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ts.gov.lv\tmdfs\BB\lmeijere\Desktop\Civilstāvokļi\Baltijas Banknote piedāvājums\"/>
    </mc:Choice>
  </mc:AlternateContent>
  <xr:revisionPtr revIDLastSave="0" documentId="8_{9FE9F246-F6E9-4372-9F22-172F7C5D5507}" xr6:coauthVersionLast="47" xr6:coauthVersionMax="47" xr10:uidLastSave="{00000000-0000-0000-0000-000000000000}"/>
  <bookViews>
    <workbookView xWindow="-110" yWindow="-110" windowWidth="19420" windowHeight="10420" tabRatio="843" xr2:uid="{00000000-000D-0000-FFFF-FFFF00000000}"/>
  </bookViews>
  <sheets>
    <sheet name="Tehn_spec" sheetId="6" r:id="rId1"/>
    <sheet name="Maks_cenas" sheetId="5"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4" i="5" l="1"/>
  <c r="F4" i="5"/>
  <c r="E4" i="5"/>
  <c r="D4" i="5"/>
  <c r="C4" i="5"/>
  <c r="D7" i="6"/>
  <c r="E7" i="6"/>
  <c r="F7" i="6"/>
  <c r="G7" i="6"/>
  <c r="H7" i="6"/>
</calcChain>
</file>

<file path=xl/sharedStrings.xml><?xml version="1.0" encoding="utf-8"?>
<sst xmlns="http://schemas.openxmlformats.org/spreadsheetml/2006/main" count="54" uniqueCount="38">
  <si>
    <t>Nr.</t>
  </si>
  <si>
    <t>gab.</t>
  </si>
  <si>
    <t>Apliecības formāts:</t>
  </si>
  <si>
    <t>Krāsa:</t>
  </si>
  <si>
    <t>cmyk+0;</t>
  </si>
  <si>
    <t>Apliecības papīrs:</t>
  </si>
  <si>
    <t xml:space="preserve">A4 (210 x 297 mm); </t>
  </si>
  <si>
    <t>drukāts pilnkrāsu drukā, atbilstošās krāsās saskaņā ar likumu "Par Latvijas valsts ģerboni". Ģerboņa izmērs h 25 mm. Ģerbonis novietots apliecības centrā augšpusē, ģerboņa apakšējā mala atrodas 40 mm attālumā no perimetra zīmējuma augšējās ārmalas.</t>
  </si>
  <si>
    <t>Apliecības vizuālie elementi:</t>
  </si>
  <si>
    <t>Apliecības tehniskās prasības:</t>
  </si>
  <si>
    <t>Perimetra zīmējums (rāmītis):</t>
  </si>
  <si>
    <t>Fona līniju raksts:</t>
  </si>
  <si>
    <t>Vienība</t>
  </si>
  <si>
    <t>Vienības cena
(EUR bez PVN)</t>
  </si>
  <si>
    <t>*</t>
  </si>
  <si>
    <r>
      <t xml:space="preserve">Reģioni, kuros tiks piedāvāta prece </t>
    </r>
    <r>
      <rPr>
        <b/>
        <sz val="10"/>
        <color rgb="FFC00000"/>
        <rFont val="Times New Roman"/>
        <family val="1"/>
        <charset val="186"/>
      </rPr>
      <t>(atzīmēt ar "X")</t>
    </r>
  </si>
  <si>
    <t>Ekvivalences prasības:
Masa (g/m², +/-4%): 100
Biezums (um, +/-4%): 130
Raupjums (ml/min, +/- 60): 200
Caurspīdīgums (ISO 2471, +/-2%): ≤ 96
Baltums (CIE, +/-4): 167
Gaišums (ISO 2470/D65, %): 110</t>
  </si>
  <si>
    <t>Paraugs:</t>
  </si>
  <si>
    <t>drukāts gaiši sarkanā krāsā. Līnijas veido izliektu tīklveida rakstu.</t>
  </si>
  <si>
    <t>Pilnais Latvijas valsts ģerbonis augšējā daļā ar tekstu
"LATVIJAS REPUBLIKA":</t>
  </si>
  <si>
    <t>Veidlapas paraugs:</t>
  </si>
  <si>
    <t>Amber Preprint vai ekvivalents* 100 g/m²;</t>
  </si>
  <si>
    <t>TEHNISKĀ SPECIFIKĀCIJAS UN MAKSIMĀLĀS CENAS</t>
  </si>
  <si>
    <t>Maksimālās cenas</t>
  </si>
  <si>
    <t>1.pielikums</t>
  </si>
  <si>
    <t>drukāts auseklīša rakstā tumši sarkanā krāsā. Perimetra zīmējmu veido kvadrātveida (10,52 x 10,07 mm izmēra) auseklīšu simboli, 19 simboli horizontāli un 28 simboli vertikāli, kas veido kvadrātveida rāmi, kura iekšējie izmēri ir nemazāk kā 178x261 mm. Perimetra zīmējuma novietojums apliecībā centrēts.</t>
  </si>
  <si>
    <t>Pretendenta piedāvājums</t>
  </si>
  <si>
    <t>Saite (links) uz pretendenta izmantotā papīra ražotāja vai pretendneta mājaslapu, kur redzams papīra ražotājs, nosaukums un  papīra tehniskie parametri:</t>
  </si>
  <si>
    <t>Pie garīdznieka reģistrētas laulības apliecības veidlapa</t>
  </si>
  <si>
    <t>Zem Latvijas valsts ģērboņa iedrukāts teksts "LAULĪBAS APLIECĪBA"</t>
  </si>
  <si>
    <t xml:space="preserve">Zem iedrukātā teksta "LAULĪBAS APLIECĪBA" tiek norādīta laulības apliecības sērija un numurs                                                          "LV BA 0000001" </t>
  </si>
  <si>
    <t>Iedrukātais teksts novietots apliecības centrā 7 mm zem Latvijas valsts ģerboņa apakšējās daļas. Burti norādīti Time New Roman fontā, fonta lielums 12.</t>
  </si>
  <si>
    <t>Veidlapās iedrukāts teksts</t>
  </si>
  <si>
    <t>Iedrukātais teksts laulības apliecībā taisnots. Burti norādīti Time New Roman fontā, fonta lielums 10. Burti vārdiem, kas atrodas zemsvītrā, norādīti New Roman fontā, fonta lielums 8.</t>
  </si>
  <si>
    <t xml:space="preserve">Iedrukātais teksts novietots apliecības centrā 3 mm zem iedrukātā teksta "LAULĪBAS APLIECĪBA". Burti un cipari norādīti Time New Roman fontā, fonta lielums 12.                               Visām laulības apliecībām iedrukāts viens sērijas numurs (burtu kopa) "LV BA". Burtu kopa "LV" no burtu kopas "BA" tiek atdalīta ar 3 mm atstarpi.  Burtu kopa "BA" no pirmā cipara tiek atdalīta ar 4 mm atstarpi.                                          Numurs sastāv no 7 cipariem. Katrā laulības apliecībā tiek iedrukāts apliecības numurs pēc kārtas augošā secībā (apliecību numuri neatkārtojas). Numuri tiek drukāti sākot ar 0067001, nākamais ar numuru 0067002, 0067003 utt.). Ja tiek pasūtītas 500 laulības apliecību veidlapas, tad pirmās apliecības veidlapas numerācija būs ar numuru 0067001, savukārt pēdējā apliecības veidlapa būs ar numuru 0067500. Pasūtot nākamo partiju, numerācija sāksies no 0067501.                  </t>
  </si>
  <si>
    <t>Nr.p.k.</t>
  </si>
  <si>
    <t>X</t>
  </si>
  <si>
    <t>https://www.antalis.lv/eshop/papiri-kartoni-aploksnes/produkti-digitalajai-drukai/sausais-toneris/nekritoti-papiri/preprint/print-speed-laser-jet/SKU-35884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</si>
</sst>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name val="Arial"/>
      <charset val="186"/>
    </font>
    <font>
      <sz val="10"/>
      <name val="Arial"/>
      <family val="2"/>
      <charset val="186"/>
    </font>
    <font>
      <u/>
      <sz val="8"/>
      <color indexed="12"/>
      <name val="Arial"/>
      <family val="2"/>
      <charset val="186"/>
    </font>
    <font>
      <u/>
      <sz val="8"/>
      <color indexed="12"/>
      <name val="Arial"/>
      <family val="2"/>
      <charset val="186"/>
    </font>
    <font>
      <sz val="11"/>
      <color theme="1"/>
      <name val="Calibri"/>
      <family val="2"/>
      <charset val="186"/>
      <scheme val="minor"/>
    </font>
    <font>
      <b/>
      <sz val="10"/>
      <name val="Times New Roman"/>
      <family val="1"/>
      <charset val="186"/>
    </font>
    <font>
      <b/>
      <sz val="10"/>
      <color rgb="FFC00000"/>
      <name val="Times New Roman"/>
      <family val="1"/>
      <charset val="186"/>
    </font>
    <font>
      <sz val="12"/>
      <name val="Times New Roman"/>
      <family val="1"/>
      <charset val="186"/>
    </font>
    <font>
      <b/>
      <sz val="12"/>
      <name val="Times New Roman"/>
      <family val="1"/>
      <charset val="186"/>
    </font>
    <font>
      <sz val="20"/>
      <name val="Times New Roman"/>
      <family val="1"/>
      <charset val="186"/>
    </font>
    <font>
      <sz val="12"/>
      <name val="Times New Roman"/>
      <family val="1"/>
      <charset val="186"/>
    </font>
    <font>
      <b/>
      <sz val="12"/>
      <name val="Times New Roman"/>
      <family val="1"/>
      <charset val="186"/>
    </font>
    <font>
      <sz val="10"/>
      <name val="Arial"/>
      <charset val="186"/>
    </font>
    <font>
      <b/>
      <sz val="12"/>
      <color rgb="FFFF0000"/>
      <name val="Times New Roman"/>
      <family val="1"/>
      <charset val="186"/>
    </font>
    <font>
      <u/>
      <sz val="10"/>
      <color theme="10"/>
      <name val="Arial"/>
      <charset val="186"/>
    </font>
    <font>
      <sz val="10"/>
      <color rgb="FFC00000"/>
      <name val="Times New Roman"/>
      <family val="1"/>
      <charset val="186"/>
    </font>
    <font>
      <sz val="10"/>
      <name val="Times New Roman"/>
      <family val="1"/>
      <charset val="186"/>
    </font>
  </fonts>
  <fills count="3">
    <fill>
      <patternFill patternType="none"/>
    </fill>
    <fill>
      <patternFill patternType="gray125"/>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
      <left style="thin">
        <color theme="0"/>
      </left>
      <right style="thin">
        <color auto="1"/>
      </right>
      <top style="thin">
        <color theme="0"/>
      </top>
      <bottom style="thin">
        <color auto="1"/>
      </bottom>
      <diagonal/>
    </border>
    <border>
      <left style="thin">
        <color theme="0"/>
      </left>
      <right style="thin">
        <color auto="1"/>
      </right>
      <top style="thin">
        <color theme="0"/>
      </top>
      <bottom style="thin">
        <color theme="0"/>
      </bottom>
      <diagonal/>
    </border>
    <border>
      <left/>
      <right style="thin">
        <color theme="0"/>
      </right>
      <top style="thin">
        <color theme="0"/>
      </top>
      <bottom style="thin">
        <color theme="0"/>
      </bottom>
      <diagonal/>
    </border>
    <border>
      <left/>
      <right style="thin">
        <color theme="0"/>
      </right>
      <top style="thin">
        <color theme="0"/>
      </top>
      <bottom style="thin">
        <color auto="1"/>
      </bottom>
      <diagonal/>
    </border>
    <border>
      <left/>
      <right style="thin">
        <color theme="0"/>
      </right>
      <top/>
      <bottom style="thin">
        <color theme="0"/>
      </bottom>
      <diagonal/>
    </border>
    <border>
      <left style="thin">
        <color theme="0"/>
      </left>
      <right style="thin">
        <color auto="1"/>
      </right>
      <top/>
      <bottom style="thin">
        <color theme="0"/>
      </bottom>
      <diagonal/>
    </border>
    <border>
      <left style="thin">
        <color indexed="64"/>
      </left>
      <right style="thin">
        <color theme="0"/>
      </right>
      <top style="thin">
        <color theme="0"/>
      </top>
      <bottom style="thin">
        <color auto="1"/>
      </bottom>
      <diagonal/>
    </border>
    <border>
      <left/>
      <right style="thin">
        <color theme="0"/>
      </right>
      <top style="thin">
        <color theme="0"/>
      </top>
      <bottom/>
      <diagonal/>
    </border>
    <border>
      <left style="thin">
        <color theme="0"/>
      </left>
      <right style="thin">
        <color auto="1"/>
      </right>
      <top style="thin">
        <color theme="0"/>
      </top>
      <bottom/>
      <diagonal/>
    </border>
    <border>
      <left/>
      <right/>
      <top style="thin">
        <color indexed="64"/>
      </top>
      <bottom/>
      <diagonal/>
    </border>
  </borders>
  <cellStyleXfs count="8">
    <xf numFmtId="0" fontId="0" fillId="0" borderId="0"/>
    <xf numFmtId="0" fontId="2"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1" fillId="0" borderId="0"/>
    <xf numFmtId="0" fontId="1" fillId="0" borderId="0"/>
    <xf numFmtId="0" fontId="4" fillId="0" borderId="0"/>
    <xf numFmtId="0" fontId="1" fillId="0" borderId="0"/>
    <xf numFmtId="0" fontId="14" fillId="0" borderId="0" applyNumberFormat="0" applyFill="0" applyBorder="0" applyAlignment="0" applyProtection="0"/>
  </cellStyleXfs>
  <cellXfs count="93">
    <xf numFmtId="0" fontId="0" fillId="0" borderId="0" xfId="0"/>
    <xf numFmtId="49" fontId="5" fillId="2" borderId="1" xfId="0" applyNumberFormat="1" applyFont="1" applyFill="1" applyBorder="1" applyAlignment="1" applyProtection="1">
      <alignment horizontal="center" vertical="top" wrapText="1"/>
    </xf>
    <xf numFmtId="2" fontId="7" fillId="0" borderId="1" xfId="0" applyNumberFormat="1" applyFont="1" applyFill="1" applyBorder="1" applyAlignment="1" applyProtection="1">
      <alignment horizontal="center" wrapText="1"/>
      <protection locked="0"/>
    </xf>
    <xf numFmtId="49" fontId="7" fillId="0" borderId="0" xfId="0" applyNumberFormat="1" applyFont="1" applyAlignment="1" applyProtection="1">
      <alignment horizontal="center" wrapText="1"/>
    </xf>
    <xf numFmtId="0" fontId="9" fillId="0" borderId="1" xfId="0" applyNumberFormat="1" applyFont="1" applyFill="1" applyBorder="1" applyAlignment="1" applyProtection="1">
      <alignment horizontal="center" wrapText="1"/>
      <protection locked="0"/>
    </xf>
    <xf numFmtId="49" fontId="9" fillId="0" borderId="1" xfId="0" applyNumberFormat="1" applyFont="1" applyFill="1" applyBorder="1" applyAlignment="1" applyProtection="1">
      <alignment horizontal="center" wrapText="1"/>
      <protection locked="0"/>
    </xf>
    <xf numFmtId="49" fontId="7" fillId="2" borderId="1" xfId="0" applyNumberFormat="1" applyFont="1" applyFill="1" applyBorder="1" applyAlignment="1" applyProtection="1">
      <alignment horizontal="center" wrapText="1"/>
    </xf>
    <xf numFmtId="2" fontId="8" fillId="0" borderId="0" xfId="0" applyNumberFormat="1" applyFont="1" applyBorder="1" applyAlignment="1" applyProtection="1">
      <alignment horizontal="center"/>
    </xf>
    <xf numFmtId="49" fontId="5" fillId="2" borderId="5" xfId="0" applyNumberFormat="1" applyFont="1" applyFill="1" applyBorder="1" applyAlignment="1" applyProtection="1">
      <alignment vertical="top" wrapText="1"/>
    </xf>
    <xf numFmtId="49" fontId="5" fillId="2" borderId="14" xfId="0" applyNumberFormat="1" applyFont="1" applyFill="1" applyBorder="1" applyAlignment="1" applyProtection="1">
      <alignment vertical="top" wrapText="1"/>
    </xf>
    <xf numFmtId="49" fontId="8" fillId="2" borderId="6" xfId="0" applyNumberFormat="1" applyFont="1" applyFill="1" applyBorder="1" applyAlignment="1" applyProtection="1">
      <alignment wrapText="1"/>
    </xf>
    <xf numFmtId="49" fontId="8" fillId="2" borderId="3" xfId="0" applyNumberFormat="1" applyFont="1" applyFill="1" applyBorder="1" applyAlignment="1" applyProtection="1">
      <alignment wrapText="1"/>
    </xf>
    <xf numFmtId="49" fontId="8" fillId="2" borderId="1" xfId="0" applyNumberFormat="1" applyFont="1" applyFill="1" applyBorder="1" applyAlignment="1" applyProtection="1">
      <alignment wrapText="1"/>
    </xf>
    <xf numFmtId="0" fontId="0" fillId="0" borderId="0" xfId="0" applyBorder="1"/>
    <xf numFmtId="49" fontId="7" fillId="0" borderId="0" xfId="0" applyNumberFormat="1" applyFont="1" applyBorder="1" applyAlignment="1" applyProtection="1">
      <alignment horizontal="center" wrapText="1"/>
    </xf>
    <xf numFmtId="49" fontId="7" fillId="0" borderId="12" xfId="0" applyNumberFormat="1" applyFont="1" applyBorder="1" applyAlignment="1" applyProtection="1">
      <alignment horizontal="center" wrapText="1"/>
    </xf>
    <xf numFmtId="49" fontId="5" fillId="2" borderId="4" xfId="0" applyNumberFormat="1" applyFont="1" applyFill="1" applyBorder="1" applyAlignment="1" applyProtection="1">
      <alignment horizontal="left" vertical="top" wrapText="1"/>
    </xf>
    <xf numFmtId="0" fontId="0" fillId="0" borderId="11" xfId="0" applyBorder="1" applyAlignment="1">
      <alignment horizontal="left"/>
    </xf>
    <xf numFmtId="0" fontId="10" fillId="0" borderId="0" xfId="0" applyFont="1" applyAlignment="1" applyProtection="1">
      <alignment horizontal="left" vertical="top"/>
    </xf>
    <xf numFmtId="0" fontId="12" fillId="0" borderId="0" xfId="0" applyFont="1"/>
    <xf numFmtId="0" fontId="11" fillId="0" borderId="0" xfId="0" applyFont="1" applyAlignment="1" applyProtection="1">
      <alignment horizontal="center" vertical="top"/>
    </xf>
    <xf numFmtId="0" fontId="10" fillId="0" borderId="0" xfId="0" applyFont="1" applyAlignment="1" applyProtection="1">
      <alignment horizontal="center" vertical="top"/>
    </xf>
    <xf numFmtId="2" fontId="11" fillId="0" borderId="0" xfId="0" applyNumberFormat="1" applyFont="1" applyBorder="1" applyAlignment="1" applyProtection="1">
      <alignment horizontal="center"/>
    </xf>
    <xf numFmtId="0" fontId="10" fillId="0" borderId="0" xfId="0" applyFont="1" applyProtection="1"/>
    <xf numFmtId="2" fontId="10" fillId="2" borderId="5" xfId="0" applyNumberFormat="1" applyFont="1" applyFill="1" applyBorder="1" applyAlignment="1" applyProtection="1">
      <alignment horizontal="left" vertical="top"/>
    </xf>
    <xf numFmtId="2" fontId="10" fillId="2" borderId="6" xfId="0" applyNumberFormat="1" applyFont="1" applyFill="1" applyBorder="1" applyAlignment="1" applyProtection="1">
      <alignment horizontal="left" vertical="top"/>
    </xf>
    <xf numFmtId="49" fontId="10" fillId="2" borderId="3" xfId="0" applyNumberFormat="1" applyFont="1" applyFill="1" applyBorder="1" applyAlignment="1" applyProtection="1">
      <alignment horizontal="left" vertical="top" wrapText="1"/>
    </xf>
    <xf numFmtId="2" fontId="10" fillId="2" borderId="14" xfId="0" applyNumberFormat="1" applyFont="1" applyFill="1" applyBorder="1" applyAlignment="1" applyProtection="1">
      <alignment horizontal="left" vertical="top"/>
    </xf>
    <xf numFmtId="0" fontId="11" fillId="2" borderId="17" xfId="0" applyFont="1" applyFill="1" applyBorder="1" applyAlignment="1" applyProtection="1">
      <alignment horizontal="left" vertical="top" wrapText="1"/>
    </xf>
    <xf numFmtId="0" fontId="10" fillId="2" borderId="16" xfId="0" applyFont="1" applyFill="1" applyBorder="1" applyAlignment="1" applyProtection="1">
      <alignment horizontal="right" vertical="top" wrapText="1"/>
    </xf>
    <xf numFmtId="0" fontId="10" fillId="2" borderId="17" xfId="0" applyFont="1" applyFill="1" applyBorder="1" applyAlignment="1" applyProtection="1">
      <alignment horizontal="right" vertical="top" wrapText="1"/>
    </xf>
    <xf numFmtId="0" fontId="10" fillId="2" borderId="16" xfId="0" applyFont="1" applyFill="1" applyBorder="1" applyAlignment="1" applyProtection="1">
      <alignment horizontal="left" vertical="top" wrapText="1"/>
    </xf>
    <xf numFmtId="0" fontId="10" fillId="2" borderId="14" xfId="0" applyFont="1" applyFill="1" applyBorder="1" applyAlignment="1" applyProtection="1">
      <alignment horizontal="left" vertical="top"/>
    </xf>
    <xf numFmtId="0" fontId="10" fillId="2" borderId="21" xfId="0" applyFont="1" applyFill="1" applyBorder="1" applyAlignment="1" applyProtection="1">
      <alignment horizontal="right" vertical="top" wrapText="1"/>
    </xf>
    <xf numFmtId="0" fontId="10" fillId="2" borderId="15" xfId="0" applyFont="1" applyFill="1" applyBorder="1" applyAlignment="1" applyProtection="1">
      <alignment horizontal="left" vertical="top" wrapText="1" indent="1"/>
    </xf>
    <xf numFmtId="0" fontId="11" fillId="2" borderId="19" xfId="0" applyFont="1" applyFill="1" applyBorder="1" applyAlignment="1" applyProtection="1">
      <alignment horizontal="left" vertical="top"/>
    </xf>
    <xf numFmtId="49" fontId="10" fillId="2" borderId="20" xfId="0" applyNumberFormat="1" applyFont="1" applyFill="1" applyBorder="1" applyAlignment="1" applyProtection="1">
      <alignment horizontal="left" vertical="top" wrapText="1"/>
    </xf>
    <xf numFmtId="0" fontId="10" fillId="2" borderId="16" xfId="0" applyNumberFormat="1" applyFont="1" applyFill="1" applyBorder="1" applyAlignment="1" applyProtection="1">
      <alignment horizontal="left" vertical="top" wrapText="1"/>
    </xf>
    <xf numFmtId="0" fontId="10" fillId="2" borderId="17" xfId="0" applyFont="1" applyFill="1" applyBorder="1" applyAlignment="1" applyProtection="1">
      <alignment horizontal="right" vertical="top"/>
    </xf>
    <xf numFmtId="0" fontId="10" fillId="2" borderId="22" xfId="0" applyFont="1" applyFill="1" applyBorder="1" applyAlignment="1" applyProtection="1">
      <alignment horizontal="right" vertical="top"/>
    </xf>
    <xf numFmtId="49" fontId="13" fillId="2" borderId="23" xfId="0" applyNumberFormat="1" applyFont="1" applyFill="1" applyBorder="1" applyAlignment="1" applyProtection="1">
      <alignment horizontal="center" vertical="center" wrapText="1"/>
    </xf>
    <xf numFmtId="0" fontId="10" fillId="2" borderId="4" xfId="0" applyFont="1" applyFill="1" applyBorder="1" applyAlignment="1" applyProtection="1">
      <alignment horizontal="left" vertical="top"/>
    </xf>
    <xf numFmtId="0" fontId="10" fillId="2" borderId="7" xfId="0" applyFont="1" applyFill="1" applyBorder="1" applyAlignment="1" applyProtection="1">
      <alignment vertical="top" wrapText="1"/>
    </xf>
    <xf numFmtId="0" fontId="10" fillId="2" borderId="8" xfId="0" applyFont="1" applyFill="1" applyBorder="1" applyAlignment="1" applyProtection="1">
      <alignment vertical="top" wrapText="1"/>
    </xf>
    <xf numFmtId="0" fontId="10" fillId="2" borderId="0" xfId="0" applyFont="1" applyFill="1" applyBorder="1" applyAlignment="1" applyProtection="1">
      <alignment horizontal="left" vertical="top"/>
    </xf>
    <xf numFmtId="49" fontId="10" fillId="2" borderId="12" xfId="0" applyNumberFormat="1" applyFont="1" applyFill="1" applyBorder="1" applyAlignment="1" applyProtection="1">
      <alignment horizontal="left" vertical="top" wrapText="1"/>
    </xf>
    <xf numFmtId="0" fontId="10" fillId="2" borderId="9" xfId="0" applyFont="1" applyFill="1" applyBorder="1" applyAlignment="1" applyProtection="1">
      <alignment horizontal="left" vertical="top"/>
    </xf>
    <xf numFmtId="0" fontId="10" fillId="2" borderId="6" xfId="0" applyFont="1" applyFill="1" applyBorder="1" applyAlignment="1" applyProtection="1">
      <alignment horizontal="left" vertical="top"/>
    </xf>
    <xf numFmtId="49" fontId="10" fillId="0" borderId="0" xfId="0" applyNumberFormat="1" applyFont="1" applyAlignment="1" applyProtection="1">
      <alignment horizontal="left" vertical="top" wrapText="1"/>
    </xf>
    <xf numFmtId="0" fontId="7" fillId="2" borderId="7" xfId="0" applyNumberFormat="1" applyFont="1" applyFill="1" applyBorder="1" applyAlignment="1" applyProtection="1">
      <alignment horizontal="center" wrapText="1"/>
    </xf>
    <xf numFmtId="49" fontId="7" fillId="2" borderId="24" xfId="0" applyNumberFormat="1" applyFont="1" applyFill="1" applyBorder="1" applyAlignment="1" applyProtection="1">
      <alignment horizontal="center" wrapText="1"/>
    </xf>
    <xf numFmtId="2" fontId="7" fillId="2" borderId="8" xfId="0" applyNumberFormat="1" applyFont="1" applyFill="1" applyBorder="1" applyAlignment="1" applyProtection="1">
      <alignment horizontal="center" wrapText="1"/>
    </xf>
    <xf numFmtId="49" fontId="7" fillId="2" borderId="11" xfId="0" applyNumberFormat="1" applyFont="1" applyFill="1" applyBorder="1" applyAlignment="1" applyProtection="1">
      <alignment horizontal="center" wrapText="1"/>
    </xf>
    <xf numFmtId="49" fontId="7" fillId="2" borderId="0" xfId="0" applyNumberFormat="1" applyFont="1" applyFill="1" applyBorder="1" applyAlignment="1" applyProtection="1">
      <alignment horizontal="center" wrapText="1"/>
    </xf>
    <xf numFmtId="49" fontId="7" fillId="2" borderId="12" xfId="0" applyNumberFormat="1" applyFont="1" applyFill="1" applyBorder="1" applyAlignment="1" applyProtection="1">
      <alignment horizontal="center" wrapText="1"/>
    </xf>
    <xf numFmtId="49" fontId="7" fillId="2" borderId="9" xfId="0" applyNumberFormat="1" applyFont="1" applyFill="1" applyBorder="1" applyAlignment="1" applyProtection="1">
      <alignment horizontal="center" wrapText="1"/>
    </xf>
    <xf numFmtId="49" fontId="7" fillId="2" borderId="13" xfId="0" applyNumberFormat="1" applyFont="1" applyFill="1" applyBorder="1" applyAlignment="1" applyProtection="1">
      <alignment horizontal="center" wrapText="1"/>
    </xf>
    <xf numFmtId="49" fontId="7" fillId="2" borderId="10" xfId="0" applyNumberFormat="1" applyFont="1" applyFill="1" applyBorder="1" applyAlignment="1" applyProtection="1">
      <alignment horizontal="center" wrapText="1"/>
    </xf>
    <xf numFmtId="49" fontId="7" fillId="2" borderId="8" xfId="0" applyNumberFormat="1" applyFont="1" applyFill="1" applyBorder="1" applyAlignment="1" applyProtection="1">
      <alignment horizontal="center" wrapText="1"/>
    </xf>
    <xf numFmtId="49" fontId="7" fillId="2" borderId="7" xfId="0" applyNumberFormat="1" applyFont="1" applyFill="1" applyBorder="1" applyAlignment="1" applyProtection="1">
      <alignment horizontal="center" wrapText="1"/>
    </xf>
    <xf numFmtId="0" fontId="7" fillId="2" borderId="17" xfId="0" applyFont="1" applyFill="1" applyBorder="1" applyAlignment="1" applyProtection="1">
      <alignment horizontal="right" vertical="top" wrapText="1"/>
    </xf>
    <xf numFmtId="0" fontId="7" fillId="2" borderId="16" xfId="0" applyNumberFormat="1" applyFont="1" applyFill="1" applyBorder="1" applyAlignment="1" applyProtection="1">
      <alignment horizontal="left" vertical="top" wrapText="1"/>
    </xf>
    <xf numFmtId="49" fontId="7" fillId="2" borderId="16" xfId="0" applyNumberFormat="1" applyFont="1" applyFill="1" applyBorder="1" applyAlignment="1" applyProtection="1">
      <alignment horizontal="left" vertical="top" wrapText="1"/>
    </xf>
    <xf numFmtId="0" fontId="7" fillId="2" borderId="18" xfId="0" applyFont="1" applyFill="1" applyBorder="1" applyAlignment="1" applyProtection="1">
      <alignment horizontal="right" vertical="top" wrapText="1"/>
    </xf>
    <xf numFmtId="49" fontId="7" fillId="2" borderId="15" xfId="0" applyNumberFormat="1" applyFont="1" applyFill="1" applyBorder="1" applyAlignment="1" applyProtection="1">
      <alignment horizontal="left" vertical="top" wrapText="1"/>
    </xf>
    <xf numFmtId="0" fontId="7" fillId="0" borderId="0" xfId="0" applyFont="1" applyAlignment="1" applyProtection="1">
      <alignment horizontal="left" vertical="top"/>
    </xf>
    <xf numFmtId="0" fontId="11" fillId="0" borderId="0" xfId="0" applyFont="1" applyAlignment="1" applyProtection="1">
      <alignment horizontal="center" vertical="top"/>
    </xf>
    <xf numFmtId="0" fontId="10" fillId="0" borderId="0" xfId="0" applyFont="1" applyAlignment="1" applyProtection="1">
      <alignment horizontal="center" vertical="top"/>
    </xf>
    <xf numFmtId="2" fontId="11" fillId="0" borderId="13" xfId="0" applyNumberFormat="1" applyFont="1" applyBorder="1" applyAlignment="1" applyProtection="1">
      <alignment horizontal="center"/>
    </xf>
    <xf numFmtId="49" fontId="15" fillId="2" borderId="2" xfId="0" applyNumberFormat="1" applyFont="1" applyFill="1" applyBorder="1" applyAlignment="1" applyProtection="1">
      <alignment horizontal="left" vertical="top" wrapText="1"/>
    </xf>
    <xf numFmtId="49" fontId="16" fillId="2" borderId="6" xfId="0" applyNumberFormat="1" applyFont="1" applyFill="1" applyBorder="1" applyAlignment="1" applyProtection="1">
      <alignment horizontal="left" vertical="top" wrapText="1"/>
    </xf>
    <xf numFmtId="49" fontId="16" fillId="2" borderId="3" xfId="0" applyNumberFormat="1" applyFont="1" applyFill="1" applyBorder="1" applyAlignment="1" applyProtection="1">
      <alignment horizontal="left" vertical="top" wrapText="1"/>
    </xf>
    <xf numFmtId="49" fontId="14" fillId="0" borderId="2" xfId="7" applyNumberFormat="1" applyBorder="1" applyAlignment="1" applyProtection="1">
      <alignment horizontal="center" wrapText="1"/>
      <protection locked="0"/>
    </xf>
    <xf numFmtId="49" fontId="7" fillId="0" borderId="6" xfId="0" applyNumberFormat="1" applyFont="1" applyBorder="1" applyAlignment="1" applyProtection="1">
      <alignment horizontal="center" wrapText="1"/>
      <protection locked="0"/>
    </xf>
    <xf numFmtId="49" fontId="7" fillId="0" borderId="3" xfId="0" applyNumberFormat="1" applyFont="1" applyBorder="1" applyAlignment="1" applyProtection="1">
      <alignment horizontal="center" wrapText="1"/>
      <protection locked="0"/>
    </xf>
    <xf numFmtId="0" fontId="11" fillId="2" borderId="5" xfId="0" applyNumberFormat="1" applyFont="1" applyFill="1" applyBorder="1" applyAlignment="1" applyProtection="1">
      <alignment horizontal="left" vertical="top" wrapText="1"/>
    </xf>
    <xf numFmtId="0" fontId="11" fillId="2" borderId="4" xfId="0" applyNumberFormat="1" applyFont="1" applyFill="1" applyBorder="1" applyAlignment="1" applyProtection="1">
      <alignment horizontal="left" vertical="top" wrapText="1"/>
    </xf>
    <xf numFmtId="49" fontId="8" fillId="2" borderId="7" xfId="0" applyNumberFormat="1" applyFont="1" applyFill="1" applyBorder="1" applyAlignment="1" applyProtection="1">
      <alignment horizontal="left" vertical="top" wrapText="1"/>
    </xf>
    <xf numFmtId="49" fontId="11" fillId="2" borderId="8" xfId="0" applyNumberFormat="1" applyFont="1" applyFill="1" applyBorder="1" applyAlignment="1" applyProtection="1">
      <alignment horizontal="left" vertical="top" wrapText="1"/>
    </xf>
    <xf numFmtId="49" fontId="11" fillId="2" borderId="9" xfId="0" applyNumberFormat="1" applyFont="1" applyFill="1" applyBorder="1" applyAlignment="1" applyProtection="1">
      <alignment horizontal="left" vertical="top" wrapText="1"/>
    </xf>
    <xf numFmtId="49" fontId="11" fillId="2" borderId="10" xfId="0" applyNumberFormat="1" applyFont="1" applyFill="1" applyBorder="1" applyAlignment="1" applyProtection="1">
      <alignment horizontal="left" vertical="top" wrapText="1"/>
    </xf>
    <xf numFmtId="49" fontId="8" fillId="2" borderId="2" xfId="0" applyNumberFormat="1" applyFont="1" applyFill="1" applyBorder="1" applyAlignment="1" applyProtection="1">
      <alignment horizontal="center" wrapText="1"/>
    </xf>
    <xf numFmtId="49" fontId="8" fillId="2" borderId="6" xfId="0" applyNumberFormat="1" applyFont="1" applyFill="1" applyBorder="1" applyAlignment="1" applyProtection="1">
      <alignment horizontal="center" wrapText="1"/>
    </xf>
    <xf numFmtId="49" fontId="8" fillId="2" borderId="3" xfId="0" applyNumberFormat="1" applyFont="1" applyFill="1" applyBorder="1" applyAlignment="1" applyProtection="1">
      <alignment horizontal="center" wrapText="1"/>
    </xf>
    <xf numFmtId="49" fontId="5" fillId="2" borderId="2" xfId="0" applyNumberFormat="1" applyFont="1" applyFill="1" applyBorder="1" applyAlignment="1" applyProtection="1">
      <alignment horizontal="center" wrapText="1"/>
    </xf>
    <xf numFmtId="49" fontId="5" fillId="2" borderId="6" xfId="0" applyNumberFormat="1" applyFont="1" applyFill="1" applyBorder="1" applyAlignment="1" applyProtection="1">
      <alignment horizontal="center" wrapText="1"/>
    </xf>
    <xf numFmtId="49" fontId="5" fillId="2" borderId="3" xfId="0" applyNumberFormat="1" applyFont="1" applyFill="1" applyBorder="1" applyAlignment="1" applyProtection="1">
      <alignment horizontal="center" wrapText="1"/>
    </xf>
    <xf numFmtId="49" fontId="5" fillId="2" borderId="5" xfId="0" applyNumberFormat="1" applyFont="1" applyFill="1" applyBorder="1" applyAlignment="1" applyProtection="1">
      <alignment horizontal="center" vertical="top" wrapText="1"/>
    </xf>
    <xf numFmtId="49" fontId="5" fillId="2" borderId="4" xfId="0" applyNumberFormat="1" applyFont="1" applyFill="1" applyBorder="1" applyAlignment="1" applyProtection="1">
      <alignment horizontal="center" vertical="top" wrapText="1"/>
    </xf>
    <xf numFmtId="49" fontId="5" fillId="2" borderId="5" xfId="0" applyNumberFormat="1" applyFont="1" applyFill="1" applyBorder="1" applyAlignment="1" applyProtection="1">
      <alignment horizontal="left" vertical="top" wrapText="1"/>
    </xf>
    <xf numFmtId="49" fontId="5" fillId="2" borderId="14" xfId="0" applyNumberFormat="1" applyFont="1" applyFill="1" applyBorder="1" applyAlignment="1" applyProtection="1">
      <alignment horizontal="left" vertical="top" wrapText="1"/>
    </xf>
    <xf numFmtId="49" fontId="5" fillId="2" borderId="4" xfId="0" applyNumberFormat="1" applyFont="1" applyFill="1" applyBorder="1" applyAlignment="1" applyProtection="1">
      <alignment horizontal="left" vertical="top" wrapText="1"/>
    </xf>
    <xf numFmtId="49" fontId="5" fillId="2" borderId="14" xfId="0" applyNumberFormat="1" applyFont="1" applyFill="1" applyBorder="1" applyAlignment="1" applyProtection="1">
      <alignment horizontal="center" vertical="top" wrapText="1"/>
    </xf>
  </cellXfs>
  <cellStyles count="8">
    <cellStyle name="Hipersaite" xfId="7" builtinId="8"/>
    <cellStyle name="Hyperlink 2" xfId="1" xr:uid="{00000000-0005-0000-0000-000001000000}"/>
    <cellStyle name="Hyperlink 3" xfId="2" xr:uid="{00000000-0005-0000-0000-000002000000}"/>
    <cellStyle name="Normal 2" xfId="3" xr:uid="{00000000-0005-0000-0000-000003000000}"/>
    <cellStyle name="Normal 2 2" xfId="4" xr:uid="{00000000-0005-0000-0000-000004000000}"/>
    <cellStyle name="Normal 3" xfId="5" xr:uid="{00000000-0005-0000-0000-000005000000}"/>
    <cellStyle name="Normal 4" xfId="6" xr:uid="{00000000-0005-0000-0000-000006000000}"/>
    <cellStyle name="Parast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2</xdr:col>
      <xdr:colOff>11206</xdr:colOff>
      <xdr:row>18</xdr:row>
      <xdr:rowOff>22412</xdr:rowOff>
    </xdr:from>
    <xdr:ext cx="1152991" cy="1181565"/>
    <xdr:pic>
      <xdr:nvPicPr>
        <xdr:cNvPr id="14" name="Picture 30" descr="Auseklis_malai_sarkans.png">
          <a:extLst>
            <a:ext uri="{FF2B5EF4-FFF2-40B4-BE49-F238E27FC236}">
              <a16:creationId xmlns:a16="http://schemas.microsoft.com/office/drawing/2014/main" id="{66D0B9FF-5A9A-4D4A-BB2D-CB0302814E39}"/>
            </a:ext>
          </a:extLst>
        </xdr:cNvPr>
        <xdr:cNvPicPr>
          <a:picLocks noChangeAspect="1"/>
        </xdr:cNvPicPr>
      </xdr:nvPicPr>
      <xdr:blipFill>
        <a:blip xmlns:r="http://schemas.openxmlformats.org/officeDocument/2006/relationships" r:embed="rId1" cstate="print"/>
        <a:stretch>
          <a:fillRect/>
        </a:stretch>
      </xdr:blipFill>
      <xdr:spPr>
        <a:xfrm>
          <a:off x="2792506" y="29054612"/>
          <a:ext cx="1152991" cy="1181565"/>
        </a:xfrm>
        <a:prstGeom prst="rect">
          <a:avLst/>
        </a:prstGeom>
      </xdr:spPr>
    </xdr:pic>
    <xdr:clientData/>
  </xdr:oneCellAnchor>
  <xdr:oneCellAnchor>
    <xdr:from>
      <xdr:col>2</xdr:col>
      <xdr:colOff>0</xdr:colOff>
      <xdr:row>14</xdr:row>
      <xdr:rowOff>0</xdr:rowOff>
    </xdr:from>
    <xdr:ext cx="2013734" cy="1602441"/>
    <xdr:pic>
      <xdr:nvPicPr>
        <xdr:cNvPr id="16" name="Picture 38" descr="_origin_Par-Latviju-1.png">
          <a:extLst>
            <a:ext uri="{FF2B5EF4-FFF2-40B4-BE49-F238E27FC236}">
              <a16:creationId xmlns:a16="http://schemas.microsoft.com/office/drawing/2014/main" id="{7C86EDA5-D165-4761-8692-2877716FE38F}"/>
            </a:ext>
          </a:extLst>
        </xdr:cNvPr>
        <xdr:cNvPicPr>
          <a:picLocks noChangeAspect="1"/>
        </xdr:cNvPicPr>
      </xdr:nvPicPr>
      <xdr:blipFill>
        <a:blip xmlns:r="http://schemas.openxmlformats.org/officeDocument/2006/relationships" r:embed="rId2" cstate="print"/>
        <a:stretch>
          <a:fillRect/>
        </a:stretch>
      </xdr:blipFill>
      <xdr:spPr>
        <a:xfrm>
          <a:off x="2781300" y="26127075"/>
          <a:ext cx="2013734" cy="1602441"/>
        </a:xfrm>
        <a:prstGeom prst="rect">
          <a:avLst/>
        </a:prstGeom>
      </xdr:spPr>
    </xdr:pic>
    <xdr:clientData/>
  </xdr:oneCellAnchor>
  <xdr:twoCellAnchor editAs="oneCell">
    <xdr:from>
      <xdr:col>2</xdr:col>
      <xdr:colOff>0</xdr:colOff>
      <xdr:row>20</xdr:row>
      <xdr:rowOff>0</xdr:rowOff>
    </xdr:from>
    <xdr:to>
      <xdr:col>2</xdr:col>
      <xdr:colOff>1669674</xdr:colOff>
      <xdr:row>20</xdr:row>
      <xdr:rowOff>2473028</xdr:rowOff>
    </xdr:to>
    <xdr:pic>
      <xdr:nvPicPr>
        <xdr:cNvPr id="17" name="Attēls 6">
          <a:extLst>
            <a:ext uri="{FF2B5EF4-FFF2-40B4-BE49-F238E27FC236}">
              <a16:creationId xmlns:a16="http://schemas.microsoft.com/office/drawing/2014/main" id="{2202334A-E0CB-4851-828B-ACF43BC32DC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781300" y="75847575"/>
          <a:ext cx="1669674" cy="2473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47625</xdr:colOff>
      <xdr:row>23</xdr:row>
      <xdr:rowOff>637</xdr:rowOff>
    </xdr:from>
    <xdr:to>
      <xdr:col>2</xdr:col>
      <xdr:colOff>3637268</xdr:colOff>
      <xdr:row>64</xdr:row>
      <xdr:rowOff>161926</xdr:rowOff>
    </xdr:to>
    <xdr:pic>
      <xdr:nvPicPr>
        <xdr:cNvPr id="2" name="Attēls 1">
          <a:extLst>
            <a:ext uri="{FF2B5EF4-FFF2-40B4-BE49-F238E27FC236}">
              <a16:creationId xmlns:a16="http://schemas.microsoft.com/office/drawing/2014/main" id="{C6A43A69-168D-46F1-A779-C861D0A37205}"/>
            </a:ext>
          </a:extLst>
        </xdr:cNvPr>
        <xdr:cNvPicPr>
          <a:picLocks noChangeAspect="1"/>
        </xdr:cNvPicPr>
      </xdr:nvPicPr>
      <xdr:blipFill rotWithShape="1">
        <a:blip xmlns:r="http://schemas.openxmlformats.org/officeDocument/2006/relationships" r:embed="rId4"/>
        <a:srcRect l="35890" t="19797" r="33898" b="5814"/>
        <a:stretch/>
      </xdr:blipFill>
      <xdr:spPr>
        <a:xfrm>
          <a:off x="381000" y="79734412"/>
          <a:ext cx="6037568" cy="8362314"/>
        </a:xfrm>
        <a:prstGeom prst="rect">
          <a:avLst/>
        </a:prstGeom>
      </xdr:spPr>
    </xdr:pic>
    <xdr:clientData/>
  </xdr:twoCellAnchor>
</xdr:wsDr>
</file>

<file path=xl/theme/theme1.xml><?xml version="1.0" encoding="utf-8"?>
<a:theme xmlns:a="http://schemas.openxmlformats.org/drawingml/2006/main" name="Office dizains">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ntalis.lv/eshop/papiri-kartoni-aploksnes/produkti-digitalajai-drukai/sausais-toneris/nekritoti-papiri/preprint/print-speed-laser-jet/SKU-35884"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6"/>
  <sheetViews>
    <sheetView tabSelected="1" zoomScaleNormal="100" workbookViewId="0">
      <selection activeCell="L8" sqref="L8"/>
    </sheetView>
  </sheetViews>
  <sheetFormatPr defaultColWidth="9.1796875" defaultRowHeight="15.5" x14ac:dyDescent="0.25"/>
  <cols>
    <col min="1" max="1" width="5" style="18" bestFit="1" customWidth="1"/>
    <col min="2" max="2" width="36.7265625" style="18" customWidth="1"/>
    <col min="3" max="3" width="55" style="48" customWidth="1"/>
    <col min="4" max="16384" width="9.1796875" style="19"/>
  </cols>
  <sheetData>
    <row r="1" spans="1:10" x14ac:dyDescent="0.25">
      <c r="B1" s="66" t="s">
        <v>24</v>
      </c>
      <c r="C1" s="67"/>
    </row>
    <row r="2" spans="1:10" x14ac:dyDescent="0.25">
      <c r="B2" s="20"/>
      <c r="C2" s="21"/>
    </row>
    <row r="3" spans="1:10" s="23" customFormat="1" x14ac:dyDescent="0.35">
      <c r="A3" s="22"/>
      <c r="B3" s="68" t="s">
        <v>22</v>
      </c>
      <c r="C3" s="68"/>
    </row>
    <row r="4" spans="1:10" x14ac:dyDescent="0.25">
      <c r="A4" s="65" t="s">
        <v>35</v>
      </c>
    </row>
    <row r="5" spans="1:10" ht="15" x14ac:dyDescent="0.3">
      <c r="A5" s="75">
        <v>4</v>
      </c>
      <c r="B5" s="77" t="s">
        <v>28</v>
      </c>
      <c r="C5" s="78"/>
      <c r="D5" s="81" t="s">
        <v>26</v>
      </c>
      <c r="E5" s="82"/>
      <c r="F5" s="82"/>
      <c r="G5" s="82"/>
      <c r="H5" s="82"/>
      <c r="I5" s="82"/>
      <c r="J5" s="83"/>
    </row>
    <row r="6" spans="1:10" ht="49.5" customHeight="1" x14ac:dyDescent="0.3">
      <c r="A6" s="76"/>
      <c r="B6" s="79"/>
      <c r="C6" s="80"/>
      <c r="D6" s="84" t="s">
        <v>15</v>
      </c>
      <c r="E6" s="85"/>
      <c r="F6" s="85"/>
      <c r="G6" s="85"/>
      <c r="H6" s="86"/>
      <c r="I6" s="87" t="s">
        <v>12</v>
      </c>
      <c r="J6" s="87" t="s">
        <v>13</v>
      </c>
    </row>
    <row r="7" spans="1:10" x14ac:dyDescent="0.25">
      <c r="A7" s="24"/>
      <c r="B7" s="25"/>
      <c r="C7" s="26"/>
      <c r="D7" s="1" t="str">
        <f>"Rīga"</f>
        <v>Rīga</v>
      </c>
      <c r="E7" s="1" t="str">
        <f>"Kurzeme"</f>
        <v>Kurzeme</v>
      </c>
      <c r="F7" s="1" t="str">
        <f>"Latgale"</f>
        <v>Latgale</v>
      </c>
      <c r="G7" s="1" t="str">
        <f>"Vidzeme"</f>
        <v>Vidzeme</v>
      </c>
      <c r="H7" s="1" t="str">
        <f>"Zemgale"</f>
        <v>Zemgale</v>
      </c>
      <c r="I7" s="88"/>
      <c r="J7" s="88"/>
    </row>
    <row r="8" spans="1:10" ht="25.5" x14ac:dyDescent="0.55000000000000004">
      <c r="A8" s="27"/>
      <c r="B8" s="28" t="s">
        <v>9</v>
      </c>
      <c r="C8" s="29"/>
      <c r="D8" s="4" t="s">
        <v>36</v>
      </c>
      <c r="E8" s="5" t="s">
        <v>36</v>
      </c>
      <c r="F8" s="5" t="s">
        <v>36</v>
      </c>
      <c r="G8" s="5" t="s">
        <v>36</v>
      </c>
      <c r="H8" s="5" t="s">
        <v>36</v>
      </c>
      <c r="I8" s="6" t="s">
        <v>1</v>
      </c>
      <c r="J8" s="2">
        <v>0.33</v>
      </c>
    </row>
    <row r="9" spans="1:10" x14ac:dyDescent="0.35">
      <c r="A9" s="27"/>
      <c r="B9" s="30" t="s">
        <v>2</v>
      </c>
      <c r="C9" s="31" t="s">
        <v>6</v>
      </c>
      <c r="D9" s="49"/>
      <c r="E9" s="50"/>
      <c r="F9" s="50"/>
      <c r="G9" s="50"/>
      <c r="H9" s="50"/>
      <c r="I9" s="50"/>
      <c r="J9" s="51"/>
    </row>
    <row r="10" spans="1:10" x14ac:dyDescent="0.35">
      <c r="A10" s="32"/>
      <c r="B10" s="30" t="s">
        <v>3</v>
      </c>
      <c r="C10" s="31" t="s">
        <v>4</v>
      </c>
      <c r="D10" s="52"/>
      <c r="E10" s="53"/>
      <c r="F10" s="53"/>
      <c r="G10" s="53"/>
      <c r="H10" s="53"/>
      <c r="I10" s="53"/>
      <c r="J10" s="54"/>
    </row>
    <row r="11" spans="1:10" x14ac:dyDescent="0.35">
      <c r="A11" s="32"/>
      <c r="B11" s="30" t="s">
        <v>5</v>
      </c>
      <c r="C11" s="31" t="s">
        <v>21</v>
      </c>
      <c r="D11" s="55"/>
      <c r="E11" s="56"/>
      <c r="F11" s="56"/>
      <c r="G11" s="56"/>
      <c r="H11" s="56"/>
      <c r="I11" s="56"/>
      <c r="J11" s="57"/>
    </row>
    <row r="12" spans="1:10" ht="108.5" x14ac:dyDescent="0.25">
      <c r="A12" s="32"/>
      <c r="B12" s="33" t="s">
        <v>14</v>
      </c>
      <c r="C12" s="34" t="s">
        <v>16</v>
      </c>
      <c r="D12" s="69" t="s">
        <v>27</v>
      </c>
      <c r="E12" s="70"/>
      <c r="F12" s="70"/>
      <c r="G12" s="70"/>
      <c r="H12" s="70"/>
      <c r="I12" s="70"/>
      <c r="J12" s="71"/>
    </row>
    <row r="13" spans="1:10" ht="54.75" customHeight="1" x14ac:dyDescent="0.35">
      <c r="A13" s="32"/>
      <c r="B13" s="35" t="s">
        <v>8</v>
      </c>
      <c r="C13" s="36"/>
      <c r="D13" s="72" t="s">
        <v>37</v>
      </c>
      <c r="E13" s="73"/>
      <c r="F13" s="73"/>
      <c r="G13" s="73"/>
      <c r="H13" s="73"/>
      <c r="I13" s="73"/>
      <c r="J13" s="74"/>
    </row>
    <row r="14" spans="1:10" ht="77.5" x14ac:dyDescent="0.35">
      <c r="A14" s="32"/>
      <c r="B14" s="30" t="s">
        <v>19</v>
      </c>
      <c r="C14" s="37" t="s">
        <v>7</v>
      </c>
      <c r="D14" s="50"/>
      <c r="E14" s="50"/>
      <c r="F14" s="50"/>
      <c r="G14" s="50"/>
      <c r="H14" s="50"/>
      <c r="I14" s="50"/>
      <c r="J14" s="58"/>
    </row>
    <row r="15" spans="1:10" ht="127.5" customHeight="1" x14ac:dyDescent="0.35">
      <c r="A15" s="32"/>
      <c r="B15" s="30" t="s">
        <v>17</v>
      </c>
      <c r="C15" s="37"/>
      <c r="D15" s="53"/>
      <c r="E15" s="53"/>
      <c r="F15" s="53"/>
      <c r="G15" s="53"/>
      <c r="H15" s="53"/>
      <c r="I15" s="53"/>
      <c r="J15" s="54"/>
    </row>
    <row r="16" spans="1:10" ht="49.5" customHeight="1" x14ac:dyDescent="0.35">
      <c r="A16" s="32"/>
      <c r="B16" s="60" t="s">
        <v>29</v>
      </c>
      <c r="C16" s="61" t="s">
        <v>31</v>
      </c>
      <c r="D16" s="53"/>
      <c r="E16" s="53"/>
      <c r="F16" s="53"/>
      <c r="G16" s="53"/>
      <c r="H16" s="53"/>
      <c r="I16" s="53"/>
      <c r="J16" s="54"/>
    </row>
    <row r="17" spans="1:10" ht="240.75" customHeight="1" x14ac:dyDescent="0.35">
      <c r="A17" s="32"/>
      <c r="B17" s="60" t="s">
        <v>30</v>
      </c>
      <c r="C17" s="61" t="s">
        <v>34</v>
      </c>
      <c r="D17" s="53"/>
      <c r="E17" s="53"/>
      <c r="F17" s="53"/>
      <c r="G17" s="53"/>
      <c r="H17" s="53"/>
      <c r="I17" s="53"/>
      <c r="J17" s="54"/>
    </row>
    <row r="18" spans="1:10" ht="93" x14ac:dyDescent="0.35">
      <c r="A18" s="32"/>
      <c r="B18" s="30" t="s">
        <v>10</v>
      </c>
      <c r="C18" s="61" t="s">
        <v>25</v>
      </c>
      <c r="D18" s="53"/>
      <c r="E18" s="53"/>
      <c r="F18" s="53"/>
      <c r="G18" s="53"/>
      <c r="H18" s="53"/>
      <c r="I18" s="53"/>
      <c r="J18" s="54"/>
    </row>
    <row r="19" spans="1:10" ht="94.5" customHeight="1" x14ac:dyDescent="0.35">
      <c r="A19" s="32"/>
      <c r="B19" s="30" t="s">
        <v>17</v>
      </c>
      <c r="C19" s="37"/>
      <c r="D19" s="53"/>
      <c r="E19" s="53"/>
      <c r="F19" s="53"/>
      <c r="G19" s="53"/>
      <c r="H19" s="53"/>
      <c r="I19" s="53"/>
      <c r="J19" s="54"/>
    </row>
    <row r="20" spans="1:10" ht="31" x14ac:dyDescent="0.35">
      <c r="A20" s="32"/>
      <c r="B20" s="38" t="s">
        <v>11</v>
      </c>
      <c r="C20" s="62" t="s">
        <v>18</v>
      </c>
      <c r="D20" s="53"/>
      <c r="E20" s="53"/>
      <c r="F20" s="53"/>
      <c r="G20" s="53"/>
      <c r="H20" s="53"/>
      <c r="I20" s="53"/>
      <c r="J20" s="54"/>
    </row>
    <row r="21" spans="1:10" ht="227.25" customHeight="1" x14ac:dyDescent="0.35">
      <c r="A21" s="32"/>
      <c r="B21" s="39" t="s">
        <v>17</v>
      </c>
      <c r="C21" s="40"/>
      <c r="D21" s="53"/>
      <c r="E21" s="53"/>
      <c r="F21" s="53"/>
      <c r="G21" s="53"/>
      <c r="H21" s="53"/>
      <c r="I21" s="53"/>
      <c r="J21" s="54"/>
    </row>
    <row r="22" spans="1:10" ht="62" x14ac:dyDescent="0.35">
      <c r="A22" s="41"/>
      <c r="B22" s="63" t="s">
        <v>32</v>
      </c>
      <c r="C22" s="64" t="s">
        <v>33</v>
      </c>
      <c r="D22" s="53"/>
      <c r="E22" s="53"/>
      <c r="F22" s="53"/>
      <c r="G22" s="53"/>
      <c r="H22" s="53"/>
      <c r="I22" s="53"/>
      <c r="J22" s="54"/>
    </row>
    <row r="23" spans="1:10" x14ac:dyDescent="0.35">
      <c r="A23" s="42"/>
      <c r="B23" s="42" t="s">
        <v>20</v>
      </c>
      <c r="C23" s="43"/>
      <c r="D23" s="56"/>
      <c r="E23" s="56"/>
      <c r="F23" s="56"/>
      <c r="G23" s="56"/>
      <c r="H23" s="56"/>
      <c r="I23" s="56"/>
      <c r="J23" s="57"/>
    </row>
    <row r="24" spans="1:10" x14ac:dyDescent="0.35">
      <c r="A24" s="32"/>
      <c r="B24" s="44"/>
      <c r="C24" s="45"/>
      <c r="D24" s="59"/>
      <c r="E24" s="50"/>
      <c r="F24" s="50"/>
      <c r="G24" s="50"/>
      <c r="H24" s="50"/>
      <c r="I24" s="50"/>
      <c r="J24" s="58"/>
    </row>
    <row r="25" spans="1:10" x14ac:dyDescent="0.35">
      <c r="A25" s="32"/>
      <c r="B25" s="44"/>
      <c r="C25" s="45"/>
      <c r="D25" s="52"/>
      <c r="E25" s="53"/>
      <c r="F25" s="53"/>
      <c r="G25" s="53"/>
      <c r="H25" s="53"/>
      <c r="I25" s="53"/>
      <c r="J25" s="54"/>
    </row>
    <row r="26" spans="1:10" x14ac:dyDescent="0.35">
      <c r="A26" s="32"/>
      <c r="B26" s="44"/>
      <c r="C26" s="45"/>
      <c r="D26" s="52"/>
      <c r="E26" s="53"/>
      <c r="F26" s="53"/>
      <c r="G26" s="53"/>
      <c r="H26" s="53"/>
      <c r="I26" s="53"/>
      <c r="J26" s="54"/>
    </row>
    <row r="27" spans="1:10" x14ac:dyDescent="0.35">
      <c r="A27" s="32"/>
      <c r="B27" s="44"/>
      <c r="C27" s="45"/>
      <c r="D27" s="52"/>
      <c r="E27" s="53"/>
      <c r="F27" s="53"/>
      <c r="G27" s="53"/>
      <c r="H27" s="53"/>
      <c r="I27" s="53"/>
      <c r="J27" s="54"/>
    </row>
    <row r="28" spans="1:10" x14ac:dyDescent="0.35">
      <c r="A28" s="32"/>
      <c r="B28" s="44"/>
      <c r="C28" s="45"/>
      <c r="D28" s="52"/>
      <c r="E28" s="53"/>
      <c r="F28" s="53"/>
      <c r="G28" s="53"/>
      <c r="H28" s="53"/>
      <c r="I28" s="53"/>
      <c r="J28" s="54"/>
    </row>
    <row r="29" spans="1:10" x14ac:dyDescent="0.35">
      <c r="A29" s="32"/>
      <c r="B29" s="44"/>
      <c r="C29" s="45"/>
      <c r="D29" s="52"/>
      <c r="E29" s="53"/>
      <c r="F29" s="53"/>
      <c r="G29" s="53"/>
      <c r="H29" s="53"/>
      <c r="I29" s="53"/>
      <c r="J29" s="54"/>
    </row>
    <row r="30" spans="1:10" x14ac:dyDescent="0.35">
      <c r="A30" s="32"/>
      <c r="B30" s="44"/>
      <c r="C30" s="45"/>
      <c r="D30" s="52"/>
      <c r="E30" s="53"/>
      <c r="F30" s="53"/>
      <c r="G30" s="53"/>
      <c r="H30" s="53"/>
      <c r="I30" s="53"/>
      <c r="J30" s="54"/>
    </row>
    <row r="31" spans="1:10" x14ac:dyDescent="0.35">
      <c r="A31" s="32"/>
      <c r="B31" s="44"/>
      <c r="C31" s="45"/>
      <c r="D31" s="52"/>
      <c r="E31" s="53"/>
      <c r="F31" s="53"/>
      <c r="G31" s="53"/>
      <c r="H31" s="53"/>
      <c r="I31" s="53"/>
      <c r="J31" s="54"/>
    </row>
    <row r="32" spans="1:10" x14ac:dyDescent="0.35">
      <c r="A32" s="32"/>
      <c r="B32" s="44"/>
      <c r="C32" s="45"/>
      <c r="D32" s="52"/>
      <c r="E32" s="53"/>
      <c r="F32" s="53"/>
      <c r="G32" s="53"/>
      <c r="H32" s="53"/>
      <c r="I32" s="53"/>
      <c r="J32" s="54"/>
    </row>
    <row r="33" spans="1:10" x14ac:dyDescent="0.35">
      <c r="A33" s="32"/>
      <c r="B33" s="44"/>
      <c r="C33" s="45"/>
      <c r="D33" s="52"/>
      <c r="E33" s="53"/>
      <c r="F33" s="53"/>
      <c r="G33" s="53"/>
      <c r="H33" s="53"/>
      <c r="I33" s="53"/>
      <c r="J33" s="54"/>
    </row>
    <row r="34" spans="1:10" x14ac:dyDescent="0.35">
      <c r="A34" s="32"/>
      <c r="B34" s="44"/>
      <c r="C34" s="45"/>
      <c r="D34" s="52"/>
      <c r="E34" s="53"/>
      <c r="F34" s="53"/>
      <c r="G34" s="53"/>
      <c r="H34" s="53"/>
      <c r="I34" s="53"/>
      <c r="J34" s="54"/>
    </row>
    <row r="35" spans="1:10" x14ac:dyDescent="0.35">
      <c r="A35" s="32"/>
      <c r="B35" s="44"/>
      <c r="C35" s="45"/>
      <c r="D35" s="52"/>
      <c r="E35" s="53"/>
      <c r="F35" s="53"/>
      <c r="G35" s="53"/>
      <c r="H35" s="53"/>
      <c r="I35" s="53"/>
      <c r="J35" s="54"/>
    </row>
    <row r="36" spans="1:10" x14ac:dyDescent="0.35">
      <c r="A36" s="32"/>
      <c r="B36" s="44"/>
      <c r="C36" s="45"/>
      <c r="D36" s="52"/>
      <c r="E36" s="53"/>
      <c r="F36" s="53"/>
      <c r="G36" s="53"/>
      <c r="H36" s="53"/>
      <c r="I36" s="53"/>
      <c r="J36" s="54"/>
    </row>
    <row r="37" spans="1:10" x14ac:dyDescent="0.35">
      <c r="A37" s="32"/>
      <c r="B37" s="44"/>
      <c r="C37" s="45"/>
      <c r="D37" s="52"/>
      <c r="E37" s="53"/>
      <c r="F37" s="53"/>
      <c r="G37" s="53"/>
      <c r="H37" s="53"/>
      <c r="I37" s="53"/>
      <c r="J37" s="54"/>
    </row>
    <row r="38" spans="1:10" x14ac:dyDescent="0.35">
      <c r="A38" s="32"/>
      <c r="B38" s="44"/>
      <c r="C38" s="45"/>
      <c r="D38" s="52"/>
      <c r="E38" s="53"/>
      <c r="F38" s="53"/>
      <c r="G38" s="53"/>
      <c r="H38" s="53"/>
      <c r="I38" s="53"/>
      <c r="J38" s="54"/>
    </row>
    <row r="39" spans="1:10" x14ac:dyDescent="0.35">
      <c r="A39" s="32"/>
      <c r="B39" s="44"/>
      <c r="C39" s="45"/>
      <c r="D39" s="52"/>
      <c r="E39" s="53"/>
      <c r="F39" s="53"/>
      <c r="G39" s="53"/>
      <c r="H39" s="53"/>
      <c r="I39" s="53"/>
      <c r="J39" s="54"/>
    </row>
    <row r="40" spans="1:10" x14ac:dyDescent="0.35">
      <c r="A40" s="32"/>
      <c r="B40" s="44"/>
      <c r="C40" s="45"/>
      <c r="D40" s="52"/>
      <c r="E40" s="53"/>
      <c r="F40" s="53"/>
      <c r="G40" s="53"/>
      <c r="H40" s="53"/>
      <c r="I40" s="53"/>
      <c r="J40" s="54"/>
    </row>
    <row r="41" spans="1:10" x14ac:dyDescent="0.35">
      <c r="A41" s="32"/>
      <c r="B41" s="44"/>
      <c r="C41" s="45"/>
      <c r="D41" s="52"/>
      <c r="E41" s="53"/>
      <c r="F41" s="53"/>
      <c r="G41" s="53"/>
      <c r="H41" s="53"/>
      <c r="I41" s="53"/>
      <c r="J41" s="54"/>
    </row>
    <row r="42" spans="1:10" x14ac:dyDescent="0.35">
      <c r="A42" s="32"/>
      <c r="B42" s="44"/>
      <c r="C42" s="45"/>
      <c r="D42" s="52"/>
      <c r="E42" s="53"/>
      <c r="F42" s="53"/>
      <c r="G42" s="53"/>
      <c r="H42" s="53"/>
      <c r="I42" s="53"/>
      <c r="J42" s="54"/>
    </row>
    <row r="43" spans="1:10" x14ac:dyDescent="0.35">
      <c r="A43" s="32"/>
      <c r="B43" s="44"/>
      <c r="C43" s="45"/>
      <c r="D43" s="52"/>
      <c r="E43" s="53"/>
      <c r="F43" s="53"/>
      <c r="G43" s="53"/>
      <c r="H43" s="53"/>
      <c r="I43" s="53"/>
      <c r="J43" s="54"/>
    </row>
    <row r="44" spans="1:10" x14ac:dyDescent="0.35">
      <c r="A44" s="32"/>
      <c r="B44" s="44"/>
      <c r="C44" s="45"/>
      <c r="D44" s="52"/>
      <c r="E44" s="53"/>
      <c r="F44" s="53"/>
      <c r="G44" s="53"/>
      <c r="H44" s="53"/>
      <c r="I44" s="53"/>
      <c r="J44" s="54"/>
    </row>
    <row r="45" spans="1:10" x14ac:dyDescent="0.35">
      <c r="A45" s="32"/>
      <c r="B45" s="44"/>
      <c r="C45" s="45"/>
      <c r="D45" s="52"/>
      <c r="E45" s="53"/>
      <c r="F45" s="53"/>
      <c r="G45" s="53"/>
      <c r="H45" s="53"/>
      <c r="I45" s="53"/>
      <c r="J45" s="54"/>
    </row>
    <row r="46" spans="1:10" x14ac:dyDescent="0.35">
      <c r="A46" s="32"/>
      <c r="B46" s="44"/>
      <c r="C46" s="45"/>
      <c r="D46" s="52"/>
      <c r="E46" s="53"/>
      <c r="F46" s="53"/>
      <c r="G46" s="53"/>
      <c r="H46" s="53"/>
      <c r="I46" s="53"/>
      <c r="J46" s="54"/>
    </row>
    <row r="47" spans="1:10" x14ac:dyDescent="0.35">
      <c r="A47" s="32"/>
      <c r="B47" s="44"/>
      <c r="C47" s="45"/>
      <c r="D47" s="52"/>
      <c r="E47" s="53"/>
      <c r="F47" s="53"/>
      <c r="G47" s="53"/>
      <c r="H47" s="53"/>
      <c r="I47" s="53"/>
      <c r="J47" s="54"/>
    </row>
    <row r="48" spans="1:10" x14ac:dyDescent="0.35">
      <c r="A48" s="32"/>
      <c r="B48" s="44"/>
      <c r="C48" s="45"/>
      <c r="D48" s="52"/>
      <c r="E48" s="53"/>
      <c r="F48" s="53"/>
      <c r="G48" s="53"/>
      <c r="H48" s="53"/>
      <c r="I48" s="53"/>
      <c r="J48" s="54"/>
    </row>
    <row r="49" spans="1:10" x14ac:dyDescent="0.35">
      <c r="A49" s="32"/>
      <c r="B49" s="44"/>
      <c r="C49" s="45"/>
      <c r="D49" s="52"/>
      <c r="E49" s="53"/>
      <c r="F49" s="53"/>
      <c r="G49" s="53"/>
      <c r="H49" s="53"/>
      <c r="I49" s="53"/>
      <c r="J49" s="54"/>
    </row>
    <row r="50" spans="1:10" x14ac:dyDescent="0.35">
      <c r="A50" s="32"/>
      <c r="B50" s="44"/>
      <c r="C50" s="45"/>
      <c r="D50" s="52"/>
      <c r="E50" s="53"/>
      <c r="F50" s="53"/>
      <c r="G50" s="53"/>
      <c r="H50" s="53"/>
      <c r="I50" s="53"/>
      <c r="J50" s="54"/>
    </row>
    <row r="51" spans="1:10" x14ac:dyDescent="0.35">
      <c r="A51" s="32"/>
      <c r="B51" s="44"/>
      <c r="C51" s="45"/>
      <c r="D51" s="52"/>
      <c r="E51" s="53"/>
      <c r="F51" s="53"/>
      <c r="G51" s="53"/>
      <c r="H51" s="53"/>
      <c r="I51" s="53"/>
      <c r="J51" s="54"/>
    </row>
    <row r="52" spans="1:10" x14ac:dyDescent="0.35">
      <c r="A52" s="32"/>
      <c r="B52" s="44"/>
      <c r="C52" s="45"/>
      <c r="D52" s="52"/>
      <c r="E52" s="53"/>
      <c r="F52" s="53"/>
      <c r="G52" s="53"/>
      <c r="H52" s="53"/>
      <c r="I52" s="53"/>
      <c r="J52" s="54"/>
    </row>
    <row r="53" spans="1:10" x14ac:dyDescent="0.35">
      <c r="A53" s="32"/>
      <c r="B53" s="44"/>
      <c r="C53" s="45"/>
      <c r="D53" s="52"/>
      <c r="E53" s="53"/>
      <c r="F53" s="53"/>
      <c r="G53" s="53"/>
      <c r="H53" s="53"/>
      <c r="I53" s="53"/>
      <c r="J53" s="54"/>
    </row>
    <row r="54" spans="1:10" x14ac:dyDescent="0.35">
      <c r="A54" s="32"/>
      <c r="B54" s="44"/>
      <c r="C54" s="45"/>
      <c r="D54" s="52"/>
      <c r="E54" s="53"/>
      <c r="F54" s="53"/>
      <c r="G54" s="53"/>
      <c r="H54" s="53"/>
      <c r="I54" s="53"/>
      <c r="J54" s="54"/>
    </row>
    <row r="55" spans="1:10" x14ac:dyDescent="0.35">
      <c r="A55" s="32"/>
      <c r="B55" s="44"/>
      <c r="C55" s="45"/>
      <c r="D55" s="52"/>
      <c r="E55" s="53"/>
      <c r="F55" s="53"/>
      <c r="G55" s="53"/>
      <c r="H55" s="53"/>
      <c r="I55" s="53"/>
      <c r="J55" s="54"/>
    </row>
    <row r="56" spans="1:10" x14ac:dyDescent="0.35">
      <c r="A56" s="32"/>
      <c r="B56" s="44"/>
      <c r="C56" s="45"/>
      <c r="D56" s="52"/>
      <c r="E56" s="53"/>
      <c r="F56" s="53"/>
      <c r="G56" s="53"/>
      <c r="H56" s="53"/>
      <c r="I56" s="53"/>
      <c r="J56" s="54"/>
    </row>
    <row r="57" spans="1:10" x14ac:dyDescent="0.35">
      <c r="A57" s="32"/>
      <c r="B57" s="44"/>
      <c r="C57" s="45"/>
      <c r="D57" s="52"/>
      <c r="E57" s="53"/>
      <c r="F57" s="53"/>
      <c r="G57" s="53"/>
      <c r="H57" s="53"/>
      <c r="I57" s="53"/>
      <c r="J57" s="54"/>
    </row>
    <row r="58" spans="1:10" x14ac:dyDescent="0.35">
      <c r="A58" s="32"/>
      <c r="B58" s="44"/>
      <c r="C58" s="45"/>
      <c r="D58" s="52"/>
      <c r="E58" s="53"/>
      <c r="F58" s="53"/>
      <c r="G58" s="53"/>
      <c r="H58" s="53"/>
      <c r="I58" s="53"/>
      <c r="J58" s="54"/>
    </row>
    <row r="59" spans="1:10" x14ac:dyDescent="0.35">
      <c r="A59" s="32"/>
      <c r="B59" s="44"/>
      <c r="C59" s="45"/>
      <c r="D59" s="52"/>
      <c r="E59" s="53"/>
      <c r="F59" s="53"/>
      <c r="G59" s="53"/>
      <c r="H59" s="53"/>
      <c r="I59" s="53"/>
      <c r="J59" s="54"/>
    </row>
    <row r="60" spans="1:10" x14ac:dyDescent="0.35">
      <c r="A60" s="32"/>
      <c r="B60" s="44"/>
      <c r="C60" s="45"/>
      <c r="D60" s="52"/>
      <c r="E60" s="53"/>
      <c r="F60" s="53"/>
      <c r="G60" s="53"/>
      <c r="H60" s="53"/>
      <c r="I60" s="53"/>
      <c r="J60" s="54"/>
    </row>
    <row r="61" spans="1:10" x14ac:dyDescent="0.35">
      <c r="A61" s="32"/>
      <c r="B61" s="44"/>
      <c r="C61" s="45"/>
      <c r="D61" s="52"/>
      <c r="E61" s="53"/>
      <c r="F61" s="53"/>
      <c r="G61" s="53"/>
      <c r="H61" s="53"/>
      <c r="I61" s="53"/>
      <c r="J61" s="54"/>
    </row>
    <row r="62" spans="1:10" x14ac:dyDescent="0.35">
      <c r="A62" s="32"/>
      <c r="B62" s="44"/>
      <c r="C62" s="45"/>
      <c r="D62" s="52"/>
      <c r="E62" s="53"/>
      <c r="F62" s="53"/>
      <c r="G62" s="53"/>
      <c r="H62" s="53"/>
      <c r="I62" s="53"/>
      <c r="J62" s="54"/>
    </row>
    <row r="63" spans="1:10" x14ac:dyDescent="0.35">
      <c r="A63" s="32"/>
      <c r="B63" s="44"/>
      <c r="C63" s="45"/>
      <c r="D63" s="52"/>
      <c r="E63" s="53"/>
      <c r="F63" s="53"/>
      <c r="G63" s="53"/>
      <c r="H63" s="53"/>
      <c r="I63" s="53"/>
      <c r="J63" s="54"/>
    </row>
    <row r="64" spans="1:10" x14ac:dyDescent="0.35">
      <c r="A64" s="32"/>
      <c r="B64" s="44"/>
      <c r="C64" s="45"/>
      <c r="D64" s="52"/>
      <c r="E64" s="53"/>
      <c r="F64" s="53"/>
      <c r="G64" s="53"/>
      <c r="H64" s="53"/>
      <c r="I64" s="53"/>
      <c r="J64" s="54"/>
    </row>
    <row r="65" spans="1:10" x14ac:dyDescent="0.35">
      <c r="A65" s="32"/>
      <c r="B65" s="44"/>
      <c r="C65" s="45"/>
      <c r="D65" s="52"/>
      <c r="E65" s="53"/>
      <c r="F65" s="53"/>
      <c r="G65" s="53"/>
      <c r="H65" s="53"/>
      <c r="I65" s="53"/>
      <c r="J65" s="54"/>
    </row>
    <row r="66" spans="1:10" x14ac:dyDescent="0.35">
      <c r="A66" s="46"/>
      <c r="B66" s="47"/>
      <c r="C66" s="26"/>
      <c r="D66" s="52"/>
      <c r="E66" s="53"/>
      <c r="F66" s="53"/>
      <c r="G66" s="53"/>
      <c r="H66" s="53"/>
      <c r="I66" s="53"/>
      <c r="J66" s="54"/>
    </row>
  </sheetData>
  <mergeCells count="10">
    <mergeCell ref="B1:C1"/>
    <mergeCell ref="B3:C3"/>
    <mergeCell ref="D12:J12"/>
    <mergeCell ref="D13:J13"/>
    <mergeCell ref="A5:A6"/>
    <mergeCell ref="B5:C6"/>
    <mergeCell ref="D5:J5"/>
    <mergeCell ref="D6:H6"/>
    <mergeCell ref="I6:I7"/>
    <mergeCell ref="J6:J7"/>
  </mergeCells>
  <hyperlinks>
    <hyperlink ref="D13" r:id="rId1" xr:uid="{00000000-0004-0000-0000-000000000000}"/>
  </hyperlinks>
  <pageMargins left="1.3779527559055118" right="0.39370078740157483" top="0.74803149606299213" bottom="0.74803149606299213" header="0.31496062992125984" footer="0.31496062992125984"/>
  <pageSetup paperSize="9" scale="76" firstPageNumber="17" orientation="portrait" useFirstPageNumber="1" r:id="rId2"/>
  <headerFooter>
    <oddFooter>Page &amp;P</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7"/>
  <sheetViews>
    <sheetView zoomScaleNormal="100" workbookViewId="0">
      <selection activeCell="K7" sqref="K7"/>
    </sheetView>
  </sheetViews>
  <sheetFormatPr defaultRowHeight="15.5" x14ac:dyDescent="0.35"/>
  <cols>
    <col min="1" max="1" width="4.1796875" bestFit="1" customWidth="1"/>
    <col min="2" max="2" width="29.1796875" customWidth="1"/>
    <col min="3" max="3" width="9.26953125" style="3" customWidth="1"/>
    <col min="4" max="4" width="10.26953125" style="3" customWidth="1"/>
    <col min="5" max="5" width="10.1796875" style="3" customWidth="1"/>
    <col min="6" max="6" width="9.7265625" style="3" customWidth="1"/>
    <col min="7" max="7" width="9" style="3" customWidth="1"/>
    <col min="8" max="8" width="8" style="3" bestFit="1" customWidth="1"/>
    <col min="9" max="9" width="14.26953125" style="3" bestFit="1" customWidth="1"/>
  </cols>
  <sheetData>
    <row r="1" spans="1:9" ht="15" x14ac:dyDescent="0.3">
      <c r="C1" s="7"/>
      <c r="D1" s="7"/>
      <c r="E1" s="7"/>
      <c r="F1" s="7"/>
      <c r="G1" s="7"/>
      <c r="H1" s="7"/>
      <c r="I1" s="7"/>
    </row>
    <row r="2" spans="1:9" ht="15.75" customHeight="1" x14ac:dyDescent="0.3">
      <c r="A2" s="12" t="s">
        <v>0</v>
      </c>
      <c r="B2" s="10" t="s">
        <v>23</v>
      </c>
      <c r="C2" s="10"/>
      <c r="D2" s="10"/>
      <c r="E2" s="10"/>
      <c r="F2" s="10"/>
      <c r="G2" s="10"/>
      <c r="H2" s="10"/>
      <c r="I2" s="11"/>
    </row>
    <row r="3" spans="1:9" ht="13" x14ac:dyDescent="0.3">
      <c r="A3" s="8">
        <v>1</v>
      </c>
      <c r="B3" s="87" t="s">
        <v>28</v>
      </c>
      <c r="C3" s="84" t="s">
        <v>15</v>
      </c>
      <c r="D3" s="85"/>
      <c r="E3" s="85"/>
      <c r="F3" s="85"/>
      <c r="G3" s="86"/>
      <c r="H3" s="87" t="s">
        <v>12</v>
      </c>
      <c r="I3" s="87" t="s">
        <v>13</v>
      </c>
    </row>
    <row r="4" spans="1:9" ht="13" x14ac:dyDescent="0.25">
      <c r="A4" s="9"/>
      <c r="B4" s="92"/>
      <c r="C4" s="1" t="str">
        <f>"Rīga"</f>
        <v>Rīga</v>
      </c>
      <c r="D4" s="1" t="str">
        <f>"Kurzeme"</f>
        <v>Kurzeme</v>
      </c>
      <c r="E4" s="1" t="str">
        <f>"Latgale"</f>
        <v>Latgale</v>
      </c>
      <c r="F4" s="1" t="str">
        <f>"Vidzeme"</f>
        <v>Vidzeme</v>
      </c>
      <c r="G4" s="1" t="str">
        <f>"Zemgale"</f>
        <v>Zemgale</v>
      </c>
      <c r="H4" s="88"/>
      <c r="I4" s="88"/>
    </row>
    <row r="5" spans="1:9" ht="25.5" x14ac:dyDescent="0.55000000000000004">
      <c r="A5" s="16"/>
      <c r="B5" s="88"/>
      <c r="C5" s="4" t="s">
        <v>36</v>
      </c>
      <c r="D5" s="5" t="s">
        <v>36</v>
      </c>
      <c r="E5" s="5" t="s">
        <v>36</v>
      </c>
      <c r="F5" s="5" t="s">
        <v>36</v>
      </c>
      <c r="G5" s="5" t="s">
        <v>36</v>
      </c>
      <c r="H5" s="6" t="s">
        <v>1</v>
      </c>
      <c r="I5" s="2">
        <v>0.33</v>
      </c>
    </row>
    <row r="6" spans="1:9" x14ac:dyDescent="0.35">
      <c r="A6" s="17"/>
      <c r="B6" s="13"/>
      <c r="C6" s="14"/>
      <c r="D6" s="14"/>
      <c r="E6" s="14"/>
      <c r="F6" s="14"/>
      <c r="G6" s="14"/>
      <c r="H6" s="14"/>
      <c r="I6" s="15"/>
    </row>
    <row r="7" spans="1:9" ht="13" x14ac:dyDescent="0.3">
      <c r="A7" s="89"/>
      <c r="B7" s="89"/>
      <c r="C7" s="84"/>
      <c r="D7" s="85"/>
      <c r="E7" s="85"/>
      <c r="F7" s="85"/>
      <c r="G7" s="86"/>
      <c r="H7" s="87"/>
      <c r="I7" s="87"/>
    </row>
    <row r="8" spans="1:9" ht="13" x14ac:dyDescent="0.25">
      <c r="A8" s="90"/>
      <c r="B8" s="90"/>
      <c r="C8" s="1"/>
      <c r="D8" s="1"/>
      <c r="E8" s="1"/>
      <c r="F8" s="1"/>
      <c r="G8" s="1"/>
      <c r="H8" s="88"/>
      <c r="I8" s="88"/>
    </row>
    <row r="9" spans="1:9" ht="37.5" customHeight="1" x14ac:dyDescent="0.55000000000000004">
      <c r="A9" s="91"/>
      <c r="B9" s="91"/>
      <c r="C9" s="4"/>
      <c r="D9" s="5"/>
      <c r="E9" s="5"/>
      <c r="F9" s="5"/>
      <c r="G9" s="5"/>
      <c r="H9" s="6"/>
      <c r="I9" s="2"/>
    </row>
    <row r="10" spans="1:9" x14ac:dyDescent="0.35">
      <c r="A10" s="17"/>
      <c r="B10" s="13"/>
      <c r="C10" s="14"/>
      <c r="D10" s="14"/>
      <c r="E10" s="14"/>
      <c r="F10" s="14"/>
      <c r="G10" s="14"/>
      <c r="H10" s="14"/>
      <c r="I10" s="15"/>
    </row>
    <row r="11" spans="1:9" ht="13" x14ac:dyDescent="0.3">
      <c r="A11" s="89"/>
      <c r="B11" s="87"/>
      <c r="C11" s="84"/>
      <c r="D11" s="85"/>
      <c r="E11" s="85"/>
      <c r="F11" s="85"/>
      <c r="G11" s="86"/>
      <c r="H11" s="87"/>
      <c r="I11" s="87"/>
    </row>
    <row r="12" spans="1:9" ht="13" x14ac:dyDescent="0.25">
      <c r="A12" s="90"/>
      <c r="B12" s="92"/>
      <c r="C12" s="1"/>
      <c r="D12" s="1"/>
      <c r="E12" s="1"/>
      <c r="F12" s="1"/>
      <c r="G12" s="1"/>
      <c r="H12" s="88"/>
      <c r="I12" s="88"/>
    </row>
    <row r="13" spans="1:9" ht="25.5" x14ac:dyDescent="0.55000000000000004">
      <c r="A13" s="91"/>
      <c r="B13" s="88"/>
      <c r="C13" s="4"/>
      <c r="D13" s="5"/>
      <c r="E13" s="5"/>
      <c r="F13" s="5"/>
      <c r="G13" s="5"/>
      <c r="H13" s="6"/>
      <c r="I13" s="2"/>
    </row>
    <row r="15" spans="1:9" ht="13" x14ac:dyDescent="0.3">
      <c r="A15" s="89"/>
      <c r="B15" s="87"/>
      <c r="C15" s="84"/>
      <c r="D15" s="85"/>
      <c r="E15" s="85"/>
      <c r="F15" s="85"/>
      <c r="G15" s="86"/>
      <c r="H15" s="87"/>
      <c r="I15" s="87"/>
    </row>
    <row r="16" spans="1:9" ht="13" x14ac:dyDescent="0.25">
      <c r="A16" s="90"/>
      <c r="B16" s="92"/>
      <c r="C16" s="1"/>
      <c r="D16" s="1"/>
      <c r="E16" s="1"/>
      <c r="F16" s="1"/>
      <c r="G16" s="1"/>
      <c r="H16" s="88"/>
      <c r="I16" s="88"/>
    </row>
    <row r="17" spans="1:9" ht="25.5" x14ac:dyDescent="0.55000000000000004">
      <c r="A17" s="91"/>
      <c r="B17" s="88"/>
      <c r="C17" s="4"/>
      <c r="D17" s="5"/>
      <c r="E17" s="5"/>
      <c r="F17" s="5"/>
      <c r="G17" s="5"/>
      <c r="H17" s="6"/>
      <c r="I17" s="2"/>
    </row>
  </sheetData>
  <mergeCells count="19">
    <mergeCell ref="C3:G3"/>
    <mergeCell ref="H3:H4"/>
    <mergeCell ref="I3:I4"/>
    <mergeCell ref="A11:A13"/>
    <mergeCell ref="C7:G7"/>
    <mergeCell ref="H7:H8"/>
    <mergeCell ref="I7:I8"/>
    <mergeCell ref="A7:A9"/>
    <mergeCell ref="B7:B9"/>
    <mergeCell ref="C11:G11"/>
    <mergeCell ref="H11:H12"/>
    <mergeCell ref="I11:I12"/>
    <mergeCell ref="B11:B13"/>
    <mergeCell ref="B3:B5"/>
    <mergeCell ref="A15:A17"/>
    <mergeCell ref="B15:B17"/>
    <mergeCell ref="C15:G15"/>
    <mergeCell ref="H15:H16"/>
    <mergeCell ref="I15:I16"/>
  </mergeCells>
  <pageMargins left="0.70866141732283472" right="0.70866141732283472" top="0.74803149606299213" bottom="0.74803149606299213" header="0.31496062992125984" footer="0.31496062992125984"/>
  <pageSetup paperSize="9" scale="85" firstPageNumber="23" orientation="portrait" useFirstPageNumber="1"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2</vt:i4>
      </vt:variant>
    </vt:vector>
  </HeadingPairs>
  <TitlesOfParts>
    <vt:vector size="2" baseType="lpstr">
      <vt:lpstr>Tehn_spec</vt:lpstr>
      <vt:lpstr>Maks_cenas</vt:lpstr>
    </vt:vector>
  </TitlesOfParts>
  <Company>EIVA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Meijere</dc:creator>
  <cp:lastModifiedBy>Laura Meijere</cp:lastModifiedBy>
  <cp:lastPrinted>2014-04-01T13:51:27Z</cp:lastPrinted>
  <dcterms:created xsi:type="dcterms:W3CDTF">2010-04-13T07:13:11Z</dcterms:created>
  <dcterms:modified xsi:type="dcterms:W3CDTF">2022-03-30T07:17:39Z</dcterms:modified>
</cp:coreProperties>
</file>