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.gov.lv\tmdfs\BB\lmeijere\Desktop\Civilstāvokļi\Baltijas Banknote piedāvājums\"/>
    </mc:Choice>
  </mc:AlternateContent>
  <xr:revisionPtr revIDLastSave="0" documentId="8_{A0F87A49-D6EC-4A3A-9D3B-4B2BA4943486}" xr6:coauthVersionLast="47" xr6:coauthVersionMax="47" xr10:uidLastSave="{00000000-0000-0000-0000-000000000000}"/>
  <bookViews>
    <workbookView xWindow="-110" yWindow="-110" windowWidth="19420" windowHeight="10420" tabRatio="843" xr2:uid="{00000000-000D-0000-FFFF-FFFF00000000}"/>
  </bookViews>
  <sheets>
    <sheet name="Tehn_spec" sheetId="6" r:id="rId1"/>
    <sheet name="Maks_cenas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" i="5" l="1"/>
  <c r="F4" i="5"/>
  <c r="E4" i="5"/>
  <c r="D4" i="5"/>
  <c r="C4" i="5"/>
  <c r="D7" i="6"/>
  <c r="E7" i="6"/>
  <c r="F7" i="6"/>
  <c r="G7" i="6"/>
  <c r="H7" i="6"/>
</calcChain>
</file>

<file path=xl/sharedStrings.xml><?xml version="1.0" encoding="utf-8"?>
<sst xmlns="http://schemas.openxmlformats.org/spreadsheetml/2006/main" count="52" uniqueCount="35">
  <si>
    <t>Nr.</t>
  </si>
  <si>
    <t>gab.</t>
  </si>
  <si>
    <t>Apliecības formāts:</t>
  </si>
  <si>
    <t>Krāsa:</t>
  </si>
  <si>
    <t>cmyk+0;</t>
  </si>
  <si>
    <t>Apliecības papīrs:</t>
  </si>
  <si>
    <t xml:space="preserve">A4 (210 x 297 mm); </t>
  </si>
  <si>
    <t>drukāts pilnkrāsu drukā, atbilstošās krāsās saskaņā ar likumu "Par Latvijas valsts ģerboni". Ģerboņa izmērs h 25 mm. Ģerbonis novietots apliecības centrā augšpusē, ģerboņa apakšējā mala atrodas 40 mm attālumā no perimetra zīmējuma augšējās ārmalas.</t>
  </si>
  <si>
    <t>Apliecības vizuālie elementi:</t>
  </si>
  <si>
    <t>Apliecības tehniskās prasības:</t>
  </si>
  <si>
    <t>Perimetra zīmējums (rāmītis):</t>
  </si>
  <si>
    <t>Fona līniju raksts:</t>
  </si>
  <si>
    <t>Pilnais Latvijas valsts ģerbonis centrā:</t>
  </si>
  <si>
    <t>Vienība</t>
  </si>
  <si>
    <t>Vienības cena
(EUR bez PVN)</t>
  </si>
  <si>
    <t>*</t>
  </si>
  <si>
    <r>
      <t xml:space="preserve">Reģioni, kuros tiks piedāvāta prece </t>
    </r>
    <r>
      <rPr>
        <b/>
        <sz val="10"/>
        <color rgb="FFC00000"/>
        <rFont val="Times New Roman"/>
        <family val="1"/>
        <charset val="186"/>
      </rPr>
      <t>(atzīmēt ar "X")</t>
    </r>
  </si>
  <si>
    <t>Ekvivalences prasības:
Masa (g/m², +/-4%): 100
Biezums (um, +/-4%): 130
Raupjums (ml/min, +/- 60): 200
Caurspīdīgums (ISO 2471, +/-2%): ≤ 96
Baltums (CIE, +/-4): 167
Gaišums (ISO 2470/D65, %): 110</t>
  </si>
  <si>
    <t>Dzimtsarakstu iestādē vai Latvijas Republikas diplomātiskajā un konsulārajā pārstāvniecībā ārvalstī reģistrētas laulības apliecības veidlapa</t>
  </si>
  <si>
    <t>Paraugs:</t>
  </si>
  <si>
    <t>drukāts gaiši sarkanā krāsā. Līnijas veido izliektu tīklveida rakstu.</t>
  </si>
  <si>
    <t>drukāts gaiši pelēkā krāsā. Ģerboņa izmērs h 112 mm. Ģerboņa novietojums apliecībā centrēts.</t>
  </si>
  <si>
    <t>Pilnais Latvijas valsts ģerbonis augšējā daļā ar tekstu
"LATVIJAS REPUBLIKA":</t>
  </si>
  <si>
    <t>Veidlapas paraugs:</t>
  </si>
  <si>
    <t>Amber Preprint vai ekvivalents* 100 g/m²;</t>
  </si>
  <si>
    <t>TEHNISKĀ SPECIFIKĀCIJAS UN MAKSIMĀLĀS CENAS</t>
  </si>
  <si>
    <t>Maksimālās cenas</t>
  </si>
  <si>
    <t>drukāts auseklīša rakstā tumši sarkanā krāsā. Perimetra zīmējmu veido kvadrātveida (10,52 x 10,07 mm izmēra) auseklīšu simboli, 19 simboli horizontāli un 28 simboli vertikāli, kas veido kvadrātveida rāmi, kura iekšējie izmēri ir nemazāk kā 178x261 mm. Perimetra zīmējuma novietojums apliecībā centrēts.</t>
  </si>
  <si>
    <t>Pretendenta piedāvājums</t>
  </si>
  <si>
    <t>Saite (links) uz pretendenta izmantotā papīra ražotāja vai pretendneta mājaslapu, kur redzams papīra ražotājs, nosaukums un  papīra tehniskie parametri:</t>
  </si>
  <si>
    <t>1.pielikums/ 2.veidlapa</t>
  </si>
  <si>
    <t>Otrā daļa</t>
  </si>
  <si>
    <t>2.</t>
  </si>
  <si>
    <t>X</t>
  </si>
  <si>
    <t>https://www.antalis.lv/eshop/papiri-kartoni-aploksnes/produkti-digitalajai-drukai/sausais-toneris/nekritoti-papiri/preprint/print-speed-laser-jet/SKU-35884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</si>
</sst>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10"/>
      <name val="Arial"/>
      <family val="2"/>
      <charset val="186"/>
    </font>
    <font>
      <u/>
      <sz val="8"/>
      <color indexed="12"/>
      <name val="Arial"/>
      <family val="2"/>
      <charset val="186"/>
    </font>
    <font>
      <u/>
      <sz val="8"/>
      <color indexed="12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b/>
      <sz val="10"/>
      <color rgb="FFC0000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2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charset val="186"/>
    </font>
    <font>
      <b/>
      <sz val="12"/>
      <color rgb="FFFF0000"/>
      <name val="Times New Roman"/>
      <family val="1"/>
      <charset val="186"/>
    </font>
    <font>
      <u/>
      <sz val="10"/>
      <color theme="10"/>
      <name val="Arial"/>
      <charset val="186"/>
    </font>
    <font>
      <sz val="10"/>
      <color rgb="FFC00000"/>
      <name val="Times New Roman"/>
      <family val="1"/>
      <charset val="186"/>
    </font>
    <font>
      <b/>
      <u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auto="1"/>
      </right>
      <top style="thin">
        <color theme="0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" fillId="0" borderId="0"/>
    <xf numFmtId="0" fontId="14" fillId="0" borderId="0" applyNumberFormat="0" applyFill="0" applyBorder="0" applyAlignment="0" applyProtection="0"/>
  </cellStyleXfs>
  <cellXfs count="95">
    <xf numFmtId="0" fontId="0" fillId="0" borderId="0" xfId="0"/>
    <xf numFmtId="49" fontId="5" fillId="2" borderId="1" xfId="0" applyNumberFormat="1" applyFont="1" applyFill="1" applyBorder="1" applyAlignment="1" applyProtection="1">
      <alignment horizontal="center" vertical="top" wrapText="1"/>
    </xf>
    <xf numFmtId="2" fontId="7" fillId="0" borderId="1" xfId="0" applyNumberFormat="1" applyFont="1" applyFill="1" applyBorder="1" applyAlignment="1" applyProtection="1">
      <alignment horizontal="center" wrapText="1"/>
      <protection locked="0"/>
    </xf>
    <xf numFmtId="49" fontId="7" fillId="0" borderId="0" xfId="0" applyNumberFormat="1" applyFont="1" applyAlignment="1" applyProtection="1">
      <alignment horizontal="center" wrapText="1"/>
    </xf>
    <xf numFmtId="0" fontId="9" fillId="0" borderId="1" xfId="0" applyNumberFormat="1" applyFont="1" applyFill="1" applyBorder="1" applyAlignment="1" applyProtection="1">
      <alignment horizontal="center" wrapText="1"/>
      <protection locked="0"/>
    </xf>
    <xf numFmtId="49" fontId="9" fillId="0" borderId="1" xfId="0" applyNumberFormat="1" applyFont="1" applyFill="1" applyBorder="1" applyAlignment="1" applyProtection="1">
      <alignment horizontal="center" wrapText="1"/>
      <protection locked="0"/>
    </xf>
    <xf numFmtId="49" fontId="7" fillId="2" borderId="1" xfId="0" applyNumberFormat="1" applyFont="1" applyFill="1" applyBorder="1" applyAlignment="1" applyProtection="1">
      <alignment horizontal="center" wrapText="1"/>
    </xf>
    <xf numFmtId="2" fontId="8" fillId="0" borderId="0" xfId="0" applyNumberFormat="1" applyFont="1" applyBorder="1" applyAlignment="1" applyProtection="1">
      <alignment horizontal="center"/>
    </xf>
    <xf numFmtId="49" fontId="5" fillId="2" borderId="5" xfId="0" applyNumberFormat="1" applyFont="1" applyFill="1" applyBorder="1" applyAlignment="1" applyProtection="1">
      <alignment vertical="top" wrapText="1"/>
    </xf>
    <xf numFmtId="49" fontId="5" fillId="2" borderId="14" xfId="0" applyNumberFormat="1" applyFont="1" applyFill="1" applyBorder="1" applyAlignment="1" applyProtection="1">
      <alignment vertical="top" wrapText="1"/>
    </xf>
    <xf numFmtId="49" fontId="8" fillId="2" borderId="6" xfId="0" applyNumberFormat="1" applyFont="1" applyFill="1" applyBorder="1" applyAlignment="1" applyProtection="1">
      <alignment wrapText="1"/>
    </xf>
    <xf numFmtId="49" fontId="8" fillId="2" borderId="3" xfId="0" applyNumberFormat="1" applyFont="1" applyFill="1" applyBorder="1" applyAlignment="1" applyProtection="1">
      <alignment wrapText="1"/>
    </xf>
    <xf numFmtId="49" fontId="8" fillId="2" borderId="1" xfId="0" applyNumberFormat="1" applyFont="1" applyFill="1" applyBorder="1" applyAlignment="1" applyProtection="1">
      <alignment wrapText="1"/>
    </xf>
    <xf numFmtId="0" fontId="0" fillId="0" borderId="0" xfId="0" applyBorder="1"/>
    <xf numFmtId="49" fontId="7" fillId="0" borderId="0" xfId="0" applyNumberFormat="1" applyFont="1" applyBorder="1" applyAlignment="1" applyProtection="1">
      <alignment horizontal="center" wrapText="1"/>
    </xf>
    <xf numFmtId="49" fontId="7" fillId="0" borderId="12" xfId="0" applyNumberFormat="1" applyFont="1" applyBorder="1" applyAlignment="1" applyProtection="1">
      <alignment horizontal="center" wrapText="1"/>
    </xf>
    <xf numFmtId="49" fontId="5" fillId="2" borderId="4" xfId="0" applyNumberFormat="1" applyFont="1" applyFill="1" applyBorder="1" applyAlignment="1" applyProtection="1">
      <alignment horizontal="left" vertical="top" wrapText="1"/>
    </xf>
    <xf numFmtId="0" fontId="0" fillId="0" borderId="11" xfId="0" applyBorder="1" applyAlignment="1">
      <alignment horizontal="left"/>
    </xf>
    <xf numFmtId="0" fontId="10" fillId="0" borderId="0" xfId="0" applyFont="1" applyAlignment="1" applyProtection="1">
      <alignment horizontal="left" vertical="top"/>
    </xf>
    <xf numFmtId="0" fontId="12" fillId="0" borderId="0" xfId="0" applyFont="1"/>
    <xf numFmtId="2" fontId="11" fillId="0" borderId="0" xfId="0" applyNumberFormat="1" applyFont="1" applyBorder="1" applyAlignment="1" applyProtection="1">
      <alignment horizontal="center"/>
    </xf>
    <xf numFmtId="0" fontId="10" fillId="0" borderId="0" xfId="0" applyFont="1" applyProtection="1"/>
    <xf numFmtId="0" fontId="10" fillId="0" borderId="0" xfId="0" applyFont="1" applyAlignment="1" applyProtection="1">
      <alignment wrapText="1"/>
    </xf>
    <xf numFmtId="0" fontId="10" fillId="0" borderId="0" xfId="0" applyFont="1" applyAlignment="1" applyProtection="1">
      <alignment vertical="top" wrapText="1"/>
    </xf>
    <xf numFmtId="2" fontId="10" fillId="2" borderId="5" xfId="0" applyNumberFormat="1" applyFont="1" applyFill="1" applyBorder="1" applyAlignment="1" applyProtection="1">
      <alignment horizontal="left" vertical="top"/>
    </xf>
    <xf numFmtId="2" fontId="10" fillId="2" borderId="6" xfId="0" applyNumberFormat="1" applyFont="1" applyFill="1" applyBorder="1" applyAlignment="1" applyProtection="1">
      <alignment horizontal="left" vertical="top"/>
    </xf>
    <xf numFmtId="49" fontId="10" fillId="2" borderId="3" xfId="0" applyNumberFormat="1" applyFont="1" applyFill="1" applyBorder="1" applyAlignment="1" applyProtection="1">
      <alignment horizontal="left" vertical="top" wrapText="1"/>
    </xf>
    <xf numFmtId="2" fontId="10" fillId="2" borderId="14" xfId="0" applyNumberFormat="1" applyFont="1" applyFill="1" applyBorder="1" applyAlignment="1" applyProtection="1">
      <alignment horizontal="left" vertical="top"/>
    </xf>
    <xf numFmtId="0" fontId="11" fillId="2" borderId="17" xfId="0" applyFont="1" applyFill="1" applyBorder="1" applyAlignment="1" applyProtection="1">
      <alignment horizontal="left" vertical="top" wrapText="1"/>
    </xf>
    <xf numFmtId="0" fontId="10" fillId="2" borderId="16" xfId="0" applyFont="1" applyFill="1" applyBorder="1" applyAlignment="1" applyProtection="1">
      <alignment horizontal="right" vertical="top" wrapText="1"/>
    </xf>
    <xf numFmtId="0" fontId="10" fillId="2" borderId="17" xfId="0" applyFont="1" applyFill="1" applyBorder="1" applyAlignment="1" applyProtection="1">
      <alignment horizontal="right" vertical="top" wrapText="1"/>
    </xf>
    <xf numFmtId="0" fontId="10" fillId="2" borderId="16" xfId="0" applyFont="1" applyFill="1" applyBorder="1" applyAlignment="1" applyProtection="1">
      <alignment horizontal="left" vertical="top" wrapText="1"/>
    </xf>
    <xf numFmtId="0" fontId="10" fillId="2" borderId="14" xfId="0" applyFont="1" applyFill="1" applyBorder="1" applyAlignment="1" applyProtection="1">
      <alignment horizontal="left" vertical="top"/>
    </xf>
    <xf numFmtId="0" fontId="10" fillId="2" borderId="21" xfId="0" applyFont="1" applyFill="1" applyBorder="1" applyAlignment="1" applyProtection="1">
      <alignment horizontal="right" vertical="top" wrapText="1"/>
    </xf>
    <xf numFmtId="0" fontId="10" fillId="2" borderId="15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/>
    </xf>
    <xf numFmtId="49" fontId="10" fillId="2" borderId="20" xfId="0" applyNumberFormat="1" applyFont="1" applyFill="1" applyBorder="1" applyAlignment="1" applyProtection="1">
      <alignment horizontal="left" vertical="top" wrapText="1"/>
    </xf>
    <xf numFmtId="0" fontId="10" fillId="2" borderId="16" xfId="0" applyNumberFormat="1" applyFont="1" applyFill="1" applyBorder="1" applyAlignment="1" applyProtection="1">
      <alignment horizontal="left" vertical="top" wrapText="1"/>
    </xf>
    <xf numFmtId="0" fontId="10" fillId="2" borderId="17" xfId="0" applyFont="1" applyFill="1" applyBorder="1" applyAlignment="1" applyProtection="1">
      <alignment horizontal="right" vertical="top"/>
    </xf>
    <xf numFmtId="49" fontId="10" fillId="2" borderId="16" xfId="0" applyNumberFormat="1" applyFont="1" applyFill="1" applyBorder="1" applyAlignment="1" applyProtection="1">
      <alignment horizontal="left" vertical="top" wrapText="1"/>
    </xf>
    <xf numFmtId="0" fontId="10" fillId="2" borderId="22" xfId="0" applyFont="1" applyFill="1" applyBorder="1" applyAlignment="1" applyProtection="1">
      <alignment horizontal="right" vertical="top"/>
    </xf>
    <xf numFmtId="49" fontId="13" fillId="2" borderId="23" xfId="0" applyNumberFormat="1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left" vertical="top"/>
    </xf>
    <xf numFmtId="0" fontId="10" fillId="2" borderId="18" xfId="0" applyFont="1" applyFill="1" applyBorder="1" applyAlignment="1" applyProtection="1">
      <alignment horizontal="right" vertical="top" wrapText="1"/>
    </xf>
    <xf numFmtId="49" fontId="10" fillId="2" borderId="15" xfId="0" applyNumberFormat="1" applyFont="1" applyFill="1" applyBorder="1" applyAlignment="1" applyProtection="1">
      <alignment horizontal="left" vertical="top" wrapText="1"/>
    </xf>
    <xf numFmtId="0" fontId="10" fillId="2" borderId="7" xfId="0" applyFont="1" applyFill="1" applyBorder="1" applyAlignment="1" applyProtection="1">
      <alignment vertical="top" wrapText="1"/>
    </xf>
    <xf numFmtId="0" fontId="10" fillId="2" borderId="8" xfId="0" applyFont="1" applyFill="1" applyBorder="1" applyAlignment="1" applyProtection="1">
      <alignment vertical="top" wrapText="1"/>
    </xf>
    <xf numFmtId="0" fontId="10" fillId="2" borderId="0" xfId="0" applyFont="1" applyFill="1" applyBorder="1" applyAlignment="1" applyProtection="1">
      <alignment horizontal="left" vertical="top"/>
    </xf>
    <xf numFmtId="49" fontId="10" fillId="2" borderId="12" xfId="0" applyNumberFormat="1" applyFont="1" applyFill="1" applyBorder="1" applyAlignment="1" applyProtection="1">
      <alignment horizontal="left" vertical="top" wrapText="1"/>
    </xf>
    <xf numFmtId="0" fontId="10" fillId="2" borderId="9" xfId="0" applyFont="1" applyFill="1" applyBorder="1" applyAlignment="1" applyProtection="1">
      <alignment horizontal="left" vertical="top"/>
    </xf>
    <xf numFmtId="0" fontId="10" fillId="2" borderId="6" xfId="0" applyFont="1" applyFill="1" applyBorder="1" applyAlignment="1" applyProtection="1">
      <alignment horizontal="left" vertical="top"/>
    </xf>
    <xf numFmtId="0" fontId="10" fillId="0" borderId="0" xfId="0" applyFont="1" applyBorder="1" applyAlignment="1" applyProtection="1">
      <alignment horizontal="left" vertical="top"/>
    </xf>
    <xf numFmtId="49" fontId="10" fillId="0" borderId="12" xfId="0" applyNumberFormat="1" applyFont="1" applyBorder="1" applyAlignment="1" applyProtection="1">
      <alignment horizontal="left" vertical="top" wrapText="1"/>
    </xf>
    <xf numFmtId="49" fontId="10" fillId="0" borderId="0" xfId="0" applyNumberFormat="1" applyFont="1" applyAlignment="1" applyProtection="1">
      <alignment horizontal="left" vertical="top" wrapText="1"/>
    </xf>
    <xf numFmtId="0" fontId="7" fillId="2" borderId="7" xfId="0" applyNumberFormat="1" applyFont="1" applyFill="1" applyBorder="1" applyAlignment="1" applyProtection="1">
      <alignment horizontal="center" wrapText="1"/>
    </xf>
    <xf numFmtId="49" fontId="7" fillId="2" borderId="24" xfId="0" applyNumberFormat="1" applyFont="1" applyFill="1" applyBorder="1" applyAlignment="1" applyProtection="1">
      <alignment horizontal="center" wrapText="1"/>
    </xf>
    <xf numFmtId="2" fontId="7" fillId="2" borderId="8" xfId="0" applyNumberFormat="1" applyFont="1" applyFill="1" applyBorder="1" applyAlignment="1" applyProtection="1">
      <alignment horizontal="center" wrapText="1"/>
    </xf>
    <xf numFmtId="49" fontId="7" fillId="2" borderId="11" xfId="0" applyNumberFormat="1" applyFont="1" applyFill="1" applyBorder="1" applyAlignment="1" applyProtection="1">
      <alignment horizontal="center" wrapText="1"/>
    </xf>
    <xf numFmtId="49" fontId="7" fillId="2" borderId="0" xfId="0" applyNumberFormat="1" applyFont="1" applyFill="1" applyBorder="1" applyAlignment="1" applyProtection="1">
      <alignment horizontal="center" wrapText="1"/>
    </xf>
    <xf numFmtId="49" fontId="7" fillId="2" borderId="12" xfId="0" applyNumberFormat="1" applyFont="1" applyFill="1" applyBorder="1" applyAlignment="1" applyProtection="1">
      <alignment horizontal="center" wrapText="1"/>
    </xf>
    <xf numFmtId="49" fontId="7" fillId="2" borderId="9" xfId="0" applyNumberFormat="1" applyFont="1" applyFill="1" applyBorder="1" applyAlignment="1" applyProtection="1">
      <alignment horizontal="center" wrapText="1"/>
    </xf>
    <xf numFmtId="49" fontId="7" fillId="2" borderId="13" xfId="0" applyNumberFormat="1" applyFont="1" applyFill="1" applyBorder="1" applyAlignment="1" applyProtection="1">
      <alignment horizontal="center" wrapText="1"/>
    </xf>
    <xf numFmtId="49" fontId="7" fillId="2" borderId="10" xfId="0" applyNumberFormat="1" applyFont="1" applyFill="1" applyBorder="1" applyAlignment="1" applyProtection="1">
      <alignment horizontal="center" wrapText="1"/>
    </xf>
    <xf numFmtId="49" fontId="7" fillId="2" borderId="8" xfId="0" applyNumberFormat="1" applyFont="1" applyFill="1" applyBorder="1" applyAlignment="1" applyProtection="1">
      <alignment horizontal="center" wrapText="1"/>
    </xf>
    <xf numFmtId="49" fontId="7" fillId="2" borderId="7" xfId="0" applyNumberFormat="1" applyFont="1" applyFill="1" applyBorder="1" applyAlignment="1" applyProtection="1">
      <alignment horizontal="center" wrapText="1"/>
    </xf>
    <xf numFmtId="0" fontId="7" fillId="0" borderId="11" xfId="0" applyFont="1" applyBorder="1" applyAlignment="1" applyProtection="1">
      <alignment horizontal="left" vertical="top"/>
    </xf>
    <xf numFmtId="0" fontId="8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0" fontId="8" fillId="0" borderId="0" xfId="0" applyFont="1" applyAlignment="1" applyProtection="1">
      <alignment horizontal="center" vertical="top"/>
    </xf>
    <xf numFmtId="0" fontId="10" fillId="0" borderId="0" xfId="0" applyFont="1" applyAlignment="1" applyProtection="1">
      <alignment horizontal="center" vertical="top"/>
    </xf>
    <xf numFmtId="2" fontId="11" fillId="0" borderId="13" xfId="0" applyNumberFormat="1" applyFont="1" applyBorder="1" applyAlignment="1" applyProtection="1">
      <alignment horizontal="center"/>
    </xf>
    <xf numFmtId="0" fontId="8" fillId="2" borderId="5" xfId="0" applyNumberFormat="1" applyFont="1" applyFill="1" applyBorder="1" applyAlignment="1" applyProtection="1">
      <alignment horizontal="left" vertical="top" wrapText="1"/>
    </xf>
    <xf numFmtId="0" fontId="11" fillId="2" borderId="4" xfId="0" applyNumberFormat="1" applyFont="1" applyFill="1" applyBorder="1" applyAlignment="1" applyProtection="1">
      <alignment horizontal="left" vertical="top" wrapText="1"/>
    </xf>
    <xf numFmtId="49" fontId="11" fillId="2" borderId="7" xfId="0" applyNumberFormat="1" applyFont="1" applyFill="1" applyBorder="1" applyAlignment="1" applyProtection="1">
      <alignment horizontal="left" vertical="top" wrapText="1"/>
    </xf>
    <xf numFmtId="49" fontId="11" fillId="2" borderId="8" xfId="0" applyNumberFormat="1" applyFont="1" applyFill="1" applyBorder="1" applyAlignment="1" applyProtection="1">
      <alignment horizontal="left" vertical="top" wrapText="1"/>
    </xf>
    <xf numFmtId="49" fontId="11" fillId="2" borderId="9" xfId="0" applyNumberFormat="1" applyFont="1" applyFill="1" applyBorder="1" applyAlignment="1" applyProtection="1">
      <alignment horizontal="left" vertical="top" wrapText="1"/>
    </xf>
    <xf numFmtId="49" fontId="11" fillId="2" borderId="10" xfId="0" applyNumberFormat="1" applyFont="1" applyFill="1" applyBorder="1" applyAlignment="1" applyProtection="1">
      <alignment horizontal="left" vertical="top" wrapText="1"/>
    </xf>
    <xf numFmtId="49" fontId="15" fillId="2" borderId="2" xfId="0" applyNumberFormat="1" applyFont="1" applyFill="1" applyBorder="1" applyAlignment="1" applyProtection="1">
      <alignment horizontal="left" vertical="top" wrapText="1"/>
    </xf>
    <xf numFmtId="49" fontId="15" fillId="2" borderId="6" xfId="0" applyNumberFormat="1" applyFont="1" applyFill="1" applyBorder="1" applyAlignment="1" applyProtection="1">
      <alignment horizontal="left" vertical="top" wrapText="1"/>
    </xf>
    <xf numFmtId="49" fontId="15" fillId="2" borderId="3" xfId="0" applyNumberFormat="1" applyFont="1" applyFill="1" applyBorder="1" applyAlignment="1" applyProtection="1">
      <alignment horizontal="left" vertical="top" wrapText="1"/>
    </xf>
    <xf numFmtId="49" fontId="14" fillId="0" borderId="2" xfId="7" applyNumberFormat="1" applyBorder="1" applyAlignment="1" applyProtection="1">
      <alignment horizontal="center" wrapText="1"/>
      <protection locked="0"/>
    </xf>
    <xf numFmtId="49" fontId="14" fillId="0" borderId="6" xfId="7" applyNumberFormat="1" applyBorder="1" applyAlignment="1" applyProtection="1">
      <alignment horizontal="center" wrapText="1"/>
      <protection locked="0"/>
    </xf>
    <xf numFmtId="49" fontId="14" fillId="0" borderId="3" xfId="7" applyNumberFormat="1" applyBorder="1" applyAlignment="1" applyProtection="1">
      <alignment horizontal="center" wrapText="1"/>
      <protection locked="0"/>
    </xf>
    <xf numFmtId="49" fontId="8" fillId="2" borderId="2" xfId="0" applyNumberFormat="1" applyFont="1" applyFill="1" applyBorder="1" applyAlignment="1" applyProtection="1">
      <alignment horizontal="center" wrapText="1"/>
    </xf>
    <xf numFmtId="49" fontId="8" fillId="2" borderId="6" xfId="0" applyNumberFormat="1" applyFont="1" applyFill="1" applyBorder="1" applyAlignment="1" applyProtection="1">
      <alignment horizontal="center" wrapText="1"/>
    </xf>
    <xf numFmtId="49" fontId="8" fillId="2" borderId="3" xfId="0" applyNumberFormat="1" applyFont="1" applyFill="1" applyBorder="1" applyAlignment="1" applyProtection="1">
      <alignment horizontal="center" wrapText="1"/>
    </xf>
    <xf numFmtId="49" fontId="5" fillId="2" borderId="2" xfId="0" applyNumberFormat="1" applyFont="1" applyFill="1" applyBorder="1" applyAlignment="1" applyProtection="1">
      <alignment horizontal="center" wrapText="1"/>
    </xf>
    <xf numFmtId="49" fontId="5" fillId="2" borderId="6" xfId="0" applyNumberFormat="1" applyFont="1" applyFill="1" applyBorder="1" applyAlignment="1" applyProtection="1">
      <alignment horizontal="center" wrapText="1"/>
    </xf>
    <xf numFmtId="49" fontId="5" fillId="2" borderId="3" xfId="0" applyNumberFormat="1" applyFont="1" applyFill="1" applyBorder="1" applyAlignment="1" applyProtection="1">
      <alignment horizontal="center" wrapText="1"/>
    </xf>
    <xf numFmtId="49" fontId="5" fillId="2" borderId="5" xfId="0" applyNumberFormat="1" applyFont="1" applyFill="1" applyBorder="1" applyAlignment="1" applyProtection="1">
      <alignment horizontal="center" vertical="top" wrapText="1"/>
    </xf>
    <xf numFmtId="49" fontId="5" fillId="2" borderId="4" xfId="0" applyNumberFormat="1" applyFont="1" applyFill="1" applyBorder="1" applyAlignment="1" applyProtection="1">
      <alignment horizontal="center" vertical="top" wrapText="1"/>
    </xf>
    <xf numFmtId="49" fontId="5" fillId="2" borderId="5" xfId="0" applyNumberFormat="1" applyFont="1" applyFill="1" applyBorder="1" applyAlignment="1" applyProtection="1">
      <alignment horizontal="left" vertical="top" wrapText="1"/>
    </xf>
    <xf numFmtId="49" fontId="5" fillId="2" borderId="14" xfId="0" applyNumberFormat="1" applyFont="1" applyFill="1" applyBorder="1" applyAlignment="1" applyProtection="1">
      <alignment horizontal="left" vertical="top" wrapText="1"/>
    </xf>
    <xf numFmtId="49" fontId="5" fillId="2" borderId="4" xfId="0" applyNumberFormat="1" applyFont="1" applyFill="1" applyBorder="1" applyAlignment="1" applyProtection="1">
      <alignment horizontal="left" vertical="top" wrapText="1"/>
    </xf>
    <xf numFmtId="49" fontId="5" fillId="2" borderId="14" xfId="0" applyNumberFormat="1" applyFont="1" applyFill="1" applyBorder="1" applyAlignment="1" applyProtection="1">
      <alignment horizontal="center" vertical="top" wrapText="1"/>
    </xf>
  </cellXfs>
  <cellStyles count="8">
    <cellStyle name="Hipersaite" xfId="7" builtinId="8"/>
    <cellStyle name="Hyperlink 2" xfId="1" xr:uid="{00000000-0005-0000-0000-000001000000}"/>
    <cellStyle name="Hyperlink 3" xfId="2" xr:uid="{00000000-0005-0000-0000-000002000000}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4" xfId="6" xr:uid="{00000000-0005-0000-0000-000006000000}"/>
    <cellStyle name="Parast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11206</xdr:colOff>
      <xdr:row>16</xdr:row>
      <xdr:rowOff>22412</xdr:rowOff>
    </xdr:from>
    <xdr:to>
      <xdr:col>2</xdr:col>
      <xdr:colOff>1164197</xdr:colOff>
      <xdr:row>17</xdr:row>
      <xdr:rowOff>3827</xdr:rowOff>
    </xdr:to>
    <xdr:pic>
      <xdr:nvPicPr>
        <xdr:cNvPr id="31" name="Picture 30" descr="Auseklis_malai_sarkans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92506" y="28330712"/>
          <a:ext cx="1152991" cy="1152991"/>
        </a:xfrm>
        <a:prstGeom prst="rect">
          <a:avLst/>
        </a:prstGeom>
      </xdr:spPr>
    </xdr:pic>
    <xdr:clientData/>
  </xdr:twoCellAnchor>
  <xdr:twoCellAnchor editAs="oneCell">
    <xdr:from>
      <xdr:col>1</xdr:col>
      <xdr:colOff>33618</xdr:colOff>
      <xdr:row>21</xdr:row>
      <xdr:rowOff>156882</xdr:rowOff>
    </xdr:from>
    <xdr:to>
      <xdr:col>2</xdr:col>
      <xdr:colOff>3620735</xdr:colOff>
      <xdr:row>62</xdr:row>
      <xdr:rowOff>168087</xdr:rowOff>
    </xdr:to>
    <xdr:pic>
      <xdr:nvPicPr>
        <xdr:cNvPr id="33" name="Picture 32" descr="Laulības apliecība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rcRect t="601" b="673"/>
        <a:stretch>
          <a:fillRect/>
        </a:stretch>
      </xdr:blipFill>
      <xdr:spPr>
        <a:xfrm>
          <a:off x="366993" y="33141957"/>
          <a:ext cx="6035042" cy="82122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2013734</xdr:colOff>
      <xdr:row>14</xdr:row>
      <xdr:rowOff>1602441</xdr:rowOff>
    </xdr:to>
    <xdr:pic>
      <xdr:nvPicPr>
        <xdr:cNvPr id="39" name="Picture 38" descr="_origin_Par-Latviju-1.pn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781300" y="25403175"/>
          <a:ext cx="2013734" cy="160244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1669674</xdr:colOff>
      <xdr:row>18</xdr:row>
      <xdr:rowOff>2473028</xdr:rowOff>
    </xdr:to>
    <xdr:pic>
      <xdr:nvPicPr>
        <xdr:cNvPr id="42" name="Attēls 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29908500"/>
          <a:ext cx="1669674" cy="2473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ntalis.lv/eshop/papiri-kartoni-aploksnes/produkti-digitalajai-drukai/sausais-toneris/nekritoti-papiri/preprint/print-speed-laser-jet/SKU-3588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zoomScaleNormal="100" workbookViewId="0">
      <selection activeCell="L12" sqref="L12"/>
    </sheetView>
  </sheetViews>
  <sheetFormatPr defaultColWidth="9.1796875" defaultRowHeight="15.5" x14ac:dyDescent="0.25"/>
  <cols>
    <col min="1" max="1" width="5" style="18" bestFit="1" customWidth="1"/>
    <col min="2" max="2" width="36.7265625" style="18" customWidth="1"/>
    <col min="3" max="3" width="55" style="53" customWidth="1"/>
    <col min="4" max="16384" width="9.1796875" style="19"/>
  </cols>
  <sheetData>
    <row r="1" spans="1:10" x14ac:dyDescent="0.25">
      <c r="B1" s="68" t="s">
        <v>30</v>
      </c>
      <c r="C1" s="69"/>
    </row>
    <row r="2" spans="1:10" x14ac:dyDescent="0.25">
      <c r="B2" s="66"/>
      <c r="C2" s="67" t="s">
        <v>31</v>
      </c>
    </row>
    <row r="3" spans="1:10" s="21" customFormat="1" x14ac:dyDescent="0.35">
      <c r="A3" s="20"/>
      <c r="B3" s="70" t="s">
        <v>25</v>
      </c>
      <c r="C3" s="70"/>
    </row>
    <row r="4" spans="1:10" s="21" customFormat="1" x14ac:dyDescent="0.35">
      <c r="A4" s="65" t="s">
        <v>0</v>
      </c>
      <c r="B4" s="51"/>
      <c r="C4" s="52"/>
    </row>
    <row r="5" spans="1:10" s="22" customFormat="1" ht="15.75" customHeight="1" x14ac:dyDescent="0.35">
      <c r="A5" s="71" t="s">
        <v>32</v>
      </c>
      <c r="B5" s="73" t="s">
        <v>18</v>
      </c>
      <c r="C5" s="74"/>
      <c r="D5" s="83" t="s">
        <v>28</v>
      </c>
      <c r="E5" s="84"/>
      <c r="F5" s="84"/>
      <c r="G5" s="84"/>
      <c r="H5" s="84"/>
      <c r="I5" s="84"/>
      <c r="J5" s="85"/>
    </row>
    <row r="6" spans="1:10" s="23" customFormat="1" ht="50.25" customHeight="1" x14ac:dyDescent="0.3">
      <c r="A6" s="72"/>
      <c r="B6" s="75"/>
      <c r="C6" s="76"/>
      <c r="D6" s="86" t="s">
        <v>16</v>
      </c>
      <c r="E6" s="87"/>
      <c r="F6" s="87"/>
      <c r="G6" s="87"/>
      <c r="H6" s="88"/>
      <c r="I6" s="89" t="s">
        <v>13</v>
      </c>
      <c r="J6" s="89" t="s">
        <v>14</v>
      </c>
    </row>
    <row r="7" spans="1:10" s="21" customFormat="1" x14ac:dyDescent="0.35">
      <c r="A7" s="24"/>
      <c r="B7" s="25"/>
      <c r="C7" s="26"/>
      <c r="D7" s="1" t="str">
        <f>"Rīga"</f>
        <v>Rīga</v>
      </c>
      <c r="E7" s="1" t="str">
        <f>"Kurzeme"</f>
        <v>Kurzeme</v>
      </c>
      <c r="F7" s="1" t="str">
        <f>"Latgale"</f>
        <v>Latgale</v>
      </c>
      <c r="G7" s="1" t="str">
        <f>"Vidzeme"</f>
        <v>Vidzeme</v>
      </c>
      <c r="H7" s="1" t="str">
        <f>"Zemgale"</f>
        <v>Zemgale</v>
      </c>
      <c r="I7" s="90"/>
      <c r="J7" s="90"/>
    </row>
    <row r="8" spans="1:10" s="21" customFormat="1" ht="25.5" x14ac:dyDescent="0.55000000000000004">
      <c r="A8" s="27"/>
      <c r="B8" s="28" t="s">
        <v>9</v>
      </c>
      <c r="C8" s="29"/>
      <c r="D8" s="4" t="s">
        <v>33</v>
      </c>
      <c r="E8" s="5" t="s">
        <v>33</v>
      </c>
      <c r="F8" s="5" t="s">
        <v>33</v>
      </c>
      <c r="G8" s="5" t="s">
        <v>33</v>
      </c>
      <c r="H8" s="5" t="s">
        <v>33</v>
      </c>
      <c r="I8" s="6" t="s">
        <v>1</v>
      </c>
      <c r="J8" s="2">
        <v>0.33</v>
      </c>
    </row>
    <row r="9" spans="1:10" s="21" customFormat="1" x14ac:dyDescent="0.35">
      <c r="A9" s="27"/>
      <c r="B9" s="30" t="s">
        <v>2</v>
      </c>
      <c r="C9" s="31" t="s">
        <v>6</v>
      </c>
      <c r="D9" s="54"/>
      <c r="E9" s="55"/>
      <c r="F9" s="55"/>
      <c r="G9" s="55"/>
      <c r="H9" s="55"/>
      <c r="I9" s="55"/>
      <c r="J9" s="56"/>
    </row>
    <row r="10" spans="1:10" s="21" customFormat="1" x14ac:dyDescent="0.35">
      <c r="A10" s="32"/>
      <c r="B10" s="30" t="s">
        <v>3</v>
      </c>
      <c r="C10" s="31" t="s">
        <v>4</v>
      </c>
      <c r="D10" s="57"/>
      <c r="E10" s="58"/>
      <c r="F10" s="58"/>
      <c r="G10" s="58"/>
      <c r="H10" s="58"/>
      <c r="I10" s="58"/>
      <c r="J10" s="59"/>
    </row>
    <row r="11" spans="1:10" s="21" customFormat="1" ht="30.75" customHeight="1" x14ac:dyDescent="0.35">
      <c r="A11" s="32"/>
      <c r="B11" s="30" t="s">
        <v>5</v>
      </c>
      <c r="C11" s="31" t="s">
        <v>24</v>
      </c>
      <c r="D11" s="60"/>
      <c r="E11" s="61"/>
      <c r="F11" s="61"/>
      <c r="G11" s="61"/>
      <c r="H11" s="61"/>
      <c r="I11" s="61"/>
      <c r="J11" s="62"/>
    </row>
    <row r="12" spans="1:10" s="21" customFormat="1" ht="110.25" customHeight="1" x14ac:dyDescent="0.35">
      <c r="A12" s="32"/>
      <c r="B12" s="33" t="s">
        <v>15</v>
      </c>
      <c r="C12" s="34" t="s">
        <v>17</v>
      </c>
      <c r="D12" s="77" t="s">
        <v>29</v>
      </c>
      <c r="E12" s="78"/>
      <c r="F12" s="78"/>
      <c r="G12" s="78"/>
      <c r="H12" s="78"/>
      <c r="I12" s="78"/>
      <c r="J12" s="79"/>
    </row>
    <row r="13" spans="1:10" s="21" customFormat="1" ht="60" customHeight="1" x14ac:dyDescent="0.35">
      <c r="A13" s="32"/>
      <c r="B13" s="35" t="s">
        <v>8</v>
      </c>
      <c r="C13" s="36"/>
      <c r="D13" s="80" t="s">
        <v>34</v>
      </c>
      <c r="E13" s="81"/>
      <c r="F13" s="81"/>
      <c r="G13" s="81"/>
      <c r="H13" s="81"/>
      <c r="I13" s="81"/>
      <c r="J13" s="82"/>
    </row>
    <row r="14" spans="1:10" s="21" customFormat="1" ht="80.25" customHeight="1" x14ac:dyDescent="0.35">
      <c r="A14" s="32"/>
      <c r="B14" s="30" t="s">
        <v>22</v>
      </c>
      <c r="C14" s="37" t="s">
        <v>7</v>
      </c>
      <c r="D14" s="55"/>
      <c r="E14" s="55"/>
      <c r="F14" s="55"/>
      <c r="G14" s="55"/>
      <c r="H14" s="55"/>
      <c r="I14" s="55"/>
      <c r="J14" s="63"/>
    </row>
    <row r="15" spans="1:10" s="21" customFormat="1" ht="134.25" customHeight="1" x14ac:dyDescent="0.35">
      <c r="A15" s="32"/>
      <c r="B15" s="30" t="s">
        <v>19</v>
      </c>
      <c r="C15" s="37"/>
      <c r="D15" s="58"/>
      <c r="E15" s="58"/>
      <c r="F15" s="58"/>
      <c r="G15" s="58"/>
      <c r="H15" s="58"/>
      <c r="I15" s="58"/>
      <c r="J15" s="59"/>
    </row>
    <row r="16" spans="1:10" s="21" customFormat="1" ht="93" x14ac:dyDescent="0.35">
      <c r="A16" s="32"/>
      <c r="B16" s="30" t="s">
        <v>10</v>
      </c>
      <c r="C16" s="37" t="s">
        <v>27</v>
      </c>
      <c r="D16" s="58"/>
      <c r="E16" s="58"/>
      <c r="F16" s="58"/>
      <c r="G16" s="58"/>
      <c r="H16" s="58"/>
      <c r="I16" s="58"/>
      <c r="J16" s="59"/>
    </row>
    <row r="17" spans="1:10" s="21" customFormat="1" ht="94.5" customHeight="1" x14ac:dyDescent="0.35">
      <c r="A17" s="32"/>
      <c r="B17" s="30" t="s">
        <v>19</v>
      </c>
      <c r="C17" s="37"/>
      <c r="D17" s="58"/>
      <c r="E17" s="58"/>
      <c r="F17" s="58"/>
      <c r="G17" s="58"/>
      <c r="H17" s="58"/>
      <c r="I17" s="58"/>
      <c r="J17" s="59"/>
    </row>
    <row r="18" spans="1:10" s="21" customFormat="1" ht="31" x14ac:dyDescent="0.35">
      <c r="A18" s="32"/>
      <c r="B18" s="38" t="s">
        <v>11</v>
      </c>
      <c r="C18" s="39" t="s">
        <v>20</v>
      </c>
      <c r="D18" s="58"/>
      <c r="E18" s="58"/>
      <c r="F18" s="58"/>
      <c r="G18" s="58"/>
      <c r="H18" s="58"/>
      <c r="I18" s="58"/>
      <c r="J18" s="59"/>
    </row>
    <row r="19" spans="1:10" s="21" customFormat="1" ht="195" customHeight="1" x14ac:dyDescent="0.35">
      <c r="A19" s="32"/>
      <c r="B19" s="40" t="s">
        <v>19</v>
      </c>
      <c r="C19" s="41"/>
      <c r="D19" s="58"/>
      <c r="E19" s="58"/>
      <c r="F19" s="58"/>
      <c r="G19" s="58"/>
      <c r="H19" s="58"/>
      <c r="I19" s="58"/>
      <c r="J19" s="59"/>
    </row>
    <row r="20" spans="1:10" s="21" customFormat="1" ht="31" x14ac:dyDescent="0.35">
      <c r="A20" s="42"/>
      <c r="B20" s="43" t="s">
        <v>12</v>
      </c>
      <c r="C20" s="44" t="s">
        <v>21</v>
      </c>
      <c r="D20" s="58"/>
      <c r="E20" s="58"/>
      <c r="F20" s="58"/>
      <c r="G20" s="58"/>
      <c r="H20" s="58"/>
      <c r="I20" s="58"/>
      <c r="J20" s="59"/>
    </row>
    <row r="21" spans="1:10" s="21" customFormat="1" ht="15.75" customHeight="1" x14ac:dyDescent="0.35">
      <c r="A21" s="45"/>
      <c r="B21" s="45" t="s">
        <v>23</v>
      </c>
      <c r="C21" s="46"/>
      <c r="D21" s="61"/>
      <c r="E21" s="61"/>
      <c r="F21" s="61"/>
      <c r="G21" s="61"/>
      <c r="H21" s="61"/>
      <c r="I21" s="61"/>
      <c r="J21" s="62"/>
    </row>
    <row r="22" spans="1:10" s="21" customFormat="1" x14ac:dyDescent="0.35">
      <c r="A22" s="32"/>
      <c r="B22" s="47"/>
      <c r="C22" s="48"/>
      <c r="D22" s="64"/>
      <c r="E22" s="55"/>
      <c r="F22" s="55"/>
      <c r="G22" s="55"/>
      <c r="H22" s="55"/>
      <c r="I22" s="55"/>
      <c r="J22" s="63"/>
    </row>
    <row r="23" spans="1:10" s="21" customFormat="1" x14ac:dyDescent="0.35">
      <c r="A23" s="32"/>
      <c r="B23" s="47"/>
      <c r="C23" s="48"/>
      <c r="D23" s="57"/>
      <c r="E23" s="58"/>
      <c r="F23" s="58"/>
      <c r="G23" s="58"/>
      <c r="H23" s="58"/>
      <c r="I23" s="58"/>
      <c r="J23" s="59"/>
    </row>
    <row r="24" spans="1:10" s="21" customFormat="1" x14ac:dyDescent="0.35">
      <c r="A24" s="32"/>
      <c r="B24" s="47"/>
      <c r="C24" s="48"/>
      <c r="D24" s="57"/>
      <c r="E24" s="58"/>
      <c r="F24" s="58"/>
      <c r="G24" s="58"/>
      <c r="H24" s="58"/>
      <c r="I24" s="58"/>
      <c r="J24" s="59"/>
    </row>
    <row r="25" spans="1:10" s="21" customFormat="1" x14ac:dyDescent="0.35">
      <c r="A25" s="32"/>
      <c r="B25" s="47"/>
      <c r="C25" s="48"/>
      <c r="D25" s="57"/>
      <c r="E25" s="58"/>
      <c r="F25" s="58"/>
      <c r="G25" s="58"/>
      <c r="H25" s="58"/>
      <c r="I25" s="58"/>
      <c r="J25" s="59"/>
    </row>
    <row r="26" spans="1:10" s="21" customFormat="1" x14ac:dyDescent="0.35">
      <c r="A26" s="32"/>
      <c r="B26" s="47"/>
      <c r="C26" s="48"/>
      <c r="D26" s="57"/>
      <c r="E26" s="58"/>
      <c r="F26" s="58"/>
      <c r="G26" s="58"/>
      <c r="H26" s="58"/>
      <c r="I26" s="58"/>
      <c r="J26" s="59"/>
    </row>
    <row r="27" spans="1:10" s="21" customFormat="1" x14ac:dyDescent="0.35">
      <c r="A27" s="32"/>
      <c r="B27" s="47"/>
      <c r="C27" s="48"/>
      <c r="D27" s="57"/>
      <c r="E27" s="58"/>
      <c r="F27" s="58"/>
      <c r="G27" s="58"/>
      <c r="H27" s="58"/>
      <c r="I27" s="58"/>
      <c r="J27" s="59"/>
    </row>
    <row r="28" spans="1:10" s="21" customFormat="1" x14ac:dyDescent="0.35">
      <c r="A28" s="32"/>
      <c r="B28" s="47"/>
      <c r="C28" s="48"/>
      <c r="D28" s="57"/>
      <c r="E28" s="58"/>
      <c r="F28" s="58"/>
      <c r="G28" s="58"/>
      <c r="H28" s="58"/>
      <c r="I28" s="58"/>
      <c r="J28" s="59"/>
    </row>
    <row r="29" spans="1:10" s="21" customFormat="1" x14ac:dyDescent="0.35">
      <c r="A29" s="32"/>
      <c r="B29" s="47"/>
      <c r="C29" s="48"/>
      <c r="D29" s="57"/>
      <c r="E29" s="58"/>
      <c r="F29" s="58"/>
      <c r="G29" s="58"/>
      <c r="H29" s="58"/>
      <c r="I29" s="58"/>
      <c r="J29" s="59"/>
    </row>
    <row r="30" spans="1:10" s="21" customFormat="1" x14ac:dyDescent="0.35">
      <c r="A30" s="32"/>
      <c r="B30" s="47"/>
      <c r="C30" s="48"/>
      <c r="D30" s="57"/>
      <c r="E30" s="58"/>
      <c r="F30" s="58"/>
      <c r="G30" s="58"/>
      <c r="H30" s="58"/>
      <c r="I30" s="58"/>
      <c r="J30" s="59"/>
    </row>
    <row r="31" spans="1:10" s="21" customFormat="1" x14ac:dyDescent="0.35">
      <c r="A31" s="32"/>
      <c r="B31" s="47"/>
      <c r="C31" s="48"/>
      <c r="D31" s="57"/>
      <c r="E31" s="58"/>
      <c r="F31" s="58"/>
      <c r="G31" s="58"/>
      <c r="H31" s="58"/>
      <c r="I31" s="58"/>
      <c r="J31" s="59"/>
    </row>
    <row r="32" spans="1:10" s="21" customFormat="1" x14ac:dyDescent="0.35">
      <c r="A32" s="32"/>
      <c r="B32" s="47"/>
      <c r="C32" s="48"/>
      <c r="D32" s="57"/>
      <c r="E32" s="58"/>
      <c r="F32" s="58"/>
      <c r="G32" s="58"/>
      <c r="H32" s="58"/>
      <c r="I32" s="58"/>
      <c r="J32" s="59"/>
    </row>
    <row r="33" spans="1:10" s="21" customFormat="1" x14ac:dyDescent="0.35">
      <c r="A33" s="32"/>
      <c r="B33" s="47"/>
      <c r="C33" s="48"/>
      <c r="D33" s="57"/>
      <c r="E33" s="58"/>
      <c r="F33" s="58"/>
      <c r="G33" s="58"/>
      <c r="H33" s="58"/>
      <c r="I33" s="58"/>
      <c r="J33" s="59"/>
    </row>
    <row r="34" spans="1:10" s="21" customFormat="1" x14ac:dyDescent="0.35">
      <c r="A34" s="32"/>
      <c r="B34" s="47"/>
      <c r="C34" s="48"/>
      <c r="D34" s="57"/>
      <c r="E34" s="58"/>
      <c r="F34" s="58"/>
      <c r="G34" s="58"/>
      <c r="H34" s="58"/>
      <c r="I34" s="58"/>
      <c r="J34" s="59"/>
    </row>
    <row r="35" spans="1:10" s="21" customFormat="1" x14ac:dyDescent="0.35">
      <c r="A35" s="32"/>
      <c r="B35" s="47"/>
      <c r="C35" s="48"/>
      <c r="D35" s="57"/>
      <c r="E35" s="58"/>
      <c r="F35" s="58"/>
      <c r="G35" s="58"/>
      <c r="H35" s="58"/>
      <c r="I35" s="58"/>
      <c r="J35" s="59"/>
    </row>
    <row r="36" spans="1:10" s="21" customFormat="1" x14ac:dyDescent="0.35">
      <c r="A36" s="32"/>
      <c r="B36" s="47"/>
      <c r="C36" s="48"/>
      <c r="D36" s="57"/>
      <c r="E36" s="58"/>
      <c r="F36" s="58"/>
      <c r="G36" s="58"/>
      <c r="H36" s="58"/>
      <c r="I36" s="58"/>
      <c r="J36" s="59"/>
    </row>
    <row r="37" spans="1:10" s="21" customFormat="1" x14ac:dyDescent="0.35">
      <c r="A37" s="32"/>
      <c r="B37" s="47"/>
      <c r="C37" s="48"/>
      <c r="D37" s="57"/>
      <c r="E37" s="58"/>
      <c r="F37" s="58"/>
      <c r="G37" s="58"/>
      <c r="H37" s="58"/>
      <c r="I37" s="58"/>
      <c r="J37" s="59"/>
    </row>
    <row r="38" spans="1:10" s="21" customFormat="1" x14ac:dyDescent="0.35">
      <c r="A38" s="32"/>
      <c r="B38" s="47"/>
      <c r="C38" s="48"/>
      <c r="D38" s="57"/>
      <c r="E38" s="58"/>
      <c r="F38" s="58"/>
      <c r="G38" s="58"/>
      <c r="H38" s="58"/>
      <c r="I38" s="58"/>
      <c r="J38" s="59"/>
    </row>
    <row r="39" spans="1:10" s="21" customFormat="1" x14ac:dyDescent="0.35">
      <c r="A39" s="32"/>
      <c r="B39" s="47"/>
      <c r="C39" s="48"/>
      <c r="D39" s="57"/>
      <c r="E39" s="58"/>
      <c r="F39" s="58"/>
      <c r="G39" s="58"/>
      <c r="H39" s="58"/>
      <c r="I39" s="58"/>
      <c r="J39" s="59"/>
    </row>
    <row r="40" spans="1:10" s="21" customFormat="1" x14ac:dyDescent="0.35">
      <c r="A40" s="32"/>
      <c r="B40" s="47"/>
      <c r="C40" s="48"/>
      <c r="D40" s="57"/>
      <c r="E40" s="58"/>
      <c r="F40" s="58"/>
      <c r="G40" s="58"/>
      <c r="H40" s="58"/>
      <c r="I40" s="58"/>
      <c r="J40" s="59"/>
    </row>
    <row r="41" spans="1:10" s="21" customFormat="1" x14ac:dyDescent="0.35">
      <c r="A41" s="32"/>
      <c r="B41" s="47"/>
      <c r="C41" s="48"/>
      <c r="D41" s="57"/>
      <c r="E41" s="58"/>
      <c r="F41" s="58"/>
      <c r="G41" s="58"/>
      <c r="H41" s="58"/>
      <c r="I41" s="58"/>
      <c r="J41" s="59"/>
    </row>
    <row r="42" spans="1:10" s="21" customFormat="1" x14ac:dyDescent="0.35">
      <c r="A42" s="32"/>
      <c r="B42" s="47"/>
      <c r="C42" s="48"/>
      <c r="D42" s="57"/>
      <c r="E42" s="58"/>
      <c r="F42" s="58"/>
      <c r="G42" s="58"/>
      <c r="H42" s="58"/>
      <c r="I42" s="58"/>
      <c r="J42" s="59"/>
    </row>
    <row r="43" spans="1:10" s="21" customFormat="1" x14ac:dyDescent="0.35">
      <c r="A43" s="32"/>
      <c r="B43" s="47"/>
      <c r="C43" s="48"/>
      <c r="D43" s="57"/>
      <c r="E43" s="58"/>
      <c r="F43" s="58"/>
      <c r="G43" s="58"/>
      <c r="H43" s="58"/>
      <c r="I43" s="58"/>
      <c r="J43" s="59"/>
    </row>
    <row r="44" spans="1:10" s="21" customFormat="1" x14ac:dyDescent="0.35">
      <c r="A44" s="32"/>
      <c r="B44" s="47"/>
      <c r="C44" s="48"/>
      <c r="D44" s="57"/>
      <c r="E44" s="58"/>
      <c r="F44" s="58"/>
      <c r="G44" s="58"/>
      <c r="H44" s="58"/>
      <c r="I44" s="58"/>
      <c r="J44" s="59"/>
    </row>
    <row r="45" spans="1:10" s="21" customFormat="1" x14ac:dyDescent="0.35">
      <c r="A45" s="32"/>
      <c r="B45" s="47"/>
      <c r="C45" s="48"/>
      <c r="D45" s="57"/>
      <c r="E45" s="58"/>
      <c r="F45" s="58"/>
      <c r="G45" s="58"/>
      <c r="H45" s="58"/>
      <c r="I45" s="58"/>
      <c r="J45" s="59"/>
    </row>
    <row r="46" spans="1:10" s="21" customFormat="1" x14ac:dyDescent="0.35">
      <c r="A46" s="32"/>
      <c r="B46" s="47"/>
      <c r="C46" s="48"/>
      <c r="D46" s="57"/>
      <c r="E46" s="58"/>
      <c r="F46" s="58"/>
      <c r="G46" s="58"/>
      <c r="H46" s="58"/>
      <c r="I46" s="58"/>
      <c r="J46" s="59"/>
    </row>
    <row r="47" spans="1:10" s="21" customFormat="1" x14ac:dyDescent="0.35">
      <c r="A47" s="32"/>
      <c r="B47" s="47"/>
      <c r="C47" s="48"/>
      <c r="D47" s="57"/>
      <c r="E47" s="58"/>
      <c r="F47" s="58"/>
      <c r="G47" s="58"/>
      <c r="H47" s="58"/>
      <c r="I47" s="58"/>
      <c r="J47" s="59"/>
    </row>
    <row r="48" spans="1:10" s="21" customFormat="1" x14ac:dyDescent="0.35">
      <c r="A48" s="32"/>
      <c r="B48" s="47"/>
      <c r="C48" s="48"/>
      <c r="D48" s="57"/>
      <c r="E48" s="58"/>
      <c r="F48" s="58"/>
      <c r="G48" s="58"/>
      <c r="H48" s="58"/>
      <c r="I48" s="58"/>
      <c r="J48" s="59"/>
    </row>
    <row r="49" spans="1:10" s="21" customFormat="1" x14ac:dyDescent="0.35">
      <c r="A49" s="32"/>
      <c r="B49" s="47"/>
      <c r="C49" s="48"/>
      <c r="D49" s="57"/>
      <c r="E49" s="58"/>
      <c r="F49" s="58"/>
      <c r="G49" s="58"/>
      <c r="H49" s="58"/>
      <c r="I49" s="58"/>
      <c r="J49" s="59"/>
    </row>
    <row r="50" spans="1:10" s="21" customFormat="1" x14ac:dyDescent="0.35">
      <c r="A50" s="32"/>
      <c r="B50" s="47"/>
      <c r="C50" s="48"/>
      <c r="D50" s="57"/>
      <c r="E50" s="58"/>
      <c r="F50" s="58"/>
      <c r="G50" s="58"/>
      <c r="H50" s="58"/>
      <c r="I50" s="58"/>
      <c r="J50" s="59"/>
    </row>
    <row r="51" spans="1:10" s="21" customFormat="1" x14ac:dyDescent="0.35">
      <c r="A51" s="32"/>
      <c r="B51" s="47"/>
      <c r="C51" s="48"/>
      <c r="D51" s="57"/>
      <c r="E51" s="58"/>
      <c r="F51" s="58"/>
      <c r="G51" s="58"/>
      <c r="H51" s="58"/>
      <c r="I51" s="58"/>
      <c r="J51" s="59"/>
    </row>
    <row r="52" spans="1:10" s="21" customFormat="1" x14ac:dyDescent="0.35">
      <c r="A52" s="32"/>
      <c r="B52" s="47"/>
      <c r="C52" s="48"/>
      <c r="D52" s="57"/>
      <c r="E52" s="58"/>
      <c r="F52" s="58"/>
      <c r="G52" s="58"/>
      <c r="H52" s="58"/>
      <c r="I52" s="58"/>
      <c r="J52" s="59"/>
    </row>
    <row r="53" spans="1:10" s="21" customFormat="1" x14ac:dyDescent="0.35">
      <c r="A53" s="32"/>
      <c r="B53" s="47"/>
      <c r="C53" s="48"/>
      <c r="D53" s="57"/>
      <c r="E53" s="58"/>
      <c r="F53" s="58"/>
      <c r="G53" s="58"/>
      <c r="H53" s="58"/>
      <c r="I53" s="58"/>
      <c r="J53" s="59"/>
    </row>
    <row r="54" spans="1:10" s="21" customFormat="1" x14ac:dyDescent="0.35">
      <c r="A54" s="32"/>
      <c r="B54" s="47"/>
      <c r="C54" s="48"/>
      <c r="D54" s="57"/>
      <c r="E54" s="58"/>
      <c r="F54" s="58"/>
      <c r="G54" s="58"/>
      <c r="H54" s="58"/>
      <c r="I54" s="58"/>
      <c r="J54" s="59"/>
    </row>
    <row r="55" spans="1:10" s="21" customFormat="1" x14ac:dyDescent="0.35">
      <c r="A55" s="32"/>
      <c r="B55" s="47"/>
      <c r="C55" s="48"/>
      <c r="D55" s="57"/>
      <c r="E55" s="58"/>
      <c r="F55" s="58"/>
      <c r="G55" s="58"/>
      <c r="H55" s="58"/>
      <c r="I55" s="58"/>
      <c r="J55" s="59"/>
    </row>
    <row r="56" spans="1:10" s="21" customFormat="1" x14ac:dyDescent="0.35">
      <c r="A56" s="32"/>
      <c r="B56" s="47"/>
      <c r="C56" s="48"/>
      <c r="D56" s="57"/>
      <c r="E56" s="58"/>
      <c r="F56" s="58"/>
      <c r="G56" s="58"/>
      <c r="H56" s="58"/>
      <c r="I56" s="58"/>
      <c r="J56" s="59"/>
    </row>
    <row r="57" spans="1:10" s="21" customFormat="1" x14ac:dyDescent="0.35">
      <c r="A57" s="32"/>
      <c r="B57" s="47"/>
      <c r="C57" s="48"/>
      <c r="D57" s="57"/>
      <c r="E57" s="58"/>
      <c r="F57" s="58"/>
      <c r="G57" s="58"/>
      <c r="H57" s="58"/>
      <c r="I57" s="58"/>
      <c r="J57" s="59"/>
    </row>
    <row r="58" spans="1:10" s="21" customFormat="1" x14ac:dyDescent="0.35">
      <c r="A58" s="32"/>
      <c r="B58" s="47"/>
      <c r="C58" s="48"/>
      <c r="D58" s="57"/>
      <c r="E58" s="58"/>
      <c r="F58" s="58"/>
      <c r="G58" s="58"/>
      <c r="H58" s="58"/>
      <c r="I58" s="58"/>
      <c r="J58" s="59"/>
    </row>
    <row r="59" spans="1:10" s="21" customFormat="1" x14ac:dyDescent="0.35">
      <c r="A59" s="32"/>
      <c r="B59" s="47"/>
      <c r="C59" s="48"/>
      <c r="D59" s="57"/>
      <c r="E59" s="58"/>
      <c r="F59" s="58"/>
      <c r="G59" s="58"/>
      <c r="H59" s="58"/>
      <c r="I59" s="58"/>
      <c r="J59" s="59"/>
    </row>
    <row r="60" spans="1:10" s="21" customFormat="1" x14ac:dyDescent="0.35">
      <c r="A60" s="32"/>
      <c r="B60" s="47"/>
      <c r="C60" s="48"/>
      <c r="D60" s="57"/>
      <c r="E60" s="58"/>
      <c r="F60" s="58"/>
      <c r="G60" s="58"/>
      <c r="H60" s="58"/>
      <c r="I60" s="58"/>
      <c r="J60" s="59"/>
    </row>
    <row r="61" spans="1:10" s="21" customFormat="1" x14ac:dyDescent="0.35">
      <c r="A61" s="32"/>
      <c r="B61" s="47"/>
      <c r="C61" s="48"/>
      <c r="D61" s="57"/>
      <c r="E61" s="58"/>
      <c r="F61" s="58"/>
      <c r="G61" s="58"/>
      <c r="H61" s="58"/>
      <c r="I61" s="58"/>
      <c r="J61" s="59"/>
    </row>
    <row r="62" spans="1:10" s="21" customFormat="1" x14ac:dyDescent="0.35">
      <c r="A62" s="32"/>
      <c r="B62" s="47"/>
      <c r="C62" s="48"/>
      <c r="D62" s="57"/>
      <c r="E62" s="58"/>
      <c r="F62" s="58"/>
      <c r="G62" s="58"/>
      <c r="H62" s="58"/>
      <c r="I62" s="58"/>
      <c r="J62" s="59"/>
    </row>
    <row r="63" spans="1:10" s="21" customFormat="1" x14ac:dyDescent="0.35">
      <c r="A63" s="32"/>
      <c r="B63" s="47"/>
      <c r="C63" s="48"/>
      <c r="D63" s="57"/>
      <c r="E63" s="58"/>
      <c r="F63" s="58"/>
      <c r="G63" s="58"/>
      <c r="H63" s="58"/>
      <c r="I63" s="58"/>
      <c r="J63" s="59"/>
    </row>
    <row r="64" spans="1:10" s="21" customFormat="1" x14ac:dyDescent="0.35">
      <c r="A64" s="49"/>
      <c r="B64" s="50"/>
      <c r="C64" s="26"/>
      <c r="D64" s="57"/>
      <c r="E64" s="58"/>
      <c r="F64" s="58"/>
      <c r="G64" s="58"/>
      <c r="H64" s="58"/>
      <c r="I64" s="58"/>
      <c r="J64" s="59"/>
    </row>
  </sheetData>
  <mergeCells count="10">
    <mergeCell ref="D13:J13"/>
    <mergeCell ref="D5:J5"/>
    <mergeCell ref="D6:H6"/>
    <mergeCell ref="I6:I7"/>
    <mergeCell ref="J6:J7"/>
    <mergeCell ref="B1:C1"/>
    <mergeCell ref="B3:C3"/>
    <mergeCell ref="A5:A6"/>
    <mergeCell ref="B5:C6"/>
    <mergeCell ref="D12:J12"/>
  </mergeCells>
  <hyperlinks>
    <hyperlink ref="D13" r:id="rId1" xr:uid="{00000000-0004-0000-0000-000000000000}"/>
  </hyperlinks>
  <pageMargins left="1.3779527559055118" right="0.39370078740157483" top="0.74803149606299213" bottom="0.74803149606299213" header="0.31496062992125984" footer="0.31496062992125984"/>
  <pageSetup paperSize="9" scale="76" firstPageNumber="17" orientation="portrait" useFirstPageNumber="1" r:id="rId2"/>
  <headerFooter>
    <oddFooter>Page &amp;P</oddFooter>
  </headerFooter>
  <rowBreaks count="2" manualBreakCount="2">
    <brk id="4" max="16383" man="1"/>
    <brk id="20" max="16383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zoomScaleNormal="100" workbookViewId="0">
      <selection activeCell="L5" sqref="L5"/>
    </sheetView>
  </sheetViews>
  <sheetFormatPr defaultRowHeight="15.5" x14ac:dyDescent="0.35"/>
  <cols>
    <col min="1" max="1" width="4.1796875" bestFit="1" customWidth="1"/>
    <col min="2" max="2" width="29.1796875" customWidth="1"/>
    <col min="3" max="3" width="9.26953125" style="3" customWidth="1"/>
    <col min="4" max="4" width="10.26953125" style="3" customWidth="1"/>
    <col min="5" max="5" width="10.1796875" style="3" customWidth="1"/>
    <col min="6" max="6" width="9.7265625" style="3" customWidth="1"/>
    <col min="7" max="7" width="9" style="3" customWidth="1"/>
    <col min="8" max="8" width="8" style="3" bestFit="1" customWidth="1"/>
    <col min="9" max="9" width="14.26953125" style="3" bestFit="1" customWidth="1"/>
  </cols>
  <sheetData>
    <row r="1" spans="1:9" ht="15" x14ac:dyDescent="0.3">
      <c r="C1" s="7"/>
      <c r="D1" s="7"/>
      <c r="E1" s="7"/>
      <c r="F1" s="7"/>
      <c r="G1" s="7"/>
      <c r="H1" s="7"/>
      <c r="I1" s="7"/>
    </row>
    <row r="2" spans="1:9" ht="15.75" customHeight="1" x14ac:dyDescent="0.3">
      <c r="A2" s="12" t="s">
        <v>0</v>
      </c>
      <c r="B2" s="10" t="s">
        <v>26</v>
      </c>
      <c r="C2" s="10"/>
      <c r="D2" s="10"/>
      <c r="E2" s="10"/>
      <c r="F2" s="10"/>
      <c r="G2" s="10"/>
      <c r="H2" s="10"/>
      <c r="I2" s="11"/>
    </row>
    <row r="3" spans="1:9" ht="13" x14ac:dyDescent="0.3">
      <c r="A3" s="8">
        <v>1</v>
      </c>
      <c r="B3" s="91" t="s">
        <v>18</v>
      </c>
      <c r="C3" s="86" t="s">
        <v>16</v>
      </c>
      <c r="D3" s="87"/>
      <c r="E3" s="87"/>
      <c r="F3" s="87"/>
      <c r="G3" s="88"/>
      <c r="H3" s="89" t="s">
        <v>13</v>
      </c>
      <c r="I3" s="89" t="s">
        <v>14</v>
      </c>
    </row>
    <row r="4" spans="1:9" ht="13" x14ac:dyDescent="0.25">
      <c r="A4" s="9"/>
      <c r="B4" s="92"/>
      <c r="C4" s="1" t="str">
        <f>"Rīga"</f>
        <v>Rīga</v>
      </c>
      <c r="D4" s="1" t="str">
        <f>"Kurzeme"</f>
        <v>Kurzeme</v>
      </c>
      <c r="E4" s="1" t="str">
        <f>"Latgale"</f>
        <v>Latgale</v>
      </c>
      <c r="F4" s="1" t="str">
        <f>"Vidzeme"</f>
        <v>Vidzeme</v>
      </c>
      <c r="G4" s="1" t="str">
        <f>"Zemgale"</f>
        <v>Zemgale</v>
      </c>
      <c r="H4" s="90"/>
      <c r="I4" s="90"/>
    </row>
    <row r="5" spans="1:9" ht="25.5" x14ac:dyDescent="0.55000000000000004">
      <c r="A5" s="16"/>
      <c r="B5" s="93"/>
      <c r="C5" s="4" t="s">
        <v>33</v>
      </c>
      <c r="D5" s="5" t="s">
        <v>33</v>
      </c>
      <c r="E5" s="5" t="s">
        <v>33</v>
      </c>
      <c r="F5" s="5" t="s">
        <v>33</v>
      </c>
      <c r="G5" s="5" t="s">
        <v>33</v>
      </c>
      <c r="H5" s="6" t="s">
        <v>1</v>
      </c>
      <c r="I5" s="2">
        <v>0.33</v>
      </c>
    </row>
    <row r="6" spans="1:9" x14ac:dyDescent="0.35">
      <c r="A6" s="17"/>
      <c r="B6" s="13"/>
      <c r="C6" s="14"/>
      <c r="D6" s="14"/>
      <c r="E6" s="14"/>
      <c r="F6" s="14"/>
      <c r="G6" s="14"/>
      <c r="H6" s="14"/>
      <c r="I6" s="15"/>
    </row>
    <row r="7" spans="1:9" ht="13" x14ac:dyDescent="0.3">
      <c r="A7" s="91"/>
      <c r="B7" s="91"/>
      <c r="C7" s="86"/>
      <c r="D7" s="87"/>
      <c r="E7" s="87"/>
      <c r="F7" s="87"/>
      <c r="G7" s="88"/>
      <c r="H7" s="89"/>
      <c r="I7" s="89"/>
    </row>
    <row r="8" spans="1:9" ht="13" x14ac:dyDescent="0.25">
      <c r="A8" s="92"/>
      <c r="B8" s="92"/>
      <c r="C8" s="1"/>
      <c r="D8" s="1"/>
      <c r="E8" s="1"/>
      <c r="F8" s="1"/>
      <c r="G8" s="1"/>
      <c r="H8" s="90"/>
      <c r="I8" s="90"/>
    </row>
    <row r="9" spans="1:9" ht="37.5" customHeight="1" x14ac:dyDescent="0.55000000000000004">
      <c r="A9" s="93"/>
      <c r="B9" s="93"/>
      <c r="C9" s="4"/>
      <c r="D9" s="5"/>
      <c r="E9" s="5"/>
      <c r="F9" s="5"/>
      <c r="G9" s="5"/>
      <c r="H9" s="6"/>
      <c r="I9" s="2"/>
    </row>
    <row r="10" spans="1:9" x14ac:dyDescent="0.35">
      <c r="A10" s="17"/>
      <c r="B10" s="13"/>
      <c r="C10" s="14"/>
      <c r="D10" s="14"/>
      <c r="E10" s="14"/>
      <c r="F10" s="14"/>
      <c r="G10" s="14"/>
      <c r="H10" s="14"/>
      <c r="I10" s="15"/>
    </row>
    <row r="11" spans="1:9" ht="13" x14ac:dyDescent="0.3">
      <c r="A11" s="91"/>
      <c r="B11" s="89"/>
      <c r="C11" s="86"/>
      <c r="D11" s="87"/>
      <c r="E11" s="87"/>
      <c r="F11" s="87"/>
      <c r="G11" s="88"/>
      <c r="H11" s="89"/>
      <c r="I11" s="89"/>
    </row>
    <row r="12" spans="1:9" ht="13" x14ac:dyDescent="0.25">
      <c r="A12" s="92"/>
      <c r="B12" s="94"/>
      <c r="C12" s="1"/>
      <c r="D12" s="1"/>
      <c r="E12" s="1"/>
      <c r="F12" s="1"/>
      <c r="G12" s="1"/>
      <c r="H12" s="90"/>
      <c r="I12" s="90"/>
    </row>
    <row r="13" spans="1:9" ht="25.5" x14ac:dyDescent="0.55000000000000004">
      <c r="A13" s="93"/>
      <c r="B13" s="90"/>
      <c r="C13" s="4"/>
      <c r="D13" s="5"/>
      <c r="E13" s="5"/>
      <c r="F13" s="5"/>
      <c r="G13" s="5"/>
      <c r="H13" s="6"/>
      <c r="I13" s="2"/>
    </row>
    <row r="15" spans="1:9" ht="13" x14ac:dyDescent="0.3">
      <c r="A15" s="91"/>
      <c r="B15" s="89"/>
      <c r="C15" s="86"/>
      <c r="D15" s="87"/>
      <c r="E15" s="87"/>
      <c r="F15" s="87"/>
      <c r="G15" s="88"/>
      <c r="H15" s="89"/>
      <c r="I15" s="89"/>
    </row>
    <row r="16" spans="1:9" ht="13" x14ac:dyDescent="0.25">
      <c r="A16" s="92"/>
      <c r="B16" s="94"/>
      <c r="C16" s="1"/>
      <c r="D16" s="1"/>
      <c r="E16" s="1"/>
      <c r="F16" s="1"/>
      <c r="G16" s="1"/>
      <c r="H16" s="90"/>
      <c r="I16" s="90"/>
    </row>
    <row r="17" spans="1:9" ht="25.5" x14ac:dyDescent="0.55000000000000004">
      <c r="A17" s="93"/>
      <c r="B17" s="90"/>
      <c r="C17" s="4"/>
      <c r="D17" s="5"/>
      <c r="E17" s="5"/>
      <c r="F17" s="5"/>
      <c r="G17" s="5"/>
      <c r="H17" s="6"/>
      <c r="I17" s="2"/>
    </row>
  </sheetData>
  <mergeCells count="19">
    <mergeCell ref="C3:G3"/>
    <mergeCell ref="H3:H4"/>
    <mergeCell ref="I3:I4"/>
    <mergeCell ref="A11:A13"/>
    <mergeCell ref="C7:G7"/>
    <mergeCell ref="H7:H8"/>
    <mergeCell ref="I7:I8"/>
    <mergeCell ref="A7:A9"/>
    <mergeCell ref="B7:B9"/>
    <mergeCell ref="C11:G11"/>
    <mergeCell ref="H11:H12"/>
    <mergeCell ref="I11:I12"/>
    <mergeCell ref="B11:B13"/>
    <mergeCell ref="B3:B5"/>
    <mergeCell ref="A15:A17"/>
    <mergeCell ref="B15:B17"/>
    <mergeCell ref="C15:G15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85" firstPageNumber="23" orientation="portrait" useFirstPageNumber="1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2</vt:i4>
      </vt:variant>
    </vt:vector>
  </HeadingPairs>
  <TitlesOfParts>
    <vt:vector size="2" baseType="lpstr">
      <vt:lpstr>Tehn_spec</vt:lpstr>
      <vt:lpstr>Maks_cenas</vt:lpstr>
    </vt:vector>
  </TitlesOfParts>
  <Company>EIVA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Meijere</dc:creator>
  <cp:lastModifiedBy>Laura Meijere</cp:lastModifiedBy>
  <cp:lastPrinted>2014-04-01T13:51:27Z</cp:lastPrinted>
  <dcterms:created xsi:type="dcterms:W3CDTF">2010-04-13T07:13:11Z</dcterms:created>
  <dcterms:modified xsi:type="dcterms:W3CDTF">2022-03-30T07:20:07Z</dcterms:modified>
</cp:coreProperties>
</file>