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xr:revisionPtr revIDLastSave="0" documentId="13_ncr:1_{C1089AC1-6019-4428-9801-90C1F190AA87}" xr6:coauthVersionLast="47" xr6:coauthVersionMax="47" xr10:uidLastSave="{00000000-0000-0000-0000-000000000000}"/>
  <bookViews>
    <workbookView xWindow="-120" yWindow="-120" windowWidth="25440" windowHeight="15540" xr2:uid="{00000000-000D-0000-FFFF-FFFF00000000}"/>
  </bookViews>
  <sheets>
    <sheet name="2." sheetId="3" r:id="rId1"/>
    <sheet name="4." sheetId="4" r:id="rId2"/>
    <sheet name="5." sheetId="5" r:id="rId3"/>
    <sheet name="6." sheetId="6" r:id="rId4"/>
    <sheet name="7." sheetId="7" r:id="rId5"/>
    <sheet name="8." sheetId="8" r:id="rId6"/>
    <sheet name="9." sheetId="9" r:id="rId7"/>
    <sheet name="12." sheetId="10" r:id="rId8"/>
    <sheet name="14." sheetId="11"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7" i="9" l="1"/>
  <c r="B47" i="9"/>
  <c r="C38" i="9"/>
  <c r="C36" i="9"/>
  <c r="C34" i="9"/>
  <c r="C32" i="9"/>
  <c r="C29" i="9"/>
  <c r="B29" i="9"/>
  <c r="B28" i="9"/>
  <c r="C26" i="9"/>
  <c r="C12" i="9"/>
  <c r="C10" i="9"/>
</calcChain>
</file>

<file path=xl/sharedStrings.xml><?xml version="1.0" encoding="utf-8"?>
<sst xmlns="http://schemas.openxmlformats.org/spreadsheetml/2006/main" count="867" uniqueCount="422">
  <si>
    <t>TEHNISKĀ SPECIFIKĀCIJA</t>
  </si>
  <si>
    <t>Nr.p.k.</t>
  </si>
  <si>
    <t>Nosaukums un tehniskās prasības</t>
  </si>
  <si>
    <t>Izmērs</t>
  </si>
  <si>
    <t>Mērvienība</t>
  </si>
  <si>
    <t>Maksimālais vienību skaits iepakojumā</t>
  </si>
  <si>
    <t>Indikatīvais daudzums vienam gadam</t>
  </si>
  <si>
    <t>A</t>
  </si>
  <si>
    <t>B</t>
  </si>
  <si>
    <t>C</t>
  </si>
  <si>
    <t>D</t>
  </si>
  <si>
    <t>E</t>
  </si>
  <si>
    <t>F</t>
  </si>
  <si>
    <t>gab.</t>
  </si>
  <si>
    <t>iepakojums</t>
  </si>
  <si>
    <t>rullis</t>
  </si>
  <si>
    <t>FINANŠU PIEDĀVĀJUMS</t>
  </si>
  <si>
    <t>Vienas vienības maksimālā cena EUR  bez PVN</t>
  </si>
  <si>
    <t>K</t>
  </si>
  <si>
    <t>SIA "Arbor Medical Korporācija"</t>
  </si>
  <si>
    <t>SIA "B.Braun Medical"</t>
  </si>
  <si>
    <t>SIA "Medilink"</t>
  </si>
  <si>
    <t>SIA "NMS Riga"</t>
  </si>
  <si>
    <t>SIA "OneMed"</t>
  </si>
  <si>
    <t>SIA "Santaks"</t>
  </si>
  <si>
    <t>NVD3.2.</t>
  </si>
  <si>
    <t>Tamponi, hemostātiski sūkļi, vate, lignīns, pārklāji</t>
  </si>
  <si>
    <t>NVD3.2.1</t>
  </si>
  <si>
    <t>Marles tamponi, nesterili, ar apstrādātām sānu malām</t>
  </si>
  <si>
    <t>NVD3.2.1.7</t>
  </si>
  <si>
    <t>Marles tamponi, nesterili, ar apstrādātām sānu malām, izlietotās marles daudzums pagatavojot tamponu ir 11cm x 11cm</t>
  </si>
  <si>
    <t>materiāla izmērs 11m x 11cm</t>
  </si>
  <si>
    <t>materiāla izmērs 25cm x 25cm</t>
  </si>
  <si>
    <t>materiāla izmērs 20cm x 20cm</t>
  </si>
  <si>
    <t>NVD3.2.4.2</t>
  </si>
  <si>
    <t>Neausta materiāla tampons, sterils, ar apstrādātām sānu malām, izlietotā materiāla daudzums pagatavojot tamponu ir 20cm x 20cm, 5 gab. sterilā iepakojumā.</t>
  </si>
  <si>
    <t>NVD3.2.4.3</t>
  </si>
  <si>
    <t>Neausta materiāla tampons, sterils, ar apstrādātām sānu malām, izlietotā materiāla daudzums pagatavojot tamponu ir 25cm x 25cm, 5 gab. sterilā iepakojumā.</t>
  </si>
  <si>
    <t>0,25 kg</t>
  </si>
  <si>
    <t>Vate, zig-zag formā, nesterila, higroskopiska, apstrādājama sterilizatorā, neveido kunkuļus, no augstvērtīgas kokvilnas šķiedras, balināta bez hlora, sterilizējot saglabā balto krāsu.</t>
  </si>
  <si>
    <t>NVD3.2.9.7</t>
  </si>
  <si>
    <t>50cm x 50m</t>
  </si>
  <si>
    <t>60cm x 50m</t>
  </si>
  <si>
    <t>NVD3.2.11.1.1.15</t>
  </si>
  <si>
    <t>Pārklājs kušetei, rullī, ar polietilēna virsmu, 3 kārtās (2 papīra kārtas, 1 polietilēna); perforācija ik pa 35-40cm.</t>
  </si>
  <si>
    <t>NVD3.2.11.1.1.16</t>
  </si>
  <si>
    <t>NVD3.2.11.2.5</t>
  </si>
  <si>
    <t>Papīra palagi rullī, divslāņu, perforācija ik pēc 340 -400mm, 100%  celuloze.</t>
  </si>
  <si>
    <t>50cm x 80m</t>
  </si>
  <si>
    <t>NVD3.2.4</t>
  </si>
  <si>
    <t>Neausta materiāla tamponi, sterili, ar apstrādātām sānu malām</t>
  </si>
  <si>
    <t>NVD3.2.9</t>
  </si>
  <si>
    <t>Vate</t>
  </si>
  <si>
    <t>NVD3.2.11.1.1</t>
  </si>
  <si>
    <t>Pārklāji kušetēm, rullī</t>
  </si>
  <si>
    <t>NVD3.2.11.2</t>
  </si>
  <si>
    <t>Vienreizlietojami palagi</t>
  </si>
  <si>
    <t>SIA "DM Premium"</t>
  </si>
  <si>
    <t>NVD3.4</t>
  </si>
  <si>
    <t xml:space="preserve">Materiāli un komplekti procedūrām un operācijām </t>
  </si>
  <si>
    <t>NVD3.4.9</t>
  </si>
  <si>
    <t>Komplekti procedūrām, sterili (pieļaujamā izmēru novirze ± 15%)</t>
  </si>
  <si>
    <t>NVD3.4.9.23</t>
  </si>
  <si>
    <r>
      <rPr>
        <u/>
        <sz val="10"/>
        <rFont val="Times New Roman"/>
        <family val="1"/>
        <charset val="186"/>
      </rPr>
      <t>Komplekts pārsiešanai marles sterils:</t>
    </r>
    <r>
      <rPr>
        <sz val="10"/>
        <rFont val="Times New Roman"/>
        <family val="1"/>
        <charset val="186"/>
      </rPr>
      <t xml:space="preserve">
tamponi marles - 3 gab.                                                                                                   
salvetes marles 8 kārtas - 2 gab.;                                                                                    
pincete plastmasas - 1 gab.                                                                                          
šālīte četrdaļīga, plastmasas - 1 gab.                                                                               
paladziņš  - 1 gab.
</t>
    </r>
  </si>
  <si>
    <t xml:space="preserve">                                                  25 mm Ø                                             5 x 5 cm 
127mm                                              148 x 74 x 18 mm
40 x 40 cm</t>
  </si>
  <si>
    <t>komplekts</t>
  </si>
  <si>
    <t>NVD3.4.9.24</t>
  </si>
  <si>
    <r>
      <rPr>
        <u/>
        <sz val="10"/>
        <rFont val="Times New Roman"/>
        <family val="1"/>
        <charset val="186"/>
      </rPr>
      <t>Komplekts pārsiešanai neausta materiāla sterils:</t>
    </r>
    <r>
      <rPr>
        <sz val="10"/>
        <rFont val="Times New Roman"/>
        <family val="1"/>
        <charset val="186"/>
      </rPr>
      <t xml:space="preserve">
tamponi neausta materiāla - 5 gab.                                                                                                   pincete plastmasas, - 1 gab.                                                                                          
šālīte četrdaļīga, plastmasas - 1 gab.                                                                             
paladziņš  - 1 gab.
</t>
    </r>
  </si>
  <si>
    <t xml:space="preserve">                                           25 mm Ø                                             
127mm                                              148 x 74 x 18 mm
40 x 40 cm</t>
  </si>
  <si>
    <t>NVD3.4.9.25</t>
  </si>
  <si>
    <r>
      <rPr>
        <u/>
        <sz val="10"/>
        <rFont val="Times New Roman"/>
        <family val="1"/>
        <charset val="186"/>
      </rPr>
      <t>Komplekts pārsiešanai marles sterils:</t>
    </r>
    <r>
      <rPr>
        <sz val="10"/>
        <rFont val="Times New Roman"/>
        <family val="1"/>
        <charset val="186"/>
      </rPr>
      <t xml:space="preserve">
tamponi marles - 5 gab.                                                                                                                      pincete plastmasas, zaļa - 1 gab.                                                                                          
šālīte četrdaļīga, plastmasas - 1 gab.                                                                               
paladziņš  - 1 gab.
</t>
    </r>
  </si>
  <si>
    <t xml:space="preserve">                                      25 mm Ø                                             
127mm                                              148 x 74 x 18 mm
40 x 40 cm</t>
  </si>
  <si>
    <t>NVD3.4.9.26</t>
  </si>
  <si>
    <r>
      <rPr>
        <u/>
        <sz val="10"/>
        <rFont val="Times New Roman"/>
        <family val="1"/>
        <charset val="186"/>
      </rPr>
      <t>Komplekts pārsiešanai neausta materiāla sterils:</t>
    </r>
    <r>
      <rPr>
        <sz val="10"/>
        <rFont val="Times New Roman"/>
        <family val="1"/>
        <charset val="186"/>
      </rPr>
      <t xml:space="preserve">
tamponi neausta materiāla - 5 gab.                                                                                   
salvetes neausta materiāla 4 kārtas - 2 gab.;                                                                      pincete plastmasas, zaļa - 1 gab.                                                                                         
šālīte četrdaļīga, plastmasas - 1 gab.                                                                              
 paladziņš  - 1 gab.
</t>
    </r>
  </si>
  <si>
    <t xml:space="preserve">                                      25 mm Ø                                             5 x 5 cm 
127mm                                              148 x 74 x 18 mm
40 x 40 cm</t>
  </si>
  <si>
    <t>NVD3.4.9.27</t>
  </si>
  <si>
    <r>
      <rPr>
        <u/>
        <sz val="10"/>
        <rFont val="Times New Roman"/>
        <family val="1"/>
        <charset val="186"/>
      </rPr>
      <t>Komplekts pārsiešanai marles sterils:</t>
    </r>
    <r>
      <rPr>
        <sz val="10"/>
        <rFont val="Times New Roman"/>
        <family val="1"/>
        <charset val="186"/>
      </rPr>
      <t xml:space="preserve">
tamponi marles - 5 gab.                                                                                                   
salvetes marles 8 kārtas - 2 gab.;                                                                                   
 pincete plastmasas, zaļa - 1 gab.                                                                                          
šālīte četrdaļīga, plastmasas - 1 gab.                                                                              
 paladziņš  - 1 gab.
</t>
    </r>
  </si>
  <si>
    <t xml:space="preserve">                                         25 mm Ø                                             5 x 5 cm 
127mm                                              148 x 74 x 18 mm
40 x 40 cm</t>
  </si>
  <si>
    <t>NVD3.4.13</t>
  </si>
  <si>
    <t>Pārklāji, sterili (pieļaujamā izmēru novirze ± 15%)</t>
  </si>
  <si>
    <t>NVD3.4.13.38</t>
  </si>
  <si>
    <t>Pārklājs, ekstremitātēm, sterils, neausts, ar elastīgu gumijas atveri 7 cm.</t>
  </si>
  <si>
    <t>220cm x 300cm</t>
  </si>
  <si>
    <t>NVD3.4.17.1</t>
  </si>
  <si>
    <t>Viendaļīgās sistēmas stomas aprūpei</t>
  </si>
  <si>
    <t>NVD3.4.17.1.32</t>
  </si>
  <si>
    <t xml:space="preserve">Urostomas drenējams viendaļīgs maisiņš, griežams ar ziedveida pamatnes formu drošākai pielipšanai pie ādas un plastikāta aizvēršanas mehānismu, kas ir atverams un aizverams maisiņa iztukšošanai, aizvēršanas mehānisms nofiksējas ar dzirdamu audiālu klikšķi, drošs pret noplūdēm. Savienojams ar adapteri lietošanai kombinācijā ar jebkuru urīna savākšanas maisu nakts laikā. </t>
  </si>
  <si>
    <t xml:space="preserve">Ø 12 - 55 mm tilpums 630ml </t>
  </si>
  <si>
    <t>NVD3.4.17.1.52</t>
  </si>
  <si>
    <t xml:space="preserve">Urostomas drenējams viendaļīgs maisiņš ar Convex 4mm izvirzītu pamatni neregulārai, iekritušai stomai, negriežams ar ziedveida pamatnes formu drošākai pielipšanai pie ādas un plastikāta aizvēršanas mehānismu, kas ir atverams un aizverams maisiņa iztukšošanai, aizvēršanas mehānisms nofiksējas ar dzirdamu audiālu klikšķi, drošs pret noplūdēm. Savienojams ar adapteri lietošanai kombinācijā ar jebkuru urīna savākšanas maisu nakts laikā. </t>
  </si>
  <si>
    <t xml:space="preserve">Ø 20 mm tilpums 615ml </t>
  </si>
  <si>
    <t>NVD3.4.17.1.53</t>
  </si>
  <si>
    <t xml:space="preserve">Ø 25 mm tilpums 615ml </t>
  </si>
  <si>
    <t>NVD3.4.17.1.54</t>
  </si>
  <si>
    <t xml:space="preserve">Ø 30 mm tilpums 615ml </t>
  </si>
  <si>
    <t>NVD3.4.17.1.55</t>
  </si>
  <si>
    <t xml:space="preserve">Ø 35 mm tilpums 615ml </t>
  </si>
  <si>
    <t>NVD3.4.17.2.2</t>
  </si>
  <si>
    <t>Divdaļīgās sistēmas Flexim</t>
  </si>
  <si>
    <t>NVD3.4.17.2.2.53</t>
  </si>
  <si>
    <t>Pamatne stomas maisiņam, cietā, Convex neregulārai, iekritušai stomai, ar izvirzījumu 6mm, negriežama ar iespēju stomas maisinu pievienot pamatnei vismaz sešās pozīcijās, izvēloties pēc nepieciešamības. Pamatne ir aprīkota ar vadīkli kas darbojas drošai pamatnes un maisiņa savienošanai cilvēkiem ar traucētu roku integritāti, redzes traucējumiem, adipozitāti. Pamatnes līpošai daļai ir ziedveida forma, drošai pielipšanai pie ādas.</t>
  </si>
  <si>
    <t xml:space="preserve">Ø 45 / 20 mm </t>
  </si>
  <si>
    <t>5</t>
  </si>
  <si>
    <t>NVD3.4.17.2.2.54</t>
  </si>
  <si>
    <t xml:space="preserve">Ø 45 / 25 mm </t>
  </si>
  <si>
    <t>NVD3.4.17.2.2.55</t>
  </si>
  <si>
    <t xml:space="preserve">Ø 45 / 30 mm </t>
  </si>
  <si>
    <t>NVD3.4.17.2.2.56</t>
  </si>
  <si>
    <t xml:space="preserve">Ø 55 / 35 mm </t>
  </si>
  <si>
    <t>NVD3.4.17.2.2.57</t>
  </si>
  <si>
    <t xml:space="preserve">Ø 55 / 40 mm </t>
  </si>
  <si>
    <t>NVD3.4.17.2.2.58</t>
  </si>
  <si>
    <t xml:space="preserve">Ø 65 / 45 mm </t>
  </si>
  <si>
    <t>NVD3.4.17.2.2.59</t>
  </si>
  <si>
    <t>Kolostomas maisiņš, nedrenējams, cietai pamatnei ar iespēju pievienot maisiņu pamatnei vismaz sešās pozīcijās, negriežams.</t>
  </si>
  <si>
    <t xml:space="preserve">Ø 45 mm tilpums 245 ml </t>
  </si>
  <si>
    <t>30</t>
  </si>
  <si>
    <t>NVD3.4.17.2.2.60</t>
  </si>
  <si>
    <t xml:space="preserve">Ø 55 mm tilpums 230 ml </t>
  </si>
  <si>
    <t>NVD3.4.17.2.2.61</t>
  </si>
  <si>
    <t xml:space="preserve">Ø 45 mm tilpums 520 ml </t>
  </si>
  <si>
    <t>NVD3.4.17.2.2.62</t>
  </si>
  <si>
    <t xml:space="preserve">Ø 55 mm tilpums 500 ml </t>
  </si>
  <si>
    <t>NVD3.4.17.2.2.63</t>
  </si>
  <si>
    <t xml:space="preserve">Ø 65 mm tilpums 465 ml </t>
  </si>
  <si>
    <t>NVD3.4.17.2.2.64</t>
  </si>
  <si>
    <t xml:space="preserve">Ø 45 mm tilpums 665 ml </t>
  </si>
  <si>
    <t>NVD3.4.17.2.2.65</t>
  </si>
  <si>
    <t xml:space="preserve">Ø 55 mm tilpums 655 ml </t>
  </si>
  <si>
    <t>NVD3.4.17.2.2.66</t>
  </si>
  <si>
    <t xml:space="preserve">Ø 65 mm tilpums 630 ml </t>
  </si>
  <si>
    <t>NVD3.4.17.2.2.67</t>
  </si>
  <si>
    <t xml:space="preserve">Ø 80 mm tilpums 590 ml </t>
  </si>
  <si>
    <t>NVD3.4.17.2.2.68</t>
  </si>
  <si>
    <t>Ileostomas un kolostomas ar 7cm izlejas atveri drenējams maisiņš cietai pamatnei ar iespēju pievienot maisiņu pamatnei vismaz sešās pozīcijās, negriežams.</t>
  </si>
  <si>
    <t xml:space="preserve">Ø 45 mm tilpums 320 ml </t>
  </si>
  <si>
    <t>NVD3.4.17.2.2.69</t>
  </si>
  <si>
    <t xml:space="preserve">Ø 55 mm tilpums 300 ml </t>
  </si>
  <si>
    <t>NVD3.4.17.2.2.70</t>
  </si>
  <si>
    <t xml:space="preserve">Ø 45 mm tilpums 650 ml </t>
  </si>
  <si>
    <t>NVD3.4.17.2.2.71</t>
  </si>
  <si>
    <t xml:space="preserve">Ø 55 mm tilpums 635 ml </t>
  </si>
  <si>
    <t>NVD3.4.17.2.2.72</t>
  </si>
  <si>
    <t xml:space="preserve">Ø 65 mm tilpums 615 ml </t>
  </si>
  <si>
    <t>NVD3.4.17.2.2.73</t>
  </si>
  <si>
    <t xml:space="preserve">Ø 45 mm tilpums 805 ml </t>
  </si>
  <si>
    <t>NVD3.4.17.2.2.74</t>
  </si>
  <si>
    <t xml:space="preserve">Ø 55 mm tilpums 785 ml </t>
  </si>
  <si>
    <t>NVD3.4.17.2.2.75</t>
  </si>
  <si>
    <t xml:space="preserve">Ø 65 mm tilpums 755 ml </t>
  </si>
  <si>
    <t>NVD3.4.17.2.2.76</t>
  </si>
  <si>
    <t xml:space="preserve">Ø 80 mm tilpums 715 ml </t>
  </si>
  <si>
    <t>NVD3.4.17.2.2.77</t>
  </si>
  <si>
    <t>Ileostomas drenējams maisiņš cietai pamatnei ar iespēju pievienot maisiņu pamatnei vismaz sešās pozīcijās, negriežams, paredzēts liela apjoma stomas saturas, piemēram pēcoperācijas periodā, savākšanai, maisiņam ir droša plastikāta atvere, ko papildus var savienot ar augstas plūsmas sekrēta savākšanas maisu ar izleju.</t>
  </si>
  <si>
    <t xml:space="preserve">Ø 55 mm tilpums 970 ml </t>
  </si>
  <si>
    <t>NVD3.4.17.2.2.78</t>
  </si>
  <si>
    <t xml:space="preserve">Ø 65 mm tilpums 940 ml </t>
  </si>
  <si>
    <t>NVD3.4.17.2.2.79</t>
  </si>
  <si>
    <t xml:space="preserve">Ø 80 mm tilpums 900 ml </t>
  </si>
  <si>
    <t>NVD3.4.17.2.2.80</t>
  </si>
  <si>
    <t>Urostomas drenējams maisiņs cietai pamatnei ar iespēju pievienot maisiņu cietai pamatnei vismaz sešās pozīcijās, ar plastikāta izleju, kas signalizē ar audiālu klikšķi par mehānismu atvēršanu un aizvēršanu, savienojams ar adapteri savienošanai ar sekrēta savākšanas maisu.</t>
  </si>
  <si>
    <t xml:space="preserve">Ø 45 mm tilpums 675 ml </t>
  </si>
  <si>
    <t>NVD3.4.17.2.2.81</t>
  </si>
  <si>
    <t>NVD3.4.17.2.2.82</t>
  </si>
  <si>
    <t xml:space="preserve">Ø 65 mm tilpums 620 ml </t>
  </si>
  <si>
    <t>NVD3.4.17.4</t>
  </si>
  <si>
    <t>Stomas aprūpes aksesuāri (pieļaujamā izmēru novirze ± 10%)</t>
  </si>
  <si>
    <t>NVD3.4.17.4.6</t>
  </si>
  <si>
    <t>Ātri žūstošs, izsmidzināms šķīdums, kas veido  caurspīdīgu, gaisu caurlaidīgu ādas aizsargbarjeras slāni, nebojātas vai bojātas ādas aizsardzībai pret urīnu, izkārnījumiem, pārsēju līpvielām, stomas pametnes līmvielām, traumām un berzi. Nekairinošs, ātri izžūst &lt; 30 s, caurspīdīgs, nodrošina līdz 3 dienu aizsardzību, viegli noņemams, uzlabo pārsēju un pārsēju fiksatoru lipšanu, nemazina autiņbiksīšu efektivitāti, nemazina stomas kopšanas līdzekļu lipšanu.</t>
  </si>
  <si>
    <t>28 ml flakons ar izsmidzinātāju</t>
  </si>
  <si>
    <t>NVD3.4.17.4.13</t>
  </si>
  <si>
    <t>Ātri žūstošs, mitrinošs aizsargkrēms, kas veido gaisu caurlaidīgu ādas aizsargkārtas slāni, nebojātas vai bojātas ādas aizsardzībai pret urīnu, izkārnījumiem, pārsēju līpvielām, stomas pametnes līmvielām, traumām un berzi. Nekairinošs, ātri izžūst, caurspīdīgs, nodrošina ilgstošu aizsardzību, viegli noņemams, pēc nožūšanas uzlabo pārsēju un pārsēju fiksatoru lipšanu,  nemazina autiņbiksīšu efektivitāti, nemazina stomas kopšanas līdzekļu lipšanu.</t>
  </si>
  <si>
    <t>92 gr.</t>
  </si>
  <si>
    <t>NVD3.4.19.2</t>
  </si>
  <si>
    <t>Medicīniskās segas</t>
  </si>
  <si>
    <t>NVD3.4.19.2.2</t>
  </si>
  <si>
    <t>Vienreizlietojama sega, neausta materiāla, satur polipropilēnu un poliesteri; baltā krāsā.</t>
  </si>
  <si>
    <t>130 x 190 cm(± 1cm)</t>
  </si>
  <si>
    <t>NVD3.5</t>
  </si>
  <si>
    <t>Dezinfekcijas līdzekļi</t>
  </si>
  <si>
    <t>NVD3.5.3.1</t>
  </si>
  <si>
    <r>
      <t xml:space="preserve">Virsmu dezinfekcijas līdzekļi. </t>
    </r>
    <r>
      <rPr>
        <b/>
        <sz val="11"/>
        <color rgb="FFFF0000"/>
        <rFont val="Times New Roman"/>
        <family val="1"/>
        <charset val="186"/>
      </rPr>
      <t>Atbilst Eiropas Parlamenta un Padomes Regula (ES) 2017/745 par medicīnas ierīcēm*, ir CE marķējums ar paziņotās iestādes numuru. Jāiesniedz: ES atbilstības deklarācija, CE sertifikāts un datu drošības lapa.</t>
    </r>
  </si>
  <si>
    <t>NVD3.5.3.1.8</t>
  </si>
  <si>
    <r>
      <t xml:space="preserve">Saudzīgs virsmu dezinfekcijas līdzeklis, gatavs lietošanai; aktīvās vielas: spirti </t>
    </r>
    <r>
      <rPr>
        <b/>
        <sz val="10"/>
        <color theme="1"/>
        <rFont val="Times New Roman"/>
        <family val="1"/>
        <charset val="186"/>
      </rPr>
      <t>līdz</t>
    </r>
    <r>
      <rPr>
        <sz val="10"/>
        <color theme="1"/>
        <rFont val="Times New Roman"/>
        <family val="1"/>
        <charset val="186"/>
      </rPr>
      <t xml:space="preserve"> 35g/100g; piemērots visa veida jutīgu medicīnisko virsmu dezinfekcijai operāciju telpās un citur; ar baktericīdu (iesk.MRSA, VRE), mikobaktericīdu, virucīdu (iesk. HBV, HIV, HCV, Vaccinia, Rota u.c), fungicīdu un sporicīdu iedarbību. </t>
    </r>
  </si>
  <si>
    <t>vismaz 5000 ml</t>
  </si>
  <si>
    <t>NVD3.6</t>
  </si>
  <si>
    <t>Vēnu katetri</t>
  </si>
  <si>
    <t>NVD3.6.2</t>
  </si>
  <si>
    <t>Tauriņš – i/v adata</t>
  </si>
  <si>
    <t>NVD3.6.2.1</t>
  </si>
  <si>
    <t>Tauriņš – i/v adata, trīsšķautņu slīpējums, krāsu kodējums, silikona pārklājums, sterils, individuālā iepakojumā, ar caurspīdīgu asins uztvērēju,  ar 30 cm pagarinātājvadu,  Luer-lock konektors.</t>
  </si>
  <si>
    <t>18 G</t>
  </si>
  <si>
    <t>NVD3.6.2.7</t>
  </si>
  <si>
    <t>24 G</t>
  </si>
  <si>
    <t>NVD3.6.4</t>
  </si>
  <si>
    <t>Perifēro vēnu katetri ar papildus injekciju portu un aizsardzību pret nejaušu saduršanos (plūsmas novirze +/- 5%)</t>
  </si>
  <si>
    <t>NVD3.6.4.1</t>
  </si>
  <si>
    <t>Perifēro vēnu katetrs ar papildus injekciju portu, ar metāla kanilē iestrādātu aizsargmehānismu, kurš aktivizējas, tiklīdz metāla kaniles asais gals tiek izvilkts no katetra;  aizsargmehānismu metāla kaniles galā nav iespējams deaktivizēt katetru atkārtotai izmantošanai; katetrs ar krāsu kodējumu, ar vārstuli un fiksāciju, kustīgi fiksācijas spārniņi, Rtg kontrastējams, metāla adata ar dubultu slīpējumu, caurspīdīgs asins uztvērējs, atraumatisks, konusveida gals, hidrofobs asins filtrs.</t>
  </si>
  <si>
    <t>14 G; plūsmas ātrums  
270 ml/min.</t>
  </si>
  <si>
    <t>NVD3.6.4.2</t>
  </si>
  <si>
    <t>16 G; plūsmas ātrums 
180 ml/min.</t>
  </si>
  <si>
    <t>NVD3.6.5</t>
  </si>
  <si>
    <t xml:space="preserve">Perifēro vēnu katetri ar injekciju portu, spārniņiem  un automātiskas aktivizācijas aizsargmehānismu pret nejaušu saduršanos </t>
  </si>
  <si>
    <t>NVD3.6.5.1</t>
  </si>
  <si>
    <t xml:space="preserve">Perifēro vēnu katetrs ar metāla kanilē iestrādātu aizsargmehānismu, kurš aktivizējas patstāvīgi un automātiski.,  aktivizētu aizsargmehānismu nav iespējams deaktivizēt katetru atkārtotai izmantošanai; katetra kaniles aizsargmehānisms nekādā veidā neietekmē vēnas kanilācijas tehniku vienas rokas tehnikā un netraucē manipulācijas izpildes vizuālo kontroli; no katetra izvilktas un ar aizsargmehānismu slēgtas metāliskās kaniles kopējais garums  (ieskaitot satveršanas virsmu) nedrīkst pārsniegt 11cm; katetrs izgatavots  no poliuretāna, nesatur lateksu; katetra gals atraumatisks; katetra fiksācijas spārniņi fleksibli, apzīmēti ar krāsu kodiem; spārniņos iestrādātas ventilācijas atveres, ne mazāk ka 3 katrā pusē, katetra korpusā virs spārniņiem izvietots papildus injekcijas ports ar vārstu, porta vāciņš fiksēts, rotējošs vismaz par 180°, ērti un droši vairākkārt atverams un aizverams; visā katetra garumā Rtg kontrastējošas joslas; metāla kanile ar gala slīpējumu, kas nodrošina V veida trikuspidālo ādas un vēnas griezumu, aprīkota ar caurspīdīgu asins uztvērēju, hidrofobu asins filtru un asins atpakaļplūsmas kameru, kas nodrošina  dubulto asins atpakļplūsmas kontroli.  Komplektā mandrēnas, kas nodrošina katetra noslēgšanu laikā, kad caur katetru nenotiek plūsma. Iepakojums izturīgs, sterilitāti nodrošinošs, ko iespējams viegli atvērt, neizmantojot papildinstrumentus; uz iepakojuma norādīts ražotāja nosaukums, ražošanas datums, derīguma termiņš, katetra izmērs, plūsmas ātrums ml/min.    </t>
  </si>
  <si>
    <t xml:space="preserve">14G;
garums vismaz 45 mm;
spārniņu izmērs atvērumā ne mazāks par 30mm x 12mm; plūsmas ātrums vismaz 305 ml/min.; </t>
  </si>
  <si>
    <t>NVD3.6.20</t>
  </si>
  <si>
    <t>Mandrēnas perifēro venozo katetru noslēgšanai</t>
  </si>
  <si>
    <t>NVD3.6.20.5</t>
  </si>
  <si>
    <t>Mandrēnas saderīgas ar attiecīga izmēra perifēro vēnu katetriem. Mandrēnas apzīmētas ar analogiem krasu kodiem, kādi ir saderīgajiem katetriem. Katra mandrēna iepakota sterila iepakojuma, kuram viena puse caurspīdīga, uz otras norādīts preces nosaukums, ražotājs, izgatavošanas datums, derīguma termiņš.</t>
  </si>
  <si>
    <t>17G</t>
  </si>
  <si>
    <t>NVD3.6.20.6</t>
  </si>
  <si>
    <t>16G</t>
  </si>
  <si>
    <t>NVD3.6.20.7</t>
  </si>
  <si>
    <t>14G</t>
  </si>
  <si>
    <t>SIA "GP Nord"</t>
  </si>
  <si>
    <t>Vienas vienības maksimālā cena 
EUR  bez PVN</t>
  </si>
  <si>
    <t>NVD3.7</t>
  </si>
  <si>
    <t>Adatas, šļirces, lancetes</t>
  </si>
  <si>
    <t>NVD3.7.1</t>
  </si>
  <si>
    <t xml:space="preserve">Plānsienu injekciju adatas </t>
  </si>
  <si>
    <t>NVD3.7.1.23</t>
  </si>
  <si>
    <t>Plānsienu injekciju adata, trīsšķautņu garais slīpējums, krāsu kodējums, silikona pārklājums.</t>
  </si>
  <si>
    <t>26 G, 0,45 x 25mm</t>
  </si>
  <si>
    <t>NVD3.7.1.25</t>
  </si>
  <si>
    <t>27 G, 0,40 x 16mm</t>
  </si>
  <si>
    <t>NVD3.7.3</t>
  </si>
  <si>
    <t>Šļirces perfuzoram, sterilas</t>
  </si>
  <si>
    <t>NVD3.7.3.3</t>
  </si>
  <si>
    <t>Šļirce perfuzoram, sterila, caurspīdīga, kontrastējoša skala, kontrastējošs virzulis ar dubultu blīvvirsmu.</t>
  </si>
  <si>
    <t>100 ml</t>
  </si>
  <si>
    <t>Mēr-vienība</t>
  </si>
  <si>
    <t>NVD3.8</t>
  </si>
  <si>
    <t xml:space="preserve">Skābekļa maskas </t>
  </si>
  <si>
    <t>NVD3.8.2</t>
  </si>
  <si>
    <t>Skābekļa maska ar vadu un krājtelpu inhalācijām</t>
  </si>
  <si>
    <t>NVD3.8.2.4</t>
  </si>
  <si>
    <t>Skābekļa maska ar vadu un krājtelpu inhalācijām, vada garums vismaz 2 m, bez lateksa un PVC piemaisījumiem, caurspīdīga, ar deguna klipsi mīkstas, ādai piekļāvīgas apmales veidā, bez  metāla (ar iepēju lietot  magnētiskā rezonansē). Nebulaizers ar ml iedaļām un aizskrūvējamu vāciņu.  Pie O2 plūsmas 8 l/min 74 % no medikamentu izmestā tilpuma satur daļiņas, kuru diametrs ir mazāks par 5 mikroniem.</t>
  </si>
  <si>
    <t>Pieaugušo izmērs</t>
  </si>
  <si>
    <t>NVD3.8.6</t>
  </si>
  <si>
    <t>Skābekļa mitrināšanas trauks</t>
  </si>
  <si>
    <t>NVD3.8.6.1</t>
  </si>
  <si>
    <t>Skābekļa mitrināšanas trauks, plastmasas, vienreizlietojams, ar papildus vītņveida adapteri M12</t>
  </si>
  <si>
    <t>tilpums vismaz 500 ml</t>
  </si>
  <si>
    <t>SIA "Medeksperts"</t>
  </si>
  <si>
    <t>SIA "Oribalt Riga"</t>
  </si>
  <si>
    <t>NVD3.9</t>
  </si>
  <si>
    <t>Zondes, intubācijas caurules, urīnpūšļa katetri</t>
  </si>
  <si>
    <t>NVD3.9.1</t>
  </si>
  <si>
    <t>Zondes, duodenālās</t>
  </si>
  <si>
    <t>NVD3.9.1.1</t>
  </si>
  <si>
    <t>Zondes, duodenālās, ar vadītājstīgu (garums +/-5%)</t>
  </si>
  <si>
    <t>NVD3.9.1.1.3</t>
  </si>
  <si>
    <t>Zonde, duodenāla, Rtg kontrastējama, piltuvveida savienojums ar krāsu kodējumu,  ar mīkstu, atraumatisku, noapaļotu galu, ar vadītājstīgu, sterilā iepakojumā pa 1 gab.</t>
  </si>
  <si>
    <t>Ch 14, garums 122 cm</t>
  </si>
  <si>
    <t>NVD3.9.1.1.4</t>
  </si>
  <si>
    <t>NVD3.9.1.1.5</t>
  </si>
  <si>
    <t>Ch 16, garums 122 cm</t>
  </si>
  <si>
    <t>NVD3.9.1.1.6</t>
  </si>
  <si>
    <t>NVD3.9.2</t>
  </si>
  <si>
    <t>Zondes, enterālās (garums +/-10%)</t>
  </si>
  <si>
    <t>NVD3.9.2.1</t>
  </si>
  <si>
    <t>Zonde, enterālā, barošanas, PVC, sterila, graduēta, RTG kontrastējama visā garumā. Atbilst ENFit sistēmas standartiem.                                          </t>
  </si>
  <si>
    <t>Ch5, garums 50cm</t>
  </si>
  <si>
    <t>NVD3.9.2.2</t>
  </si>
  <si>
    <t>NVD3.9.2.3</t>
  </si>
  <si>
    <t xml:space="preserve">Ch6, garums 60cm </t>
  </si>
  <si>
    <t>NVD3.9.2.4</t>
  </si>
  <si>
    <t>NVD3.9.2.5</t>
  </si>
  <si>
    <t>Ch8, garums 80cm</t>
  </si>
  <si>
    <t>NVD3.9.2.6</t>
  </si>
  <si>
    <t>NVD3.9.2.9</t>
  </si>
  <si>
    <t>Ch16, garums 80cm</t>
  </si>
  <si>
    <t>NVD3.9.2.10</t>
  </si>
  <si>
    <t>NVD3.9.2.11</t>
  </si>
  <si>
    <t>Ch18, garums 80cm</t>
  </si>
  <si>
    <t>NVD3.9.2.12</t>
  </si>
  <si>
    <t>NVD3.9.4</t>
  </si>
  <si>
    <t>Zondes, kuņģa bez mandrēnas</t>
  </si>
  <si>
    <t>NVD3.9.4.13</t>
  </si>
  <si>
    <t>Zonde, kuņģa, Rtg kontrastējama, piltuvveida savienojums bez mandrēnas.</t>
  </si>
  <si>
    <t>Ch 24</t>
  </si>
  <si>
    <t>NVD3.9.4.14</t>
  </si>
  <si>
    <t>NVD3.9.4.16</t>
  </si>
  <si>
    <t>Ch26</t>
  </si>
  <si>
    <t>NVD3.9.4.17</t>
  </si>
  <si>
    <t>Ch 28</t>
  </si>
  <si>
    <t>NVD3.9.4.18</t>
  </si>
  <si>
    <t>NVD3.9.5</t>
  </si>
  <si>
    <t>Zondes, kuņģa, ar mandrēnu</t>
  </si>
  <si>
    <t>NVD3.9.5.3</t>
  </si>
  <si>
    <t xml:space="preserve"> Zonde, kuņģa, ar mandrēnu, Rtg kontrastējama, ar piltuvveida galu un 2 laterālām atverēm.</t>
  </si>
  <si>
    <t>Ch 14</t>
  </si>
  <si>
    <t>NVD3.9.5.4</t>
  </si>
  <si>
    <t>NVD3.9.5.5</t>
  </si>
  <si>
    <t>Ch 16</t>
  </si>
  <si>
    <t>NVD3.9.5.6</t>
  </si>
  <si>
    <t>NVD3.9.5.7</t>
  </si>
  <si>
    <t>Ch 18</t>
  </si>
  <si>
    <t>NVD3.9.5.8</t>
  </si>
  <si>
    <t>NVD3.9.5.9</t>
  </si>
  <si>
    <t>Ch 20</t>
  </si>
  <si>
    <t>NVD3.9.5.10</t>
  </si>
  <si>
    <t>NVD3.9.5.11</t>
  </si>
  <si>
    <r>
      <t xml:space="preserve">Silikona </t>
    </r>
    <r>
      <rPr>
        <sz val="9"/>
        <color rgb="FF000000"/>
        <rFont val="Times New Roman"/>
        <family val="1"/>
        <charset val="186"/>
      </rPr>
      <t>gastrostomijas zonde  ar balonu, centimetru gradācija Rtg kontrastējoša līnija. Ārējais fiksācijas disks, caurplūsmas noslēģšanas klemme, ENFit savienojums. Garums 23 cm. CH 14</t>
    </r>
  </si>
  <si>
    <t>Ch 14-23cm</t>
  </si>
  <si>
    <t>NVD3.9.5.12</t>
  </si>
  <si>
    <t xml:space="preserve">Silikona gastrostomijas zonde  ar balonu, centimetru gradācija Rtg kontrastējoša līnija. Ārējais fiksācijas disks, caurplūsmas noslēģšanas klemme. Garums 23 cm. CH 18. Atbilst ENFit standartiem. </t>
  </si>
  <si>
    <t>Ch 18-23 cm</t>
  </si>
  <si>
    <t>NVD3.9.5.13</t>
  </si>
  <si>
    <t xml:space="preserve">Silikona gastrostomijas zonde  ar balonu, centimetru gradācija Rtg kontrastējoša līnija. Ārējais fiksācijas disks, caurplūsmas noslēģšanas klemme. Garums 23 cm. CH 20. Atbilst ENFit standartiem. </t>
  </si>
  <si>
    <t xml:space="preserve">Ch 20-23cm </t>
  </si>
  <si>
    <t>NVD3.9.5.14</t>
  </si>
  <si>
    <t>Perkutānās endoskopiskās zondes komplekts  (PEG) caurspīdīga karbotāna zonde, 40 cm gara, 3 rentgenkontrastējošas joslas, silikona ārējais fiksators, silikona rentgenkontrastējošs iekšējais fiksācijas disks, ENFit savienojums. CH 10</t>
  </si>
  <si>
    <t>Ch 10-40 cm</t>
  </si>
  <si>
    <t>NVD3.9.5.15</t>
  </si>
  <si>
    <t>Perkutānās endoskopiskās zondes komplekts  (PEG)  caurspīdīga karbotāna zonde, 40 cm gara, 3 rentgenkontrastējošas joslas, silikona ārējais fiksators, silikona rentgenkontrastējošs iekšējais fiksācijas disks, ENFit savienojums. CH 14</t>
  </si>
  <si>
    <t>Ch14-40 cm</t>
  </si>
  <si>
    <t>NVD3.9.5.16</t>
  </si>
  <si>
    <t>Perkutānās endoskopiskās zondes komplekts  (PEG)  caurspīdīga karbotāna zonde, 40 cm gara, 3 rentgenkontrastējošas joslas, silikona ārējais fiksators, silikona rentgenkontrastējošs iekšējais fiksācijas disks, ENFit savienojums. CH 18</t>
  </si>
  <si>
    <t>Ch 18- 40cm</t>
  </si>
  <si>
    <t>NVD3.9.6</t>
  </si>
  <si>
    <t>Fiksatori un aizbāžņi zondēm un katetriem</t>
  </si>
  <si>
    <t>NVD3.9.6.3</t>
  </si>
  <si>
    <t>Sterili, konusveida aizbāžņi, savienojami ar visu standarta izmēru katetriem un zondēm, nazogastrālo, nazointestinālo zondu un urīnpūšļa katetru noslēgšanai, izgatavoti no medicīniski izmantojama plastikāta.</t>
  </si>
  <si>
    <t>nav specificēts</t>
  </si>
  <si>
    <t>NVD3.9.6.4</t>
  </si>
  <si>
    <t>NVD3.9.10.2</t>
  </si>
  <si>
    <t>Endobronhiālā intubācijas caurule, labās puses, dalīta, ar manšeti</t>
  </si>
  <si>
    <t>NVD3.9.10.2.1</t>
  </si>
  <si>
    <t>Endobronhiāla intubācijas caurulīte, labās puses. Divas ar dažādu krāsu kodētas poliuretāna manžetes trahejai un bronham, zema spiediena manžetes. Bronhiālā manžete – S veida izlocīta, kas proksimāli norobežo augšdaivas bronha lūmenu. Rentgenpozitīvs marķieris, lateksu nesaturoša, komplektā jābūt intubācijas stiletei, diviem konektoriem ar atsūkšanas un bronhoskopijas portiem, Y- veida konektors un diviem atsūkšanas katetriem. Bronhiālā tipa modifikācijai jābūt tādai, lai izslēgtu bronhu oklūziju, atraumatisks neuzliekts gals, no termosensitīva materiāla.</t>
  </si>
  <si>
    <t>Izmērs: 35Fr
Iekšējais diametrs: 4,8 mm
Ārējais diametrs: 11,7 mm
Garums: 420 mm</t>
  </si>
  <si>
    <t>NVD3.9.12</t>
  </si>
  <si>
    <t>Bakteriāli virāli filtri mākslīgai plaušu ventilācijai (kopā ar piedāvājumu jāiesniedz laboratorijas testa protokols ar konkrēto piedāvātā filtra kodu)</t>
  </si>
  <si>
    <t>NVD3.9.12.1</t>
  </si>
  <si>
    <r>
      <t>Bakteriāli virāls filtrs mākslīgai plaušu ventilācijai, ar mitrinātāju, paaugstinātu mitruma absorbcijas līmeni, filtrācijas veids- elektrostatisks, ar CO2 portu, mirusī telpa ne vairāk kā 70 ml, svars ne vairāk kā 30 g, aprīkoti ar plūsmas regulētājiem, kas nodrošina vienmērīgu plūsmas sadali caur visu filtru. Bakteriāli virāla aizsardzība filtram 99,999%, mitrinātāja efektivitāte pie VT500 ml ne mazāk kā 30, plūsmas rezistence pie 60 l/min ne vairāk kā 3,0 cm H</t>
    </r>
    <r>
      <rPr>
        <vertAlign val="subscript"/>
        <sz val="10"/>
        <rFont val="Times New Roman"/>
        <family val="1"/>
        <charset val="186"/>
      </rPr>
      <t>2</t>
    </r>
    <r>
      <rPr>
        <sz val="10"/>
        <rFont val="Times New Roman"/>
        <family val="1"/>
        <charset val="186"/>
      </rPr>
      <t>O, lietošanas 24h.</t>
    </r>
  </si>
  <si>
    <t>NVD3.9.13</t>
  </si>
  <si>
    <t>Kombinētie filtri (kopā ar piedāvājumu jāiesniedz laboratorijas  testa protokols ar konkrēto piedāvātā filtra kodu)</t>
  </si>
  <si>
    <t>NVD3.9.13.1</t>
  </si>
  <si>
    <r>
      <t>Filtri pieaugušo, kombinētie, ar paaugstinātu mitruma absorbcijas līmeni, filtrācijas veids - elektrostatisks, ar CO2 portu,kura vāciņš ir piestiprināts filtra korpusam, bakteriāli virālā aizsardzība ne mazāka kā 99,99% ( aizsardzība pret Mycobacterium Tuberculosis, Hepatitis C, HIV; Covid 19), rezistence pie plūsmas 30 l/min 0,8cm H</t>
    </r>
    <r>
      <rPr>
        <vertAlign val="subscript"/>
        <sz val="10"/>
        <color theme="1"/>
        <rFont val="Times New Roman"/>
        <family val="1"/>
        <charset val="186"/>
      </rPr>
      <t>2</t>
    </r>
    <r>
      <rPr>
        <sz val="10"/>
        <color theme="1"/>
        <rFont val="Times New Roman"/>
        <family val="1"/>
        <charset val="186"/>
      </rPr>
      <t>O, bet pie 60 l/min 2,1cm H</t>
    </r>
    <r>
      <rPr>
        <vertAlign val="subscript"/>
        <sz val="10"/>
        <color theme="1"/>
        <rFont val="Times New Roman"/>
        <family val="1"/>
        <charset val="186"/>
      </rPr>
      <t>2</t>
    </r>
    <r>
      <rPr>
        <sz val="10"/>
        <color theme="1"/>
        <rFont val="Times New Roman"/>
        <family val="1"/>
        <charset val="186"/>
      </rPr>
      <t>0, mitruma atdeve 30,8 mg H</t>
    </r>
    <r>
      <rPr>
        <vertAlign val="subscript"/>
        <sz val="10"/>
        <color theme="1"/>
        <rFont val="Times New Roman"/>
        <family val="1"/>
        <charset val="186"/>
      </rPr>
      <t>2</t>
    </r>
    <r>
      <rPr>
        <sz val="10"/>
        <color theme="1"/>
        <rFont val="Times New Roman"/>
        <family val="1"/>
        <charset val="186"/>
      </rPr>
      <t>0/l , svars ne lielāks par 29 g., aprīkoti ar plūsmas regulētājiem, kas nodrošina vienmērīgu plūsmas sadali caur visu filtru.Ieteiktais lietošanas laiks  24h.</t>
    </r>
  </si>
  <si>
    <t>svars 29g±1g</t>
  </si>
  <si>
    <t>NVD3.9.15</t>
  </si>
  <si>
    <t>Traheostomijas filtri</t>
  </si>
  <si>
    <t>NVD3.9.15.3</t>
  </si>
  <si>
    <r>
      <t>Traheostomijas filtrs ar vadu, filtra korpuss – caurspīdīgs, garenas formas ar gludām noapaļotām malām, ar antioklūzijas mehānismiem abos galos. Filtram ir atverams vāciņš piekļuvei atsūkšanas portam un integrēts grozāmu skābekļa konektoru ports. Filtra rezistence pie plūsmas 30 l/min 0,2cm H</t>
    </r>
    <r>
      <rPr>
        <vertAlign val="subscript"/>
        <sz val="10"/>
        <rFont val="Times New Roman"/>
        <family val="1"/>
        <charset val="186"/>
      </rPr>
      <t>2</t>
    </r>
    <r>
      <rPr>
        <sz val="10"/>
        <rFont val="Times New Roman"/>
        <family val="1"/>
        <charset val="186"/>
      </rPr>
      <t>O; pie 60 l/min 0,7cm H</t>
    </r>
    <r>
      <rPr>
        <vertAlign val="subscript"/>
        <sz val="10"/>
        <rFont val="Times New Roman"/>
        <family val="1"/>
        <charset val="186"/>
      </rPr>
      <t>2</t>
    </r>
    <r>
      <rPr>
        <sz val="10"/>
        <rFont val="Times New Roman"/>
        <family val="1"/>
        <charset val="186"/>
      </rPr>
      <t>0; mitruma atdeve 26 mg H</t>
    </r>
    <r>
      <rPr>
        <vertAlign val="subscript"/>
        <sz val="10"/>
        <rFont val="Times New Roman"/>
        <family val="1"/>
        <charset val="186"/>
      </rPr>
      <t>2</t>
    </r>
    <r>
      <rPr>
        <sz val="10"/>
        <rFont val="Times New Roman"/>
        <family val="1"/>
        <charset val="186"/>
      </rPr>
      <t>O /l. Vada garums ne īsāks par 1,8m.</t>
    </r>
  </si>
  <si>
    <t>svars - ne lielāks kā 8 g;
vada garums ne īsāks kā 1,8m.</t>
  </si>
  <si>
    <t>NVD3.9.16</t>
  </si>
  <si>
    <t>Ventilācijas kontūrs rullī</t>
  </si>
  <si>
    <t>NVD3.9.16.1</t>
  </si>
  <si>
    <t>Ventilācijas kontūrs rullī, sadalīts15 cm garos fragmentos, katra fragmenta galos standarta konektors ventilācijas un anestēzijas aparātam.</t>
  </si>
  <si>
    <t>garums 50 m, ø 15 mm</t>
  </si>
  <si>
    <t>NVD3.9.16.2</t>
  </si>
  <si>
    <t>garums 50 m, ø 22 mm</t>
  </si>
  <si>
    <t>NVD3.9.16.3</t>
  </si>
  <si>
    <t>Ventilācijas kontūrs rullī, sagriežams 40 cm garos fragmentos, kuri viegli savienojami ar elpināšanas aparātu vai konektoru.</t>
  </si>
  <si>
    <t>NVD3.9.21</t>
  </si>
  <si>
    <t>Urīnpūšļa katetri, Nelaton tipa, 20-23 cm</t>
  </si>
  <si>
    <t>NVD3.9.21.1</t>
  </si>
  <si>
    <t>Urīnpūšļa katetrs, Nelaton tipa, 20-23 cm, sterils, no termojutīga, caurspīdīga, bioloģiski inerta materiāla, ar noapaļotu atraumatisku galu, vismaz 2 sānu atverēm, ar krāsainu izmēru kodējumu.</t>
  </si>
  <si>
    <t>Ch 6</t>
  </si>
  <si>
    <t>NVD3.9.23</t>
  </si>
  <si>
    <t>Urīnpūšļa katetri, Nelaton tipa, 36-40 cm</t>
  </si>
  <si>
    <t>NVD3.9.23.1</t>
  </si>
  <si>
    <t>Urīnpūšļa katetrs, Nelaton tipa, 36-40 cm, sterils, no termojutīga, caurspīdīga, bioloģiski inerta materiāla, ar noapaļotu atraumatisku galu, vismaz 2 sānu atverēm, ar izmēru krāsainu kodējumu.</t>
  </si>
  <si>
    <t>NVD3.9.28</t>
  </si>
  <si>
    <t>Urīnpūšļa katetri intermitējošai katetrizācijai, Nelaton tipa, 9cm, lubricēti ar hidrofilu lubrikantu</t>
  </si>
  <si>
    <t>NVD3.9.28.1</t>
  </si>
  <si>
    <t xml:space="preserve">Urīnpūšļa katetrs intermitējošai katetrizācijai, Nelaton tipa, 9cm,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Piemērots arī paškatetrizācijai, t.sk. pacientiem ar traucētu roku veiklību. </t>
  </si>
  <si>
    <t>Ch 10</t>
  </si>
  <si>
    <t>NVD3.9.28.3</t>
  </si>
  <si>
    <t>NVD3.9.29</t>
  </si>
  <si>
    <t>Urīnpūšļa katetri intermitējošai katetrizācijai, Nelaton tipa, 20cm, lubricēti ar hidrofilu lubrikantu</t>
  </si>
  <si>
    <t>NVD3.9.29.2</t>
  </si>
  <si>
    <t>Urīnpūšļa katetrs intermitējošai katetrizācijai, Nelaton tipa, 20cm,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Piemērots arī paškatetrizācijai, t.sk. pacientiem ar traucētu roku veiklību.</t>
  </si>
  <si>
    <t>NVD3.9.29.4</t>
  </si>
  <si>
    <t>NVD3.9.30</t>
  </si>
  <si>
    <t>Urīnpūšļa katetri intermitējošai katetrizācijai, Nelaton tipa, 41cm, lubricēti ar hidrofilu lubrikantu</t>
  </si>
  <si>
    <t>NVD3.9.30.1</t>
  </si>
  <si>
    <t>Urīnpūšļa katetrs intermitējošai katetrizācijai, Nelaton tipa, 41cm,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Piemērots arī  paškatetrizācijai, t.sk. pacientiem ar traucētu roku veiklību.</t>
  </si>
  <si>
    <t>Ch 8</t>
  </si>
  <si>
    <t>NVD3.9.31</t>
  </si>
  <si>
    <t>Urīnpūšļa katetri intermitējošai katetrizācijai, Nelaton tipa, 9cm, lubricēti ar hidrofilu lubrikantu, ar integrētu urīna savākšanas maisu</t>
  </si>
  <si>
    <t>NVD3.9.31.2</t>
  </si>
  <si>
    <t>Urīnpūšļa katetrs intermitējošai katetrizācijai, Nelaton tipa, 9cm, katetrs savienots ar integrētu  urīna savākšanas maisu 700 ml,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Piemērots arī paškatetrizācijai, t.sk. pacientiem ar traucētu roku veiklību. Urīna savākšanas maiss ar integrētu antirefluksa vārstu, tilpuma skalu līdz 700 ml, ar marķējuma soli 100 ml un atzīmi maisa atvēršanai urīna evakuācijai.</t>
  </si>
  <si>
    <t>Ch 12</t>
  </si>
  <si>
    <t>NVD3.9.31.3</t>
  </si>
  <si>
    <t>Urīnpūšļa katetrs intermitējošai katetrizācijai, Nelaton tipa, 9cm, katetrs savienots ar integrētu  urīna savākšanas maisu 700 ml,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Piemērots arī paškatetrizācijai, t.sk. pacientiem ar traucētu roku veiklību. Urīna savākšanas maiss ar integrētu antirefluksa vārstu, tilpuma skalu līdz 700 ml, ar marķējuma soli 100 ml un atzīmi maisa atvēršanai urīna evakuācijai.</t>
  </si>
  <si>
    <t>NVD3.9.33</t>
  </si>
  <si>
    <t xml:space="preserve">Urīnpūšļa katetri urīnpūšļa katetrizācijai, Nelaton tipa, 47cm, lubricēti ar hidrofilu lubrikantu, ar integrētu urīna savākšanas maisu, ar vārstu sterila urīna parauga savākšanai </t>
  </si>
  <si>
    <t>NVD3.9.33.1</t>
  </si>
  <si>
    <t xml:space="preserve">Urīnpūšļa katetrs urīnpūšļa katetrizācijai, Nelaton tipa 47cm,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Savienots ar integrētu urīna savākšanas maisu 1500 ml, iepakots dubultsterilā iepakojumā, maisā integrēts vārsts sterila urīna parauga savākšanai ar šļirci vai ar vakutainera sistēmu.  Urīna savākšanas maiss ar integrētu antirefluksa vārstu, tilpuma skalu līdz 1500 ml, ar marķējuma soli 100 ml, atzīmi maisa atvēršanai urīna evakuācijai un gredzenveida atveri maisa ērtai un drošai fiksācijai. </t>
  </si>
  <si>
    <t>NVD3.9.33.3</t>
  </si>
  <si>
    <t>Urīnpūšļa katetrs urīnpūšļa katetrizācijai, Nelaton tipa 47cm, lubricēts ar hidrofilu lubrikantu, kura sastāvā ir ūdens un glicerīns; atvērts iepakojums saglabā lubrikanta īpašības līdz 60 min. Materiāls nesatur PVC un DEHP. Katetrs ievadāms izmantojot bezpieskāriena tehniku, ko nodrošina katetra iepakojuma dizains un to ir iespējams atvērt trīs vietās. Savienots ar integrētu urīna savākšanas maisu 1500 ml, iepakots dubultsterilā iepakojumā, maisā integrēts vārsts sterila urīna parauga savākšanai ar šļirci vai ar vakutainera sistēmu.  Urīna savākšanas maiss ar integrētu antirefluksa vārstu, tilpuma skalu līdz 1500 ml, ar marķējuma soli 100 ml, atzīmi maisa atvēršanai urīna evakuācijai un gredzenveida atveri maisa ērtai un drošai fiksācijai.</t>
  </si>
  <si>
    <t>NVD3.9.33.4</t>
  </si>
  <si>
    <t>NVD3.12</t>
  </si>
  <si>
    <t>Skalpeļi</t>
  </si>
  <si>
    <t>NVD3.12.1</t>
  </si>
  <si>
    <t>Skalpeļi, vienreizlietojami, sterili</t>
  </si>
  <si>
    <t>NVD3.12.1.5</t>
  </si>
  <si>
    <t>Skalpelis, vienreizlietojams, sterils, slīpējums nodrošina tiešu, precīzu griezumu, izgatavots no oglekļa tērauda, nelūstošs, katrs skalpelis atsevišķā iepakojumā.</t>
  </si>
  <si>
    <t>N 18</t>
  </si>
  <si>
    <t>SIA "Magnum Medical"</t>
  </si>
  <si>
    <t>SIA "Oribalt Rīga"</t>
  </si>
  <si>
    <t>NVD3.14</t>
  </si>
  <si>
    <t>NVD3.14.3.5</t>
  </si>
  <si>
    <t>Uzsūcošas bikses urīna un fēču nesaturēšanai ar anatomiski pielāgotu formu mazkustīgiem pacientiem - gaisu caurlaidīgs materiāls visai ārējai biksīšu virsmai; atplēšamas sānu malas; ar mitruma indikatorlīniju un aromāta kontroles sistēmu; ārējās elastīgas sānu malas aizmugurē atkārto augšstilba anatomisko formu; iekšējā  elastīgā aizsargbarjera visā uzsūcošās daļas garumā; elastīgās nošuves izstrādājuma jostas daļā šķērso uzsūcošo daļu; izstrādājuma uzsūcošajai daļai ir anatomiska forma; papildus iestrādāta sistēma  uzsūcošajā daļā, kas nodrošina papildu noplūdes drošību un absorbcijas ātrumu (norādīt piedāvājumā kāda sistēma izmantota) un maksimālu piekļaušanos; uzsūcošās daļas maksimālais platums - 16 cm (+/- 1cm); uzsūkšanas spēja noteikta laboratorijas apstākļos saskaņā ar ISO 11948, dermataloģiski testētas laboratorijas apstākļos saskaņā ar ISO 10993 (vai ekvivalents veids).</t>
  </si>
  <si>
    <t>NVD3.14.3.5.5</t>
  </si>
  <si>
    <t>uzsūkšanas spēja vismaz 1500 g</t>
  </si>
  <si>
    <t xml:space="preserve">M </t>
  </si>
  <si>
    <t>NVD3.14.3.5.8</t>
  </si>
  <si>
    <t xml:space="preserve">L </t>
  </si>
  <si>
    <t>NVD3.14.3.7</t>
  </si>
  <si>
    <t>Uzsūcošas bikses urīna nesaturēšanai, vīriešiem (obligāti norādīts ražotāja dokumentācijā), atplēšamas sānu malas, gaisu caurlaidīgs materiāls visai ārējai biksīšu virsmai, ar aromāta kontroles sistēmu, apmali un uzsūcošā slāņa izvietojumu, atbilstoši vīriešu anatomijai, kas nodrošina sausu kontaktvirsmu, izstrādājums pietuvināts klasiskās vīriešu apakšveļas formai, elastīgās nošuves izstrādājuma jostas daļā šķērso uzsūcošo daļu, uzsūkšanas spēja noteikta laboratorijas apstākļos saskaņā ar ISO 11948</t>
  </si>
  <si>
    <t>NVD3.14.3.7.2</t>
  </si>
  <si>
    <t xml:space="preserve">uzsūkšanas spēja vismaz 1300 g </t>
  </si>
  <si>
    <t>S/M</t>
  </si>
  <si>
    <t>NVD3.14.3.7.4</t>
  </si>
  <si>
    <t>L/XL</t>
  </si>
  <si>
    <t>NVD3.14.4.6</t>
  </si>
  <si>
    <t xml:space="preserve">Ieliktņi urīna nesaturēšanai vīriešiem, no gaisu caurlaidīga materiāla, ar anatomisku formu, aizsardzība pret noplūdēm, ar aromāta neitralizācijas/kontroles  sistēmu, un pašlīmējošām joslām, nodrošina šķidruma ātru uzsūkšanos, ādai draudzīgs, dermatoloģiski testētas laboratorijas apstākļos saskaņā ar ISO 10993  (vai ekvivalents veids), uzsūkšanas spēja noteikta laboratorijas apstākļos saskaņā ar ISO 11948 </t>
  </si>
  <si>
    <t>NVD3.14.4.6.3</t>
  </si>
  <si>
    <r>
      <t xml:space="preserve">ar uzsūkšanas spēju vismaz 330 g, </t>
    </r>
    <r>
      <rPr>
        <b/>
        <sz val="10"/>
        <rFont val="Times New Roman"/>
        <family val="1"/>
        <charset val="186"/>
      </rPr>
      <t>"tūtiņas" forma.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</si>
</sst>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00"/>
    <numFmt numFmtId="165" formatCode="0.0000;[Red]0.0000"/>
    <numFmt numFmtId="166" formatCode="_-* #,##0.00_-;\-* #,##0.00_-;_-* \-??_-;_-@_-"/>
  </numFmts>
  <fonts count="47"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2"/>
      <name val="Times New Roman"/>
      <family val="1"/>
      <charset val="186"/>
    </font>
    <font>
      <b/>
      <sz val="12"/>
      <name val="Times New Roman"/>
      <family val="1"/>
      <charset val="186"/>
    </font>
    <font>
      <b/>
      <sz val="11"/>
      <color theme="1"/>
      <name val="Times New Roman"/>
      <family val="1"/>
      <charset val="186"/>
    </font>
    <font>
      <sz val="11"/>
      <name val="Times New Roman"/>
      <family val="1"/>
      <charset val="186"/>
    </font>
    <font>
      <b/>
      <sz val="11"/>
      <name val="Times New Roman"/>
      <family val="1"/>
      <charset val="186"/>
    </font>
    <font>
      <sz val="10"/>
      <name val="Times New Roman"/>
      <family val="1"/>
      <charset val="186"/>
    </font>
    <font>
      <sz val="10"/>
      <color theme="1"/>
      <name val="Times New Roman"/>
      <family val="1"/>
      <charset val="186"/>
    </font>
    <font>
      <b/>
      <sz val="10"/>
      <name val="Times New Roman"/>
      <family val="1"/>
      <charset val="186"/>
    </font>
    <font>
      <b/>
      <sz val="10"/>
      <color theme="1"/>
      <name val="Times New Roman"/>
      <family val="1"/>
      <charset val="186"/>
    </font>
    <font>
      <u/>
      <sz val="11"/>
      <color theme="10"/>
      <name val="Calibri"/>
      <family val="2"/>
      <charset val="186"/>
      <scheme val="minor"/>
    </font>
    <font>
      <u/>
      <sz val="11"/>
      <color indexed="12"/>
      <name val="Calibri"/>
      <family val="2"/>
    </font>
    <font>
      <sz val="11"/>
      <color indexed="8"/>
      <name val="Calibri"/>
      <family val="2"/>
      <charset val="186"/>
    </font>
    <font>
      <sz val="10"/>
      <name val="Arial"/>
      <family val="2"/>
      <charset val="186"/>
    </font>
    <font>
      <sz val="11"/>
      <color rgb="FF000000"/>
      <name val="Calibri"/>
      <family val="2"/>
      <charset val="186"/>
    </font>
    <font>
      <sz val="11"/>
      <color theme="1"/>
      <name val="Arial"/>
      <family val="2"/>
      <charset val="186"/>
    </font>
    <font>
      <u/>
      <sz val="11"/>
      <color theme="10"/>
      <name val="Arial"/>
      <family val="2"/>
      <charset val="186"/>
    </font>
    <font>
      <b/>
      <sz val="10"/>
      <color rgb="FF000000"/>
      <name val="Times New Roman"/>
      <family val="1"/>
      <charset val="186"/>
    </font>
    <font>
      <sz val="11"/>
      <color theme="1"/>
      <name val="Arial"/>
      <family val="2"/>
      <charset val="186"/>
    </font>
    <font>
      <sz val="11"/>
      <color rgb="FF000000"/>
      <name val="Arial"/>
      <family val="2"/>
      <charset val="186"/>
    </font>
    <font>
      <sz val="10"/>
      <color rgb="FF000000"/>
      <name val="Arial"/>
      <family val="2"/>
      <charset val="186"/>
    </font>
    <font>
      <sz val="10"/>
      <color indexed="8"/>
      <name val="Arial"/>
      <family val="2"/>
      <charset val="186"/>
    </font>
    <font>
      <sz val="11"/>
      <color indexed="8"/>
      <name val="Calibri"/>
      <family val="2"/>
    </font>
    <font>
      <sz val="10"/>
      <name val="Arial"/>
      <family val="2"/>
      <charset val="1"/>
    </font>
    <font>
      <sz val="10"/>
      <name val="Arial"/>
      <family val="2"/>
    </font>
    <font>
      <sz val="11"/>
      <color indexed="8"/>
      <name val="Calibri"/>
      <family val="2"/>
      <charset val="1"/>
    </font>
    <font>
      <sz val="11"/>
      <color rgb="FF000000"/>
      <name val="Calibri"/>
      <family val="2"/>
      <charset val="1"/>
    </font>
    <font>
      <u/>
      <sz val="11"/>
      <color rgb="FF0000FF"/>
      <name val="Calibri"/>
      <family val="2"/>
      <charset val="1"/>
    </font>
    <font>
      <u/>
      <sz val="11"/>
      <color rgb="FF0563C1"/>
      <name val="Calibri"/>
      <family val="2"/>
      <charset val="186"/>
    </font>
    <font>
      <u/>
      <sz val="11"/>
      <color rgb="FF0563C1"/>
      <name val="Arial"/>
      <family val="2"/>
      <charset val="186"/>
    </font>
    <font>
      <u/>
      <sz val="10"/>
      <name val="Times New Roman"/>
      <family val="1"/>
      <charset val="186"/>
    </font>
    <font>
      <b/>
      <sz val="11"/>
      <color rgb="FFFF0000"/>
      <name val="Times New Roman"/>
      <family val="1"/>
      <charset val="186"/>
    </font>
    <font>
      <sz val="10"/>
      <color rgb="FF000000"/>
      <name val="Times New Roman"/>
      <family val="1"/>
      <charset val="186"/>
    </font>
    <font>
      <sz val="10"/>
      <color indexed="8"/>
      <name val="Times New Roman"/>
      <family val="1"/>
      <charset val="186"/>
    </font>
    <font>
      <sz val="9"/>
      <color rgb="FF000000"/>
      <name val="Times New Roman"/>
      <family val="1"/>
      <charset val="186"/>
    </font>
    <font>
      <vertAlign val="subscript"/>
      <sz val="10"/>
      <name val="Times New Roman"/>
      <family val="1"/>
      <charset val="186"/>
    </font>
    <font>
      <vertAlign val="subscript"/>
      <sz val="10"/>
      <color theme="1"/>
      <name val="Times New Roman"/>
      <family val="1"/>
      <charset val="186"/>
    </font>
    <font>
      <b/>
      <sz val="12"/>
      <color theme="1"/>
      <name val="Times New Roman"/>
      <family val="1"/>
      <charset val="186"/>
    </font>
    <font>
      <sz val="11"/>
      <color theme="1"/>
      <name val="Times New Roman"/>
      <family val="1"/>
      <charset val="186"/>
    </font>
    <font>
      <b/>
      <sz val="11"/>
      <color theme="1"/>
      <name val="Times New Roman"/>
      <family val="1"/>
    </font>
    <font>
      <sz val="10"/>
      <color theme="1"/>
      <name val="Times New Roman"/>
      <family val="1"/>
    </font>
  </fonts>
  <fills count="13">
    <fill>
      <patternFill patternType="none"/>
    </fill>
    <fill>
      <patternFill patternType="gray125"/>
    </fill>
    <fill>
      <patternFill patternType="solid">
        <fgColor rgb="FFFFFFCC"/>
        <bgColor indexed="64"/>
      </patternFill>
    </fill>
    <fill>
      <patternFill patternType="solid">
        <fgColor rgb="FFFFFFD5"/>
        <bgColor indexed="64"/>
      </patternFill>
    </fill>
    <fill>
      <patternFill patternType="solid">
        <fgColor theme="0"/>
        <bgColor indexed="64"/>
      </patternFill>
    </fill>
    <fill>
      <patternFill patternType="solid">
        <fgColor rgb="FFCCFF99"/>
        <bgColor indexed="64"/>
      </patternFill>
    </fill>
    <fill>
      <patternFill patternType="solid">
        <fgColor rgb="FFCCFF99"/>
        <bgColor rgb="FFFFFFCC"/>
      </patternFill>
    </fill>
    <fill>
      <patternFill patternType="solid">
        <fgColor rgb="FFFFFFD5"/>
        <bgColor rgb="FFFFFFCC"/>
      </patternFill>
    </fill>
    <fill>
      <patternFill patternType="solid">
        <fgColor rgb="FF00B050"/>
        <bgColor indexed="64"/>
      </patternFill>
    </fill>
    <fill>
      <patternFill patternType="solid">
        <fgColor theme="0"/>
        <bgColor rgb="FFFFFF00"/>
      </patternFill>
    </fill>
    <fill>
      <patternFill patternType="solid">
        <fgColor rgb="FFFFFFCC"/>
        <bgColor rgb="FFFFFFD5"/>
      </patternFill>
    </fill>
    <fill>
      <patternFill patternType="solid">
        <fgColor rgb="FFCCFF99"/>
        <bgColor rgb="FFCCFF99"/>
      </patternFill>
    </fill>
    <fill>
      <patternFill patternType="solid">
        <fgColor rgb="FFFFFFD5"/>
        <bgColor rgb="FFFFFFD5"/>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8"/>
      </left>
      <right style="thin">
        <color indexed="8"/>
      </right>
      <top style="thin">
        <color indexed="8"/>
      </top>
      <bottom style="thin">
        <color indexed="8"/>
      </bottom>
      <diagonal/>
    </border>
  </borders>
  <cellStyleXfs count="81">
    <xf numFmtId="0" fontId="0" fillId="0" borderId="0"/>
    <xf numFmtId="0" fontId="6" fillId="0" borderId="0"/>
    <xf numFmtId="0" fontId="17" fillId="0" borderId="0" applyNumberFormat="0" applyFill="0" applyBorder="0" applyAlignment="0" applyProtection="0">
      <alignment vertical="top"/>
      <protection locked="0"/>
    </xf>
    <xf numFmtId="0" fontId="16" fillId="0" borderId="0" applyNumberFormat="0" applyFill="0" applyBorder="0" applyAlignment="0" applyProtection="0"/>
    <xf numFmtId="0" fontId="18" fillId="0" borderId="0"/>
    <xf numFmtId="0" fontId="20" fillId="0" borderId="0"/>
    <xf numFmtId="0" fontId="21" fillId="0" borderId="0"/>
    <xf numFmtId="0" fontId="24" fillId="0" borderId="0"/>
    <xf numFmtId="0" fontId="22" fillId="0" borderId="0" applyNumberFormat="0" applyFill="0" applyBorder="0" applyAlignment="0" applyProtection="0"/>
    <xf numFmtId="0" fontId="25" fillId="0" borderId="0"/>
    <xf numFmtId="0" fontId="26" fillId="0" borderId="0" applyNumberFormat="0" applyBorder="0" applyProtection="0"/>
    <xf numFmtId="0" fontId="27" fillId="0" borderId="0" applyNumberFormat="0" applyBorder="0" applyProtection="0"/>
    <xf numFmtId="0" fontId="26" fillId="0" borderId="0" applyBorder="0" applyProtection="0"/>
    <xf numFmtId="0" fontId="20" fillId="0" borderId="0"/>
    <xf numFmtId="43" fontId="6" fillId="0" borderId="0" applyFont="0" applyFill="0" applyBorder="0" applyAlignment="0" applyProtection="0"/>
    <xf numFmtId="0" fontId="18" fillId="0" borderId="0"/>
    <xf numFmtId="0" fontId="19" fillId="0" borderId="0"/>
    <xf numFmtId="0" fontId="29" fillId="0" borderId="0"/>
    <xf numFmtId="0" fontId="19" fillId="0" borderId="0"/>
    <xf numFmtId="0" fontId="28" fillId="0" borderId="0"/>
    <xf numFmtId="0" fontId="28" fillId="0" borderId="0"/>
    <xf numFmtId="0" fontId="28" fillId="0" borderId="0"/>
    <xf numFmtId="0" fontId="19" fillId="0" borderId="0"/>
    <xf numFmtId="0" fontId="28" fillId="0" borderId="0"/>
    <xf numFmtId="0" fontId="28" fillId="0" borderId="0"/>
    <xf numFmtId="0" fontId="28" fillId="0" borderId="0"/>
    <xf numFmtId="0" fontId="28" fillId="0" borderId="0"/>
    <xf numFmtId="0" fontId="28" fillId="0" borderId="0"/>
    <xf numFmtId="0" fontId="31" fillId="0" borderId="0"/>
    <xf numFmtId="0" fontId="31" fillId="0" borderId="0"/>
    <xf numFmtId="0" fontId="31" fillId="0" borderId="0"/>
    <xf numFmtId="0" fontId="18" fillId="0" borderId="0"/>
    <xf numFmtId="0" fontId="31" fillId="0" borderId="0"/>
    <xf numFmtId="0" fontId="31" fillId="0" borderId="0"/>
    <xf numFmtId="0" fontId="31" fillId="0" borderId="0"/>
    <xf numFmtId="0" fontId="31" fillId="0" borderId="0"/>
    <xf numFmtId="0" fontId="30" fillId="0" borderId="0"/>
    <xf numFmtId="0" fontId="31" fillId="0" borderId="0"/>
    <xf numFmtId="0" fontId="5" fillId="0" borderId="0"/>
    <xf numFmtId="0" fontId="19" fillId="0" borderId="0"/>
    <xf numFmtId="0" fontId="4" fillId="0" borderId="0"/>
    <xf numFmtId="0" fontId="3" fillId="0" borderId="0"/>
    <xf numFmtId="0" fontId="32" fillId="0" borderId="0"/>
    <xf numFmtId="166" fontId="32" fillId="0" borderId="0" applyBorder="0" applyProtection="0"/>
    <xf numFmtId="0" fontId="33" fillId="0" borderId="0" applyBorder="0" applyProtection="0"/>
    <xf numFmtId="0" fontId="34" fillId="0" borderId="0" applyBorder="0" applyProtection="0"/>
    <xf numFmtId="0" fontId="35" fillId="0" borderId="0" applyBorder="0" applyProtection="0"/>
    <xf numFmtId="0" fontId="32" fillId="0" borderId="0"/>
    <xf numFmtId="0" fontId="32" fillId="0" borderId="0"/>
    <xf numFmtId="0" fontId="20" fillId="0" borderId="0"/>
    <xf numFmtId="0" fontId="32" fillId="0" borderId="0"/>
    <xf numFmtId="0" fontId="32" fillId="0" borderId="0"/>
    <xf numFmtId="0" fontId="32" fillId="0" borderId="0"/>
    <xf numFmtId="0" fontId="32" fillId="0" borderId="0"/>
    <xf numFmtId="0" fontId="29" fillId="0" borderId="0"/>
    <xf numFmtId="0" fontId="20" fillId="0" borderId="0"/>
    <xf numFmtId="0" fontId="20" fillId="0" borderId="0"/>
    <xf numFmtId="0" fontId="20" fillId="0" borderId="0"/>
    <xf numFmtId="0" fontId="20" fillId="0" borderId="0"/>
    <xf numFmtId="0" fontId="20" fillId="0" borderId="0"/>
    <xf numFmtId="0" fontId="32" fillId="0" borderId="0"/>
    <xf numFmtId="0" fontId="32" fillId="0" borderId="0"/>
    <xf numFmtId="0" fontId="32" fillId="0" borderId="0"/>
    <xf numFmtId="0" fontId="32" fillId="0" borderId="0"/>
    <xf numFmtId="0" fontId="25" fillId="0" borderId="0"/>
    <xf numFmtId="0" fontId="26" fillId="0" borderId="0" applyBorder="0" applyProtection="0"/>
    <xf numFmtId="0" fontId="26" fillId="0" borderId="0" applyBorder="0" applyProtection="0"/>
    <xf numFmtId="0" fontId="25" fillId="0" borderId="0"/>
    <xf numFmtId="0" fontId="32" fillId="0" borderId="0"/>
    <xf numFmtId="0" fontId="32" fillId="0" borderId="0"/>
    <xf numFmtId="0" fontId="32" fillId="0" borderId="0"/>
    <xf numFmtId="0" fontId="32" fillId="0" borderId="0"/>
    <xf numFmtId="0" fontId="32" fillId="0" borderId="0"/>
    <xf numFmtId="0" fontId="32" fillId="0" borderId="0"/>
    <xf numFmtId="0" fontId="2" fillId="0" borderId="0"/>
    <xf numFmtId="0" fontId="21" fillId="0" borderId="0"/>
    <xf numFmtId="43" fontId="2" fillId="0" borderId="0" applyFont="0" applyFill="0" applyBorder="0" applyAlignment="0" applyProtection="0"/>
    <xf numFmtId="0" fontId="2" fillId="0" borderId="0"/>
    <xf numFmtId="0" fontId="2" fillId="0" borderId="0"/>
    <xf numFmtId="0" fontId="2" fillId="0" borderId="0"/>
    <xf numFmtId="0" fontId="1" fillId="0" borderId="0"/>
  </cellStyleXfs>
  <cellXfs count="153">
    <xf numFmtId="0" fontId="0" fillId="0" borderId="0" xfId="0"/>
    <xf numFmtId="0" fontId="8" fillId="3" borderId="1" xfId="0" applyFont="1" applyFill="1" applyBorder="1" applyAlignment="1">
      <alignment horizontal="center" vertical="center" wrapText="1"/>
    </xf>
    <xf numFmtId="0" fontId="12" fillId="2" borderId="1" xfId="0" applyFont="1" applyFill="1" applyBorder="1" applyAlignment="1">
      <alignment horizontal="center" vertical="top" wrapText="1"/>
    </xf>
    <xf numFmtId="164" fontId="12" fillId="3" borderId="1" xfId="0" applyNumberFormat="1" applyFont="1" applyFill="1" applyBorder="1" applyAlignment="1">
      <alignment horizontal="center" vertical="center"/>
    </xf>
    <xf numFmtId="0" fontId="12" fillId="3" borderId="1" xfId="0" applyFont="1" applyFill="1" applyBorder="1" applyAlignment="1">
      <alignment horizontal="center" vertical="top" wrapText="1"/>
    </xf>
    <xf numFmtId="0" fontId="12" fillId="3" borderId="1" xfId="0" applyFont="1" applyFill="1" applyBorder="1" applyAlignment="1">
      <alignment vertical="top" wrapText="1"/>
    </xf>
    <xf numFmtId="0" fontId="9" fillId="3" borderId="1" xfId="0" applyFont="1" applyFill="1" applyBorder="1" applyAlignment="1">
      <alignment horizontal="center" vertical="top" wrapText="1"/>
    </xf>
    <xf numFmtId="0" fontId="14" fillId="5" borderId="1" xfId="1" applyFont="1" applyFill="1" applyBorder="1" applyAlignment="1">
      <alignment horizontal="center" vertical="center" wrapText="1"/>
    </xf>
    <xf numFmtId="0" fontId="14" fillId="0" borderId="1" xfId="1" applyFont="1" applyBorder="1" applyAlignment="1">
      <alignment horizontal="center" vertical="center" wrapText="1"/>
    </xf>
    <xf numFmtId="0" fontId="15" fillId="3" borderId="1" xfId="1" applyFont="1" applyFill="1" applyBorder="1" applyAlignment="1">
      <alignment horizontal="center" vertical="center" wrapText="1"/>
    </xf>
    <xf numFmtId="0" fontId="12" fillId="3" borderId="1" xfId="1" applyFont="1" applyFill="1" applyBorder="1" applyAlignment="1">
      <alignment horizontal="center" vertical="center"/>
    </xf>
    <xf numFmtId="0" fontId="13" fillId="0" borderId="0" xfId="0" applyFont="1" applyAlignment="1">
      <alignment horizontal="center" vertical="center"/>
    </xf>
    <xf numFmtId="0" fontId="14" fillId="0" borderId="1" xfId="5" applyFont="1" applyBorder="1" applyAlignment="1">
      <alignment horizontal="center" vertical="center" wrapText="1"/>
    </xf>
    <xf numFmtId="0" fontId="14" fillId="6" borderId="1" xfId="5" applyFont="1" applyFill="1" applyBorder="1" applyAlignment="1">
      <alignment horizontal="center" vertical="center" wrapText="1"/>
    </xf>
    <xf numFmtId="0" fontId="23" fillId="7" borderId="1" xfId="5" applyFont="1" applyFill="1" applyBorder="1" applyAlignment="1">
      <alignment horizontal="center" vertical="center" wrapText="1"/>
    </xf>
    <xf numFmtId="0" fontId="12" fillId="7" borderId="1" xfId="5" applyFont="1" applyFill="1" applyBorder="1" applyAlignment="1">
      <alignment horizontal="center" vertical="center"/>
    </xf>
    <xf numFmtId="165" fontId="12" fillId="3" borderId="1" xfId="1" applyNumberFormat="1" applyFont="1" applyFill="1" applyBorder="1" applyAlignment="1">
      <alignment horizontal="center" vertical="center"/>
    </xf>
    <xf numFmtId="0" fontId="7" fillId="3" borderId="1" xfId="0"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1" xfId="0" applyFont="1" applyFill="1" applyBorder="1" applyAlignment="1">
      <alignment vertical="top" wrapText="1"/>
    </xf>
    <xf numFmtId="0" fontId="10" fillId="3" borderId="1" xfId="0" applyFont="1" applyFill="1" applyBorder="1" applyAlignment="1">
      <alignment vertical="top" wrapText="1"/>
    </xf>
    <xf numFmtId="0" fontId="11" fillId="3" borderId="1" xfId="0" applyFont="1" applyFill="1" applyBorder="1" applyAlignment="1">
      <alignment vertical="top" wrapText="1"/>
    </xf>
    <xf numFmtId="0" fontId="12" fillId="3" borderId="1" xfId="0" applyFont="1" applyFill="1" applyBorder="1" applyAlignment="1">
      <alignment horizontal="right" vertical="top" wrapText="1"/>
    </xf>
    <xf numFmtId="0" fontId="12" fillId="3" borderId="2" xfId="0" applyFont="1" applyFill="1" applyBorder="1" applyAlignment="1">
      <alignment horizontal="center" vertical="top" wrapText="1"/>
    </xf>
    <xf numFmtId="0" fontId="13" fillId="3" borderId="1" xfId="0" applyFont="1" applyFill="1" applyBorder="1" applyAlignment="1">
      <alignment vertical="top" wrapText="1"/>
    </xf>
    <xf numFmtId="165" fontId="14" fillId="5" borderId="1" xfId="1" applyNumberFormat="1" applyFont="1" applyFill="1" applyBorder="1" applyAlignment="1">
      <alignment horizontal="center" vertical="center" wrapText="1"/>
    </xf>
    <xf numFmtId="165" fontId="14" fillId="0" borderId="1" xfId="1" applyNumberFormat="1" applyFont="1" applyBorder="1" applyAlignment="1">
      <alignment horizontal="center" vertical="center" wrapText="1"/>
    </xf>
    <xf numFmtId="164" fontId="14" fillId="5" borderId="1" xfId="0" applyNumberFormat="1"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164" fontId="15" fillId="3" borderId="1" xfId="0" applyNumberFormat="1" applyFont="1" applyFill="1" applyBorder="1" applyAlignment="1">
      <alignment horizontal="center" vertical="center" wrapText="1"/>
    </xf>
    <xf numFmtId="165" fontId="15" fillId="3" borderId="1" xfId="1" applyNumberFormat="1" applyFont="1" applyFill="1" applyBorder="1" applyAlignment="1">
      <alignment horizontal="center" vertical="center" wrapText="1"/>
    </xf>
    <xf numFmtId="0" fontId="14"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49" fontId="11" fillId="3" borderId="1" xfId="0" applyNumberFormat="1" applyFont="1" applyFill="1" applyBorder="1" applyAlignment="1">
      <alignment vertical="top" wrapText="1"/>
    </xf>
    <xf numFmtId="0" fontId="14" fillId="3" borderId="1" xfId="0" applyFont="1" applyFill="1" applyBorder="1" applyAlignment="1">
      <alignment vertical="top" wrapText="1"/>
    </xf>
    <xf numFmtId="164" fontId="13" fillId="4" borderId="1" xfId="0" applyNumberFormat="1" applyFont="1" applyFill="1" applyBorder="1" applyAlignment="1">
      <alignment horizontal="center" vertical="center"/>
    </xf>
    <xf numFmtId="0" fontId="13" fillId="4" borderId="1" xfId="1" applyFont="1" applyFill="1" applyBorder="1" applyAlignment="1">
      <alignment horizontal="center" vertical="center"/>
    </xf>
    <xf numFmtId="0" fontId="13" fillId="4" borderId="1" xfId="1" applyFont="1" applyFill="1" applyBorder="1" applyAlignment="1">
      <alignment horizontal="center" vertical="center" wrapText="1"/>
    </xf>
    <xf numFmtId="165" fontId="13" fillId="4" borderId="1" xfId="1" applyNumberFormat="1" applyFont="1" applyFill="1" applyBorder="1" applyAlignment="1">
      <alignment horizontal="center" vertical="center"/>
    </xf>
    <xf numFmtId="2" fontId="13" fillId="9" borderId="1" xfId="5" applyNumberFormat="1" applyFont="1" applyFill="1" applyBorder="1" applyAlignment="1">
      <alignment horizontal="center" vertical="center"/>
    </xf>
    <xf numFmtId="164" fontId="13" fillId="4" borderId="1" xfId="0" applyNumberFormat="1" applyFont="1" applyFill="1" applyBorder="1" applyAlignment="1">
      <alignment horizontal="center" vertical="center" wrapText="1"/>
    </xf>
    <xf numFmtId="0" fontId="13" fillId="4" borderId="1" xfId="5" applyFont="1" applyFill="1" applyBorder="1" applyAlignment="1">
      <alignment horizontal="center" vertical="center"/>
    </xf>
    <xf numFmtId="164" fontId="13" fillId="4" borderId="1" xfId="1" applyNumberFormat="1" applyFont="1" applyFill="1" applyBorder="1" applyAlignment="1">
      <alignment horizontal="center" vertical="center"/>
    </xf>
    <xf numFmtId="0" fontId="13" fillId="0" borderId="0" xfId="0" applyFont="1"/>
    <xf numFmtId="0" fontId="15" fillId="5" borderId="1" xfId="1" applyFont="1" applyFill="1" applyBorder="1" applyAlignment="1">
      <alignment horizontal="center" vertical="top" wrapText="1"/>
    </xf>
    <xf numFmtId="0" fontId="15" fillId="0" borderId="1" xfId="1" applyFont="1" applyBorder="1" applyAlignment="1">
      <alignment horizontal="center" vertical="top" wrapText="1"/>
    </xf>
    <xf numFmtId="49" fontId="11" fillId="3" borderId="1" xfId="0" applyNumberFormat="1" applyFont="1" applyFill="1" applyBorder="1" applyAlignment="1">
      <alignment horizontal="center" vertical="top" wrapText="1"/>
    </xf>
    <xf numFmtId="0" fontId="11" fillId="3" borderId="1" xfId="0" applyFont="1" applyFill="1" applyBorder="1" applyAlignment="1">
      <alignment horizontal="center" vertical="top" wrapText="1"/>
    </xf>
    <xf numFmtId="0" fontId="8" fillId="3" borderId="3" xfId="0" applyFont="1" applyFill="1" applyBorder="1" applyAlignment="1">
      <alignment horizontal="center" vertical="top" wrapText="1"/>
    </xf>
    <xf numFmtId="0" fontId="15" fillId="2" borderId="1" xfId="1" applyFont="1" applyFill="1" applyBorder="1" applyAlignment="1">
      <alignment horizontal="center" vertical="top" wrapText="1"/>
    </xf>
    <xf numFmtId="0" fontId="8" fillId="3" borderId="1" xfId="0" applyFont="1" applyFill="1" applyBorder="1" applyAlignment="1">
      <alignment horizontal="left" vertical="center" wrapText="1"/>
    </xf>
    <xf numFmtId="0" fontId="12" fillId="3" borderId="1" xfId="1" applyFont="1" applyFill="1" applyBorder="1" applyAlignment="1">
      <alignment horizontal="right" vertical="top" wrapText="1"/>
    </xf>
    <xf numFmtId="0" fontId="11" fillId="3" borderId="1" xfId="0" applyFont="1" applyFill="1" applyBorder="1" applyAlignment="1">
      <alignment horizontal="left" vertical="center" wrapText="1"/>
    </xf>
    <xf numFmtId="0" fontId="13" fillId="4" borderId="1" xfId="1" applyFont="1" applyFill="1" applyBorder="1"/>
    <xf numFmtId="0" fontId="12" fillId="3" borderId="1" xfId="0" applyFont="1" applyFill="1" applyBorder="1" applyAlignment="1">
      <alignment horizontal="left" vertical="center" wrapText="1"/>
    </xf>
    <xf numFmtId="2" fontId="13" fillId="4" borderId="1" xfId="0" applyNumberFormat="1" applyFont="1" applyFill="1" applyBorder="1" applyAlignment="1">
      <alignment horizontal="center" vertical="center"/>
    </xf>
    <xf numFmtId="0" fontId="13" fillId="4" borderId="1" xfId="0" applyFont="1" applyFill="1" applyBorder="1"/>
    <xf numFmtId="49" fontId="12" fillId="3" borderId="1" xfId="0" applyNumberFormat="1" applyFont="1" applyFill="1" applyBorder="1" applyAlignment="1">
      <alignment horizontal="center" vertical="top" wrapText="1"/>
    </xf>
    <xf numFmtId="2" fontId="13" fillId="4" borderId="1" xfId="1" applyNumberFormat="1" applyFont="1" applyFill="1" applyBorder="1"/>
    <xf numFmtId="0" fontId="14" fillId="3" borderId="1" xfId="0" applyFont="1" applyFill="1" applyBorder="1" applyAlignment="1">
      <alignment horizontal="left" vertical="center" wrapText="1"/>
    </xf>
    <xf numFmtId="0" fontId="12" fillId="3" borderId="1" xfId="0" applyFont="1" applyFill="1" applyBorder="1" applyAlignment="1">
      <alignment horizontal="right" vertical="top"/>
    </xf>
    <xf numFmtId="0" fontId="12" fillId="3" borderId="1" xfId="0" applyFont="1" applyFill="1" applyBorder="1" applyAlignment="1">
      <alignment horizontal="center" vertical="top"/>
    </xf>
    <xf numFmtId="0" fontId="15" fillId="5" borderId="1" xfId="1" applyFont="1" applyFill="1" applyBorder="1" applyAlignment="1">
      <alignment horizontal="center" vertical="center" wrapText="1"/>
    </xf>
    <xf numFmtId="0" fontId="15" fillId="0" borderId="1" xfId="1" applyFont="1" applyBorder="1" applyAlignment="1">
      <alignment horizontal="center" vertical="center" wrapText="1"/>
    </xf>
    <xf numFmtId="0" fontId="15" fillId="2" borderId="1" xfId="1" applyFont="1" applyFill="1" applyBorder="1" applyAlignment="1">
      <alignment horizontal="center" vertical="center" wrapText="1"/>
    </xf>
    <xf numFmtId="0" fontId="12" fillId="3" borderId="1" xfId="1" applyFont="1" applyFill="1" applyBorder="1" applyAlignment="1">
      <alignment horizontal="center" vertical="center" wrapText="1"/>
    </xf>
    <xf numFmtId="0" fontId="13" fillId="3" borderId="1" xfId="0" applyFont="1" applyFill="1" applyBorder="1" applyAlignment="1">
      <alignment horizontal="left" vertical="center" wrapText="1"/>
    </xf>
    <xf numFmtId="2" fontId="13" fillId="4" borderId="1" xfId="58" applyNumberFormat="1" applyFont="1" applyFill="1" applyBorder="1" applyAlignment="1">
      <alignment horizontal="center" vertical="center" wrapText="1"/>
    </xf>
    <xf numFmtId="0" fontId="23" fillId="6" borderId="1" xfId="13" applyFont="1" applyFill="1" applyBorder="1" applyAlignment="1">
      <alignment horizontal="center" vertical="center" wrapText="1"/>
    </xf>
    <xf numFmtId="0" fontId="23" fillId="0" borderId="1" xfId="13" applyFont="1" applyBorder="1" applyAlignment="1">
      <alignment horizontal="center" vertical="center" wrapText="1"/>
    </xf>
    <xf numFmtId="0" fontId="23" fillId="7" borderId="1" xfId="13" applyFont="1" applyFill="1" applyBorder="1" applyAlignment="1">
      <alignment horizontal="center" vertical="center" wrapText="1"/>
    </xf>
    <xf numFmtId="0" fontId="12" fillId="3" borderId="4" xfId="0" applyFont="1" applyFill="1" applyBorder="1" applyAlignment="1">
      <alignment vertical="top" wrapText="1"/>
    </xf>
    <xf numFmtId="0" fontId="13" fillId="3" borderId="1" xfId="1" applyFont="1" applyFill="1" applyBorder="1" applyAlignment="1">
      <alignment horizontal="center" vertical="center"/>
    </xf>
    <xf numFmtId="0" fontId="38" fillId="7" borderId="1" xfId="13" applyFont="1" applyFill="1" applyBorder="1" applyAlignment="1">
      <alignment horizontal="center" vertical="center"/>
    </xf>
    <xf numFmtId="164" fontId="12" fillId="2" borderId="1" xfId="1" applyNumberFormat="1" applyFont="1" applyFill="1" applyBorder="1" applyAlignment="1">
      <alignment horizontal="center" vertical="center" wrapText="1"/>
    </xf>
    <xf numFmtId="0" fontId="12" fillId="2" borderId="1" xfId="1" applyFont="1" applyFill="1" applyBorder="1" applyAlignment="1">
      <alignment horizontal="center" vertical="center" wrapText="1"/>
    </xf>
    <xf numFmtId="0" fontId="12" fillId="10" borderId="1" xfId="13" applyFont="1" applyFill="1" applyBorder="1" applyAlignment="1">
      <alignment horizontal="center" vertical="center" wrapText="1"/>
    </xf>
    <xf numFmtId="2" fontId="38" fillId="9" borderId="1" xfId="0" applyNumberFormat="1" applyFont="1" applyFill="1" applyBorder="1" applyAlignment="1">
      <alignment horizontal="center" vertical="center"/>
    </xf>
    <xf numFmtId="0" fontId="12" fillId="3" borderId="4" xfId="0" applyFont="1" applyFill="1" applyBorder="1" applyAlignment="1">
      <alignment horizontal="right" vertical="top" wrapText="1"/>
    </xf>
    <xf numFmtId="164" fontId="13" fillId="3" borderId="1" xfId="1" applyNumberFormat="1" applyFont="1" applyFill="1" applyBorder="1" applyAlignment="1">
      <alignment horizontal="center" vertical="center"/>
    </xf>
    <xf numFmtId="0" fontId="12" fillId="3" borderId="1" xfId="0" applyFont="1" applyFill="1" applyBorder="1" applyAlignment="1">
      <alignment horizontal="center" vertical="center" wrapText="1"/>
    </xf>
    <xf numFmtId="164" fontId="13" fillId="4" borderId="1" xfId="1" applyNumberFormat="1" applyFont="1" applyFill="1" applyBorder="1" applyAlignment="1">
      <alignment horizontal="center" vertical="center" wrapText="1"/>
    </xf>
    <xf numFmtId="0" fontId="38" fillId="4" borderId="1" xfId="13" applyFont="1" applyFill="1" applyBorder="1" applyAlignment="1">
      <alignment horizontal="center" vertical="center"/>
    </xf>
    <xf numFmtId="0" fontId="38" fillId="0" borderId="1" xfId="13" applyFont="1" applyBorder="1" applyAlignment="1">
      <alignment horizontal="center" vertical="center"/>
    </xf>
    <xf numFmtId="0" fontId="12" fillId="2" borderId="0" xfId="0" applyFont="1" applyFill="1" applyAlignment="1">
      <alignment horizontal="right" vertical="top" wrapText="1"/>
    </xf>
    <xf numFmtId="0" fontId="12" fillId="7" borderId="1" xfId="13" applyFont="1" applyFill="1" applyBorder="1" applyAlignment="1">
      <alignment horizontal="center" vertical="center" wrapText="1"/>
    </xf>
    <xf numFmtId="0" fontId="13" fillId="2" borderId="1" xfId="0" applyFont="1" applyFill="1" applyBorder="1" applyAlignment="1">
      <alignment horizontal="left" vertical="center" wrapText="1"/>
    </xf>
    <xf numFmtId="0" fontId="12" fillId="2" borderId="4" xfId="0" applyFont="1" applyFill="1" applyBorder="1" applyAlignment="1">
      <alignment horizontal="center" vertical="top" wrapText="1"/>
    </xf>
    <xf numFmtId="0" fontId="12" fillId="2" borderId="1"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15" fillId="11" borderId="5" xfId="6" applyFont="1" applyFill="1" applyBorder="1" applyAlignment="1">
      <alignment horizontal="center" vertical="center" wrapText="1"/>
    </xf>
    <xf numFmtId="165" fontId="15" fillId="5" borderId="1" xfId="1" applyNumberFormat="1" applyFont="1" applyFill="1" applyBorder="1" applyAlignment="1">
      <alignment horizontal="center" vertical="center" wrapText="1"/>
    </xf>
    <xf numFmtId="0" fontId="15" fillId="0" borderId="5" xfId="6" applyFont="1" applyBorder="1" applyAlignment="1">
      <alignment horizontal="center" vertical="center" wrapText="1"/>
    </xf>
    <xf numFmtId="165" fontId="15" fillId="0" borderId="1" xfId="1" applyNumberFormat="1" applyFont="1" applyBorder="1" applyAlignment="1">
      <alignment horizontal="center" vertical="center" wrapText="1"/>
    </xf>
    <xf numFmtId="0" fontId="15" fillId="12" borderId="5" xfId="6" applyFont="1" applyFill="1" applyBorder="1" applyAlignment="1">
      <alignment horizontal="center" vertical="center" wrapText="1"/>
    </xf>
    <xf numFmtId="0" fontId="13" fillId="12" borderId="5" xfId="6" applyFont="1" applyFill="1" applyBorder="1" applyAlignment="1">
      <alignment horizontal="center" vertical="center"/>
    </xf>
    <xf numFmtId="165" fontId="13" fillId="3" borderId="1" xfId="1" applyNumberFormat="1" applyFont="1" applyFill="1" applyBorder="1" applyAlignment="1">
      <alignment horizontal="center" vertical="center"/>
    </xf>
    <xf numFmtId="0" fontId="13" fillId="0" borderId="5" xfId="6" applyFont="1" applyBorder="1" applyAlignment="1">
      <alignment horizontal="center" vertical="center"/>
    </xf>
    <xf numFmtId="165" fontId="13" fillId="0" borderId="1" xfId="1" applyNumberFormat="1" applyFont="1" applyBorder="1" applyAlignment="1">
      <alignment horizontal="center" vertical="center"/>
    </xf>
    <xf numFmtId="0" fontId="12" fillId="3" borderId="2" xfId="1" applyFont="1" applyFill="1" applyBorder="1" applyAlignment="1">
      <alignment horizontal="center" vertical="center" wrapText="1"/>
    </xf>
    <xf numFmtId="164" fontId="13" fillId="0" borderId="1" xfId="1" applyNumberFormat="1" applyFont="1" applyBorder="1" applyAlignment="1">
      <alignment horizontal="center" vertical="center"/>
    </xf>
    <xf numFmtId="164" fontId="15" fillId="5" borderId="1" xfId="1" applyNumberFormat="1" applyFont="1" applyFill="1" applyBorder="1" applyAlignment="1">
      <alignment horizontal="center" vertical="center" wrapText="1"/>
    </xf>
    <xf numFmtId="164" fontId="15" fillId="0" borderId="1" xfId="1" applyNumberFormat="1" applyFont="1" applyBorder="1" applyAlignment="1">
      <alignment horizontal="center" vertical="center" wrapText="1"/>
    </xf>
    <xf numFmtId="164" fontId="15" fillId="3" borderId="1" xfId="1" applyNumberFormat="1" applyFont="1" applyFill="1" applyBorder="1" applyAlignment="1">
      <alignment horizontal="center" vertical="top" wrapText="1"/>
    </xf>
    <xf numFmtId="164" fontId="14" fillId="3" borderId="1" xfId="1" applyNumberFormat="1" applyFont="1" applyFill="1" applyBorder="1" applyAlignment="1">
      <alignment vertical="top" wrapText="1"/>
    </xf>
    <xf numFmtId="2" fontId="39" fillId="4" borderId="6" xfId="31" applyNumberFormat="1" applyFont="1" applyFill="1" applyBorder="1"/>
    <xf numFmtId="0" fontId="11" fillId="3" borderId="1" xfId="0" applyFont="1" applyFill="1" applyBorder="1" applyAlignment="1">
      <alignment horizontal="right" vertical="top" wrapText="1"/>
    </xf>
    <xf numFmtId="2" fontId="12" fillId="3" borderId="1" xfId="58" applyNumberFormat="1" applyFont="1" applyFill="1" applyBorder="1" applyAlignment="1">
      <alignment horizontal="center" vertical="top" wrapText="1"/>
    </xf>
    <xf numFmtId="0" fontId="15" fillId="5" borderId="1" xfId="38" applyFont="1" applyFill="1" applyBorder="1" applyAlignment="1">
      <alignment horizontal="center" vertical="center" wrapText="1"/>
    </xf>
    <xf numFmtId="0" fontId="15" fillId="0" borderId="1" xfId="38" applyFont="1" applyBorder="1" applyAlignment="1">
      <alignment horizontal="center" vertical="center" wrapText="1"/>
    </xf>
    <xf numFmtId="164" fontId="15" fillId="3" borderId="1" xfId="1" applyNumberFormat="1" applyFont="1" applyFill="1" applyBorder="1" applyAlignment="1">
      <alignment horizontal="center" vertical="center" wrapText="1"/>
    </xf>
    <xf numFmtId="0" fontId="15" fillId="3" borderId="1" xfId="38" applyFont="1" applyFill="1" applyBorder="1" applyAlignment="1">
      <alignment horizontal="center" vertical="center" wrapText="1"/>
    </xf>
    <xf numFmtId="0" fontId="14" fillId="3" borderId="1" xfId="1" applyFont="1" applyFill="1" applyBorder="1" applyAlignment="1">
      <alignment horizontal="center" vertical="center" wrapText="1"/>
    </xf>
    <xf numFmtId="164" fontId="14" fillId="3" borderId="1" xfId="1" applyNumberFormat="1" applyFont="1" applyFill="1" applyBorder="1" applyAlignment="1">
      <alignment horizontal="center" vertical="center" wrapText="1"/>
    </xf>
    <xf numFmtId="0" fontId="14" fillId="3" borderId="1" xfId="38" applyFont="1" applyFill="1" applyBorder="1" applyAlignment="1">
      <alignment horizontal="center" vertical="center" wrapText="1"/>
    </xf>
    <xf numFmtId="0" fontId="13" fillId="3" borderId="1" xfId="38" applyFont="1" applyFill="1" applyBorder="1" applyAlignment="1">
      <alignment horizontal="center" vertical="center"/>
    </xf>
    <xf numFmtId="0" fontId="13" fillId="0" borderId="1" xfId="1" applyFont="1" applyBorder="1" applyAlignment="1">
      <alignment horizontal="center" vertical="center"/>
    </xf>
    <xf numFmtId="0" fontId="13" fillId="0" borderId="1" xfId="38" applyFont="1" applyBorder="1" applyAlignment="1">
      <alignment horizontal="center" vertical="center"/>
    </xf>
    <xf numFmtId="164" fontId="12" fillId="3" borderId="1" xfId="1" applyNumberFormat="1" applyFont="1" applyFill="1" applyBorder="1" applyAlignment="1">
      <alignment horizontal="center" vertical="center" wrapText="1"/>
    </xf>
    <xf numFmtId="0" fontId="12" fillId="3" borderId="1" xfId="38" applyFont="1" applyFill="1" applyBorder="1" applyAlignment="1">
      <alignment horizontal="center" vertical="center" wrapText="1"/>
    </xf>
    <xf numFmtId="0" fontId="9" fillId="3" borderId="1" xfId="0" applyFont="1" applyFill="1" applyBorder="1" applyAlignment="1">
      <alignment vertical="top" wrapText="1"/>
    </xf>
    <xf numFmtId="0" fontId="12" fillId="3" borderId="1" xfId="58" applyFont="1" applyFill="1" applyBorder="1" applyAlignment="1">
      <alignment horizontal="center" vertical="center" wrapText="1"/>
    </xf>
    <xf numFmtId="0" fontId="13" fillId="0" borderId="1" xfId="58" applyFont="1" applyBorder="1" applyAlignment="1">
      <alignment horizontal="center" vertical="center"/>
    </xf>
    <xf numFmtId="0" fontId="13" fillId="2" borderId="1" xfId="1" applyFont="1" applyFill="1" applyBorder="1" applyAlignment="1">
      <alignment horizontal="center" vertical="center"/>
    </xf>
    <xf numFmtId="0" fontId="13" fillId="2" borderId="1" xfId="58" applyFont="1" applyFill="1" applyBorder="1" applyAlignment="1">
      <alignment horizontal="center" vertical="center"/>
    </xf>
    <xf numFmtId="164" fontId="13" fillId="2" borderId="1" xfId="1" applyNumberFormat="1" applyFont="1" applyFill="1" applyBorder="1" applyAlignment="1">
      <alignment horizontal="center" vertical="center"/>
    </xf>
    <xf numFmtId="0" fontId="13" fillId="2" borderId="1" xfId="38" applyFont="1" applyFill="1" applyBorder="1" applyAlignment="1">
      <alignment horizontal="center" vertical="center"/>
    </xf>
    <xf numFmtId="0" fontId="10"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5" fillId="5" borderId="1" xfId="18"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0" fontId="15" fillId="0" borderId="1" xfId="18" applyFont="1" applyBorder="1" applyAlignment="1">
      <alignment horizontal="center" vertical="center" wrapText="1"/>
    </xf>
    <xf numFmtId="0" fontId="15" fillId="3" borderId="1" xfId="18" applyFont="1" applyFill="1" applyBorder="1" applyAlignment="1">
      <alignment horizontal="center" vertical="center" wrapText="1"/>
    </xf>
    <xf numFmtId="0" fontId="13" fillId="3" borderId="1" xfId="18" applyFont="1" applyFill="1" applyBorder="1" applyAlignment="1">
      <alignment horizontal="center" vertical="center"/>
    </xf>
    <xf numFmtId="0" fontId="12" fillId="4" borderId="1" xfId="18" applyFont="1" applyFill="1" applyBorder="1" applyAlignment="1">
      <alignment horizontal="center" vertical="center"/>
    </xf>
    <xf numFmtId="0" fontId="13" fillId="4" borderId="1" xfId="18" applyFont="1" applyFill="1" applyBorder="1" applyAlignment="1">
      <alignment horizontal="center" vertical="center"/>
    </xf>
    <xf numFmtId="0" fontId="15" fillId="4" borderId="1" xfId="18" applyFont="1" applyFill="1" applyBorder="1" applyAlignment="1">
      <alignment horizontal="center" vertical="center" wrapText="1"/>
    </xf>
    <xf numFmtId="0" fontId="43" fillId="4" borderId="1" xfId="21" applyFont="1" applyFill="1" applyBorder="1" applyAlignment="1">
      <alignment horizontal="center" vertical="center" wrapText="1"/>
    </xf>
    <xf numFmtId="0" fontId="9" fillId="3" borderId="1" xfId="21" applyFont="1" applyFill="1" applyBorder="1" applyAlignment="1">
      <alignment horizontal="center" vertical="center" wrapText="1"/>
    </xf>
    <xf numFmtId="0" fontId="13" fillId="3" borderId="1" xfId="18" applyFont="1" applyFill="1" applyBorder="1" applyAlignment="1">
      <alignment horizontal="center" vertical="center" wrapText="1"/>
    </xf>
    <xf numFmtId="0" fontId="44" fillId="3" borderId="1" xfId="21" applyFont="1" applyFill="1" applyBorder="1" applyAlignment="1">
      <alignment horizontal="center" vertical="center"/>
    </xf>
    <xf numFmtId="0" fontId="45" fillId="3" borderId="1" xfId="0" applyFont="1" applyFill="1" applyBorder="1" applyAlignment="1">
      <alignment vertical="top" wrapText="1"/>
    </xf>
    <xf numFmtId="0" fontId="12" fillId="3" borderId="1" xfId="0" applyFont="1" applyFill="1" applyBorder="1" applyAlignment="1">
      <alignment horizontal="center"/>
    </xf>
    <xf numFmtId="0" fontId="46" fillId="3" borderId="1" xfId="0" applyFont="1" applyFill="1" applyBorder="1" applyAlignment="1">
      <alignment vertical="top" wrapText="1"/>
    </xf>
    <xf numFmtId="0" fontId="12" fillId="2" borderId="1" xfId="0" applyFont="1" applyFill="1" applyBorder="1" applyAlignment="1">
      <alignment horizontal="center"/>
    </xf>
    <xf numFmtId="0" fontId="44" fillId="4" borderId="1" xfId="21" applyFont="1" applyFill="1" applyBorder="1" applyAlignment="1">
      <alignment horizontal="center" vertical="center"/>
    </xf>
    <xf numFmtId="0" fontId="12" fillId="3" borderId="1" xfId="18" applyFont="1" applyFill="1" applyBorder="1" applyAlignment="1">
      <alignment horizontal="center" vertical="center" wrapText="1"/>
    </xf>
    <xf numFmtId="0" fontId="12" fillId="3" borderId="1" xfId="18" applyFont="1" applyFill="1" applyBorder="1" applyAlignment="1">
      <alignment horizontal="center" vertical="center"/>
    </xf>
    <xf numFmtId="0" fontId="44" fillId="0" borderId="1" xfId="52" applyFont="1" applyBorder="1" applyAlignment="1">
      <alignment horizontal="center" vertical="center"/>
    </xf>
    <xf numFmtId="0" fontId="14" fillId="3" borderId="1" xfId="80" applyFont="1" applyFill="1" applyBorder="1" applyAlignment="1">
      <alignment horizontal="center" vertical="center" wrapText="1"/>
    </xf>
    <xf numFmtId="0" fontId="14" fillId="3" borderId="1" xfId="18" applyFont="1" applyFill="1" applyBorder="1" applyAlignment="1">
      <alignment horizontal="center" vertical="center" wrapText="1"/>
    </xf>
    <xf numFmtId="0" fontId="44" fillId="0" borderId="1" xfId="21" applyFont="1" applyBorder="1" applyAlignment="1">
      <alignment horizontal="center" vertical="center"/>
    </xf>
  </cellXfs>
  <cellStyles count="81">
    <cellStyle name="Comma 2" xfId="14" xr:uid="{A3EBCDA2-2BF6-45C1-9739-F3283C0AA5AC}"/>
    <cellStyle name="Comma 2 2" xfId="43" xr:uid="{93E3217F-4CBC-4D92-8586-5B8235C8144D}"/>
    <cellStyle name="Comma 2 3" xfId="76" xr:uid="{E00510E8-9A18-4E67-B581-E7DE98658A7D}"/>
    <cellStyle name="Excel Built-in Normal" xfId="17" xr:uid="{8FED6FAB-82C7-4819-87BE-ED4981D88140}"/>
    <cellStyle name="Excel Built-in Normal 2" xfId="31" xr:uid="{7F5893DD-A437-4726-82F5-952E719E9F30}"/>
    <cellStyle name="Hyperlink 2" xfId="2" xr:uid="{94A5F9F8-7E45-484F-8800-31CB915607CF}"/>
    <cellStyle name="Hyperlink 2 2" xfId="44" xr:uid="{9BA76EEF-1CF4-47D5-9F31-0F5EE2D0B48E}"/>
    <cellStyle name="Hyperlink 3" xfId="3" xr:uid="{B14475DA-40F5-4FB3-B510-94F814398055}"/>
    <cellStyle name="Hyperlink 3 2" xfId="45" xr:uid="{19FB7BAD-589B-4A31-B8E4-8A2C374C38F3}"/>
    <cellStyle name="Hyperlink 4" xfId="8" xr:uid="{37BB9DD3-72E8-4DBC-B5E8-A50B34F57582}"/>
    <cellStyle name="Hyperlink 4 2" xfId="46" xr:uid="{E6BE1D0F-71F5-4A0A-B511-732624E63B9C}"/>
    <cellStyle name="Normal" xfId="0" builtinId="0"/>
    <cellStyle name="Normal 10" xfId="18" xr:uid="{2DD223DB-B273-476D-9264-76B8A9388400}"/>
    <cellStyle name="Normal 10 2" xfId="80" xr:uid="{1E78279F-95F0-4A9B-82AA-EF94F21967EE}"/>
    <cellStyle name="Normal 11" xfId="19" xr:uid="{3EFB2E7E-F966-403C-8D4E-DDC3423D8BE6}"/>
    <cellStyle name="Normal 11 2" xfId="29" xr:uid="{3744B2CB-DBB0-41FC-931B-C4D3F1575CCE}"/>
    <cellStyle name="Normal 11 2 2" xfId="48" xr:uid="{FB53387E-294B-45EB-9B2D-967EB306B964}"/>
    <cellStyle name="Normal 11 3" xfId="47" xr:uid="{A0D99A47-5DCD-4A79-8EB5-CFBFE0EE394E}"/>
    <cellStyle name="Normal 12" xfId="13" xr:uid="{D7C61395-9B15-42C6-9522-8840B9E8A071}"/>
    <cellStyle name="Normal 12 2" xfId="15" xr:uid="{E35E680A-C939-4447-8459-2958046F2316}"/>
    <cellStyle name="Normal 12 2 2" xfId="49" xr:uid="{6B577CAE-3F35-4F30-9CAC-2C1EE5358683}"/>
    <cellStyle name="Normal 12 3" xfId="20" xr:uid="{6CC62E58-8304-44AA-8B51-608E85625C06}"/>
    <cellStyle name="Normal 12 3 2" xfId="50" xr:uid="{892FDE1D-18C5-4133-9195-958B43CFDB27}"/>
    <cellStyle name="Normal 12 4" xfId="28" xr:uid="{5D49A769-2CAE-4D5B-A4EB-8E0913995429}"/>
    <cellStyle name="Normal 12 4 2" xfId="51" xr:uid="{55EE922F-1F34-463E-95E1-97A0CD9F96C2}"/>
    <cellStyle name="Normal 13" xfId="21" xr:uid="{42A84ABE-C419-47F9-9B32-52E22CFCDE3F}"/>
    <cellStyle name="Normal 13 2" xfId="35" xr:uid="{5EA4F0A8-9421-489B-9648-3028314D598F}"/>
    <cellStyle name="Normal 13 2 2" xfId="53" xr:uid="{493646DA-5D11-42AF-954E-EF25838B35E3}"/>
    <cellStyle name="Normal 13 3" xfId="52" xr:uid="{DBF03662-46F0-47FD-B024-C526DB1E940B}"/>
    <cellStyle name="Normal 14" xfId="36" xr:uid="{86F8C54B-F418-405B-BDB7-FEB12FBF897B}"/>
    <cellStyle name="Normal 14 2" xfId="54" xr:uid="{07D5E115-E28C-489C-8340-B86275E3BA30}"/>
    <cellStyle name="Normal 15" xfId="38" xr:uid="{B19ABDA0-2E6F-4771-804C-CDE15AE86E54}"/>
    <cellStyle name="Normal 15 2" xfId="55" xr:uid="{BC5F8A8E-5710-4720-BA50-7455BDECAF48}"/>
    <cellStyle name="Normal 15 3" xfId="77" xr:uid="{E56C2F41-BD38-4ED1-842F-C6E857474DF0}"/>
    <cellStyle name="Normal 16" xfId="40" xr:uid="{84F8A092-DA96-45CE-B44F-2B2D14D6FF47}"/>
    <cellStyle name="Normal 16 2" xfId="56" xr:uid="{3800D54C-68C4-44A9-AE1E-19A687E4C60A}"/>
    <cellStyle name="Normal 16 3" xfId="78" xr:uid="{F7A6F457-7866-4899-A51C-B4557DD7832A}"/>
    <cellStyle name="Normal 17" xfId="41" xr:uid="{3711A78F-2F5E-40B7-A34D-B7D305D6CA18}"/>
    <cellStyle name="Normal 17 2" xfId="57" xr:uid="{3C160F60-9483-42FB-A29B-7D6E52286F16}"/>
    <cellStyle name="Normal 17 3" xfId="79" xr:uid="{922347BE-5468-4DEE-8FD5-BD863528E79E}"/>
    <cellStyle name="Normal 18" xfId="42" xr:uid="{2E9B6D3E-E087-44B1-B749-6AA4B3C287E2}"/>
    <cellStyle name="Normal 2" xfId="1" xr:uid="{3F0B8DFB-C197-4448-8D0A-45D83F50C460}"/>
    <cellStyle name="Normal 2 2" xfId="22" xr:uid="{50084EED-0695-4837-A63C-9854D738797A}"/>
    <cellStyle name="Normal 2 3" xfId="58" xr:uid="{D5545416-9680-4B1B-8415-D77F89053245}"/>
    <cellStyle name="Normal 2 4" xfId="74" xr:uid="{316E2CC6-42FC-4AD9-8FD9-E72CDAE15F75}"/>
    <cellStyle name="Normal 3" xfId="4" xr:uid="{259BBE7A-2D2B-495B-B570-35974A95D404}"/>
    <cellStyle name="Normal 3 2" xfId="23" xr:uid="{3819CCE1-07A7-4296-B26F-0C80A4FBFA4F}"/>
    <cellStyle name="Normal 3 2 2" xfId="60" xr:uid="{9BF1CCA0-5763-4D4D-A5F3-5C222A8C036A}"/>
    <cellStyle name="Normal 3 3" xfId="34" xr:uid="{2F7F884A-79A6-4C3B-8880-2C68B0B8A421}"/>
    <cellStyle name="Normal 3 3 2" xfId="61" xr:uid="{6DFC0A26-A4CE-4F38-94DE-0C9B0EDA91ED}"/>
    <cellStyle name="Normal 3 4" xfId="59" xr:uid="{4CDAFC69-FDB9-4F33-8DBA-17F295CC6EE8}"/>
    <cellStyle name="Normal 4" xfId="5" xr:uid="{BD105CD8-9DA3-497F-A065-84993CA6DB34}"/>
    <cellStyle name="Normal 4 2" xfId="24" xr:uid="{719A8E97-333E-4193-B477-FA85CE4DFCBA}"/>
    <cellStyle name="Normal 4 2 2" xfId="62" xr:uid="{D5C89F94-0AA5-4EF6-BA31-53FF64E56E9E}"/>
    <cellStyle name="Normal 4 3" xfId="33" xr:uid="{8AF51855-0DD5-49CF-91A5-7F6858514341}"/>
    <cellStyle name="Normal 4 3 2" xfId="63" xr:uid="{4595EC98-D103-45BF-9989-FAB1952881FD}"/>
    <cellStyle name="Normal 5" xfId="6" xr:uid="{522412D5-62CA-4D01-82D5-7B17A49F9734}"/>
    <cellStyle name="Normal 5 2" xfId="10" xr:uid="{2496AA9D-EC77-4E58-BEFE-D2025CAE5F09}"/>
    <cellStyle name="Normal 5 2 2" xfId="65" xr:uid="{613F36EE-1499-4EDC-BBC9-3B23D70F9AD9}"/>
    <cellStyle name="Normal 5 3" xfId="11" xr:uid="{360BE446-040C-45A8-A713-E8730C23D8FC}"/>
    <cellStyle name="Normal 5 3 2" xfId="66" xr:uid="{02B3CCB6-C96D-4E93-B518-5F76CDD1A86A}"/>
    <cellStyle name="Normal 5 4" xfId="12" xr:uid="{FDD9E787-0CC6-4C9D-ACEB-1FA40CA5523C}"/>
    <cellStyle name="Normal 5 5" xfId="16" xr:uid="{97B8FD7F-4F78-4CCB-88AC-E08D621CDD3A}"/>
    <cellStyle name="Normal 5 6" xfId="64" xr:uid="{CE6DBF2C-5920-4A80-9284-857F940F87A1}"/>
    <cellStyle name="Normal 6" xfId="7" xr:uid="{E2F20993-9435-4C3C-93D6-0FFF6CF96F39}"/>
    <cellStyle name="Normal 6 2" xfId="25" xr:uid="{EEB253A8-6D40-4C01-BCD9-4C2EE0DFD39D}"/>
    <cellStyle name="Normal 6 2 2" xfId="68" xr:uid="{092382EC-3EDD-4EF3-B7B1-723F694F0486}"/>
    <cellStyle name="Normal 6 3" xfId="32" xr:uid="{26665863-7D36-42CA-8E45-0DEDEB21A0E2}"/>
    <cellStyle name="Normal 6 3 2" xfId="69" xr:uid="{01FEBD3A-E743-4A21-B3EB-4BDD4C7C5D9A}"/>
    <cellStyle name="Normal 6 4" xfId="67" xr:uid="{1B6D16D1-EB20-41A9-80D2-590BC974BE5F}"/>
    <cellStyle name="Normal 6 5" xfId="75" xr:uid="{CCA32B02-49A9-4C6E-A73C-5029A4F89D8C}"/>
    <cellStyle name="Normal 7" xfId="9" xr:uid="{7B88D43E-EE71-42D8-8097-841EC3767659}"/>
    <cellStyle name="Normal 7 2" xfId="39" xr:uid="{FC1A2905-D740-4A54-8E2A-5B18EB46B444}"/>
    <cellStyle name="Normal 8" xfId="26" xr:uid="{C4613FE8-97F3-4200-9B58-9E101FA4D38E}"/>
    <cellStyle name="Normal 8 2" xfId="37" xr:uid="{8B2BC850-A7DC-4FEF-A0C0-D9A6C31A6440}"/>
    <cellStyle name="Normal 8 2 2" xfId="71" xr:uid="{8D336E0A-0B2F-43B7-9612-09BD34FEBB63}"/>
    <cellStyle name="Normal 8 3" xfId="70" xr:uid="{2088D80F-8996-4D3A-A02B-74ADA2DE69C2}"/>
    <cellStyle name="Normal 9" xfId="27" xr:uid="{67EB8753-B6A5-42B2-9A84-AFDCBDE67A57}"/>
    <cellStyle name="Normal 9 2" xfId="30" xr:uid="{B830AA8D-C62C-4122-A7AF-8EE0333B2914}"/>
    <cellStyle name="Normal 9 2 2" xfId="73" xr:uid="{532485CE-1B5C-48FA-BBFD-00E6E1C54E58}"/>
    <cellStyle name="Normal 9 3" xfId="72" xr:uid="{DE871C38-572B-409A-919D-CFDE04478F64}"/>
  </cellStyles>
  <dxfs count="0"/>
  <tableStyles count="0" defaultTableStyle="TableStyleMedium2" defaultPivotStyle="PivotStyleLight16"/>
  <colors>
    <mruColors>
      <color rgb="FFFFFF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6765A-6733-457F-BBF2-BF492722677B}">
  <dimension ref="A2:L18"/>
  <sheetViews>
    <sheetView tabSelected="1" zoomScale="78" zoomScaleNormal="78" workbookViewId="0">
      <pane ySplit="2" topLeftCell="A3" activePane="bottomLeft" state="frozen"/>
      <selection activeCell="M1" sqref="M1"/>
      <selection pane="bottomLeft" activeCell="B22" sqref="B22"/>
    </sheetView>
  </sheetViews>
  <sheetFormatPr defaultRowHeight="15" x14ac:dyDescent="0.25"/>
  <cols>
    <col min="1" max="1" width="15.7109375" customWidth="1"/>
    <col min="2" max="2" width="45.85546875" customWidth="1"/>
    <col min="6" max="6" width="10.5703125" customWidth="1"/>
    <col min="7" max="12" width="15.7109375" style="11" customWidth="1"/>
  </cols>
  <sheetData>
    <row r="2" spans="1:12" ht="38.25" x14ac:dyDescent="0.25">
      <c r="G2" s="33" t="s">
        <v>19</v>
      </c>
      <c r="H2" s="32" t="s">
        <v>20</v>
      </c>
      <c r="I2" s="32" t="s">
        <v>21</v>
      </c>
      <c r="J2" s="32" t="s">
        <v>22</v>
      </c>
      <c r="K2" s="32" t="s">
        <v>23</v>
      </c>
      <c r="L2" s="32" t="s">
        <v>24</v>
      </c>
    </row>
    <row r="3" spans="1:12" ht="25.5" x14ac:dyDescent="0.25">
      <c r="A3" s="17"/>
      <c r="B3" s="1" t="s">
        <v>0</v>
      </c>
      <c r="C3" s="17"/>
      <c r="D3" s="17"/>
      <c r="E3" s="17"/>
      <c r="F3" s="17"/>
      <c r="G3" s="7" t="s">
        <v>16</v>
      </c>
      <c r="H3" s="7" t="s">
        <v>16</v>
      </c>
      <c r="I3" s="28" t="s">
        <v>16</v>
      </c>
      <c r="J3" s="7" t="s">
        <v>16</v>
      </c>
      <c r="K3" s="26" t="s">
        <v>16</v>
      </c>
      <c r="L3" s="13" t="s">
        <v>16</v>
      </c>
    </row>
    <row r="4" spans="1:12" ht="94.5" x14ac:dyDescent="0.25">
      <c r="A4" s="18" t="s">
        <v>1</v>
      </c>
      <c r="B4" s="1" t="s">
        <v>2</v>
      </c>
      <c r="C4" s="1" t="s">
        <v>3</v>
      </c>
      <c r="D4" s="1" t="s">
        <v>4</v>
      </c>
      <c r="E4" s="19" t="s">
        <v>5</v>
      </c>
      <c r="F4" s="19" t="s">
        <v>6</v>
      </c>
      <c r="G4" s="8" t="s">
        <v>17</v>
      </c>
      <c r="H4" s="8" t="s">
        <v>17</v>
      </c>
      <c r="I4" s="29" t="s">
        <v>17</v>
      </c>
      <c r="J4" s="8" t="s">
        <v>17</v>
      </c>
      <c r="K4" s="27" t="s">
        <v>17</v>
      </c>
      <c r="L4" s="12" t="s">
        <v>17</v>
      </c>
    </row>
    <row r="5" spans="1:12" x14ac:dyDescent="0.25">
      <c r="A5" s="6" t="s">
        <v>7</v>
      </c>
      <c r="B5" s="6" t="s">
        <v>8</v>
      </c>
      <c r="C5" s="6" t="s">
        <v>9</v>
      </c>
      <c r="D5" s="6" t="s">
        <v>10</v>
      </c>
      <c r="E5" s="6" t="s">
        <v>11</v>
      </c>
      <c r="F5" s="6" t="s">
        <v>12</v>
      </c>
      <c r="G5" s="9" t="s">
        <v>18</v>
      </c>
      <c r="H5" s="9" t="s">
        <v>18</v>
      </c>
      <c r="I5" s="30" t="s">
        <v>18</v>
      </c>
      <c r="J5" s="9" t="s">
        <v>18</v>
      </c>
      <c r="K5" s="31" t="s">
        <v>18</v>
      </c>
      <c r="L5" s="14" t="s">
        <v>18</v>
      </c>
    </row>
    <row r="6" spans="1:12" ht="31.5" x14ac:dyDescent="0.25">
      <c r="A6" s="20" t="s">
        <v>25</v>
      </c>
      <c r="B6" s="20" t="s">
        <v>26</v>
      </c>
      <c r="C6" s="21"/>
      <c r="D6" s="5"/>
      <c r="E6" s="5"/>
      <c r="F6" s="5"/>
      <c r="G6" s="10"/>
      <c r="H6" s="10"/>
      <c r="I6" s="3"/>
      <c r="J6" s="10"/>
      <c r="K6" s="16"/>
      <c r="L6" s="15"/>
    </row>
    <row r="7" spans="1:12" ht="28.5" x14ac:dyDescent="0.25">
      <c r="A7" s="22" t="s">
        <v>27</v>
      </c>
      <c r="B7" s="22" t="s">
        <v>28</v>
      </c>
      <c r="C7" s="21"/>
      <c r="D7" s="5"/>
      <c r="E7" s="5"/>
      <c r="F7" s="5"/>
      <c r="G7" s="10"/>
      <c r="H7" s="10"/>
      <c r="I7" s="3"/>
      <c r="J7" s="10"/>
      <c r="K7" s="16"/>
      <c r="L7" s="15"/>
    </row>
    <row r="8" spans="1:12" ht="38.25" x14ac:dyDescent="0.25">
      <c r="A8" s="5" t="s">
        <v>29</v>
      </c>
      <c r="B8" s="5" t="s">
        <v>30</v>
      </c>
      <c r="C8" s="23" t="s">
        <v>31</v>
      </c>
      <c r="D8" s="4" t="s">
        <v>13</v>
      </c>
      <c r="E8" s="4">
        <v>1000</v>
      </c>
      <c r="F8" s="4">
        <v>1000</v>
      </c>
      <c r="G8" s="37"/>
      <c r="H8" s="38">
        <v>7.9899999999999999E-2</v>
      </c>
      <c r="I8" s="36"/>
      <c r="J8" s="37"/>
      <c r="K8" s="39"/>
      <c r="L8" s="40">
        <v>0.1</v>
      </c>
    </row>
    <row r="9" spans="1:12" ht="28.5" x14ac:dyDescent="0.25">
      <c r="A9" s="22" t="s">
        <v>49</v>
      </c>
      <c r="B9" s="22" t="s">
        <v>50</v>
      </c>
      <c r="C9" s="23"/>
      <c r="D9" s="4"/>
      <c r="E9" s="24"/>
      <c r="F9" s="4"/>
      <c r="G9" s="37"/>
      <c r="H9" s="37"/>
      <c r="I9" s="37"/>
      <c r="J9" s="37"/>
      <c r="K9" s="37"/>
      <c r="L9" s="37"/>
    </row>
    <row r="10" spans="1:12" ht="51" x14ac:dyDescent="0.25">
      <c r="A10" s="5" t="s">
        <v>34</v>
      </c>
      <c r="B10" s="5" t="s">
        <v>35</v>
      </c>
      <c r="C10" s="23" t="s">
        <v>33</v>
      </c>
      <c r="D10" s="4" t="s">
        <v>14</v>
      </c>
      <c r="E10" s="24">
        <v>20</v>
      </c>
      <c r="F10" s="4">
        <v>100</v>
      </c>
      <c r="G10" s="37"/>
      <c r="H10" s="37"/>
      <c r="I10" s="41">
        <v>5.726</v>
      </c>
      <c r="J10" s="37"/>
      <c r="K10" s="39">
        <v>0.45</v>
      </c>
      <c r="L10" s="42"/>
    </row>
    <row r="11" spans="1:12" ht="51" x14ac:dyDescent="0.25">
      <c r="A11" s="5" t="s">
        <v>36</v>
      </c>
      <c r="B11" s="5" t="s">
        <v>37</v>
      </c>
      <c r="C11" s="23" t="s">
        <v>32</v>
      </c>
      <c r="D11" s="4" t="s">
        <v>14</v>
      </c>
      <c r="E11" s="24">
        <v>20</v>
      </c>
      <c r="F11" s="4">
        <v>100</v>
      </c>
      <c r="G11" s="37"/>
      <c r="H11" s="37"/>
      <c r="I11" s="41">
        <v>8.3520000000000003</v>
      </c>
      <c r="J11" s="37"/>
      <c r="K11" s="39">
        <v>0.57999999999999996</v>
      </c>
      <c r="L11" s="42"/>
    </row>
    <row r="12" spans="1:12" x14ac:dyDescent="0.25">
      <c r="A12" s="34" t="s">
        <v>51</v>
      </c>
      <c r="B12" s="22" t="s">
        <v>52</v>
      </c>
      <c r="C12" s="23"/>
      <c r="D12" s="4"/>
      <c r="E12" s="24"/>
      <c r="F12" s="4"/>
      <c r="G12" s="37"/>
      <c r="H12" s="37"/>
      <c r="I12" s="37"/>
      <c r="J12" s="37"/>
      <c r="K12" s="37"/>
      <c r="L12" s="37"/>
    </row>
    <row r="13" spans="1:12" ht="51" x14ac:dyDescent="0.25">
      <c r="A13" s="5" t="s">
        <v>40</v>
      </c>
      <c r="B13" s="5" t="s">
        <v>39</v>
      </c>
      <c r="C13" s="23" t="s">
        <v>38</v>
      </c>
      <c r="D13" s="4" t="s">
        <v>13</v>
      </c>
      <c r="E13" s="24">
        <v>10</v>
      </c>
      <c r="F13" s="4">
        <v>60</v>
      </c>
      <c r="G13" s="43">
        <v>3.6</v>
      </c>
      <c r="H13" s="37"/>
      <c r="I13" s="36"/>
      <c r="J13" s="37"/>
      <c r="K13" s="39"/>
      <c r="L13" s="42"/>
    </row>
    <row r="14" spans="1:12" x14ac:dyDescent="0.25">
      <c r="A14" s="35" t="s">
        <v>53</v>
      </c>
      <c r="B14" s="22" t="s">
        <v>54</v>
      </c>
      <c r="C14" s="23"/>
      <c r="D14" s="4"/>
      <c r="E14" s="24"/>
      <c r="F14" s="24"/>
      <c r="G14" s="37"/>
      <c r="H14" s="37"/>
      <c r="I14" s="36"/>
      <c r="J14" s="37"/>
      <c r="K14" s="39"/>
      <c r="L14" s="42"/>
    </row>
    <row r="15" spans="1:12" ht="25.5" x14ac:dyDescent="0.25">
      <c r="A15" s="5" t="s">
        <v>43</v>
      </c>
      <c r="B15" s="25" t="s">
        <v>44</v>
      </c>
      <c r="C15" s="23" t="s">
        <v>41</v>
      </c>
      <c r="D15" s="4" t="s">
        <v>15</v>
      </c>
      <c r="E15" s="24">
        <v>2</v>
      </c>
      <c r="F15" s="24">
        <v>10</v>
      </c>
      <c r="G15" s="37"/>
      <c r="H15" s="37"/>
      <c r="I15" s="36">
        <v>10.5</v>
      </c>
      <c r="J15" s="37"/>
      <c r="K15" s="39"/>
      <c r="L15" s="42"/>
    </row>
    <row r="16" spans="1:12" ht="25.5" x14ac:dyDescent="0.25">
      <c r="A16" s="5" t="s">
        <v>45</v>
      </c>
      <c r="B16" s="5" t="s">
        <v>44</v>
      </c>
      <c r="C16" s="23" t="s">
        <v>42</v>
      </c>
      <c r="D16" s="4" t="s">
        <v>15</v>
      </c>
      <c r="E16" s="24">
        <v>2</v>
      </c>
      <c r="F16" s="24">
        <v>10</v>
      </c>
      <c r="G16" s="37"/>
      <c r="H16" s="37"/>
      <c r="I16" s="36">
        <v>10.5</v>
      </c>
      <c r="J16" s="37"/>
      <c r="K16" s="39"/>
      <c r="L16" s="42"/>
    </row>
    <row r="17" spans="1:12" ht="18" customHeight="1" x14ac:dyDescent="0.25">
      <c r="A17" s="22" t="s">
        <v>55</v>
      </c>
      <c r="B17" s="22" t="s">
        <v>56</v>
      </c>
      <c r="C17" s="23"/>
      <c r="D17" s="4"/>
      <c r="E17" s="24"/>
      <c r="F17" s="24"/>
      <c r="G17" s="37"/>
      <c r="H17" s="37"/>
      <c r="I17" s="37"/>
      <c r="J17" s="37"/>
      <c r="K17" s="39"/>
      <c r="L17" s="42"/>
    </row>
    <row r="18" spans="1:12" ht="25.5" x14ac:dyDescent="0.25">
      <c r="A18" s="5" t="s">
        <v>46</v>
      </c>
      <c r="B18" s="5" t="s">
        <v>47</v>
      </c>
      <c r="C18" s="23" t="s">
        <v>48</v>
      </c>
      <c r="D18" s="4" t="s">
        <v>15</v>
      </c>
      <c r="E18" s="24">
        <v>2</v>
      </c>
      <c r="F18" s="2">
        <v>2</v>
      </c>
      <c r="G18" s="37"/>
      <c r="H18" s="37"/>
      <c r="I18" s="36"/>
      <c r="J18" s="37">
        <v>12.55</v>
      </c>
      <c r="K18" s="39"/>
      <c r="L18" s="41">
        <v>5.1695000000000002</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6028-E5F0-44B3-9344-75BCCFBFF304}">
  <dimension ref="A2:I56"/>
  <sheetViews>
    <sheetView zoomScale="85" zoomScaleNormal="85" workbookViewId="0">
      <selection sqref="A1:I1048576"/>
    </sheetView>
  </sheetViews>
  <sheetFormatPr defaultRowHeight="15" x14ac:dyDescent="0.25"/>
  <cols>
    <col min="1" max="1" width="17.5703125" customWidth="1"/>
    <col min="2" max="2" width="45.7109375" customWidth="1"/>
    <col min="3" max="3" width="15.7109375" customWidth="1"/>
    <col min="7" max="7" width="12.85546875" style="44" customWidth="1"/>
    <col min="8" max="8" width="13.28515625" style="44" customWidth="1"/>
    <col min="9" max="9" width="14" style="44" customWidth="1"/>
  </cols>
  <sheetData>
    <row r="2" spans="1:9" ht="25.5" x14ac:dyDescent="0.25">
      <c r="G2" s="32" t="s">
        <v>20</v>
      </c>
      <c r="H2" s="32" t="s">
        <v>57</v>
      </c>
      <c r="I2" s="32" t="s">
        <v>23</v>
      </c>
    </row>
    <row r="3" spans="1:9" ht="38.25" x14ac:dyDescent="0.25">
      <c r="A3" s="17"/>
      <c r="B3" s="1" t="s">
        <v>0</v>
      </c>
      <c r="C3" s="17"/>
      <c r="D3" s="17"/>
      <c r="E3" s="17"/>
      <c r="F3" s="17"/>
      <c r="G3" s="45" t="s">
        <v>16</v>
      </c>
      <c r="H3" s="45" t="s">
        <v>16</v>
      </c>
      <c r="I3" s="45" t="s">
        <v>16</v>
      </c>
    </row>
    <row r="4" spans="1:9" ht="94.5" x14ac:dyDescent="0.25">
      <c r="A4" s="18" t="s">
        <v>1</v>
      </c>
      <c r="B4" s="1" t="s">
        <v>2</v>
      </c>
      <c r="C4" s="1" t="s">
        <v>3</v>
      </c>
      <c r="D4" s="1" t="s">
        <v>4</v>
      </c>
      <c r="E4" s="19" t="s">
        <v>5</v>
      </c>
      <c r="F4" s="19" t="s">
        <v>6</v>
      </c>
      <c r="G4" s="46" t="s">
        <v>17</v>
      </c>
      <c r="H4" s="46" t="s">
        <v>17</v>
      </c>
      <c r="I4" s="46" t="s">
        <v>17</v>
      </c>
    </row>
    <row r="5" spans="1:9" ht="15.75" x14ac:dyDescent="0.25">
      <c r="A5" s="47" t="s">
        <v>7</v>
      </c>
      <c r="B5" s="48" t="s">
        <v>8</v>
      </c>
      <c r="C5" s="47" t="s">
        <v>9</v>
      </c>
      <c r="D5" s="48" t="s">
        <v>10</v>
      </c>
      <c r="E5" s="47" t="s">
        <v>11</v>
      </c>
      <c r="F5" s="49" t="s">
        <v>12</v>
      </c>
      <c r="G5" s="50" t="s">
        <v>18</v>
      </c>
      <c r="H5" s="50" t="s">
        <v>18</v>
      </c>
      <c r="I5" s="50" t="s">
        <v>18</v>
      </c>
    </row>
    <row r="6" spans="1:9" ht="31.5" x14ac:dyDescent="0.25">
      <c r="A6" s="51" t="s">
        <v>58</v>
      </c>
      <c r="B6" s="51" t="s">
        <v>59</v>
      </c>
      <c r="C6" s="23"/>
      <c r="D6" s="23"/>
      <c r="E6" s="23"/>
      <c r="F6" s="23"/>
      <c r="G6" s="52"/>
      <c r="H6" s="52"/>
      <c r="I6" s="52"/>
    </row>
    <row r="7" spans="1:9" ht="28.5" x14ac:dyDescent="0.25">
      <c r="A7" s="53" t="s">
        <v>60</v>
      </c>
      <c r="B7" s="53" t="s">
        <v>61</v>
      </c>
      <c r="C7" s="23"/>
      <c r="D7" s="4"/>
      <c r="E7" s="4"/>
      <c r="F7" s="4"/>
      <c r="G7" s="54"/>
      <c r="H7" s="54"/>
      <c r="I7" s="54"/>
    </row>
    <row r="8" spans="1:9" ht="89.25" x14ac:dyDescent="0.25">
      <c r="A8" s="55" t="s">
        <v>62</v>
      </c>
      <c r="B8" s="55" t="s">
        <v>63</v>
      </c>
      <c r="C8" s="23" t="s">
        <v>64</v>
      </c>
      <c r="D8" s="4" t="s">
        <v>65</v>
      </c>
      <c r="E8" s="4">
        <v>1</v>
      </c>
      <c r="F8" s="4">
        <v>650</v>
      </c>
      <c r="G8" s="54"/>
      <c r="H8" s="54"/>
      <c r="I8" s="56">
        <v>0.8</v>
      </c>
    </row>
    <row r="9" spans="1:9" ht="76.5" x14ac:dyDescent="0.25">
      <c r="A9" s="55" t="s">
        <v>66</v>
      </c>
      <c r="B9" s="55" t="s">
        <v>67</v>
      </c>
      <c r="C9" s="23" t="s">
        <v>68</v>
      </c>
      <c r="D9" s="4" t="s">
        <v>65</v>
      </c>
      <c r="E9" s="4">
        <v>1</v>
      </c>
      <c r="F9" s="4">
        <v>475</v>
      </c>
      <c r="G9" s="54"/>
      <c r="H9" s="54"/>
      <c r="I9" s="56">
        <v>0.8</v>
      </c>
    </row>
    <row r="10" spans="1:9" ht="76.5" x14ac:dyDescent="0.25">
      <c r="A10" s="55" t="s">
        <v>69</v>
      </c>
      <c r="B10" s="55" t="s">
        <v>70</v>
      </c>
      <c r="C10" s="23" t="s">
        <v>71</v>
      </c>
      <c r="D10" s="4" t="s">
        <v>65</v>
      </c>
      <c r="E10" s="4">
        <v>1</v>
      </c>
      <c r="F10" s="4">
        <v>20</v>
      </c>
      <c r="G10" s="54"/>
      <c r="H10" s="54"/>
      <c r="I10" s="56">
        <v>0.8</v>
      </c>
    </row>
    <row r="11" spans="1:9" ht="89.25" x14ac:dyDescent="0.25">
      <c r="A11" s="55" t="s">
        <v>72</v>
      </c>
      <c r="B11" s="55" t="s">
        <v>73</v>
      </c>
      <c r="C11" s="23" t="s">
        <v>74</v>
      </c>
      <c r="D11" s="4" t="s">
        <v>65</v>
      </c>
      <c r="E11" s="4">
        <v>1</v>
      </c>
      <c r="F11" s="4">
        <v>600</v>
      </c>
      <c r="G11" s="54"/>
      <c r="H11" s="54"/>
      <c r="I11" s="56">
        <v>0.8</v>
      </c>
    </row>
    <row r="12" spans="1:9" ht="89.25" x14ac:dyDescent="0.25">
      <c r="A12" s="55" t="s">
        <v>75</v>
      </c>
      <c r="B12" s="55" t="s">
        <v>76</v>
      </c>
      <c r="C12" s="23" t="s">
        <v>77</v>
      </c>
      <c r="D12" s="4" t="s">
        <v>65</v>
      </c>
      <c r="E12" s="4">
        <v>1</v>
      </c>
      <c r="F12" s="4">
        <v>705</v>
      </c>
      <c r="G12" s="54"/>
      <c r="H12" s="54"/>
      <c r="I12" s="56">
        <v>0.8</v>
      </c>
    </row>
    <row r="13" spans="1:9" ht="28.5" x14ac:dyDescent="0.25">
      <c r="A13" s="53" t="s">
        <v>78</v>
      </c>
      <c r="B13" s="53" t="s">
        <v>79</v>
      </c>
      <c r="C13" s="23"/>
      <c r="D13" s="4"/>
      <c r="E13" s="4"/>
      <c r="F13" s="4"/>
      <c r="G13" s="54"/>
      <c r="H13" s="54"/>
      <c r="I13" s="54"/>
    </row>
    <row r="14" spans="1:9" ht="25.5" x14ac:dyDescent="0.25">
      <c r="A14" s="55" t="s">
        <v>80</v>
      </c>
      <c r="B14" s="55" t="s">
        <v>81</v>
      </c>
      <c r="C14" s="23" t="s">
        <v>82</v>
      </c>
      <c r="D14" s="4" t="s">
        <v>13</v>
      </c>
      <c r="E14" s="4">
        <v>20</v>
      </c>
      <c r="F14" s="4">
        <v>160</v>
      </c>
      <c r="G14" s="54"/>
      <c r="H14" s="54"/>
      <c r="I14" s="56">
        <v>7</v>
      </c>
    </row>
    <row r="15" spans="1:9" x14ac:dyDescent="0.25">
      <c r="A15" s="53" t="s">
        <v>83</v>
      </c>
      <c r="B15" s="53" t="s">
        <v>84</v>
      </c>
      <c r="C15" s="23"/>
      <c r="D15" s="23"/>
      <c r="E15" s="23"/>
      <c r="F15" s="23"/>
      <c r="G15" s="54"/>
      <c r="H15" s="54"/>
      <c r="I15" s="57"/>
    </row>
    <row r="16" spans="1:9" ht="102" x14ac:dyDescent="0.25">
      <c r="A16" s="55" t="s">
        <v>85</v>
      </c>
      <c r="B16" s="55" t="s">
        <v>86</v>
      </c>
      <c r="C16" s="23" t="s">
        <v>87</v>
      </c>
      <c r="D16" s="4" t="s">
        <v>13</v>
      </c>
      <c r="E16" s="58">
        <v>30</v>
      </c>
      <c r="F16" s="58">
        <v>30</v>
      </c>
      <c r="G16" s="59">
        <v>4.5999999999999996</v>
      </c>
      <c r="H16" s="54"/>
      <c r="I16" s="57"/>
    </row>
    <row r="17" spans="1:9" ht="114.75" x14ac:dyDescent="0.25">
      <c r="A17" s="55" t="s">
        <v>88</v>
      </c>
      <c r="B17" s="55" t="s">
        <v>89</v>
      </c>
      <c r="C17" s="23" t="s">
        <v>90</v>
      </c>
      <c r="D17" s="4" t="s">
        <v>13</v>
      </c>
      <c r="E17" s="58">
        <v>30</v>
      </c>
      <c r="F17" s="58">
        <v>30</v>
      </c>
      <c r="G17" s="59">
        <v>7.9</v>
      </c>
      <c r="H17" s="54"/>
      <c r="I17" s="57"/>
    </row>
    <row r="18" spans="1:9" ht="114.75" x14ac:dyDescent="0.25">
      <c r="A18" s="55" t="s">
        <v>91</v>
      </c>
      <c r="B18" s="55" t="s">
        <v>89</v>
      </c>
      <c r="C18" s="23" t="s">
        <v>92</v>
      </c>
      <c r="D18" s="4" t="s">
        <v>13</v>
      </c>
      <c r="E18" s="58">
        <v>30</v>
      </c>
      <c r="F18" s="58">
        <v>30</v>
      </c>
      <c r="G18" s="59">
        <v>7.9</v>
      </c>
      <c r="H18" s="54"/>
      <c r="I18" s="57"/>
    </row>
    <row r="19" spans="1:9" ht="114.75" x14ac:dyDescent="0.25">
      <c r="A19" s="55" t="s">
        <v>93</v>
      </c>
      <c r="B19" s="55" t="s">
        <v>89</v>
      </c>
      <c r="C19" s="23" t="s">
        <v>94</v>
      </c>
      <c r="D19" s="4" t="s">
        <v>13</v>
      </c>
      <c r="E19" s="58">
        <v>30</v>
      </c>
      <c r="F19" s="58">
        <v>30</v>
      </c>
      <c r="G19" s="59">
        <v>7.9</v>
      </c>
      <c r="H19" s="54"/>
      <c r="I19" s="57"/>
    </row>
    <row r="20" spans="1:9" ht="114.75" x14ac:dyDescent="0.25">
      <c r="A20" s="55" t="s">
        <v>95</v>
      </c>
      <c r="B20" s="55" t="s">
        <v>89</v>
      </c>
      <c r="C20" s="23" t="s">
        <v>96</v>
      </c>
      <c r="D20" s="4" t="s">
        <v>13</v>
      </c>
      <c r="E20" s="58">
        <v>30</v>
      </c>
      <c r="F20" s="58">
        <v>30</v>
      </c>
      <c r="G20" s="59">
        <v>7.9</v>
      </c>
      <c r="H20" s="54"/>
      <c r="I20" s="57"/>
    </row>
    <row r="21" spans="1:9" x14ac:dyDescent="0.25">
      <c r="A21" s="53" t="s">
        <v>97</v>
      </c>
      <c r="B21" s="60" t="s">
        <v>98</v>
      </c>
      <c r="C21" s="61"/>
      <c r="D21" s="62"/>
      <c r="E21" s="62"/>
      <c r="F21" s="62"/>
      <c r="G21" s="54"/>
      <c r="H21" s="54"/>
      <c r="I21" s="57"/>
    </row>
    <row r="22" spans="1:9" ht="114.75" x14ac:dyDescent="0.25">
      <c r="A22" s="55" t="s">
        <v>99</v>
      </c>
      <c r="B22" s="55" t="s">
        <v>100</v>
      </c>
      <c r="C22" s="61" t="s">
        <v>101</v>
      </c>
      <c r="D22" s="4" t="s">
        <v>13</v>
      </c>
      <c r="E22" s="58" t="s">
        <v>102</v>
      </c>
      <c r="F22" s="58" t="s">
        <v>102</v>
      </c>
      <c r="G22" s="59">
        <v>7.9</v>
      </c>
      <c r="H22" s="54"/>
      <c r="I22" s="57"/>
    </row>
    <row r="23" spans="1:9" ht="114.75" x14ac:dyDescent="0.25">
      <c r="A23" s="55" t="s">
        <v>103</v>
      </c>
      <c r="B23" s="55" t="s">
        <v>100</v>
      </c>
      <c r="C23" s="61" t="s">
        <v>104</v>
      </c>
      <c r="D23" s="4" t="s">
        <v>13</v>
      </c>
      <c r="E23" s="58" t="s">
        <v>102</v>
      </c>
      <c r="F23" s="58" t="s">
        <v>102</v>
      </c>
      <c r="G23" s="59">
        <v>7.9</v>
      </c>
      <c r="H23" s="54"/>
      <c r="I23" s="57"/>
    </row>
    <row r="24" spans="1:9" ht="114.75" x14ac:dyDescent="0.25">
      <c r="A24" s="55" t="s">
        <v>105</v>
      </c>
      <c r="B24" s="55" t="s">
        <v>100</v>
      </c>
      <c r="C24" s="61" t="s">
        <v>106</v>
      </c>
      <c r="D24" s="4" t="s">
        <v>13</v>
      </c>
      <c r="E24" s="58" t="s">
        <v>102</v>
      </c>
      <c r="F24" s="58" t="s">
        <v>102</v>
      </c>
      <c r="G24" s="59">
        <v>7.9</v>
      </c>
      <c r="H24" s="54"/>
      <c r="I24" s="57"/>
    </row>
    <row r="25" spans="1:9" ht="114.75" x14ac:dyDescent="0.25">
      <c r="A25" s="55" t="s">
        <v>107</v>
      </c>
      <c r="B25" s="55" t="s">
        <v>100</v>
      </c>
      <c r="C25" s="61" t="s">
        <v>108</v>
      </c>
      <c r="D25" s="4" t="s">
        <v>13</v>
      </c>
      <c r="E25" s="58" t="s">
        <v>102</v>
      </c>
      <c r="F25" s="58" t="s">
        <v>102</v>
      </c>
      <c r="G25" s="59">
        <v>7.9</v>
      </c>
      <c r="H25" s="54"/>
      <c r="I25" s="57"/>
    </row>
    <row r="26" spans="1:9" ht="114.75" x14ac:dyDescent="0.25">
      <c r="A26" s="55" t="s">
        <v>109</v>
      </c>
      <c r="B26" s="55" t="s">
        <v>100</v>
      </c>
      <c r="C26" s="61" t="s">
        <v>110</v>
      </c>
      <c r="D26" s="4" t="s">
        <v>13</v>
      </c>
      <c r="E26" s="58" t="s">
        <v>102</v>
      </c>
      <c r="F26" s="58" t="s">
        <v>102</v>
      </c>
      <c r="G26" s="59">
        <v>7.9</v>
      </c>
      <c r="H26" s="54"/>
      <c r="I26" s="57"/>
    </row>
    <row r="27" spans="1:9" ht="114.75" x14ac:dyDescent="0.25">
      <c r="A27" s="55" t="s">
        <v>111</v>
      </c>
      <c r="B27" s="55" t="s">
        <v>100</v>
      </c>
      <c r="C27" s="61" t="s">
        <v>112</v>
      </c>
      <c r="D27" s="4" t="s">
        <v>13</v>
      </c>
      <c r="E27" s="58" t="s">
        <v>102</v>
      </c>
      <c r="F27" s="58" t="s">
        <v>102</v>
      </c>
      <c r="G27" s="59">
        <v>7.9</v>
      </c>
      <c r="H27" s="54"/>
      <c r="I27" s="57"/>
    </row>
    <row r="28" spans="1:9" ht="38.25" x14ac:dyDescent="0.25">
      <c r="A28" s="55" t="s">
        <v>113</v>
      </c>
      <c r="B28" s="55" t="s">
        <v>114</v>
      </c>
      <c r="C28" s="23" t="s">
        <v>115</v>
      </c>
      <c r="D28" s="4" t="s">
        <v>13</v>
      </c>
      <c r="E28" s="58" t="s">
        <v>116</v>
      </c>
      <c r="F28" s="58" t="s">
        <v>116</v>
      </c>
      <c r="G28" s="59">
        <v>4.8</v>
      </c>
      <c r="H28" s="54"/>
      <c r="I28" s="57"/>
    </row>
    <row r="29" spans="1:9" ht="38.25" x14ac:dyDescent="0.25">
      <c r="A29" s="55" t="s">
        <v>117</v>
      </c>
      <c r="B29" s="55" t="s">
        <v>114</v>
      </c>
      <c r="C29" s="23" t="s">
        <v>118</v>
      </c>
      <c r="D29" s="4" t="s">
        <v>13</v>
      </c>
      <c r="E29" s="58" t="s">
        <v>116</v>
      </c>
      <c r="F29" s="58" t="s">
        <v>116</v>
      </c>
      <c r="G29" s="59">
        <v>4.8</v>
      </c>
      <c r="H29" s="54"/>
      <c r="I29" s="57"/>
    </row>
    <row r="30" spans="1:9" ht="38.25" x14ac:dyDescent="0.25">
      <c r="A30" s="55" t="s">
        <v>119</v>
      </c>
      <c r="B30" s="55" t="s">
        <v>114</v>
      </c>
      <c r="C30" s="23" t="s">
        <v>120</v>
      </c>
      <c r="D30" s="4" t="s">
        <v>13</v>
      </c>
      <c r="E30" s="58" t="s">
        <v>116</v>
      </c>
      <c r="F30" s="58" t="s">
        <v>116</v>
      </c>
      <c r="G30" s="59">
        <v>4.8</v>
      </c>
      <c r="H30" s="54"/>
      <c r="I30" s="57"/>
    </row>
    <row r="31" spans="1:9" ht="38.25" x14ac:dyDescent="0.25">
      <c r="A31" s="55" t="s">
        <v>121</v>
      </c>
      <c r="B31" s="55" t="s">
        <v>114</v>
      </c>
      <c r="C31" s="23" t="s">
        <v>122</v>
      </c>
      <c r="D31" s="4" t="s">
        <v>13</v>
      </c>
      <c r="E31" s="58" t="s">
        <v>116</v>
      </c>
      <c r="F31" s="58" t="s">
        <v>116</v>
      </c>
      <c r="G31" s="59">
        <v>4.8</v>
      </c>
      <c r="H31" s="54"/>
      <c r="I31" s="57"/>
    </row>
    <row r="32" spans="1:9" ht="38.25" x14ac:dyDescent="0.25">
      <c r="A32" s="55" t="s">
        <v>123</v>
      </c>
      <c r="B32" s="55" t="s">
        <v>114</v>
      </c>
      <c r="C32" s="23" t="s">
        <v>124</v>
      </c>
      <c r="D32" s="4" t="s">
        <v>13</v>
      </c>
      <c r="E32" s="58" t="s">
        <v>116</v>
      </c>
      <c r="F32" s="58" t="s">
        <v>116</v>
      </c>
      <c r="G32" s="59">
        <v>4.8</v>
      </c>
      <c r="H32" s="54"/>
      <c r="I32" s="57"/>
    </row>
    <row r="33" spans="1:9" ht="38.25" x14ac:dyDescent="0.25">
      <c r="A33" s="55" t="s">
        <v>125</v>
      </c>
      <c r="B33" s="55" t="s">
        <v>114</v>
      </c>
      <c r="C33" s="23" t="s">
        <v>126</v>
      </c>
      <c r="D33" s="4" t="s">
        <v>13</v>
      </c>
      <c r="E33" s="58" t="s">
        <v>116</v>
      </c>
      <c r="F33" s="58" t="s">
        <v>116</v>
      </c>
      <c r="G33" s="59">
        <v>4.8</v>
      </c>
      <c r="H33" s="54"/>
      <c r="I33" s="57"/>
    </row>
    <row r="34" spans="1:9" ht="38.25" x14ac:dyDescent="0.25">
      <c r="A34" s="55" t="s">
        <v>127</v>
      </c>
      <c r="B34" s="55" t="s">
        <v>114</v>
      </c>
      <c r="C34" s="23" t="s">
        <v>128</v>
      </c>
      <c r="D34" s="4" t="s">
        <v>13</v>
      </c>
      <c r="E34" s="58" t="s">
        <v>116</v>
      </c>
      <c r="F34" s="58" t="s">
        <v>116</v>
      </c>
      <c r="G34" s="59">
        <v>4.8</v>
      </c>
      <c r="H34" s="54"/>
      <c r="I34" s="57"/>
    </row>
    <row r="35" spans="1:9" ht="38.25" x14ac:dyDescent="0.25">
      <c r="A35" s="55" t="s">
        <v>129</v>
      </c>
      <c r="B35" s="55" t="s">
        <v>114</v>
      </c>
      <c r="C35" s="23" t="s">
        <v>130</v>
      </c>
      <c r="D35" s="4" t="s">
        <v>13</v>
      </c>
      <c r="E35" s="58" t="s">
        <v>116</v>
      </c>
      <c r="F35" s="58" t="s">
        <v>116</v>
      </c>
      <c r="G35" s="59">
        <v>4.8</v>
      </c>
      <c r="H35" s="54"/>
      <c r="I35" s="57"/>
    </row>
    <row r="36" spans="1:9" ht="38.25" x14ac:dyDescent="0.25">
      <c r="A36" s="55" t="s">
        <v>131</v>
      </c>
      <c r="B36" s="55" t="s">
        <v>114</v>
      </c>
      <c r="C36" s="23" t="s">
        <v>132</v>
      </c>
      <c r="D36" s="4" t="s">
        <v>13</v>
      </c>
      <c r="E36" s="58" t="s">
        <v>116</v>
      </c>
      <c r="F36" s="58" t="s">
        <v>116</v>
      </c>
      <c r="G36" s="59">
        <v>4.8</v>
      </c>
      <c r="H36" s="54"/>
      <c r="I36" s="57"/>
    </row>
    <row r="37" spans="1:9" ht="38.25" x14ac:dyDescent="0.25">
      <c r="A37" s="55" t="s">
        <v>133</v>
      </c>
      <c r="B37" s="55" t="s">
        <v>134</v>
      </c>
      <c r="C37" s="23" t="s">
        <v>135</v>
      </c>
      <c r="D37" s="4" t="s">
        <v>13</v>
      </c>
      <c r="E37" s="58" t="s">
        <v>116</v>
      </c>
      <c r="F37" s="58" t="s">
        <v>116</v>
      </c>
      <c r="G37" s="59">
        <v>4.8</v>
      </c>
      <c r="H37" s="54"/>
      <c r="I37" s="57"/>
    </row>
    <row r="38" spans="1:9" ht="38.25" x14ac:dyDescent="0.25">
      <c r="A38" s="55" t="s">
        <v>136</v>
      </c>
      <c r="B38" s="55" t="s">
        <v>134</v>
      </c>
      <c r="C38" s="23" t="s">
        <v>137</v>
      </c>
      <c r="D38" s="4" t="s">
        <v>13</v>
      </c>
      <c r="E38" s="58" t="s">
        <v>116</v>
      </c>
      <c r="F38" s="58" t="s">
        <v>116</v>
      </c>
      <c r="G38" s="59">
        <v>4.8</v>
      </c>
      <c r="H38" s="54"/>
      <c r="I38" s="57"/>
    </row>
    <row r="39" spans="1:9" ht="38.25" x14ac:dyDescent="0.25">
      <c r="A39" s="55" t="s">
        <v>138</v>
      </c>
      <c r="B39" s="55" t="s">
        <v>134</v>
      </c>
      <c r="C39" s="23" t="s">
        <v>139</v>
      </c>
      <c r="D39" s="4" t="s">
        <v>13</v>
      </c>
      <c r="E39" s="58" t="s">
        <v>116</v>
      </c>
      <c r="F39" s="58" t="s">
        <v>116</v>
      </c>
      <c r="G39" s="59">
        <v>4.8</v>
      </c>
      <c r="H39" s="54"/>
      <c r="I39" s="57"/>
    </row>
    <row r="40" spans="1:9" ht="38.25" x14ac:dyDescent="0.25">
      <c r="A40" s="55" t="s">
        <v>140</v>
      </c>
      <c r="B40" s="55" t="s">
        <v>134</v>
      </c>
      <c r="C40" s="23" t="s">
        <v>141</v>
      </c>
      <c r="D40" s="4" t="s">
        <v>13</v>
      </c>
      <c r="E40" s="58" t="s">
        <v>116</v>
      </c>
      <c r="F40" s="58" t="s">
        <v>116</v>
      </c>
      <c r="G40" s="59">
        <v>4.8</v>
      </c>
      <c r="H40" s="54"/>
      <c r="I40" s="57"/>
    </row>
    <row r="41" spans="1:9" ht="38.25" x14ac:dyDescent="0.25">
      <c r="A41" s="55" t="s">
        <v>142</v>
      </c>
      <c r="B41" s="55" t="s">
        <v>134</v>
      </c>
      <c r="C41" s="23" t="s">
        <v>143</v>
      </c>
      <c r="D41" s="4" t="s">
        <v>13</v>
      </c>
      <c r="E41" s="58" t="s">
        <v>116</v>
      </c>
      <c r="F41" s="58" t="s">
        <v>116</v>
      </c>
      <c r="G41" s="59">
        <v>4.8</v>
      </c>
      <c r="H41" s="54"/>
      <c r="I41" s="57"/>
    </row>
    <row r="42" spans="1:9" ht="38.25" x14ac:dyDescent="0.25">
      <c r="A42" s="55" t="s">
        <v>144</v>
      </c>
      <c r="B42" s="55" t="s">
        <v>134</v>
      </c>
      <c r="C42" s="23" t="s">
        <v>145</v>
      </c>
      <c r="D42" s="4" t="s">
        <v>13</v>
      </c>
      <c r="E42" s="58" t="s">
        <v>116</v>
      </c>
      <c r="F42" s="58" t="s">
        <v>116</v>
      </c>
      <c r="G42" s="59">
        <v>4.8</v>
      </c>
      <c r="H42" s="54"/>
      <c r="I42" s="57"/>
    </row>
    <row r="43" spans="1:9" ht="38.25" x14ac:dyDescent="0.25">
      <c r="A43" s="55" t="s">
        <v>146</v>
      </c>
      <c r="B43" s="55" t="s">
        <v>134</v>
      </c>
      <c r="C43" s="23" t="s">
        <v>147</v>
      </c>
      <c r="D43" s="4" t="s">
        <v>13</v>
      </c>
      <c r="E43" s="58" t="s">
        <v>116</v>
      </c>
      <c r="F43" s="58" t="s">
        <v>116</v>
      </c>
      <c r="G43" s="59">
        <v>4.8</v>
      </c>
      <c r="H43" s="54"/>
      <c r="I43" s="57"/>
    </row>
    <row r="44" spans="1:9" ht="38.25" x14ac:dyDescent="0.25">
      <c r="A44" s="55" t="s">
        <v>148</v>
      </c>
      <c r="B44" s="55" t="s">
        <v>134</v>
      </c>
      <c r="C44" s="23" t="s">
        <v>149</v>
      </c>
      <c r="D44" s="4" t="s">
        <v>13</v>
      </c>
      <c r="E44" s="58" t="s">
        <v>116</v>
      </c>
      <c r="F44" s="58" t="s">
        <v>116</v>
      </c>
      <c r="G44" s="59">
        <v>4.8</v>
      </c>
      <c r="H44" s="54"/>
      <c r="I44" s="57"/>
    </row>
    <row r="45" spans="1:9" ht="38.25" x14ac:dyDescent="0.25">
      <c r="A45" s="55" t="s">
        <v>150</v>
      </c>
      <c r="B45" s="55" t="s">
        <v>134</v>
      </c>
      <c r="C45" s="23" t="s">
        <v>151</v>
      </c>
      <c r="D45" s="4" t="s">
        <v>13</v>
      </c>
      <c r="E45" s="58" t="s">
        <v>116</v>
      </c>
      <c r="F45" s="58" t="s">
        <v>116</v>
      </c>
      <c r="G45" s="59">
        <v>4.8</v>
      </c>
      <c r="H45" s="54"/>
      <c r="I45" s="57"/>
    </row>
    <row r="46" spans="1:9" ht="76.5" x14ac:dyDescent="0.25">
      <c r="A46" s="55" t="s">
        <v>152</v>
      </c>
      <c r="B46" s="55" t="s">
        <v>153</v>
      </c>
      <c r="C46" s="23" t="s">
        <v>154</v>
      </c>
      <c r="D46" s="4" t="s">
        <v>13</v>
      </c>
      <c r="E46" s="58" t="s">
        <v>116</v>
      </c>
      <c r="F46" s="58" t="s">
        <v>116</v>
      </c>
      <c r="G46" s="59">
        <v>7.9</v>
      </c>
      <c r="H46" s="54"/>
      <c r="I46" s="57"/>
    </row>
    <row r="47" spans="1:9" ht="76.5" x14ac:dyDescent="0.25">
      <c r="A47" s="55" t="s">
        <v>155</v>
      </c>
      <c r="B47" s="55" t="s">
        <v>153</v>
      </c>
      <c r="C47" s="23" t="s">
        <v>156</v>
      </c>
      <c r="D47" s="4" t="s">
        <v>13</v>
      </c>
      <c r="E47" s="58" t="s">
        <v>116</v>
      </c>
      <c r="F47" s="58" t="s">
        <v>116</v>
      </c>
      <c r="G47" s="59">
        <v>7.9</v>
      </c>
      <c r="H47" s="54"/>
      <c r="I47" s="57"/>
    </row>
    <row r="48" spans="1:9" ht="76.5" x14ac:dyDescent="0.25">
      <c r="A48" s="55" t="s">
        <v>157</v>
      </c>
      <c r="B48" s="55" t="s">
        <v>153</v>
      </c>
      <c r="C48" s="23" t="s">
        <v>158</v>
      </c>
      <c r="D48" s="4" t="s">
        <v>13</v>
      </c>
      <c r="E48" s="58" t="s">
        <v>116</v>
      </c>
      <c r="F48" s="58" t="s">
        <v>116</v>
      </c>
      <c r="G48" s="59">
        <v>7.9</v>
      </c>
      <c r="H48" s="54"/>
      <c r="I48" s="57"/>
    </row>
    <row r="49" spans="1:9" ht="63.75" x14ac:dyDescent="0.25">
      <c r="A49" s="55" t="s">
        <v>159</v>
      </c>
      <c r="B49" s="55" t="s">
        <v>160</v>
      </c>
      <c r="C49" s="23" t="s">
        <v>161</v>
      </c>
      <c r="D49" s="4" t="s">
        <v>13</v>
      </c>
      <c r="E49" s="58" t="s">
        <v>116</v>
      </c>
      <c r="F49" s="58" t="s">
        <v>116</v>
      </c>
      <c r="G49" s="59">
        <v>4.38</v>
      </c>
      <c r="H49" s="54"/>
      <c r="I49" s="57"/>
    </row>
    <row r="50" spans="1:9" ht="63.75" x14ac:dyDescent="0.25">
      <c r="A50" s="55" t="s">
        <v>162</v>
      </c>
      <c r="B50" s="55" t="s">
        <v>160</v>
      </c>
      <c r="C50" s="23" t="s">
        <v>141</v>
      </c>
      <c r="D50" s="4" t="s">
        <v>13</v>
      </c>
      <c r="E50" s="58" t="s">
        <v>116</v>
      </c>
      <c r="F50" s="58" t="s">
        <v>116</v>
      </c>
      <c r="G50" s="59">
        <v>4.38</v>
      </c>
      <c r="H50" s="54"/>
      <c r="I50" s="57"/>
    </row>
    <row r="51" spans="1:9" ht="63.75" x14ac:dyDescent="0.25">
      <c r="A51" s="55" t="s">
        <v>163</v>
      </c>
      <c r="B51" s="55" t="s">
        <v>160</v>
      </c>
      <c r="C51" s="23" t="s">
        <v>164</v>
      </c>
      <c r="D51" s="4" t="s">
        <v>13</v>
      </c>
      <c r="E51" s="58" t="s">
        <v>116</v>
      </c>
      <c r="F51" s="58" t="s">
        <v>116</v>
      </c>
      <c r="G51" s="59">
        <v>4.38</v>
      </c>
      <c r="H51" s="54"/>
      <c r="I51" s="57"/>
    </row>
    <row r="52" spans="1:9" ht="28.5" x14ac:dyDescent="0.25">
      <c r="A52" s="53" t="s">
        <v>165</v>
      </c>
      <c r="B52" s="53" t="s">
        <v>166</v>
      </c>
      <c r="C52" s="61"/>
      <c r="D52" s="62"/>
      <c r="E52" s="62"/>
      <c r="F52" s="62"/>
      <c r="G52" s="54"/>
      <c r="H52" s="54"/>
      <c r="I52" s="57"/>
    </row>
    <row r="53" spans="1:9" ht="114.75" x14ac:dyDescent="0.25">
      <c r="A53" s="55" t="s">
        <v>167</v>
      </c>
      <c r="B53" s="55" t="s">
        <v>168</v>
      </c>
      <c r="C53" s="23" t="s">
        <v>169</v>
      </c>
      <c r="D53" s="62" t="s">
        <v>13</v>
      </c>
      <c r="E53" s="62">
        <v>10</v>
      </c>
      <c r="F53" s="62">
        <v>10</v>
      </c>
      <c r="G53" s="59">
        <v>6.15</v>
      </c>
      <c r="H53" s="54"/>
      <c r="I53" s="57"/>
    </row>
    <row r="54" spans="1:9" ht="114.75" x14ac:dyDescent="0.25">
      <c r="A54" s="55" t="s">
        <v>170</v>
      </c>
      <c r="B54" s="55" t="s">
        <v>171</v>
      </c>
      <c r="C54" s="23" t="s">
        <v>172</v>
      </c>
      <c r="D54" s="4" t="s">
        <v>13</v>
      </c>
      <c r="E54" s="4">
        <v>10</v>
      </c>
      <c r="F54" s="4">
        <v>10</v>
      </c>
      <c r="G54" s="59">
        <v>10.28</v>
      </c>
      <c r="H54" s="54"/>
      <c r="I54" s="57"/>
    </row>
    <row r="55" spans="1:9" x14ac:dyDescent="0.25">
      <c r="A55" s="53" t="s">
        <v>173</v>
      </c>
      <c r="B55" s="22" t="s">
        <v>174</v>
      </c>
      <c r="C55" s="23"/>
      <c r="D55" s="4"/>
      <c r="E55" s="4"/>
      <c r="F55" s="4"/>
      <c r="G55" s="54"/>
      <c r="H55" s="54"/>
      <c r="I55" s="57"/>
    </row>
    <row r="56" spans="1:9" ht="25.5" x14ac:dyDescent="0.25">
      <c r="A56" s="55" t="s">
        <v>175</v>
      </c>
      <c r="B56" s="55" t="s">
        <v>176</v>
      </c>
      <c r="C56" s="23" t="s">
        <v>177</v>
      </c>
      <c r="D56" s="4" t="s">
        <v>13</v>
      </c>
      <c r="E56" s="4">
        <v>20</v>
      </c>
      <c r="F56" s="4">
        <v>40</v>
      </c>
      <c r="G56" s="54"/>
      <c r="H56" s="37">
        <v>8.9999000000000002</v>
      </c>
      <c r="I56" s="5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92BA9-3571-452A-BB8D-5EF582FA1D12}">
  <dimension ref="A2:G8"/>
  <sheetViews>
    <sheetView zoomScale="85" zoomScaleNormal="85" workbookViewId="0">
      <selection sqref="A1:G1048576"/>
    </sheetView>
  </sheetViews>
  <sheetFormatPr defaultRowHeight="15" x14ac:dyDescent="0.25"/>
  <cols>
    <col min="1" max="1" width="15.7109375" customWidth="1"/>
    <col min="2" max="2" width="41.7109375" customWidth="1"/>
    <col min="3" max="3" width="14.140625" customWidth="1"/>
    <col min="7" max="7" width="11" style="11" customWidth="1"/>
  </cols>
  <sheetData>
    <row r="2" spans="1:7" ht="38.25" x14ac:dyDescent="0.25">
      <c r="G2" s="32" t="s">
        <v>20</v>
      </c>
    </row>
    <row r="3" spans="1:7" ht="38.25" x14ac:dyDescent="0.25">
      <c r="A3" s="17"/>
      <c r="B3" s="1" t="s">
        <v>0</v>
      </c>
      <c r="C3" s="17"/>
      <c r="D3" s="17"/>
      <c r="E3" s="17"/>
      <c r="F3" s="17"/>
      <c r="G3" s="63" t="s">
        <v>16</v>
      </c>
    </row>
    <row r="4" spans="1:7" ht="94.5" x14ac:dyDescent="0.25">
      <c r="A4" s="18" t="s">
        <v>1</v>
      </c>
      <c r="B4" s="1" t="s">
        <v>2</v>
      </c>
      <c r="C4" s="1" t="s">
        <v>3</v>
      </c>
      <c r="D4" s="1" t="s">
        <v>4</v>
      </c>
      <c r="E4" s="19" t="s">
        <v>5</v>
      </c>
      <c r="F4" s="19" t="s">
        <v>6</v>
      </c>
      <c r="G4" s="64" t="s">
        <v>17</v>
      </c>
    </row>
    <row r="5" spans="1:7" ht="15.75" x14ac:dyDescent="0.25">
      <c r="A5" s="47" t="s">
        <v>7</v>
      </c>
      <c r="B5" s="48" t="s">
        <v>8</v>
      </c>
      <c r="C5" s="47" t="s">
        <v>9</v>
      </c>
      <c r="D5" s="48" t="s">
        <v>10</v>
      </c>
      <c r="E5" s="47" t="s">
        <v>11</v>
      </c>
      <c r="F5" s="49" t="s">
        <v>12</v>
      </c>
      <c r="G5" s="65" t="s">
        <v>18</v>
      </c>
    </row>
    <row r="6" spans="1:7" x14ac:dyDescent="0.25">
      <c r="A6" s="53" t="s">
        <v>178</v>
      </c>
      <c r="B6" s="53" t="s">
        <v>179</v>
      </c>
      <c r="C6" s="23"/>
      <c r="D6" s="4"/>
      <c r="E6" s="4"/>
      <c r="F6" s="4"/>
      <c r="G6" s="66"/>
    </row>
    <row r="7" spans="1:7" ht="99.75" x14ac:dyDescent="0.25">
      <c r="A7" s="51" t="s">
        <v>180</v>
      </c>
      <c r="B7" s="53" t="s">
        <v>181</v>
      </c>
      <c r="C7" s="23"/>
      <c r="D7" s="4"/>
      <c r="E7" s="4"/>
      <c r="F7" s="4"/>
      <c r="G7" s="66"/>
    </row>
    <row r="8" spans="1:7" ht="89.25" x14ac:dyDescent="0.25">
      <c r="A8" s="67" t="s">
        <v>182</v>
      </c>
      <c r="B8" s="67" t="s">
        <v>183</v>
      </c>
      <c r="C8" s="23" t="s">
        <v>184</v>
      </c>
      <c r="D8" s="4" t="s">
        <v>13</v>
      </c>
      <c r="E8" s="4">
        <v>1</v>
      </c>
      <c r="F8" s="4">
        <v>155</v>
      </c>
      <c r="G8" s="68">
        <v>24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4EBD8-8E15-4B2B-BFBD-38B32D7B9124}">
  <dimension ref="A2:I18"/>
  <sheetViews>
    <sheetView zoomScale="85" zoomScaleNormal="85" workbookViewId="0">
      <selection activeCell="B12" sqref="B12"/>
    </sheetView>
  </sheetViews>
  <sheetFormatPr defaultRowHeight="15" x14ac:dyDescent="0.25"/>
  <cols>
    <col min="1" max="1" width="13.42578125" customWidth="1"/>
    <col min="2" max="2" width="40.7109375" customWidth="1"/>
    <col min="3" max="3" width="14.7109375" customWidth="1"/>
    <col min="7" max="7" width="17.28515625" style="11" customWidth="1"/>
    <col min="8" max="8" width="16.42578125" style="11" customWidth="1"/>
    <col min="9" max="9" width="16.7109375" style="11" customWidth="1"/>
  </cols>
  <sheetData>
    <row r="2" spans="1:9" ht="25.5" x14ac:dyDescent="0.25">
      <c r="G2" s="32" t="s">
        <v>20</v>
      </c>
      <c r="H2" s="32" t="s">
        <v>57</v>
      </c>
      <c r="I2" s="32" t="s">
        <v>24</v>
      </c>
    </row>
    <row r="3" spans="1:9" ht="25.5" x14ac:dyDescent="0.25">
      <c r="A3" s="17"/>
      <c r="B3" s="1" t="s">
        <v>0</v>
      </c>
      <c r="C3" s="17"/>
      <c r="D3" s="17"/>
      <c r="E3" s="17"/>
      <c r="F3" s="17"/>
      <c r="G3" s="63" t="s">
        <v>16</v>
      </c>
      <c r="H3" s="63" t="s">
        <v>16</v>
      </c>
      <c r="I3" s="69" t="s">
        <v>16</v>
      </c>
    </row>
    <row r="4" spans="1:9" ht="94.5" x14ac:dyDescent="0.25">
      <c r="A4" s="18" t="s">
        <v>1</v>
      </c>
      <c r="B4" s="1" t="s">
        <v>2</v>
      </c>
      <c r="C4" s="1" t="s">
        <v>3</v>
      </c>
      <c r="D4" s="1" t="s">
        <v>4</v>
      </c>
      <c r="E4" s="19" t="s">
        <v>5</v>
      </c>
      <c r="F4" s="19" t="s">
        <v>6</v>
      </c>
      <c r="G4" s="64" t="s">
        <v>17</v>
      </c>
      <c r="H4" s="64" t="s">
        <v>17</v>
      </c>
      <c r="I4" s="70" t="s">
        <v>17</v>
      </c>
    </row>
    <row r="5" spans="1:9" x14ac:dyDescent="0.25">
      <c r="A5" s="6" t="s">
        <v>7</v>
      </c>
      <c r="B5" s="6" t="s">
        <v>8</v>
      </c>
      <c r="C5" s="6" t="s">
        <v>9</v>
      </c>
      <c r="D5" s="6" t="s">
        <v>10</v>
      </c>
      <c r="E5" s="6" t="s">
        <v>11</v>
      </c>
      <c r="F5" s="6" t="s">
        <v>12</v>
      </c>
      <c r="G5" s="9" t="s">
        <v>18</v>
      </c>
      <c r="H5" s="9" t="s">
        <v>18</v>
      </c>
      <c r="I5" s="71" t="s">
        <v>18</v>
      </c>
    </row>
    <row r="6" spans="1:9" ht="15.75" x14ac:dyDescent="0.25">
      <c r="A6" s="20" t="s">
        <v>185</v>
      </c>
      <c r="B6" s="20" t="s">
        <v>186</v>
      </c>
      <c r="C6" s="72"/>
      <c r="D6" s="5"/>
      <c r="E6" s="4"/>
      <c r="F6" s="4"/>
      <c r="G6" s="73"/>
      <c r="H6" s="73"/>
      <c r="I6" s="74"/>
    </row>
    <row r="7" spans="1:9" x14ac:dyDescent="0.25">
      <c r="A7" s="22" t="s">
        <v>187</v>
      </c>
      <c r="B7" s="22" t="s">
        <v>188</v>
      </c>
      <c r="C7" s="4"/>
      <c r="D7" s="4"/>
      <c r="E7" s="4"/>
      <c r="F7" s="2"/>
      <c r="G7" s="75"/>
      <c r="H7" s="76"/>
      <c r="I7" s="77"/>
    </row>
    <row r="8" spans="1:9" ht="51" x14ac:dyDescent="0.25">
      <c r="A8" s="25" t="s">
        <v>189</v>
      </c>
      <c r="B8" s="25" t="s">
        <v>190</v>
      </c>
      <c r="C8" s="4" t="s">
        <v>191</v>
      </c>
      <c r="D8" s="4" t="s">
        <v>13</v>
      </c>
      <c r="E8" s="4">
        <v>100</v>
      </c>
      <c r="F8" s="2">
        <v>200</v>
      </c>
      <c r="G8" s="43"/>
      <c r="H8" s="37"/>
      <c r="I8" s="78">
        <v>0.1</v>
      </c>
    </row>
    <row r="9" spans="1:9" ht="51" x14ac:dyDescent="0.25">
      <c r="A9" s="25" t="s">
        <v>192</v>
      </c>
      <c r="B9" s="25" t="s">
        <v>190</v>
      </c>
      <c r="C9" s="4" t="s">
        <v>193</v>
      </c>
      <c r="D9" s="4" t="s">
        <v>13</v>
      </c>
      <c r="E9" s="4">
        <v>100</v>
      </c>
      <c r="F9" s="4">
        <v>100</v>
      </c>
      <c r="G9" s="43"/>
      <c r="H9" s="37"/>
      <c r="I9" s="78">
        <v>0.1</v>
      </c>
    </row>
    <row r="10" spans="1:9" ht="57" x14ac:dyDescent="0.25">
      <c r="A10" s="22" t="s">
        <v>194</v>
      </c>
      <c r="B10" s="22" t="s">
        <v>195</v>
      </c>
      <c r="C10" s="79"/>
      <c r="D10" s="4"/>
      <c r="E10" s="4"/>
      <c r="F10" s="4"/>
      <c r="G10" s="80"/>
      <c r="H10" s="73"/>
      <c r="I10" s="74"/>
    </row>
    <row r="11" spans="1:9" ht="140.25" x14ac:dyDescent="0.25">
      <c r="A11" s="72" t="s">
        <v>196</v>
      </c>
      <c r="B11" s="72" t="s">
        <v>197</v>
      </c>
      <c r="C11" s="81" t="s">
        <v>198</v>
      </c>
      <c r="D11" s="24" t="s">
        <v>13</v>
      </c>
      <c r="E11" s="4">
        <v>150</v>
      </c>
      <c r="F11" s="4">
        <v>1050</v>
      </c>
      <c r="G11" s="82"/>
      <c r="H11" s="37">
        <v>1.9899</v>
      </c>
      <c r="I11" s="83"/>
    </row>
    <row r="12" spans="1:9" ht="140.25" x14ac:dyDescent="0.25">
      <c r="A12" s="72" t="s">
        <v>199</v>
      </c>
      <c r="B12" s="72" t="s">
        <v>197</v>
      </c>
      <c r="C12" s="81" t="s">
        <v>200</v>
      </c>
      <c r="D12" s="24" t="s">
        <v>13</v>
      </c>
      <c r="E12" s="4">
        <v>150</v>
      </c>
      <c r="F12" s="4">
        <v>4050</v>
      </c>
      <c r="G12" s="82"/>
      <c r="H12" s="37">
        <v>1.9899</v>
      </c>
      <c r="I12" s="83"/>
    </row>
    <row r="13" spans="1:9" ht="57" x14ac:dyDescent="0.25">
      <c r="A13" s="22" t="s">
        <v>201</v>
      </c>
      <c r="B13" s="22" t="s">
        <v>202</v>
      </c>
      <c r="C13" s="22"/>
      <c r="D13" s="24"/>
      <c r="E13" s="4"/>
      <c r="F13" s="2"/>
      <c r="G13" s="76"/>
      <c r="H13" s="76"/>
      <c r="I13" s="76"/>
    </row>
    <row r="14" spans="1:9" ht="408" x14ac:dyDescent="0.25">
      <c r="A14" s="72" t="s">
        <v>203</v>
      </c>
      <c r="B14" s="72" t="s">
        <v>204</v>
      </c>
      <c r="C14" s="79" t="s">
        <v>205</v>
      </c>
      <c r="D14" s="24" t="s">
        <v>65</v>
      </c>
      <c r="E14" s="4">
        <v>200</v>
      </c>
      <c r="F14" s="2">
        <v>200</v>
      </c>
      <c r="G14" s="82">
        <v>0.66</v>
      </c>
      <c r="H14" s="37"/>
      <c r="I14" s="84"/>
    </row>
    <row r="15" spans="1:9" ht="28.5" x14ac:dyDescent="0.25">
      <c r="A15" s="22" t="s">
        <v>206</v>
      </c>
      <c r="B15" s="22" t="s">
        <v>207</v>
      </c>
      <c r="C15" s="85"/>
      <c r="D15" s="2"/>
      <c r="E15" s="2"/>
      <c r="F15" s="4"/>
      <c r="G15" s="66"/>
      <c r="H15" s="66"/>
      <c r="I15" s="86"/>
    </row>
    <row r="16" spans="1:9" ht="89.25" x14ac:dyDescent="0.25">
      <c r="A16" s="87" t="s">
        <v>208</v>
      </c>
      <c r="B16" s="87" t="s">
        <v>209</v>
      </c>
      <c r="C16" s="88" t="s">
        <v>210</v>
      </c>
      <c r="D16" s="88" t="s">
        <v>13</v>
      </c>
      <c r="E16" s="89">
        <v>100</v>
      </c>
      <c r="F16" s="4">
        <v>500</v>
      </c>
      <c r="G16" s="82">
        <v>0.25</v>
      </c>
      <c r="H16" s="37"/>
      <c r="I16" s="83"/>
    </row>
    <row r="17" spans="1:9" ht="89.25" x14ac:dyDescent="0.25">
      <c r="A17" s="87" t="s">
        <v>211</v>
      </c>
      <c r="B17" s="87" t="s">
        <v>209</v>
      </c>
      <c r="C17" s="88" t="s">
        <v>212</v>
      </c>
      <c r="D17" s="88" t="s">
        <v>13</v>
      </c>
      <c r="E17" s="89">
        <v>100</v>
      </c>
      <c r="F17" s="4">
        <v>500</v>
      </c>
      <c r="G17" s="82">
        <v>0.25</v>
      </c>
      <c r="H17" s="37"/>
      <c r="I17" s="83"/>
    </row>
    <row r="18" spans="1:9" ht="89.25" x14ac:dyDescent="0.25">
      <c r="A18" s="87" t="s">
        <v>213</v>
      </c>
      <c r="B18" s="87" t="s">
        <v>209</v>
      </c>
      <c r="C18" s="88" t="s">
        <v>214</v>
      </c>
      <c r="D18" s="88" t="s">
        <v>13</v>
      </c>
      <c r="E18" s="89">
        <v>100</v>
      </c>
      <c r="F18" s="4">
        <v>500</v>
      </c>
      <c r="G18" s="82">
        <v>0.25</v>
      </c>
      <c r="H18" s="37"/>
      <c r="I18" s="83"/>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B2B51-2D3B-4405-A2F8-4514C34383E2}">
  <dimension ref="A3:H12"/>
  <sheetViews>
    <sheetView zoomScale="85" zoomScaleNormal="85" workbookViewId="0">
      <selection sqref="A1:H1048576"/>
    </sheetView>
  </sheetViews>
  <sheetFormatPr defaultRowHeight="15" x14ac:dyDescent="0.25"/>
  <cols>
    <col min="1" max="1" width="13.7109375" customWidth="1"/>
    <col min="2" max="2" width="40.7109375" customWidth="1"/>
    <col min="3" max="3" width="20.85546875" customWidth="1"/>
    <col min="7" max="8" width="10.7109375" style="11" customWidth="1"/>
  </cols>
  <sheetData>
    <row r="3" spans="1:8" ht="25.5" x14ac:dyDescent="0.25">
      <c r="G3" s="90" t="s">
        <v>215</v>
      </c>
      <c r="H3" s="32" t="s">
        <v>23</v>
      </c>
    </row>
    <row r="4" spans="1:8" ht="38.25" x14ac:dyDescent="0.25">
      <c r="A4" s="17"/>
      <c r="B4" s="1" t="s">
        <v>0</v>
      </c>
      <c r="C4" s="17"/>
      <c r="D4" s="17"/>
      <c r="E4" s="17"/>
      <c r="F4" s="17"/>
      <c r="G4" s="91" t="s">
        <v>16</v>
      </c>
      <c r="H4" s="92" t="s">
        <v>16</v>
      </c>
    </row>
    <row r="5" spans="1:8" ht="94.5" x14ac:dyDescent="0.25">
      <c r="A5" s="18" t="s">
        <v>1</v>
      </c>
      <c r="B5" s="1" t="s">
        <v>2</v>
      </c>
      <c r="C5" s="1" t="s">
        <v>3</v>
      </c>
      <c r="D5" s="1" t="s">
        <v>4</v>
      </c>
      <c r="E5" s="19" t="s">
        <v>5</v>
      </c>
      <c r="F5" s="19" t="s">
        <v>6</v>
      </c>
      <c r="G5" s="93" t="s">
        <v>216</v>
      </c>
      <c r="H5" s="94" t="s">
        <v>216</v>
      </c>
    </row>
    <row r="6" spans="1:8" x14ac:dyDescent="0.25">
      <c r="A6" s="6" t="s">
        <v>7</v>
      </c>
      <c r="B6" s="6" t="s">
        <v>8</v>
      </c>
      <c r="C6" s="6" t="s">
        <v>9</v>
      </c>
      <c r="D6" s="6" t="s">
        <v>10</v>
      </c>
      <c r="E6" s="6" t="s">
        <v>11</v>
      </c>
      <c r="F6" s="6" t="s">
        <v>12</v>
      </c>
      <c r="G6" s="95" t="s">
        <v>18</v>
      </c>
      <c r="H6" s="31" t="s">
        <v>18</v>
      </c>
    </row>
    <row r="7" spans="1:8" ht="15.75" x14ac:dyDescent="0.25">
      <c r="A7" s="20" t="s">
        <v>217</v>
      </c>
      <c r="B7" s="20" t="s">
        <v>218</v>
      </c>
      <c r="C7" s="5"/>
      <c r="D7" s="5"/>
      <c r="E7" s="4"/>
      <c r="F7" s="4"/>
      <c r="G7" s="96"/>
      <c r="H7" s="97"/>
    </row>
    <row r="8" spans="1:8" x14ac:dyDescent="0.25">
      <c r="A8" s="22" t="s">
        <v>219</v>
      </c>
      <c r="B8" s="22" t="s">
        <v>220</v>
      </c>
      <c r="C8" s="5"/>
      <c r="D8" s="5"/>
      <c r="E8" s="4"/>
      <c r="F8" s="4"/>
      <c r="G8" s="96"/>
      <c r="H8" s="97"/>
    </row>
    <row r="9" spans="1:8" ht="25.5" x14ac:dyDescent="0.25">
      <c r="A9" s="5" t="s">
        <v>221</v>
      </c>
      <c r="B9" s="5" t="s">
        <v>222</v>
      </c>
      <c r="C9" s="23" t="s">
        <v>223</v>
      </c>
      <c r="D9" s="4" t="s">
        <v>13</v>
      </c>
      <c r="E9" s="4">
        <v>100</v>
      </c>
      <c r="F9" s="4">
        <v>900</v>
      </c>
      <c r="G9" s="98">
        <v>0.13</v>
      </c>
      <c r="H9" s="99"/>
    </row>
    <row r="10" spans="1:8" ht="25.5" x14ac:dyDescent="0.25">
      <c r="A10" s="5" t="s">
        <v>224</v>
      </c>
      <c r="B10" s="5" t="s">
        <v>222</v>
      </c>
      <c r="C10" s="23" t="s">
        <v>225</v>
      </c>
      <c r="D10" s="4" t="s">
        <v>13</v>
      </c>
      <c r="E10" s="4">
        <v>100</v>
      </c>
      <c r="F10" s="2">
        <v>100</v>
      </c>
      <c r="G10" s="98">
        <v>0.13</v>
      </c>
      <c r="H10" s="99"/>
    </row>
    <row r="11" spans="1:8" x14ac:dyDescent="0.25">
      <c r="A11" s="22" t="s">
        <v>226</v>
      </c>
      <c r="B11" s="22" t="s">
        <v>227</v>
      </c>
      <c r="C11" s="23"/>
      <c r="D11" s="4"/>
      <c r="E11" s="4"/>
      <c r="F11" s="4"/>
      <c r="G11" s="100"/>
      <c r="H11" s="66"/>
    </row>
    <row r="12" spans="1:8" ht="38.25" x14ac:dyDescent="0.25">
      <c r="A12" s="5" t="s">
        <v>228</v>
      </c>
      <c r="B12" s="5" t="s">
        <v>229</v>
      </c>
      <c r="C12" s="23" t="s">
        <v>230</v>
      </c>
      <c r="D12" s="4" t="s">
        <v>13</v>
      </c>
      <c r="E12" s="4">
        <v>50</v>
      </c>
      <c r="F12" s="4">
        <v>100</v>
      </c>
      <c r="G12" s="98"/>
      <c r="H12" s="101">
        <v>1.5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55623-7257-4C34-827E-3475FF07435C}">
  <dimension ref="A2:G10"/>
  <sheetViews>
    <sheetView workbookViewId="0">
      <selection sqref="A1:G1048576"/>
    </sheetView>
  </sheetViews>
  <sheetFormatPr defaultRowHeight="15" x14ac:dyDescent="0.25"/>
  <cols>
    <col min="1" max="1" width="13.140625" customWidth="1"/>
    <col min="2" max="2" width="53.42578125" customWidth="1"/>
    <col min="3" max="3" width="21.7109375" customWidth="1"/>
    <col min="7" max="7" width="11.85546875" style="44" customWidth="1"/>
  </cols>
  <sheetData>
    <row r="2" spans="1:7" ht="25.5" x14ac:dyDescent="0.25">
      <c r="G2" s="32" t="s">
        <v>23</v>
      </c>
    </row>
    <row r="3" spans="1:7" ht="38.25" x14ac:dyDescent="0.25">
      <c r="A3" s="17"/>
      <c r="B3" s="1" t="s">
        <v>0</v>
      </c>
      <c r="C3" s="17"/>
      <c r="D3" s="17"/>
      <c r="E3" s="17"/>
      <c r="F3" s="17"/>
      <c r="G3" s="102" t="s">
        <v>16</v>
      </c>
    </row>
    <row r="4" spans="1:7" ht="94.5" x14ac:dyDescent="0.25">
      <c r="A4" s="18" t="s">
        <v>1</v>
      </c>
      <c r="B4" s="1" t="s">
        <v>2</v>
      </c>
      <c r="C4" s="1" t="s">
        <v>3</v>
      </c>
      <c r="D4" s="1" t="s">
        <v>231</v>
      </c>
      <c r="E4" s="19" t="s">
        <v>5</v>
      </c>
      <c r="F4" s="19" t="s">
        <v>6</v>
      </c>
      <c r="G4" s="103" t="s">
        <v>17</v>
      </c>
    </row>
    <row r="5" spans="1:7" x14ac:dyDescent="0.25">
      <c r="A5" s="6" t="s">
        <v>7</v>
      </c>
      <c r="B5" s="6" t="s">
        <v>8</v>
      </c>
      <c r="C5" s="6" t="s">
        <v>9</v>
      </c>
      <c r="D5" s="6" t="s">
        <v>10</v>
      </c>
      <c r="E5" s="6" t="s">
        <v>11</v>
      </c>
      <c r="F5" s="6" t="s">
        <v>12</v>
      </c>
      <c r="G5" s="104" t="s">
        <v>18</v>
      </c>
    </row>
    <row r="6" spans="1:7" ht="15.75" x14ac:dyDescent="0.25">
      <c r="A6" s="20" t="s">
        <v>232</v>
      </c>
      <c r="B6" s="20" t="s">
        <v>233</v>
      </c>
      <c r="C6" s="20"/>
      <c r="D6" s="20"/>
      <c r="E6" s="20"/>
      <c r="F6" s="20"/>
      <c r="G6" s="105"/>
    </row>
    <row r="7" spans="1:7" ht="15.75" x14ac:dyDescent="0.25">
      <c r="A7" s="20" t="s">
        <v>234</v>
      </c>
      <c r="B7" s="20" t="s">
        <v>235</v>
      </c>
      <c r="C7" s="20"/>
      <c r="D7" s="20"/>
      <c r="E7" s="20"/>
      <c r="F7" s="20"/>
      <c r="G7" s="105"/>
    </row>
    <row r="8" spans="1:7" ht="89.25" x14ac:dyDescent="0.25">
      <c r="A8" s="5" t="s">
        <v>236</v>
      </c>
      <c r="B8" s="5" t="s">
        <v>237</v>
      </c>
      <c r="C8" s="23" t="s">
        <v>238</v>
      </c>
      <c r="D8" s="4" t="s">
        <v>13</v>
      </c>
      <c r="E8" s="4">
        <v>20</v>
      </c>
      <c r="F8" s="4">
        <v>1900</v>
      </c>
      <c r="G8" s="106">
        <v>1.3</v>
      </c>
    </row>
    <row r="9" spans="1:7" x14ac:dyDescent="0.25">
      <c r="A9" s="22" t="s">
        <v>239</v>
      </c>
      <c r="B9" s="22" t="s">
        <v>240</v>
      </c>
      <c r="C9" s="107"/>
      <c r="D9" s="48"/>
      <c r="E9" s="4"/>
      <c r="F9" s="4"/>
      <c r="G9" s="108"/>
    </row>
    <row r="10" spans="1:7" ht="25.5" x14ac:dyDescent="0.25">
      <c r="A10" s="5" t="s">
        <v>241</v>
      </c>
      <c r="B10" s="5" t="s">
        <v>242</v>
      </c>
      <c r="C10" s="23" t="s">
        <v>243</v>
      </c>
      <c r="D10" s="4" t="s">
        <v>13</v>
      </c>
      <c r="E10" s="4">
        <v>10</v>
      </c>
      <c r="F10" s="4">
        <v>20</v>
      </c>
      <c r="G10" s="106">
        <v>6.2</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35E7-D09C-4A05-889C-7531FAEDD03C}">
  <dimension ref="A2:L78"/>
  <sheetViews>
    <sheetView zoomScale="85" zoomScaleNormal="85" workbookViewId="0">
      <selection sqref="A1:L1048576"/>
    </sheetView>
  </sheetViews>
  <sheetFormatPr defaultRowHeight="15" x14ac:dyDescent="0.25"/>
  <cols>
    <col min="1" max="1" width="15" customWidth="1"/>
    <col min="2" max="2" width="51.85546875" customWidth="1"/>
    <col min="3" max="3" width="13.5703125" customWidth="1"/>
    <col min="7" max="7" width="14.85546875" style="11" customWidth="1"/>
    <col min="8" max="8" width="11.42578125" style="11" customWidth="1"/>
    <col min="9" max="9" width="13" style="11" customWidth="1"/>
    <col min="10" max="10" width="13.42578125" style="11" customWidth="1"/>
    <col min="11" max="11" width="12.5703125" style="11" customWidth="1"/>
    <col min="12" max="12" width="11.5703125" style="11" customWidth="1"/>
  </cols>
  <sheetData>
    <row r="2" spans="1:12" ht="38.25" x14ac:dyDescent="0.25">
      <c r="G2" s="32" t="s">
        <v>19</v>
      </c>
      <c r="H2" s="32" t="s">
        <v>20</v>
      </c>
      <c r="I2" s="32" t="s">
        <v>57</v>
      </c>
      <c r="J2" s="32" t="s">
        <v>244</v>
      </c>
      <c r="K2" s="32" t="s">
        <v>23</v>
      </c>
      <c r="L2" s="32" t="s">
        <v>245</v>
      </c>
    </row>
    <row r="3" spans="1:12" ht="38.25" x14ac:dyDescent="0.25">
      <c r="A3" s="17"/>
      <c r="B3" s="1" t="s">
        <v>0</v>
      </c>
      <c r="C3" s="17"/>
      <c r="D3" s="17"/>
      <c r="E3" s="17"/>
      <c r="F3" s="17"/>
      <c r="G3" s="63" t="s">
        <v>16</v>
      </c>
      <c r="H3" s="63" t="s">
        <v>16</v>
      </c>
      <c r="I3" s="63" t="s">
        <v>16</v>
      </c>
      <c r="J3" s="63" t="s">
        <v>16</v>
      </c>
      <c r="K3" s="102" t="s">
        <v>16</v>
      </c>
      <c r="L3" s="109" t="s">
        <v>16</v>
      </c>
    </row>
    <row r="4" spans="1:12" ht="94.5" x14ac:dyDescent="0.25">
      <c r="A4" s="18" t="s">
        <v>1</v>
      </c>
      <c r="B4" s="1" t="s">
        <v>2</v>
      </c>
      <c r="C4" s="1" t="s">
        <v>3</v>
      </c>
      <c r="D4" s="1" t="s">
        <v>231</v>
      </c>
      <c r="E4" s="19" t="s">
        <v>5</v>
      </c>
      <c r="F4" s="19" t="s">
        <v>6</v>
      </c>
      <c r="G4" s="64" t="s">
        <v>17</v>
      </c>
      <c r="H4" s="64" t="s">
        <v>17</v>
      </c>
      <c r="I4" s="64" t="s">
        <v>17</v>
      </c>
      <c r="J4" s="64" t="s">
        <v>17</v>
      </c>
      <c r="K4" s="103" t="s">
        <v>17</v>
      </c>
      <c r="L4" s="110" t="s">
        <v>17</v>
      </c>
    </row>
    <row r="5" spans="1:12" x14ac:dyDescent="0.25">
      <c r="A5" s="6" t="s">
        <v>7</v>
      </c>
      <c r="B5" s="6" t="s">
        <v>8</v>
      </c>
      <c r="C5" s="6" t="s">
        <v>9</v>
      </c>
      <c r="D5" s="6" t="s">
        <v>10</v>
      </c>
      <c r="E5" s="6" t="s">
        <v>11</v>
      </c>
      <c r="F5" s="6" t="s">
        <v>12</v>
      </c>
      <c r="G5" s="9" t="s">
        <v>18</v>
      </c>
      <c r="H5" s="9" t="s">
        <v>18</v>
      </c>
      <c r="I5" s="9" t="s">
        <v>18</v>
      </c>
      <c r="J5" s="9" t="s">
        <v>18</v>
      </c>
      <c r="K5" s="111" t="s">
        <v>18</v>
      </c>
      <c r="L5" s="112" t="s">
        <v>18</v>
      </c>
    </row>
    <row r="6" spans="1:12" x14ac:dyDescent="0.25">
      <c r="A6" s="22" t="s">
        <v>246</v>
      </c>
      <c r="B6" s="22" t="s">
        <v>247</v>
      </c>
      <c r="C6" s="22"/>
      <c r="D6" s="22"/>
      <c r="E6" s="22"/>
      <c r="F6" s="22"/>
      <c r="G6" s="113"/>
      <c r="H6" s="113"/>
      <c r="I6" s="113"/>
      <c r="J6" s="113"/>
      <c r="K6" s="114"/>
      <c r="L6" s="115"/>
    </row>
    <row r="7" spans="1:12" x14ac:dyDescent="0.25">
      <c r="A7" s="22" t="s">
        <v>248</v>
      </c>
      <c r="B7" s="22" t="s">
        <v>249</v>
      </c>
      <c r="C7" s="23"/>
      <c r="D7" s="5"/>
      <c r="E7" s="4"/>
      <c r="F7" s="4"/>
      <c r="G7" s="73"/>
      <c r="H7" s="73"/>
      <c r="I7" s="73"/>
      <c r="J7" s="73"/>
      <c r="K7" s="114"/>
      <c r="L7" s="116"/>
    </row>
    <row r="8" spans="1:12" x14ac:dyDescent="0.25">
      <c r="A8" s="35" t="s">
        <v>250</v>
      </c>
      <c r="B8" s="35" t="s">
        <v>251</v>
      </c>
      <c r="C8" s="23"/>
      <c r="D8" s="5"/>
      <c r="E8" s="4"/>
      <c r="F8" s="4"/>
      <c r="G8" s="73"/>
      <c r="H8" s="73"/>
      <c r="I8" s="73"/>
      <c r="J8" s="73"/>
      <c r="K8" s="114"/>
      <c r="L8" s="116"/>
    </row>
    <row r="9" spans="1:12" ht="38.25" x14ac:dyDescent="0.25">
      <c r="A9" s="5" t="s">
        <v>252</v>
      </c>
      <c r="B9" s="5" t="s">
        <v>253</v>
      </c>
      <c r="C9" s="23" t="s">
        <v>254</v>
      </c>
      <c r="D9" s="4" t="s">
        <v>13</v>
      </c>
      <c r="E9" s="4">
        <v>100</v>
      </c>
      <c r="F9" s="4">
        <v>100</v>
      </c>
      <c r="G9" s="117"/>
      <c r="H9" s="117"/>
      <c r="I9" s="117"/>
      <c r="J9" s="117">
        <v>1.55</v>
      </c>
      <c r="K9" s="101"/>
      <c r="L9" s="118"/>
    </row>
    <row r="10" spans="1:12" ht="38.25" x14ac:dyDescent="0.25">
      <c r="A10" s="5" t="s">
        <v>255</v>
      </c>
      <c r="B10" s="5" t="s">
        <v>253</v>
      </c>
      <c r="C10" s="23" t="str">
        <f>C9</f>
        <v>Ch 14, garums 122 cm</v>
      </c>
      <c r="D10" s="4" t="s">
        <v>13</v>
      </c>
      <c r="E10" s="4">
        <v>20</v>
      </c>
      <c r="F10" s="4">
        <v>100</v>
      </c>
      <c r="G10" s="117"/>
      <c r="H10" s="117"/>
      <c r="I10" s="117"/>
      <c r="J10" s="117">
        <v>1.95</v>
      </c>
      <c r="K10" s="101"/>
      <c r="L10" s="118"/>
    </row>
    <row r="11" spans="1:12" ht="38.25" x14ac:dyDescent="0.25">
      <c r="A11" s="5" t="s">
        <v>256</v>
      </c>
      <c r="B11" s="5" t="s">
        <v>253</v>
      </c>
      <c r="C11" s="23" t="s">
        <v>257</v>
      </c>
      <c r="D11" s="4" t="s">
        <v>13</v>
      </c>
      <c r="E11" s="4">
        <v>100</v>
      </c>
      <c r="F11" s="4">
        <v>100</v>
      </c>
      <c r="G11" s="117"/>
      <c r="H11" s="117"/>
      <c r="I11" s="117"/>
      <c r="J11" s="117">
        <v>1.55</v>
      </c>
      <c r="K11" s="101"/>
      <c r="L11" s="118"/>
    </row>
    <row r="12" spans="1:12" ht="38.25" x14ac:dyDescent="0.25">
      <c r="A12" s="5" t="s">
        <v>258</v>
      </c>
      <c r="B12" s="5" t="s">
        <v>253</v>
      </c>
      <c r="C12" s="23" t="str">
        <f>C11</f>
        <v>Ch 16, garums 122 cm</v>
      </c>
      <c r="D12" s="4" t="s">
        <v>13</v>
      </c>
      <c r="E12" s="4">
        <v>20</v>
      </c>
      <c r="F12" s="4">
        <v>100</v>
      </c>
      <c r="G12" s="117"/>
      <c r="H12" s="117"/>
      <c r="I12" s="117"/>
      <c r="J12" s="117">
        <v>1.95</v>
      </c>
      <c r="K12" s="101"/>
      <c r="L12" s="118"/>
    </row>
    <row r="13" spans="1:12" x14ac:dyDescent="0.25">
      <c r="A13" s="22" t="s">
        <v>259</v>
      </c>
      <c r="B13" s="22" t="s">
        <v>260</v>
      </c>
      <c r="C13" s="23"/>
      <c r="D13" s="4"/>
      <c r="E13" s="4"/>
      <c r="F13" s="4"/>
      <c r="G13" s="66"/>
      <c r="H13" s="66"/>
      <c r="I13" s="66"/>
      <c r="J13" s="66"/>
      <c r="K13" s="119"/>
      <c r="L13" s="120"/>
    </row>
    <row r="14" spans="1:12" ht="38.25" x14ac:dyDescent="0.25">
      <c r="A14" s="5" t="s">
        <v>261</v>
      </c>
      <c r="B14" s="5" t="s">
        <v>262</v>
      </c>
      <c r="C14" s="23" t="s">
        <v>263</v>
      </c>
      <c r="D14" s="4" t="s">
        <v>13</v>
      </c>
      <c r="E14" s="4">
        <v>100</v>
      </c>
      <c r="F14" s="4">
        <v>300</v>
      </c>
      <c r="G14" s="117"/>
      <c r="H14" s="117">
        <v>5.5</v>
      </c>
      <c r="I14" s="117"/>
      <c r="J14" s="117"/>
      <c r="K14" s="101"/>
      <c r="L14" s="118"/>
    </row>
    <row r="15" spans="1:12" ht="38.25" x14ac:dyDescent="0.25">
      <c r="A15" s="5" t="s">
        <v>264</v>
      </c>
      <c r="B15" s="5" t="s">
        <v>262</v>
      </c>
      <c r="C15" s="23" t="s">
        <v>263</v>
      </c>
      <c r="D15" s="4" t="s">
        <v>13</v>
      </c>
      <c r="E15" s="4">
        <v>20</v>
      </c>
      <c r="F15" s="4">
        <v>60</v>
      </c>
      <c r="G15" s="117"/>
      <c r="H15" s="117">
        <v>5.5</v>
      </c>
      <c r="I15" s="117"/>
      <c r="J15" s="117"/>
      <c r="K15" s="101"/>
      <c r="L15" s="118"/>
    </row>
    <row r="16" spans="1:12" ht="38.25" x14ac:dyDescent="0.25">
      <c r="A16" s="5" t="s">
        <v>265</v>
      </c>
      <c r="B16" s="5" t="s">
        <v>262</v>
      </c>
      <c r="C16" s="23" t="s">
        <v>266</v>
      </c>
      <c r="D16" s="4" t="s">
        <v>13</v>
      </c>
      <c r="E16" s="4">
        <v>100</v>
      </c>
      <c r="F16" s="4">
        <v>300</v>
      </c>
      <c r="G16" s="117"/>
      <c r="H16" s="117">
        <v>5.5</v>
      </c>
      <c r="I16" s="117"/>
      <c r="J16" s="117"/>
      <c r="K16" s="101"/>
      <c r="L16" s="118"/>
    </row>
    <row r="17" spans="1:12" ht="38.25" x14ac:dyDescent="0.25">
      <c r="A17" s="5" t="s">
        <v>267</v>
      </c>
      <c r="B17" s="5" t="s">
        <v>262</v>
      </c>
      <c r="C17" s="23" t="s">
        <v>266</v>
      </c>
      <c r="D17" s="4" t="s">
        <v>13</v>
      </c>
      <c r="E17" s="4">
        <v>20</v>
      </c>
      <c r="F17" s="4">
        <v>60</v>
      </c>
      <c r="G17" s="117"/>
      <c r="H17" s="117">
        <v>5.5</v>
      </c>
      <c r="I17" s="117"/>
      <c r="J17" s="117"/>
      <c r="K17" s="101"/>
      <c r="L17" s="118"/>
    </row>
    <row r="18" spans="1:12" ht="38.25" x14ac:dyDescent="0.25">
      <c r="A18" s="5" t="s">
        <v>268</v>
      </c>
      <c r="B18" s="5" t="s">
        <v>262</v>
      </c>
      <c r="C18" s="23" t="s">
        <v>269</v>
      </c>
      <c r="D18" s="4" t="s">
        <v>13</v>
      </c>
      <c r="E18" s="4">
        <v>100</v>
      </c>
      <c r="F18" s="4">
        <v>300</v>
      </c>
      <c r="G18" s="117"/>
      <c r="H18" s="117">
        <v>5.5</v>
      </c>
      <c r="I18" s="117">
        <v>6.9535999999999998</v>
      </c>
      <c r="J18" s="117"/>
      <c r="K18" s="101"/>
      <c r="L18" s="118"/>
    </row>
    <row r="19" spans="1:12" ht="38.25" x14ac:dyDescent="0.25">
      <c r="A19" s="5" t="s">
        <v>270</v>
      </c>
      <c r="B19" s="5" t="s">
        <v>262</v>
      </c>
      <c r="C19" s="23" t="s">
        <v>269</v>
      </c>
      <c r="D19" s="4" t="s">
        <v>13</v>
      </c>
      <c r="E19" s="4">
        <v>20</v>
      </c>
      <c r="F19" s="4">
        <v>60</v>
      </c>
      <c r="G19" s="117"/>
      <c r="H19" s="117">
        <v>5.5</v>
      </c>
      <c r="I19" s="117">
        <v>6.9535999999999998</v>
      </c>
      <c r="J19" s="117"/>
      <c r="K19" s="101"/>
      <c r="L19" s="118"/>
    </row>
    <row r="20" spans="1:12" ht="38.25" x14ac:dyDescent="0.25">
      <c r="A20" s="5" t="s">
        <v>271</v>
      </c>
      <c r="B20" s="5" t="s">
        <v>262</v>
      </c>
      <c r="C20" s="23" t="s">
        <v>272</v>
      </c>
      <c r="D20" s="4" t="s">
        <v>13</v>
      </c>
      <c r="E20" s="4">
        <v>100</v>
      </c>
      <c r="F20" s="4">
        <v>300</v>
      </c>
      <c r="G20" s="117"/>
      <c r="H20" s="117">
        <v>5.5</v>
      </c>
      <c r="I20" s="117"/>
      <c r="J20" s="117"/>
      <c r="K20" s="101"/>
      <c r="L20" s="118"/>
    </row>
    <row r="21" spans="1:12" ht="38.25" x14ac:dyDescent="0.25">
      <c r="A21" s="5" t="s">
        <v>273</v>
      </c>
      <c r="B21" s="5" t="s">
        <v>262</v>
      </c>
      <c r="C21" s="23" t="s">
        <v>272</v>
      </c>
      <c r="D21" s="4" t="s">
        <v>13</v>
      </c>
      <c r="E21" s="4">
        <v>20</v>
      </c>
      <c r="F21" s="4">
        <v>60</v>
      </c>
      <c r="G21" s="117"/>
      <c r="H21" s="117">
        <v>5.5</v>
      </c>
      <c r="I21" s="117"/>
      <c r="J21" s="117"/>
      <c r="K21" s="101"/>
      <c r="L21" s="118"/>
    </row>
    <row r="22" spans="1:12" ht="38.25" x14ac:dyDescent="0.25">
      <c r="A22" s="5" t="s">
        <v>274</v>
      </c>
      <c r="B22" s="5" t="s">
        <v>262</v>
      </c>
      <c r="C22" s="23" t="s">
        <v>275</v>
      </c>
      <c r="D22" s="4" t="s">
        <v>13</v>
      </c>
      <c r="E22" s="4">
        <v>100</v>
      </c>
      <c r="F22" s="4">
        <v>300</v>
      </c>
      <c r="G22" s="117"/>
      <c r="H22" s="117">
        <v>5.5</v>
      </c>
      <c r="I22" s="117"/>
      <c r="J22" s="117"/>
      <c r="K22" s="101"/>
      <c r="L22" s="118"/>
    </row>
    <row r="23" spans="1:12" ht="38.25" x14ac:dyDescent="0.25">
      <c r="A23" s="5" t="s">
        <v>276</v>
      </c>
      <c r="B23" s="5" t="s">
        <v>262</v>
      </c>
      <c r="C23" s="23" t="s">
        <v>275</v>
      </c>
      <c r="D23" s="4" t="s">
        <v>13</v>
      </c>
      <c r="E23" s="4">
        <v>20</v>
      </c>
      <c r="F23" s="4">
        <v>60</v>
      </c>
      <c r="G23" s="117"/>
      <c r="H23" s="117">
        <v>5.5</v>
      </c>
      <c r="I23" s="117"/>
      <c r="J23" s="117"/>
      <c r="K23" s="101"/>
      <c r="L23" s="118"/>
    </row>
    <row r="24" spans="1:12" x14ac:dyDescent="0.25">
      <c r="A24" s="22" t="s">
        <v>277</v>
      </c>
      <c r="B24" s="121" t="s">
        <v>278</v>
      </c>
      <c r="C24" s="23"/>
      <c r="D24" s="4"/>
      <c r="E24" s="4"/>
      <c r="F24" s="4"/>
      <c r="G24" s="66"/>
      <c r="H24" s="122"/>
      <c r="I24" s="66"/>
      <c r="J24" s="66"/>
      <c r="K24" s="119"/>
      <c r="L24" s="120"/>
    </row>
    <row r="25" spans="1:12" ht="25.5" x14ac:dyDescent="0.25">
      <c r="A25" s="5" t="s">
        <v>279</v>
      </c>
      <c r="B25" s="5" t="s">
        <v>280</v>
      </c>
      <c r="C25" s="23" t="s">
        <v>281</v>
      </c>
      <c r="D25" s="4" t="s">
        <v>13</v>
      </c>
      <c r="E25" s="4">
        <v>50</v>
      </c>
      <c r="F25" s="4">
        <v>50</v>
      </c>
      <c r="G25" s="117"/>
      <c r="H25" s="123"/>
      <c r="I25" s="123">
        <v>2.8999000000000001</v>
      </c>
      <c r="J25" s="123"/>
      <c r="K25" s="101"/>
      <c r="L25" s="118"/>
    </row>
    <row r="26" spans="1:12" ht="25.5" x14ac:dyDescent="0.25">
      <c r="A26" s="5" t="s">
        <v>282</v>
      </c>
      <c r="B26" s="5" t="s">
        <v>280</v>
      </c>
      <c r="C26" s="23" t="str">
        <f>C25</f>
        <v>Ch 24</v>
      </c>
      <c r="D26" s="4" t="s">
        <v>13</v>
      </c>
      <c r="E26" s="4">
        <v>10</v>
      </c>
      <c r="F26" s="4">
        <v>20</v>
      </c>
      <c r="G26" s="117"/>
      <c r="H26" s="123"/>
      <c r="I26" s="123">
        <v>2.8999000000000001</v>
      </c>
      <c r="J26" s="123"/>
      <c r="K26" s="101"/>
      <c r="L26" s="118"/>
    </row>
    <row r="27" spans="1:12" ht="25.5" x14ac:dyDescent="0.25">
      <c r="A27" s="5" t="s">
        <v>283</v>
      </c>
      <c r="B27" s="5" t="s">
        <v>280</v>
      </c>
      <c r="C27" s="23" t="s">
        <v>284</v>
      </c>
      <c r="D27" s="4" t="s">
        <v>13</v>
      </c>
      <c r="E27" s="4">
        <v>10</v>
      </c>
      <c r="F27" s="4">
        <v>20</v>
      </c>
      <c r="G27" s="117"/>
      <c r="H27" s="123"/>
      <c r="I27" s="123">
        <v>2.8999000000000001</v>
      </c>
      <c r="J27" s="123"/>
      <c r="K27" s="101"/>
      <c r="L27" s="118"/>
    </row>
    <row r="28" spans="1:12" ht="25.5" x14ac:dyDescent="0.25">
      <c r="A28" s="5" t="s">
        <v>285</v>
      </c>
      <c r="B28" s="5" t="str">
        <f t="shared" ref="B28:B29" si="0">B27</f>
        <v>Zonde, kuņģa, Rtg kontrastējama, piltuvveida savienojums bez mandrēnas.</v>
      </c>
      <c r="C28" s="23" t="s">
        <v>286</v>
      </c>
      <c r="D28" s="4" t="s">
        <v>13</v>
      </c>
      <c r="E28" s="4">
        <v>50</v>
      </c>
      <c r="F28" s="4">
        <v>400</v>
      </c>
      <c r="G28" s="117"/>
      <c r="H28" s="123"/>
      <c r="I28" s="123">
        <v>2.8999000000000001</v>
      </c>
      <c r="J28" s="123">
        <v>3.6583000000000001</v>
      </c>
      <c r="K28" s="101"/>
      <c r="L28" s="118"/>
    </row>
    <row r="29" spans="1:12" ht="25.5" x14ac:dyDescent="0.25">
      <c r="A29" s="5" t="s">
        <v>287</v>
      </c>
      <c r="B29" s="5" t="str">
        <f t="shared" si="0"/>
        <v>Zonde, kuņģa, Rtg kontrastējama, piltuvveida savienojums bez mandrēnas.</v>
      </c>
      <c r="C29" s="23" t="str">
        <f>C28</f>
        <v>Ch 28</v>
      </c>
      <c r="D29" s="4" t="s">
        <v>13</v>
      </c>
      <c r="E29" s="4">
        <v>10</v>
      </c>
      <c r="F29" s="4">
        <v>105</v>
      </c>
      <c r="G29" s="117"/>
      <c r="H29" s="123"/>
      <c r="I29" s="123">
        <v>2.8999000000000001</v>
      </c>
      <c r="J29" s="123">
        <v>5.3070000000000004</v>
      </c>
      <c r="K29" s="101"/>
      <c r="L29" s="118"/>
    </row>
    <row r="30" spans="1:12" x14ac:dyDescent="0.25">
      <c r="A30" s="22" t="s">
        <v>288</v>
      </c>
      <c r="B30" s="22" t="s">
        <v>289</v>
      </c>
      <c r="C30" s="23"/>
      <c r="D30" s="4"/>
      <c r="E30" s="4"/>
      <c r="F30" s="4"/>
      <c r="G30" s="66"/>
      <c r="H30" s="122"/>
      <c r="I30" s="66"/>
      <c r="J30" s="66"/>
      <c r="K30" s="119"/>
      <c r="L30" s="120"/>
    </row>
    <row r="31" spans="1:12" ht="25.5" x14ac:dyDescent="0.25">
      <c r="A31" s="5" t="s">
        <v>290</v>
      </c>
      <c r="B31" s="5" t="s">
        <v>291</v>
      </c>
      <c r="C31" s="23" t="s">
        <v>292</v>
      </c>
      <c r="D31" s="4" t="s">
        <v>13</v>
      </c>
      <c r="E31" s="4">
        <v>50</v>
      </c>
      <c r="F31" s="4">
        <v>200</v>
      </c>
      <c r="G31" s="117"/>
      <c r="H31" s="123"/>
      <c r="I31" s="123">
        <v>3.4599000000000002</v>
      </c>
      <c r="J31" s="123">
        <v>3.02</v>
      </c>
      <c r="K31" s="101"/>
      <c r="L31" s="118"/>
    </row>
    <row r="32" spans="1:12" ht="25.5" x14ac:dyDescent="0.25">
      <c r="A32" s="5" t="s">
        <v>293</v>
      </c>
      <c r="B32" s="5" t="s">
        <v>291</v>
      </c>
      <c r="C32" s="23" t="str">
        <f>C31</f>
        <v>Ch 14</v>
      </c>
      <c r="D32" s="4" t="s">
        <v>13</v>
      </c>
      <c r="E32" s="4">
        <v>10</v>
      </c>
      <c r="F32" s="4">
        <v>100</v>
      </c>
      <c r="G32" s="117"/>
      <c r="H32" s="123"/>
      <c r="I32" s="123">
        <v>3.4599000000000002</v>
      </c>
      <c r="J32" s="123">
        <v>4.5770999999999997</v>
      </c>
      <c r="K32" s="101"/>
      <c r="L32" s="118"/>
    </row>
    <row r="33" spans="1:12" ht="25.5" x14ac:dyDescent="0.25">
      <c r="A33" s="5" t="s">
        <v>294</v>
      </c>
      <c r="B33" s="5" t="s">
        <v>291</v>
      </c>
      <c r="C33" s="23" t="s">
        <v>295</v>
      </c>
      <c r="D33" s="4" t="s">
        <v>13</v>
      </c>
      <c r="E33" s="4">
        <v>50</v>
      </c>
      <c r="F33" s="4">
        <v>5000</v>
      </c>
      <c r="G33" s="117"/>
      <c r="H33" s="123"/>
      <c r="I33" s="123">
        <v>3.4599000000000002</v>
      </c>
      <c r="J33" s="123">
        <v>3.0200999999999998</v>
      </c>
      <c r="K33" s="101"/>
      <c r="L33" s="118"/>
    </row>
    <row r="34" spans="1:12" ht="25.5" x14ac:dyDescent="0.25">
      <c r="A34" s="5" t="s">
        <v>296</v>
      </c>
      <c r="B34" s="5" t="s">
        <v>291</v>
      </c>
      <c r="C34" s="23" t="str">
        <f>C33</f>
        <v>Ch 16</v>
      </c>
      <c r="D34" s="4" t="s">
        <v>13</v>
      </c>
      <c r="E34" s="4">
        <v>10</v>
      </c>
      <c r="F34" s="4">
        <v>1470</v>
      </c>
      <c r="G34" s="117"/>
      <c r="H34" s="123"/>
      <c r="I34" s="123">
        <v>3.4599000000000002</v>
      </c>
      <c r="J34" s="123">
        <v>4.4424999999999999</v>
      </c>
      <c r="K34" s="101"/>
      <c r="L34" s="118"/>
    </row>
    <row r="35" spans="1:12" ht="25.5" x14ac:dyDescent="0.25">
      <c r="A35" s="5" t="s">
        <v>297</v>
      </c>
      <c r="B35" s="5" t="s">
        <v>291</v>
      </c>
      <c r="C35" s="23" t="s">
        <v>298</v>
      </c>
      <c r="D35" s="4" t="s">
        <v>13</v>
      </c>
      <c r="E35" s="4">
        <v>50</v>
      </c>
      <c r="F35" s="4">
        <v>300</v>
      </c>
      <c r="G35" s="117"/>
      <c r="H35" s="123"/>
      <c r="I35" s="123">
        <v>3.4599000000000002</v>
      </c>
      <c r="J35" s="123">
        <v>3.0200999999999998</v>
      </c>
      <c r="K35" s="101"/>
      <c r="L35" s="118"/>
    </row>
    <row r="36" spans="1:12" ht="25.5" x14ac:dyDescent="0.25">
      <c r="A36" s="5" t="s">
        <v>299</v>
      </c>
      <c r="B36" s="5" t="s">
        <v>291</v>
      </c>
      <c r="C36" s="23" t="str">
        <f>C35</f>
        <v>Ch 18</v>
      </c>
      <c r="D36" s="4" t="s">
        <v>13</v>
      </c>
      <c r="E36" s="4">
        <v>10</v>
      </c>
      <c r="F36" s="4">
        <v>100</v>
      </c>
      <c r="G36" s="117"/>
      <c r="H36" s="123"/>
      <c r="I36" s="123">
        <v>3.4599000000000002</v>
      </c>
      <c r="J36" s="123">
        <v>4.5770999999999997</v>
      </c>
      <c r="K36" s="101"/>
      <c r="L36" s="118"/>
    </row>
    <row r="37" spans="1:12" ht="25.5" x14ac:dyDescent="0.25">
      <c r="A37" s="5" t="s">
        <v>300</v>
      </c>
      <c r="B37" s="5" t="s">
        <v>291</v>
      </c>
      <c r="C37" s="23" t="s">
        <v>301</v>
      </c>
      <c r="D37" s="4" t="s">
        <v>13</v>
      </c>
      <c r="E37" s="4">
        <v>50</v>
      </c>
      <c r="F37" s="4">
        <v>50</v>
      </c>
      <c r="G37" s="117"/>
      <c r="H37" s="123"/>
      <c r="I37" s="123">
        <v>3.4599000000000002</v>
      </c>
      <c r="J37" s="123"/>
      <c r="K37" s="101"/>
      <c r="L37" s="118"/>
    </row>
    <row r="38" spans="1:12" ht="25.5" x14ac:dyDescent="0.25">
      <c r="A38" s="5" t="s">
        <v>302</v>
      </c>
      <c r="B38" s="5" t="s">
        <v>291</v>
      </c>
      <c r="C38" s="23" t="str">
        <f>C37</f>
        <v>Ch 20</v>
      </c>
      <c r="D38" s="4" t="s">
        <v>13</v>
      </c>
      <c r="E38" s="4">
        <v>10</v>
      </c>
      <c r="F38" s="4">
        <v>10</v>
      </c>
      <c r="G38" s="117"/>
      <c r="H38" s="123"/>
      <c r="I38" s="123">
        <v>3.4599000000000002</v>
      </c>
      <c r="J38" s="123"/>
      <c r="K38" s="101"/>
      <c r="L38" s="118"/>
    </row>
    <row r="39" spans="1:12" ht="36.75" x14ac:dyDescent="0.25">
      <c r="A39" s="5" t="s">
        <v>303</v>
      </c>
      <c r="B39" s="5" t="s">
        <v>304</v>
      </c>
      <c r="C39" s="23" t="s">
        <v>305</v>
      </c>
      <c r="D39" s="4" t="s">
        <v>13</v>
      </c>
      <c r="E39" s="4">
        <v>50</v>
      </c>
      <c r="F39" s="4">
        <v>50</v>
      </c>
      <c r="G39" s="117"/>
      <c r="H39" s="123"/>
      <c r="I39" s="123"/>
      <c r="J39" s="123"/>
      <c r="K39" s="101"/>
      <c r="L39" s="118">
        <v>65</v>
      </c>
    </row>
    <row r="40" spans="1:12" ht="51" x14ac:dyDescent="0.25">
      <c r="A40" s="5" t="s">
        <v>306</v>
      </c>
      <c r="B40" s="5" t="s">
        <v>307</v>
      </c>
      <c r="C40" s="23" t="s">
        <v>308</v>
      </c>
      <c r="D40" s="4" t="s">
        <v>13</v>
      </c>
      <c r="E40" s="4">
        <v>50</v>
      </c>
      <c r="F40" s="4">
        <v>50</v>
      </c>
      <c r="G40" s="117"/>
      <c r="H40" s="123"/>
      <c r="I40" s="117"/>
      <c r="J40" s="117"/>
      <c r="K40" s="101"/>
      <c r="L40" s="118">
        <v>65</v>
      </c>
    </row>
    <row r="41" spans="1:12" ht="51" x14ac:dyDescent="0.25">
      <c r="A41" s="5" t="s">
        <v>309</v>
      </c>
      <c r="B41" s="5" t="s">
        <v>310</v>
      </c>
      <c r="C41" s="23" t="s">
        <v>311</v>
      </c>
      <c r="D41" s="4" t="s">
        <v>13</v>
      </c>
      <c r="E41" s="4">
        <v>50</v>
      </c>
      <c r="F41" s="4">
        <v>50</v>
      </c>
      <c r="G41" s="117"/>
      <c r="H41" s="123"/>
      <c r="I41" s="117"/>
      <c r="J41" s="117"/>
      <c r="K41" s="101"/>
      <c r="L41" s="118">
        <v>65</v>
      </c>
    </row>
    <row r="42" spans="1:12" ht="51" x14ac:dyDescent="0.25">
      <c r="A42" s="5" t="s">
        <v>312</v>
      </c>
      <c r="B42" s="5" t="s">
        <v>313</v>
      </c>
      <c r="C42" s="23" t="s">
        <v>314</v>
      </c>
      <c r="D42" s="4" t="s">
        <v>13</v>
      </c>
      <c r="E42" s="4">
        <v>50</v>
      </c>
      <c r="F42" s="4">
        <v>50</v>
      </c>
      <c r="G42" s="117"/>
      <c r="H42" s="123"/>
      <c r="I42" s="117"/>
      <c r="J42" s="117"/>
      <c r="K42" s="101"/>
      <c r="L42" s="118">
        <v>67</v>
      </c>
    </row>
    <row r="43" spans="1:12" ht="51" x14ac:dyDescent="0.25">
      <c r="A43" s="5" t="s">
        <v>315</v>
      </c>
      <c r="B43" s="5" t="s">
        <v>316</v>
      </c>
      <c r="C43" s="23" t="s">
        <v>317</v>
      </c>
      <c r="D43" s="4" t="s">
        <v>13</v>
      </c>
      <c r="E43" s="4">
        <v>50</v>
      </c>
      <c r="F43" s="4">
        <v>50</v>
      </c>
      <c r="G43" s="117"/>
      <c r="H43" s="123"/>
      <c r="I43" s="117"/>
      <c r="J43" s="117"/>
      <c r="K43" s="101"/>
      <c r="L43" s="118">
        <v>67</v>
      </c>
    </row>
    <row r="44" spans="1:12" ht="51" x14ac:dyDescent="0.25">
      <c r="A44" s="5" t="s">
        <v>318</v>
      </c>
      <c r="B44" s="5" t="s">
        <v>319</v>
      </c>
      <c r="C44" s="23" t="s">
        <v>320</v>
      </c>
      <c r="D44" s="4" t="s">
        <v>13</v>
      </c>
      <c r="E44" s="4">
        <v>50</v>
      </c>
      <c r="F44" s="4">
        <v>50</v>
      </c>
      <c r="G44" s="117"/>
      <c r="H44" s="123"/>
      <c r="I44" s="117"/>
      <c r="J44" s="117"/>
      <c r="K44" s="101"/>
      <c r="L44" s="118">
        <v>67</v>
      </c>
    </row>
    <row r="45" spans="1:12" x14ac:dyDescent="0.25">
      <c r="A45" s="22" t="s">
        <v>321</v>
      </c>
      <c r="B45" s="22" t="s">
        <v>322</v>
      </c>
      <c r="C45" s="23"/>
      <c r="D45" s="4"/>
      <c r="E45" s="4"/>
      <c r="F45" s="4"/>
      <c r="G45" s="66"/>
      <c r="H45" s="122"/>
      <c r="I45" s="66"/>
      <c r="J45" s="66"/>
      <c r="K45" s="119"/>
      <c r="L45" s="120"/>
    </row>
    <row r="46" spans="1:12" ht="51" x14ac:dyDescent="0.25">
      <c r="A46" s="5" t="s">
        <v>323</v>
      </c>
      <c r="B46" s="5" t="s">
        <v>324</v>
      </c>
      <c r="C46" s="23" t="s">
        <v>325</v>
      </c>
      <c r="D46" s="4" t="s">
        <v>13</v>
      </c>
      <c r="E46" s="4">
        <v>100</v>
      </c>
      <c r="F46" s="4">
        <v>5000</v>
      </c>
      <c r="G46" s="117"/>
      <c r="H46" s="117"/>
      <c r="I46" s="117">
        <v>0.39989999999999998</v>
      </c>
      <c r="J46" s="117">
        <v>0.27460000000000001</v>
      </c>
      <c r="K46" s="101"/>
      <c r="L46" s="118"/>
    </row>
    <row r="47" spans="1:12" ht="51" x14ac:dyDescent="0.25">
      <c r="A47" s="5" t="s">
        <v>326</v>
      </c>
      <c r="B47" s="5" t="str">
        <f>B46</f>
        <v>Sterili, konusveida aizbāžņi, savienojami ar visu standarta izmēru katetriem un zondēm, nazogastrālo, nazointestinālo zondu un urīnpūšļa katetru noslēgšanai, izgatavoti no medicīniski izmantojama plastikāta.</v>
      </c>
      <c r="C47" s="23" t="str">
        <f>C46</f>
        <v>nav specificēts</v>
      </c>
      <c r="D47" s="4" t="s">
        <v>13</v>
      </c>
      <c r="E47" s="4">
        <v>20</v>
      </c>
      <c r="F47" s="4">
        <v>400</v>
      </c>
      <c r="G47" s="117"/>
      <c r="H47" s="117"/>
      <c r="I47" s="117">
        <v>0.69989999999999997</v>
      </c>
      <c r="J47" s="117">
        <v>1.1994</v>
      </c>
      <c r="K47" s="101"/>
      <c r="L47" s="118"/>
    </row>
    <row r="48" spans="1:12" ht="28.5" x14ac:dyDescent="0.25">
      <c r="A48" s="22" t="s">
        <v>327</v>
      </c>
      <c r="B48" s="22" t="s">
        <v>328</v>
      </c>
      <c r="C48" s="5"/>
      <c r="D48" s="4"/>
      <c r="E48" s="4"/>
      <c r="F48" s="4"/>
      <c r="G48" s="66"/>
      <c r="H48" s="122"/>
      <c r="I48" s="66"/>
      <c r="J48" s="66"/>
      <c r="K48" s="119"/>
      <c r="L48" s="120"/>
    </row>
    <row r="49" spans="1:12" ht="127.5" x14ac:dyDescent="0.25">
      <c r="A49" s="5" t="s">
        <v>329</v>
      </c>
      <c r="B49" s="5" t="s">
        <v>330</v>
      </c>
      <c r="C49" s="23" t="s">
        <v>331</v>
      </c>
      <c r="D49" s="4" t="s">
        <v>13</v>
      </c>
      <c r="E49" s="4">
        <v>20</v>
      </c>
      <c r="F49" s="4">
        <v>20</v>
      </c>
      <c r="G49" s="117"/>
      <c r="H49" s="123"/>
      <c r="I49" s="117"/>
      <c r="J49" s="101">
        <v>48.48</v>
      </c>
      <c r="K49" s="101"/>
      <c r="L49" s="118"/>
    </row>
    <row r="50" spans="1:12" ht="42.75" x14ac:dyDescent="0.25">
      <c r="A50" s="22" t="s">
        <v>332</v>
      </c>
      <c r="B50" s="121" t="s">
        <v>333</v>
      </c>
      <c r="C50" s="23"/>
      <c r="D50" s="4"/>
      <c r="E50" s="4"/>
      <c r="F50" s="4"/>
      <c r="G50" s="66"/>
      <c r="H50" s="122"/>
      <c r="I50" s="66"/>
      <c r="J50" s="66"/>
      <c r="K50" s="119"/>
      <c r="L50" s="120"/>
    </row>
    <row r="51" spans="1:12" ht="103.5" x14ac:dyDescent="0.25">
      <c r="A51" s="5" t="s">
        <v>334</v>
      </c>
      <c r="B51" s="5" t="s">
        <v>335</v>
      </c>
      <c r="C51" s="23" t="s">
        <v>325</v>
      </c>
      <c r="D51" s="4" t="s">
        <v>13</v>
      </c>
      <c r="E51" s="4">
        <v>20</v>
      </c>
      <c r="F51" s="4">
        <v>2540</v>
      </c>
      <c r="G51" s="117"/>
      <c r="H51" s="123"/>
      <c r="I51" s="117"/>
      <c r="J51" s="117"/>
      <c r="K51" s="117">
        <v>4.5</v>
      </c>
      <c r="L51" s="118"/>
    </row>
    <row r="52" spans="1:12" ht="42.75" x14ac:dyDescent="0.25">
      <c r="A52" s="22" t="s">
        <v>336</v>
      </c>
      <c r="B52" s="22" t="s">
        <v>337</v>
      </c>
      <c r="C52" s="23"/>
      <c r="D52" s="4"/>
      <c r="E52" s="4"/>
      <c r="F52" s="4"/>
      <c r="G52" s="66"/>
      <c r="H52" s="122"/>
      <c r="I52" s="66"/>
      <c r="J52" s="66"/>
      <c r="K52" s="119"/>
      <c r="L52" s="120"/>
    </row>
    <row r="53" spans="1:12" ht="117.75" x14ac:dyDescent="0.25">
      <c r="A53" s="25" t="s">
        <v>338</v>
      </c>
      <c r="B53" s="25" t="s">
        <v>339</v>
      </c>
      <c r="C53" s="23" t="s">
        <v>340</v>
      </c>
      <c r="D53" s="4" t="s">
        <v>13</v>
      </c>
      <c r="E53" s="4">
        <v>50</v>
      </c>
      <c r="F53" s="4">
        <v>2250</v>
      </c>
      <c r="G53" s="117"/>
      <c r="H53" s="123"/>
      <c r="I53" s="117"/>
      <c r="J53" s="117"/>
      <c r="K53" s="117">
        <v>2.76</v>
      </c>
      <c r="L53" s="118"/>
    </row>
    <row r="54" spans="1:12" x14ac:dyDescent="0.25">
      <c r="A54" s="22" t="s">
        <v>341</v>
      </c>
      <c r="B54" s="22" t="s">
        <v>342</v>
      </c>
      <c r="C54" s="23"/>
      <c r="D54" s="4"/>
      <c r="E54" s="4"/>
      <c r="F54" s="4"/>
      <c r="G54" s="124"/>
      <c r="H54" s="125"/>
      <c r="I54" s="124"/>
      <c r="J54" s="124"/>
      <c r="K54" s="126"/>
      <c r="L54" s="127"/>
    </row>
    <row r="55" spans="1:12" ht="92.25" x14ac:dyDescent="0.25">
      <c r="A55" s="5" t="s">
        <v>343</v>
      </c>
      <c r="B55" s="5" t="s">
        <v>344</v>
      </c>
      <c r="C55" s="23" t="s">
        <v>345</v>
      </c>
      <c r="D55" s="4" t="s">
        <v>13</v>
      </c>
      <c r="E55" s="4">
        <v>40</v>
      </c>
      <c r="F55" s="4">
        <v>120</v>
      </c>
      <c r="G55" s="117"/>
      <c r="H55" s="123"/>
      <c r="I55" s="117"/>
      <c r="J55" s="117"/>
      <c r="K55" s="117">
        <v>3.75</v>
      </c>
      <c r="L55" s="118"/>
    </row>
    <row r="56" spans="1:12" x14ac:dyDescent="0.25">
      <c r="A56" s="22" t="s">
        <v>346</v>
      </c>
      <c r="B56" s="22" t="s">
        <v>347</v>
      </c>
      <c r="C56" s="23"/>
      <c r="D56" s="4"/>
      <c r="E56" s="4"/>
      <c r="F56" s="4"/>
      <c r="G56" s="66"/>
      <c r="H56" s="122"/>
      <c r="I56" s="66"/>
      <c r="J56" s="66"/>
      <c r="K56" s="119"/>
      <c r="L56" s="120"/>
    </row>
    <row r="57" spans="1:12" ht="38.25" x14ac:dyDescent="0.25">
      <c r="A57" s="5" t="s">
        <v>348</v>
      </c>
      <c r="B57" s="5" t="s">
        <v>349</v>
      </c>
      <c r="C57" s="23" t="s">
        <v>350</v>
      </c>
      <c r="D57" s="4" t="s">
        <v>13</v>
      </c>
      <c r="E57" s="4">
        <v>1</v>
      </c>
      <c r="F57" s="4">
        <v>1</v>
      </c>
      <c r="G57" s="117"/>
      <c r="H57" s="123"/>
      <c r="I57" s="117"/>
      <c r="J57" s="117"/>
      <c r="K57" s="117">
        <v>40.700000000000003</v>
      </c>
      <c r="L57" s="118"/>
    </row>
    <row r="58" spans="1:12" ht="38.25" x14ac:dyDescent="0.25">
      <c r="A58" s="5" t="s">
        <v>351</v>
      </c>
      <c r="B58" s="5" t="s">
        <v>349</v>
      </c>
      <c r="C58" s="23" t="s">
        <v>352</v>
      </c>
      <c r="D58" s="4" t="s">
        <v>13</v>
      </c>
      <c r="E58" s="4">
        <v>1</v>
      </c>
      <c r="F58" s="4">
        <v>9</v>
      </c>
      <c r="G58" s="117"/>
      <c r="H58" s="123"/>
      <c r="I58" s="117"/>
      <c r="J58" s="117"/>
      <c r="K58" s="117">
        <v>51.75</v>
      </c>
      <c r="L58" s="118"/>
    </row>
    <row r="59" spans="1:12" ht="25.5" x14ac:dyDescent="0.25">
      <c r="A59" s="5" t="s">
        <v>353</v>
      </c>
      <c r="B59" s="5" t="s">
        <v>354</v>
      </c>
      <c r="C59" s="23" t="s">
        <v>352</v>
      </c>
      <c r="D59" s="4" t="s">
        <v>13</v>
      </c>
      <c r="E59" s="4">
        <v>1</v>
      </c>
      <c r="F59" s="4">
        <v>8</v>
      </c>
      <c r="G59" s="117"/>
      <c r="H59" s="123"/>
      <c r="I59" s="117"/>
      <c r="J59" s="117"/>
      <c r="K59" s="117">
        <v>46.5</v>
      </c>
      <c r="L59" s="118"/>
    </row>
    <row r="60" spans="1:12" x14ac:dyDescent="0.25">
      <c r="A60" s="22" t="s">
        <v>355</v>
      </c>
      <c r="B60" s="22" t="s">
        <v>356</v>
      </c>
      <c r="C60" s="23"/>
      <c r="D60" s="4"/>
      <c r="E60" s="4"/>
      <c r="F60" s="4"/>
      <c r="G60" s="66"/>
      <c r="H60" s="122"/>
      <c r="I60" s="66"/>
      <c r="J60" s="66"/>
      <c r="K60" s="119"/>
      <c r="L60" s="120"/>
    </row>
    <row r="61" spans="1:12" ht="51" x14ac:dyDescent="0.25">
      <c r="A61" s="25" t="s">
        <v>357</v>
      </c>
      <c r="B61" s="25" t="s">
        <v>358</v>
      </c>
      <c r="C61" s="23" t="s">
        <v>359</v>
      </c>
      <c r="D61" s="4" t="s">
        <v>13</v>
      </c>
      <c r="E61" s="4">
        <v>100</v>
      </c>
      <c r="F61" s="4">
        <v>500</v>
      </c>
      <c r="G61" s="117"/>
      <c r="H61" s="123"/>
      <c r="I61" s="117">
        <v>0.4899</v>
      </c>
      <c r="J61" s="37"/>
      <c r="K61" s="101"/>
      <c r="L61" s="118"/>
    </row>
    <row r="62" spans="1:12" x14ac:dyDescent="0.25">
      <c r="A62" s="22" t="s">
        <v>360</v>
      </c>
      <c r="B62" s="22" t="s">
        <v>361</v>
      </c>
      <c r="C62" s="23"/>
      <c r="D62" s="4"/>
      <c r="E62" s="4"/>
      <c r="F62" s="4"/>
      <c r="G62" s="66"/>
      <c r="H62" s="122"/>
      <c r="I62" s="66"/>
      <c r="J62" s="66"/>
      <c r="K62" s="66"/>
      <c r="L62" s="120"/>
    </row>
    <row r="63" spans="1:12" ht="51" x14ac:dyDescent="0.25">
      <c r="A63" s="25" t="s">
        <v>362</v>
      </c>
      <c r="B63" s="25" t="s">
        <v>363</v>
      </c>
      <c r="C63" s="23" t="s">
        <v>359</v>
      </c>
      <c r="D63" s="4" t="s">
        <v>13</v>
      </c>
      <c r="E63" s="4">
        <v>100</v>
      </c>
      <c r="F63" s="4">
        <v>900</v>
      </c>
      <c r="G63" s="117">
        <v>0.46550000000000002</v>
      </c>
      <c r="H63" s="117"/>
      <c r="I63" s="117">
        <v>0.4899</v>
      </c>
      <c r="J63" s="117"/>
      <c r="K63" s="101"/>
      <c r="L63" s="118"/>
    </row>
    <row r="64" spans="1:12" ht="28.5" x14ac:dyDescent="0.25">
      <c r="A64" s="22" t="s">
        <v>364</v>
      </c>
      <c r="B64" s="22" t="s">
        <v>365</v>
      </c>
      <c r="C64" s="23"/>
      <c r="D64" s="4"/>
      <c r="E64" s="4"/>
      <c r="F64" s="4"/>
      <c r="G64" s="66"/>
      <c r="H64" s="122"/>
      <c r="I64" s="66"/>
      <c r="J64" s="66"/>
      <c r="K64" s="66"/>
      <c r="L64" s="120"/>
    </row>
    <row r="65" spans="1:12" ht="89.25" x14ac:dyDescent="0.25">
      <c r="A65" s="5" t="s">
        <v>366</v>
      </c>
      <c r="B65" s="5" t="s">
        <v>367</v>
      </c>
      <c r="C65" s="23" t="s">
        <v>368</v>
      </c>
      <c r="D65" s="4" t="s">
        <v>13</v>
      </c>
      <c r="E65" s="4">
        <v>30</v>
      </c>
      <c r="F65" s="4">
        <v>30</v>
      </c>
      <c r="G65" s="117"/>
      <c r="H65" s="117">
        <v>0.99</v>
      </c>
      <c r="I65" s="117"/>
      <c r="J65" s="117"/>
      <c r="K65" s="101"/>
      <c r="L65" s="118"/>
    </row>
    <row r="66" spans="1:12" ht="89.25" x14ac:dyDescent="0.25">
      <c r="A66" s="5" t="s">
        <v>369</v>
      </c>
      <c r="B66" s="5" t="s">
        <v>367</v>
      </c>
      <c r="C66" s="23" t="s">
        <v>292</v>
      </c>
      <c r="D66" s="4" t="s">
        <v>13</v>
      </c>
      <c r="E66" s="4">
        <v>30</v>
      </c>
      <c r="F66" s="4">
        <v>30</v>
      </c>
      <c r="G66" s="117"/>
      <c r="H66" s="117">
        <v>0.99</v>
      </c>
      <c r="I66" s="117"/>
      <c r="J66" s="117"/>
      <c r="K66" s="101"/>
      <c r="L66" s="118"/>
    </row>
    <row r="67" spans="1:12" ht="28.5" x14ac:dyDescent="0.25">
      <c r="A67" s="22" t="s">
        <v>370</v>
      </c>
      <c r="B67" s="22" t="s">
        <v>371</v>
      </c>
      <c r="C67" s="23"/>
      <c r="D67" s="4"/>
      <c r="E67" s="4"/>
      <c r="F67" s="4"/>
      <c r="G67" s="66"/>
      <c r="H67" s="122"/>
      <c r="I67" s="66"/>
      <c r="J67" s="66"/>
      <c r="K67" s="66"/>
      <c r="L67" s="120"/>
    </row>
    <row r="68" spans="1:12" ht="89.25" x14ac:dyDescent="0.25">
      <c r="A68" s="5" t="s">
        <v>372</v>
      </c>
      <c r="B68" s="5" t="s">
        <v>373</v>
      </c>
      <c r="C68" s="23" t="s">
        <v>368</v>
      </c>
      <c r="D68" s="4" t="s">
        <v>13</v>
      </c>
      <c r="E68" s="4">
        <v>30</v>
      </c>
      <c r="F68" s="4">
        <v>30</v>
      </c>
      <c r="G68" s="117"/>
      <c r="H68" s="117">
        <v>1.76</v>
      </c>
      <c r="I68" s="117"/>
      <c r="J68" s="117"/>
      <c r="K68" s="101"/>
      <c r="L68" s="118"/>
    </row>
    <row r="69" spans="1:12" ht="89.25" x14ac:dyDescent="0.25">
      <c r="A69" s="5" t="s">
        <v>374</v>
      </c>
      <c r="B69" s="5" t="s">
        <v>373</v>
      </c>
      <c r="C69" s="23" t="s">
        <v>292</v>
      </c>
      <c r="D69" s="4" t="s">
        <v>13</v>
      </c>
      <c r="E69" s="4">
        <v>30</v>
      </c>
      <c r="F69" s="4">
        <v>30</v>
      </c>
      <c r="G69" s="117"/>
      <c r="H69" s="117">
        <v>1.76</v>
      </c>
      <c r="I69" s="117"/>
      <c r="J69" s="117"/>
      <c r="K69" s="101"/>
      <c r="L69" s="118"/>
    </row>
    <row r="70" spans="1:12" ht="28.5" x14ac:dyDescent="0.25">
      <c r="A70" s="22" t="s">
        <v>375</v>
      </c>
      <c r="B70" s="22" t="s">
        <v>376</v>
      </c>
      <c r="C70" s="23"/>
      <c r="D70" s="4"/>
      <c r="E70" s="4"/>
      <c r="F70" s="4"/>
      <c r="G70" s="66"/>
      <c r="H70" s="122"/>
      <c r="I70" s="66"/>
      <c r="J70" s="66"/>
      <c r="K70" s="66"/>
      <c r="L70" s="120"/>
    </row>
    <row r="71" spans="1:12" ht="89.25" x14ac:dyDescent="0.25">
      <c r="A71" s="5" t="s">
        <v>377</v>
      </c>
      <c r="B71" s="5" t="s">
        <v>378</v>
      </c>
      <c r="C71" s="23" t="s">
        <v>379</v>
      </c>
      <c r="D71" s="4" t="s">
        <v>13</v>
      </c>
      <c r="E71" s="4">
        <v>30</v>
      </c>
      <c r="F71" s="4">
        <v>30</v>
      </c>
      <c r="G71" s="117"/>
      <c r="H71" s="117">
        <v>1.76</v>
      </c>
      <c r="I71" s="117"/>
      <c r="J71" s="117"/>
      <c r="K71" s="101"/>
      <c r="L71" s="118"/>
    </row>
    <row r="72" spans="1:12" ht="42.75" x14ac:dyDescent="0.25">
      <c r="A72" s="22" t="s">
        <v>380</v>
      </c>
      <c r="B72" s="22" t="s">
        <v>381</v>
      </c>
      <c r="C72" s="23"/>
      <c r="D72" s="4"/>
      <c r="E72" s="4"/>
      <c r="F72" s="4"/>
      <c r="G72" s="66"/>
      <c r="H72" s="122"/>
      <c r="I72" s="66"/>
      <c r="J72" s="66"/>
      <c r="K72" s="66"/>
      <c r="L72" s="120"/>
    </row>
    <row r="73" spans="1:12" ht="140.25" x14ac:dyDescent="0.25">
      <c r="A73" s="5" t="s">
        <v>382</v>
      </c>
      <c r="B73" s="5" t="s">
        <v>383</v>
      </c>
      <c r="C73" s="23" t="s">
        <v>384</v>
      </c>
      <c r="D73" s="4" t="s">
        <v>13</v>
      </c>
      <c r="E73" s="4">
        <v>30</v>
      </c>
      <c r="F73" s="4">
        <v>30</v>
      </c>
      <c r="G73" s="117"/>
      <c r="H73" s="117">
        <v>2.1</v>
      </c>
      <c r="I73" s="117"/>
      <c r="J73" s="117"/>
      <c r="K73" s="101"/>
      <c r="L73" s="118"/>
    </row>
    <row r="74" spans="1:12" ht="140.25" x14ac:dyDescent="0.25">
      <c r="A74" s="5" t="s">
        <v>385</v>
      </c>
      <c r="B74" s="5" t="s">
        <v>386</v>
      </c>
      <c r="C74" s="23" t="s">
        <v>292</v>
      </c>
      <c r="D74" s="4" t="s">
        <v>13</v>
      </c>
      <c r="E74" s="4">
        <v>30</v>
      </c>
      <c r="F74" s="4">
        <v>30</v>
      </c>
      <c r="G74" s="117"/>
      <c r="H74" s="117">
        <v>2.1</v>
      </c>
      <c r="I74" s="117"/>
      <c r="J74" s="117"/>
      <c r="K74" s="101"/>
      <c r="L74" s="118"/>
    </row>
    <row r="75" spans="1:12" ht="57" x14ac:dyDescent="0.25">
      <c r="A75" s="22" t="s">
        <v>387</v>
      </c>
      <c r="B75" s="22" t="s">
        <v>388</v>
      </c>
      <c r="C75" s="23"/>
      <c r="D75" s="4"/>
      <c r="E75" s="4"/>
      <c r="F75" s="4"/>
      <c r="G75" s="66"/>
      <c r="H75" s="122"/>
      <c r="I75" s="66"/>
      <c r="J75" s="66"/>
      <c r="K75" s="66"/>
      <c r="L75" s="120"/>
    </row>
    <row r="76" spans="1:12" ht="165.75" x14ac:dyDescent="0.25">
      <c r="A76" s="5" t="s">
        <v>389</v>
      </c>
      <c r="B76" s="5" t="s">
        <v>390</v>
      </c>
      <c r="C76" s="23" t="s">
        <v>368</v>
      </c>
      <c r="D76" s="4" t="s">
        <v>13</v>
      </c>
      <c r="E76" s="4">
        <v>50</v>
      </c>
      <c r="F76" s="4">
        <v>50</v>
      </c>
      <c r="G76" s="117"/>
      <c r="H76" s="117">
        <v>3.9</v>
      </c>
      <c r="I76" s="117"/>
      <c r="J76" s="117"/>
      <c r="K76" s="101"/>
      <c r="L76" s="118"/>
    </row>
    <row r="77" spans="1:12" ht="165.75" x14ac:dyDescent="0.25">
      <c r="A77" s="5" t="s">
        <v>391</v>
      </c>
      <c r="B77" s="5" t="s">
        <v>392</v>
      </c>
      <c r="C77" s="23" t="s">
        <v>292</v>
      </c>
      <c r="D77" s="4" t="s">
        <v>13</v>
      </c>
      <c r="E77" s="4">
        <v>50</v>
      </c>
      <c r="F77" s="4">
        <v>50</v>
      </c>
      <c r="G77" s="117"/>
      <c r="H77" s="117">
        <v>3.9</v>
      </c>
      <c r="I77" s="117"/>
      <c r="J77" s="117"/>
      <c r="K77" s="101"/>
      <c r="L77" s="118"/>
    </row>
    <row r="78" spans="1:12" ht="165.75" x14ac:dyDescent="0.25">
      <c r="A78" s="5" t="s">
        <v>393</v>
      </c>
      <c r="B78" s="5" t="s">
        <v>390</v>
      </c>
      <c r="C78" s="23" t="s">
        <v>295</v>
      </c>
      <c r="D78" s="4" t="s">
        <v>13</v>
      </c>
      <c r="E78" s="4">
        <v>50</v>
      </c>
      <c r="F78" s="4">
        <v>50</v>
      </c>
      <c r="G78" s="117"/>
      <c r="H78" s="117">
        <v>3.9</v>
      </c>
      <c r="I78" s="117"/>
      <c r="J78" s="117"/>
      <c r="K78" s="101"/>
      <c r="L78" s="11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9FA33-C451-49CE-80B5-2828E05B51CA}">
  <dimension ref="A3:H9"/>
  <sheetViews>
    <sheetView workbookViewId="0">
      <selection sqref="A1:H1048576"/>
    </sheetView>
  </sheetViews>
  <sheetFormatPr defaultRowHeight="15" x14ac:dyDescent="0.25"/>
  <cols>
    <col min="1" max="1" width="13.140625" customWidth="1"/>
    <col min="2" max="2" width="31" customWidth="1"/>
    <col min="5" max="6" width="14.140625" customWidth="1"/>
    <col min="7" max="7" width="12.7109375" style="11" customWidth="1"/>
    <col min="8" max="8" width="14.7109375" style="11" customWidth="1"/>
  </cols>
  <sheetData>
    <row r="3" spans="1:8" ht="25.5" x14ac:dyDescent="0.25">
      <c r="G3" s="32" t="s">
        <v>20</v>
      </c>
      <c r="H3" s="32" t="s">
        <v>244</v>
      </c>
    </row>
    <row r="4" spans="1:8" ht="38.25" x14ac:dyDescent="0.25">
      <c r="A4" s="128"/>
      <c r="B4" s="129" t="s">
        <v>0</v>
      </c>
      <c r="C4" s="128"/>
      <c r="D4" s="128"/>
      <c r="E4" s="128"/>
      <c r="F4" s="128"/>
      <c r="G4" s="130" t="s">
        <v>16</v>
      </c>
      <c r="H4" s="130" t="s">
        <v>16</v>
      </c>
    </row>
    <row r="5" spans="1:8" ht="63.75" x14ac:dyDescent="0.25">
      <c r="A5" s="131" t="s">
        <v>1</v>
      </c>
      <c r="B5" s="129" t="s">
        <v>2</v>
      </c>
      <c r="C5" s="129" t="s">
        <v>3</v>
      </c>
      <c r="D5" s="129" t="s">
        <v>231</v>
      </c>
      <c r="E5" s="19" t="s">
        <v>5</v>
      </c>
      <c r="F5" s="19" t="s">
        <v>6</v>
      </c>
      <c r="G5" s="132" t="s">
        <v>17</v>
      </c>
      <c r="H5" s="132" t="s">
        <v>17</v>
      </c>
    </row>
    <row r="6" spans="1:8" x14ac:dyDescent="0.25">
      <c r="A6" s="6" t="s">
        <v>7</v>
      </c>
      <c r="B6" s="6" t="s">
        <v>8</v>
      </c>
      <c r="C6" s="6" t="s">
        <v>9</v>
      </c>
      <c r="D6" s="6" t="s">
        <v>10</v>
      </c>
      <c r="E6" s="6" t="s">
        <v>11</v>
      </c>
      <c r="F6" s="6" t="s">
        <v>12</v>
      </c>
      <c r="G6" s="133" t="s">
        <v>18</v>
      </c>
      <c r="H6" s="133" t="s">
        <v>18</v>
      </c>
    </row>
    <row r="7" spans="1:8" ht="15.75" x14ac:dyDescent="0.25">
      <c r="A7" s="20" t="s">
        <v>394</v>
      </c>
      <c r="B7" s="20" t="s">
        <v>395</v>
      </c>
      <c r="C7" s="5"/>
      <c r="D7" s="5"/>
      <c r="E7" s="4"/>
      <c r="F7" s="4"/>
      <c r="G7" s="134"/>
      <c r="H7" s="134"/>
    </row>
    <row r="8" spans="1:8" ht="28.5" x14ac:dyDescent="0.25">
      <c r="A8" s="22" t="s">
        <v>396</v>
      </c>
      <c r="B8" s="22" t="s">
        <v>397</v>
      </c>
      <c r="C8" s="5"/>
      <c r="D8" s="5"/>
      <c r="E8" s="4"/>
      <c r="F8" s="4"/>
      <c r="G8" s="134"/>
      <c r="H8" s="134"/>
    </row>
    <row r="9" spans="1:8" ht="63.75" x14ac:dyDescent="0.25">
      <c r="A9" s="5" t="s">
        <v>398</v>
      </c>
      <c r="B9" s="5" t="s">
        <v>399</v>
      </c>
      <c r="C9" s="4" t="s">
        <v>400</v>
      </c>
      <c r="D9" s="4" t="s">
        <v>13</v>
      </c>
      <c r="E9" s="4">
        <v>50</v>
      </c>
      <c r="F9" s="4">
        <v>500</v>
      </c>
      <c r="G9" s="135">
        <v>0.79159999999999997</v>
      </c>
      <c r="H9" s="136">
        <v>0.5</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907E9-467F-48E9-B4AE-126EF5A1ABCD}">
  <dimension ref="A3:H15"/>
  <sheetViews>
    <sheetView zoomScale="85" zoomScaleNormal="85" workbookViewId="0">
      <selection sqref="A1:H1048576"/>
    </sheetView>
  </sheetViews>
  <sheetFormatPr defaultRowHeight="15" x14ac:dyDescent="0.25"/>
  <cols>
    <col min="1" max="1" width="22.28515625" customWidth="1"/>
    <col min="2" max="2" width="48.5703125" customWidth="1"/>
    <col min="3" max="3" width="16" customWidth="1"/>
    <col min="6" max="6" width="11.7109375" customWidth="1"/>
    <col min="7" max="7" width="18.140625" style="11" customWidth="1"/>
    <col min="8" max="8" width="18.5703125" style="11" customWidth="1"/>
  </cols>
  <sheetData>
    <row r="3" spans="1:8" ht="25.5" x14ac:dyDescent="0.25">
      <c r="G3" s="32" t="s">
        <v>401</v>
      </c>
      <c r="H3" s="32" t="s">
        <v>402</v>
      </c>
    </row>
    <row r="4" spans="1:8" ht="25.5" x14ac:dyDescent="0.25">
      <c r="A4" s="17"/>
      <c r="B4" s="1"/>
      <c r="C4" s="17"/>
      <c r="D4" s="17"/>
      <c r="E4" s="17"/>
      <c r="F4" s="17"/>
      <c r="G4" s="130" t="s">
        <v>16</v>
      </c>
      <c r="H4" s="130" t="s">
        <v>16</v>
      </c>
    </row>
    <row r="5" spans="1:8" ht="94.5" x14ac:dyDescent="0.25">
      <c r="A5" s="18" t="s">
        <v>1</v>
      </c>
      <c r="B5" s="1"/>
      <c r="C5" s="1" t="s">
        <v>3</v>
      </c>
      <c r="D5" s="1" t="s">
        <v>4</v>
      </c>
      <c r="E5" s="1" t="s">
        <v>5</v>
      </c>
      <c r="F5" s="1" t="s">
        <v>6</v>
      </c>
      <c r="G5" s="137" t="s">
        <v>17</v>
      </c>
      <c r="H5" s="138" t="s">
        <v>17</v>
      </c>
    </row>
    <row r="6" spans="1:8" x14ac:dyDescent="0.25">
      <c r="A6" s="6" t="s">
        <v>7</v>
      </c>
      <c r="B6" s="6"/>
      <c r="C6" s="6" t="s">
        <v>9</v>
      </c>
      <c r="D6" s="6" t="s">
        <v>10</v>
      </c>
      <c r="E6" s="6" t="s">
        <v>11</v>
      </c>
      <c r="F6" s="6" t="s">
        <v>12</v>
      </c>
      <c r="G6" s="133" t="s">
        <v>18</v>
      </c>
      <c r="H6" s="139" t="s">
        <v>18</v>
      </c>
    </row>
    <row r="7" spans="1:8" ht="15.75" x14ac:dyDescent="0.25">
      <c r="A7" s="20" t="s">
        <v>403</v>
      </c>
      <c r="B7" s="20"/>
      <c r="C7" s="22"/>
      <c r="D7" s="22"/>
      <c r="E7" s="48"/>
      <c r="F7" s="48"/>
      <c r="G7" s="140"/>
      <c r="H7" s="141"/>
    </row>
    <row r="8" spans="1:8" ht="285" x14ac:dyDescent="0.25">
      <c r="A8" s="22" t="s">
        <v>404</v>
      </c>
      <c r="B8" s="142" t="s">
        <v>405</v>
      </c>
      <c r="C8" s="4"/>
      <c r="D8" s="4"/>
      <c r="E8" s="4">
        <v>50</v>
      </c>
      <c r="F8" s="143"/>
      <c r="G8" s="140"/>
      <c r="H8" s="141"/>
    </row>
    <row r="9" spans="1:8" x14ac:dyDescent="0.25">
      <c r="A9" s="5" t="s">
        <v>406</v>
      </c>
      <c r="B9" s="144" t="s">
        <v>407</v>
      </c>
      <c r="C9" s="4" t="s">
        <v>408</v>
      </c>
      <c r="D9" s="4" t="s">
        <v>13</v>
      </c>
      <c r="E9" s="48"/>
      <c r="F9" s="145">
        <v>11150</v>
      </c>
      <c r="G9" s="146">
        <v>0.80769999999999997</v>
      </c>
      <c r="H9" s="146"/>
    </row>
    <row r="10" spans="1:8" x14ac:dyDescent="0.25">
      <c r="A10" s="5" t="s">
        <v>409</v>
      </c>
      <c r="B10" s="144" t="s">
        <v>407</v>
      </c>
      <c r="C10" s="4" t="s">
        <v>410</v>
      </c>
      <c r="D10" s="4" t="s">
        <v>13</v>
      </c>
      <c r="E10" s="48"/>
      <c r="F10" s="145">
        <v>44900</v>
      </c>
      <c r="G10" s="146">
        <v>0.96750000000000003</v>
      </c>
      <c r="H10" s="146"/>
    </row>
    <row r="11" spans="1:8" ht="156.75" x14ac:dyDescent="0.25">
      <c r="A11" s="22" t="s">
        <v>411</v>
      </c>
      <c r="B11" s="142" t="s">
        <v>412</v>
      </c>
      <c r="C11" s="4"/>
      <c r="D11" s="4"/>
      <c r="E11" s="4">
        <v>50</v>
      </c>
      <c r="F11" s="4"/>
      <c r="G11" s="147"/>
      <c r="H11" s="148"/>
    </row>
    <row r="12" spans="1:8" x14ac:dyDescent="0.25">
      <c r="A12" s="5" t="s">
        <v>413</v>
      </c>
      <c r="B12" s="5" t="s">
        <v>414</v>
      </c>
      <c r="C12" s="4" t="s">
        <v>415</v>
      </c>
      <c r="D12" s="4" t="s">
        <v>13</v>
      </c>
      <c r="E12" s="4"/>
      <c r="F12" s="2">
        <v>950</v>
      </c>
      <c r="G12" s="146">
        <v>0.85499999999999998</v>
      </c>
      <c r="H12" s="149">
        <v>1.2635000000000001</v>
      </c>
    </row>
    <row r="13" spans="1:8" x14ac:dyDescent="0.25">
      <c r="A13" s="5" t="s">
        <v>416</v>
      </c>
      <c r="B13" s="5" t="s">
        <v>414</v>
      </c>
      <c r="C13" s="4" t="s">
        <v>417</v>
      </c>
      <c r="D13" s="4" t="s">
        <v>13</v>
      </c>
      <c r="E13" s="4"/>
      <c r="F13" s="2">
        <v>2350</v>
      </c>
      <c r="G13" s="146">
        <v>1.03</v>
      </c>
      <c r="H13" s="149">
        <v>1.1684000000000001</v>
      </c>
    </row>
    <row r="14" spans="1:8" ht="142.5" x14ac:dyDescent="0.25">
      <c r="A14" s="22" t="s">
        <v>418</v>
      </c>
      <c r="B14" s="121" t="s">
        <v>419</v>
      </c>
      <c r="C14" s="107"/>
      <c r="D14" s="22"/>
      <c r="E14" s="4">
        <v>50</v>
      </c>
      <c r="F14" s="22"/>
      <c r="G14" s="150"/>
      <c r="H14" s="151"/>
    </row>
    <row r="15" spans="1:8" x14ac:dyDescent="0.25">
      <c r="A15" s="5" t="s">
        <v>420</v>
      </c>
      <c r="B15" s="5" t="s">
        <v>421</v>
      </c>
      <c r="C15" s="23" t="s">
        <v>325</v>
      </c>
      <c r="D15" s="4" t="s">
        <v>13</v>
      </c>
      <c r="E15" s="5"/>
      <c r="F15" s="4">
        <v>100</v>
      </c>
      <c r="G15" s="152">
        <v>0.4</v>
      </c>
      <c r="H15" s="15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2.</vt:lpstr>
      <vt:lpstr>4.</vt:lpstr>
      <vt:lpstr>5.</vt:lpstr>
      <vt:lpstr>6.</vt:lpstr>
      <vt:lpstr>7.</vt:lpstr>
      <vt:lpstr>8.</vt:lpstr>
      <vt:lpstr>9.</vt:lpstr>
      <vt:lpstr>12.</vt:lpstr>
      <vt:lpstr>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2023-03-28T10:44:32Z</dcterms:created>
  <dcterms:modified xsi:type="dcterms:W3CDTF">2023-03-28T10:44:38Z</dcterms:modified>
</cp:coreProperties>
</file>