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_EIVA-VRAA\Iepirkumi\VV NVD3 med_preces 2022g\_VV NVD3\no Straumes\"/>
    </mc:Choice>
  </mc:AlternateContent>
  <bookViews>
    <workbookView xWindow="3195" yWindow="585" windowWidth="23385" windowHeight="14400"/>
  </bookViews>
  <sheets>
    <sheet name="1.Pārsēji, salvetes, saite" sheetId="1" r:id="rId1"/>
    <sheet name="2.Tamponi, hemostātiski sū" sheetId="3" r:id="rId2"/>
    <sheet name="3.Sterilizācijas materiāli" sheetId="2" r:id="rId3"/>
    <sheet name="4.Materiāli un komplekti p" sheetId="4" r:id="rId4"/>
    <sheet name="5.Dezinfekcijas līdzekļi" sheetId="5" r:id="rId5"/>
    <sheet name="6.Vēnu katetri" sheetId="6" r:id="rId6"/>
    <sheet name="7.Adatas, šļirces, lancete" sheetId="8" r:id="rId7"/>
    <sheet name="8.Skābekļa maskas " sheetId="9" r:id="rId8"/>
    <sheet name="9.Zondes, intubācijas caur" sheetId="10" r:id="rId9"/>
    <sheet name="10.Elektrodi" sheetId="11" r:id="rId10"/>
    <sheet name="11.Ginek.mater." sheetId="12" r:id="rId11"/>
    <sheet name="12.Skalpeļi" sheetId="13" r:id="rId12"/>
    <sheet name="13.Fonendosk." sheetId="16" r:id="rId13"/>
    <sheet name="14.Inkont-ce" sheetId="17" r:id="rId14"/>
    <sheet name="15.Pacientu_apr" sheetId="15" r:id="rId15"/>
    <sheet name="16.Atkritum_util" sheetId="14" r:id="rId16"/>
    <sheet name="17.Iemuši" sheetId="19"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3" i="10" l="1"/>
  <c r="C401" i="10"/>
  <c r="C399" i="10"/>
  <c r="C397" i="10"/>
  <c r="C395" i="10"/>
  <c r="C393" i="10"/>
  <c r="C391" i="10"/>
  <c r="C388" i="10"/>
  <c r="C386" i="10"/>
  <c r="C384" i="10"/>
  <c r="C382" i="10"/>
  <c r="C380" i="10"/>
  <c r="C378" i="10"/>
  <c r="C376" i="10"/>
  <c r="C188" i="10"/>
  <c r="C186" i="10"/>
  <c r="C184" i="10"/>
  <c r="C182" i="10"/>
  <c r="C180" i="10"/>
  <c r="C178" i="10"/>
  <c r="C176" i="10"/>
  <c r="C174" i="10"/>
  <c r="C172" i="10"/>
  <c r="C170" i="10"/>
  <c r="C168" i="10"/>
  <c r="C166" i="10"/>
  <c r="C164" i="10"/>
  <c r="C162" i="10"/>
  <c r="C160" i="10"/>
  <c r="B160" i="10"/>
  <c r="B161" i="10" s="1"/>
  <c r="B162" i="10" s="1"/>
  <c r="B163" i="10" s="1"/>
  <c r="B164" i="10" s="1"/>
  <c r="B165" i="10" s="1"/>
  <c r="B166" i="10" s="1"/>
  <c r="B167" i="10" s="1"/>
  <c r="B168" i="10" s="1"/>
  <c r="B169" i="10" s="1"/>
  <c r="B170" i="10" s="1"/>
  <c r="B171" i="10" s="1"/>
  <c r="B172" i="10" s="1"/>
  <c r="B173" i="10" s="1"/>
  <c r="B174" i="10" s="1"/>
  <c r="B175" i="10" s="1"/>
  <c r="B176" i="10" s="1"/>
  <c r="B177" i="10" s="1"/>
  <c r="B178" i="10" s="1"/>
  <c r="B179" i="10" s="1"/>
  <c r="B180" i="10" s="1"/>
  <c r="B181" i="10" s="1"/>
  <c r="B182" i="10" s="1"/>
  <c r="B183" i="10" s="1"/>
  <c r="B184" i="10" s="1"/>
  <c r="B185" i="10" s="1"/>
  <c r="B186" i="10" s="1"/>
  <c r="B187" i="10" s="1"/>
  <c r="B188" i="10" s="1"/>
  <c r="C157" i="10"/>
  <c r="C155" i="10"/>
  <c r="C153" i="10"/>
  <c r="C151" i="10"/>
  <c r="C149" i="10"/>
  <c r="C147" i="10"/>
  <c r="C145" i="10"/>
  <c r="C143" i="10"/>
  <c r="C141" i="10"/>
  <c r="C139" i="10"/>
  <c r="B139" i="10"/>
  <c r="B140" i="10" s="1"/>
  <c r="B141" i="10" s="1"/>
  <c r="B142" i="10" s="1"/>
  <c r="B143" i="10" s="1"/>
  <c r="B144" i="10" s="1"/>
  <c r="B145" i="10" s="1"/>
  <c r="B146" i="10" s="1"/>
  <c r="B147" i="10" s="1"/>
  <c r="B148" i="10" s="1"/>
  <c r="B149" i="10" s="1"/>
  <c r="B150" i="10" s="1"/>
  <c r="B151" i="10" s="1"/>
  <c r="B152" i="10" s="1"/>
  <c r="B153" i="10" s="1"/>
  <c r="B154" i="10" s="1"/>
  <c r="B155" i="10" s="1"/>
  <c r="B156" i="10" s="1"/>
  <c r="B157" i="10" s="1"/>
  <c r="C136" i="10"/>
  <c r="C134" i="10"/>
  <c r="C132" i="10"/>
  <c r="C130" i="10"/>
  <c r="C128" i="10"/>
  <c r="C126" i="10"/>
  <c r="C124" i="10"/>
  <c r="C122" i="10"/>
  <c r="C120" i="10"/>
  <c r="C118" i="10"/>
  <c r="C115" i="10"/>
  <c r="B115" i="10"/>
  <c r="C113" i="10"/>
  <c r="B113" i="10"/>
  <c r="C111" i="10"/>
  <c r="B111" i="10"/>
  <c r="C109" i="10"/>
  <c r="B109" i="10"/>
  <c r="C107" i="10"/>
  <c r="B107" i="10"/>
  <c r="C98" i="10"/>
  <c r="C96" i="10"/>
  <c r="C94" i="10"/>
  <c r="C92" i="10"/>
  <c r="C90" i="10"/>
  <c r="C87" i="10"/>
  <c r="C85" i="10"/>
  <c r="C83" i="10"/>
  <c r="C81" i="10"/>
  <c r="C79" i="10"/>
  <c r="C77" i="10"/>
  <c r="C75" i="10"/>
  <c r="C73" i="10"/>
  <c r="C71" i="10"/>
  <c r="B71" i="10"/>
  <c r="B72" i="10" s="1"/>
  <c r="B73" i="10" s="1"/>
  <c r="B74" i="10" s="1"/>
  <c r="B75" i="10" s="1"/>
  <c r="B76" i="10" s="1"/>
  <c r="B77" i="10" s="1"/>
  <c r="B78" i="10" s="1"/>
  <c r="B79" i="10" s="1"/>
  <c r="B80" i="10" s="1"/>
  <c r="B81" i="10" s="1"/>
  <c r="B82" i="10" s="1"/>
  <c r="B83" i="10" s="1"/>
  <c r="B84" i="10" s="1"/>
  <c r="B85" i="10" s="1"/>
  <c r="B86" i="10" s="1"/>
  <c r="B87" i="10" s="1"/>
  <c r="C69" i="10"/>
  <c r="B69" i="10"/>
  <c r="C29" i="10"/>
  <c r="C27" i="10"/>
  <c r="C25" i="10"/>
  <c r="C23" i="10"/>
  <c r="C21" i="10"/>
  <c r="C19" i="10"/>
  <c r="C16" i="10"/>
  <c r="C14" i="10"/>
  <c r="C12" i="10"/>
  <c r="C10" i="10"/>
</calcChain>
</file>

<file path=xl/sharedStrings.xml><?xml version="1.0" encoding="utf-8"?>
<sst xmlns="http://schemas.openxmlformats.org/spreadsheetml/2006/main" count="16095" uniqueCount="7875">
  <si>
    <t>TEHNISKĀ SPECIFIKĀCIJA</t>
  </si>
  <si>
    <t>Nr.p.k.</t>
  </si>
  <si>
    <t>Nosaukums un tehniskās prasības</t>
  </si>
  <si>
    <t>Izmērs</t>
  </si>
  <si>
    <t>Mērvienība</t>
  </si>
  <si>
    <t>Maksimālais vienību skaits iepakojumā</t>
  </si>
  <si>
    <t>Indikatīvais daudzums vienam gadam</t>
  </si>
  <si>
    <t>A</t>
  </si>
  <si>
    <t>B</t>
  </si>
  <si>
    <t>C</t>
  </si>
  <si>
    <t>D</t>
  </si>
  <si>
    <t>E</t>
  </si>
  <si>
    <t>F</t>
  </si>
  <si>
    <t>NVD3.1.</t>
  </si>
  <si>
    <t>Pārsēji, salvetes, saites, ģipša saites, plāksteri, marle</t>
  </si>
  <si>
    <t>NVD3.1.1</t>
  </si>
  <si>
    <t>Marles saites, medicīniskas saites, brūces slēgšanas sloksnītes</t>
  </si>
  <si>
    <t>NVD3.1.1.1</t>
  </si>
  <si>
    <t>Marles saites, nesterilas, 100% kokvilnas (pieļaujamā izmēru novirze ± 10%)</t>
  </si>
  <si>
    <t>NVD3.1.1.1.1</t>
  </si>
  <si>
    <t>Marles saite, medicīniska, nesterila, tinot neveido diegu gredzenu, individuālā iepakojumā, 100% kokvilna.</t>
  </si>
  <si>
    <t>5 -6cm x 4m</t>
  </si>
  <si>
    <t>gab.</t>
  </si>
  <si>
    <t>NVD3.1.1.1.2</t>
  </si>
  <si>
    <t>8-10cm x 4m</t>
  </si>
  <si>
    <t>NVD3.1.1.1.3</t>
  </si>
  <si>
    <t>12-15cm x 4m</t>
  </si>
  <si>
    <t>NVD3.1.1.1.4</t>
  </si>
  <si>
    <t>Marles saite, medicīniska, nesterila, individuālā iepakojumā, tinot neveido diegu gredzenu, 100% kokvilna.</t>
  </si>
  <si>
    <t>5 cm x 5m</t>
  </si>
  <si>
    <t>NVD3.1.1.1.5</t>
  </si>
  <si>
    <t>5 -6cm x 10m</t>
  </si>
  <si>
    <t>NVD3.1.1.1.6</t>
  </si>
  <si>
    <t>Marles saite, medicīniska, nesterila, individuālā iepakojumā, tinot neveido diegu gredzenu, 100% kokvilna</t>
  </si>
  <si>
    <t>7cm x 5m</t>
  </si>
  <si>
    <t>NVD3.1.1.1.7</t>
  </si>
  <si>
    <t>10 cm x 5m</t>
  </si>
  <si>
    <t>NVD3.1.1.1.8</t>
  </si>
  <si>
    <t>14 cm x 7m</t>
  </si>
  <si>
    <t>NVD3.1.1.1.9</t>
  </si>
  <si>
    <t xml:space="preserve">Marles saite 100% kokvilna ar austām malām, iepakotas kopīgā iepakojumā </t>
  </si>
  <si>
    <t>5 cm x 10m</t>
  </si>
  <si>
    <t>NVD3.1.1.1.10</t>
  </si>
  <si>
    <t>Marles saite 100% kokvilna ar austām malām, iepakotas kopīgā iepakojumā.</t>
  </si>
  <si>
    <t>7 cm x 10m</t>
  </si>
  <si>
    <t>NVD3.1.1.1.11</t>
  </si>
  <si>
    <t>10 cm x 10m</t>
  </si>
  <si>
    <t>NVD3.1.1.1.12</t>
  </si>
  <si>
    <t>Marles saite, medicīniska, nesterila, individuālā iepakojumā, tinot neveido diegu gredzenu, ar apstrādātām sānu malām, nepresēta, 100% kokvilna.</t>
  </si>
  <si>
    <t>6-7cm x 5m</t>
  </si>
  <si>
    <t>NVD3.1.1.1.13</t>
  </si>
  <si>
    <t>Marles saite, medicīniska, nesterila,  individuālā iepakojumā, tinot neveido diegu gredzenu, ar apstrādātām sānu malām, nepresēta, 100% kokvilna</t>
  </si>
  <si>
    <t>10 cm x 5 m</t>
  </si>
  <si>
    <t>NVD3.1.1.1.14</t>
  </si>
  <si>
    <t>14 cm x 7 m</t>
  </si>
  <si>
    <t>NVD3.1.1.1.15</t>
  </si>
  <si>
    <r>
      <t>Marles saite, medicīniska, nesterila, iepakotas kopīgā iepakojumā, tinot neveido diegu gredzenu, nepresēta, 100% kokvilna, diegu skaits ne mazāks kā 16/cm</t>
    </r>
    <r>
      <rPr>
        <vertAlign val="superscript"/>
        <sz val="10"/>
        <color theme="1"/>
        <rFont val="Times New Roman"/>
        <family val="1"/>
        <charset val="186"/>
      </rPr>
      <t>2</t>
    </r>
  </si>
  <si>
    <t>NVD3.1.1.1.16</t>
  </si>
  <si>
    <t>Marles saite, medicīniska, nesterila, iepakotas kopīgā iepakojumā, tinot neveido diegu gredzenu, nepresēta, 100% kokvilna, diegu skaits ne mazāks kā 16/cm²</t>
  </si>
  <si>
    <t>NVD3.1.1.1.17</t>
  </si>
  <si>
    <r>
      <t>Marles saite, medicīniska, nesterila, austa,  individuālā iepakojumā, ar apstrādātām sānu malām, nepresēta, 100% kokvilna, ar palielinātu gaisa caurlaidību, blīvums ne mazāks kā 34g/m</t>
    </r>
    <r>
      <rPr>
        <vertAlign val="superscript"/>
        <sz val="10"/>
        <rFont val="Times New Roman"/>
        <family val="1"/>
        <charset val="186"/>
      </rPr>
      <t>2</t>
    </r>
    <r>
      <rPr>
        <sz val="10"/>
        <rFont val="Times New Roman"/>
        <family val="1"/>
        <charset val="186"/>
      </rPr>
      <t xml:space="preserve"> ±2 g</t>
    </r>
  </si>
  <si>
    <t>NVD3.1.1.1.18</t>
  </si>
  <si>
    <t>14cm x 7m</t>
  </si>
  <si>
    <t>NVD3.1.1.2</t>
  </si>
  <si>
    <t>Saites, medicīniskas, nesterilas, 100% poliestera (pieļaujamā izmēru novirze ± 10%)</t>
  </si>
  <si>
    <t>NVD3.1.1.2.1</t>
  </si>
  <si>
    <t>Saite medicīniska, nesterila, austa, 100% poliesters, ar palielinātu gaisa caurlaidību un 90 % stiepjamību - labākai fiksācijai, iepakotas kopīgā iepakojumā kartona kastītē.</t>
  </si>
  <si>
    <t>4 cm x 4m</t>
  </si>
  <si>
    <t>NVD3.1.1.2.2</t>
  </si>
  <si>
    <t>5 cm x 4 m</t>
  </si>
  <si>
    <t>NVD3.1.1.2.3</t>
  </si>
  <si>
    <t>6 cm x 4m</t>
  </si>
  <si>
    <t>NVD3.1.1.2.4</t>
  </si>
  <si>
    <t>8 cm x 4m</t>
  </si>
  <si>
    <t>NVD3.1.1.2.5</t>
  </si>
  <si>
    <t>10cm x 4m</t>
  </si>
  <si>
    <t>NVD3.1.1.2.6</t>
  </si>
  <si>
    <t>12 cm x 4m</t>
  </si>
  <si>
    <t>NVD3.1.1.2.7</t>
  </si>
  <si>
    <t>15 cm x 4m</t>
  </si>
  <si>
    <t>NVD3.1.1.3</t>
  </si>
  <si>
    <t>Saites, medicīniskas, nesterilas, 100% viskozes (pieļaujamā izmēru novirze ± 10%)</t>
  </si>
  <si>
    <t>NVD3.1.1.3.1</t>
  </si>
  <si>
    <t>Saite, medicīniska, nesterila, austa,  individuālā iepakojumā, ar apstrādātām sānu malām,  100% viskoze, ar palielinātu gaisa caurlaidību.</t>
  </si>
  <si>
    <t>NVD3.1.1.3.2</t>
  </si>
  <si>
    <t>NVD3.1.1.3.3</t>
  </si>
  <si>
    <t>NVD3.1.1.4</t>
  </si>
  <si>
    <t>Marles saites, medicīniskas, sterilas (pieļaujamā izmēru novirze ± 10%)</t>
  </si>
  <si>
    <t>NVD3.1.1.4.1</t>
  </si>
  <si>
    <t>Marles saite, medicīniska, sterila, tinot neveido diegu gredzenu, individuālā iepakojumā, 100% kokvilna.</t>
  </si>
  <si>
    <t>5cm x 5m</t>
  </si>
  <si>
    <t>NVD3.1.1.4.2</t>
  </si>
  <si>
    <t>10cm x 5m</t>
  </si>
  <si>
    <t>NVD3.1.1.4.3</t>
  </si>
  <si>
    <t>NVD3.1.1.5</t>
  </si>
  <si>
    <t>Brūces slēgšanas sloksnītes, elastīgas (pieļaujamā izmēru novirze ± 10%)</t>
  </si>
  <si>
    <t>NVD3.1.1.5.1</t>
  </si>
  <si>
    <t>Brūces slēgšanas sloksnītes, elastīgas, sterilas, pašlīpošas, mitrumu un gaisu caurlaidīgas.</t>
  </si>
  <si>
    <t>4mm x 38 mm</t>
  </si>
  <si>
    <t>NVD3.1.1.5.2</t>
  </si>
  <si>
    <t>6mm x 76mm</t>
  </si>
  <si>
    <t>NVD3.1.1.5.3</t>
  </si>
  <si>
    <t>6mm x 102mm</t>
  </si>
  <si>
    <t>NVD3.1.1.5.4</t>
  </si>
  <si>
    <t>13mm x 102mm</t>
  </si>
  <si>
    <t>NVD3.1.1.5.5</t>
  </si>
  <si>
    <t>19 mm x 76 mm</t>
  </si>
  <si>
    <t>NVD3.1.1.5.6</t>
  </si>
  <si>
    <t>25 mm x 76 mm</t>
  </si>
  <si>
    <t>NVD3.1.1.5.7</t>
  </si>
  <si>
    <t>25mm x 102mm</t>
  </si>
  <si>
    <t>NVD3.1.1.5.8</t>
  </si>
  <si>
    <t>Brūces slēgšanas sloksnītes, elastīgas, sterilas, pašlīpošas, mitrumu un gaisu caurlaidīgas, ar bērniem piemērotām krāsainām aplikācijām.</t>
  </si>
  <si>
    <t>19 mm x 72mm</t>
  </si>
  <si>
    <t>NVD3.1.1.6</t>
  </si>
  <si>
    <t>Brūces slēgšanas sloksnītes, neelastīgas (pieļaujamā izmēru novirze ± 10%)</t>
  </si>
  <si>
    <t>NVD3.1.1.6.1</t>
  </si>
  <si>
    <t>Brūces slēgšanas sloksnītes, neelastīgas, sterilas, pašlīpošas, mitrumu un gaisu caurlaidīgas.</t>
  </si>
  <si>
    <t>NVD3.1.1.6.2</t>
  </si>
  <si>
    <t>NVD3.1.1.6.3</t>
  </si>
  <si>
    <t>NVD3.1.2</t>
  </si>
  <si>
    <t>Pārsēji, sterili un pārsēji intravenozo katetru fiksācijai (pieļaujamā izmēru novirze ± 10%)</t>
  </si>
  <si>
    <t>NVD3.1.2.1</t>
  </si>
  <si>
    <t>Pārsēji, sterili</t>
  </si>
  <si>
    <t>NVD3.1.2.1.1</t>
  </si>
  <si>
    <t>Pārsējs, sterils, austs, piesūcināts ar mīkstu parafīnu.</t>
  </si>
  <si>
    <t>5cm x 5cm</t>
  </si>
  <si>
    <t>NVD3.1.2.1.2</t>
  </si>
  <si>
    <t>10cm x 10cm</t>
  </si>
  <si>
    <t>NVD3.1.2.1.3</t>
  </si>
  <si>
    <t>10cm x 20cm</t>
  </si>
  <si>
    <t>NVD3.1.2.1.4</t>
  </si>
  <si>
    <t>10cm x 40cm</t>
  </si>
  <si>
    <t>NVD3.1.2.1.5</t>
  </si>
  <si>
    <t>Pārsējs, sterils, tīklveida, piesūcināts ar neitrālu ziedi.</t>
  </si>
  <si>
    <t>NVD3.1.2.1.6</t>
  </si>
  <si>
    <t xml:space="preserve">7,5cm x 10cm </t>
  </si>
  <si>
    <t>NVD3.1.2.1.7</t>
  </si>
  <si>
    <t>NVD3.1.2.1.8</t>
  </si>
  <si>
    <t>NVD3.1.2.1.9</t>
  </si>
  <si>
    <t>Pārsējs, sterils, plēves, pašlīpošs, caurspīdīgs, ūdens tvaikus caurlaidīgs.</t>
  </si>
  <si>
    <t>5cm x 7cm</t>
  </si>
  <si>
    <t>NVD3.1.2.1.10</t>
  </si>
  <si>
    <t>6cm x 7cm</t>
  </si>
  <si>
    <t>NVD3.1.2.1.11</t>
  </si>
  <si>
    <t>10cm x 12cm</t>
  </si>
  <si>
    <t>NVD3.1.2.1.12</t>
  </si>
  <si>
    <t>NVD3.1.2.1.13</t>
  </si>
  <si>
    <t>15cm x 20cm</t>
  </si>
  <si>
    <t>NVD3.1.2.1.14</t>
  </si>
  <si>
    <t>30cm x 20cm</t>
  </si>
  <si>
    <t>NVD3.1.2.1.15</t>
  </si>
  <si>
    <t>Pārsējs, sterils, no poliuretāna materiāla, pašlīpošs, caurspīdīgs.</t>
  </si>
  <si>
    <t>NVD3.1.2.1.16</t>
  </si>
  <si>
    <t>9cm x 10cm</t>
  </si>
  <si>
    <t>NVD3.1.2.1.17</t>
  </si>
  <si>
    <t>9cm x 15cm</t>
  </si>
  <si>
    <t>NVD3.1.2.1.18</t>
  </si>
  <si>
    <t>Silikona pārsējs rētām un koloīdiem, hipertropisku rētu mazināšanai, vairākkārt lietojams.</t>
  </si>
  <si>
    <t>2cm x 14cm</t>
  </si>
  <si>
    <t>NVD3.1.2.1.19</t>
  </si>
  <si>
    <t>4cm x 30cm</t>
  </si>
  <si>
    <t>NVD3.1.2.1.20</t>
  </si>
  <si>
    <t xml:space="preserve">5cm x 7 cm                    </t>
  </si>
  <si>
    <t>NVD3.1.2.1.21</t>
  </si>
  <si>
    <t xml:space="preserve">7cm x 7 cm                    </t>
  </si>
  <si>
    <t>NVD3.1.2.1.22</t>
  </si>
  <si>
    <t>7cm x 14 cm</t>
  </si>
  <si>
    <t>NVD3.1.2.1.23</t>
  </si>
  <si>
    <t>10cm x 18cm</t>
  </si>
  <si>
    <t>NVD3.1.2.1.24</t>
  </si>
  <si>
    <t>14cm x 14 cm</t>
  </si>
  <si>
    <t>NVD3.1.2.2</t>
  </si>
  <si>
    <t xml:space="preserve">Pārsēji intravenozo katetru fiksācijai un aizsardzībai, sterili </t>
  </si>
  <si>
    <t>NVD3.1.2.2.1</t>
  </si>
  <si>
    <t>Pārsējs intravenozo katetru fiksācijai, sterils, plēves, ar iegriezumu, ar augstu ūdens tvaiku caurlaidības spēju, palīpošs.</t>
  </si>
  <si>
    <t>6-7cm x 8cm</t>
  </si>
  <si>
    <t>NVD3.1.2.2.2</t>
  </si>
  <si>
    <t>Pārsējs intravenozo katetru fiksācijai, sterils, neausta materiāla un poliuretāna (PU) plēves materiāla, ar iegriezumu un apaļu atveri, trīs neausta materiāla fiksācijas pārsēju sloksnes, viena pacienta datu sloksne,  ar augstu ūdens tvaiku caurlaidības spēju, pašlīpošs.</t>
  </si>
  <si>
    <t>7cm x 9cm</t>
  </si>
  <si>
    <t>NVD3.1.2.2.3</t>
  </si>
  <si>
    <t>Pārsējs intravenozo katetru fiksācijai, sterils, plēves, ar rāmi, caurspīdīgs, ar augstu ūdens tvaiku caurlaidības spēju.</t>
  </si>
  <si>
    <t>NVD3.1.2.2.4</t>
  </si>
  <si>
    <t>Pārsējs intravenozo katetru fiksācijai, sterils, neausts, pašlīpošs, hipoalergēns, ar mitrumu uzsūcošu spilventiņu.</t>
  </si>
  <si>
    <t>6cm x 8 cm</t>
  </si>
  <si>
    <t>NVD3.1.2.2.5</t>
  </si>
  <si>
    <t>Pārsējs intravenozo katetru fiksācijai, sterils, plēves, ar iegriezumu, ar augstu ūdens tvaiku caurlaidības spēju, pašlīpošs.</t>
  </si>
  <si>
    <t>5-6cm x 8cm</t>
  </si>
  <si>
    <t>NVD3.1.2.2.6</t>
  </si>
  <si>
    <t>5cm x 7-8cm</t>
  </si>
  <si>
    <t>NVD3.1.2.2.7</t>
  </si>
  <si>
    <t>Pārsējs intravenozo katetru  fiksācijai, sterils, pašlīpošs, neausta materiāla, ar poliuretāna (PU) plēves lodziņu ievades vietas kontrolei, ar noapaļotu iegriezuma vietu.</t>
  </si>
  <si>
    <t>9cm x 7cm</t>
  </si>
  <si>
    <t>NVD3.1.2.2.8</t>
  </si>
  <si>
    <t>Pārsējs ar hlorheksidīna glukonātu i/v vietas aizsardzībai – caurspīdīgs, pastāvīgai i/v vietas novērošanai, antibakteriāla iedarbība ne mazāk kā 10 dienas, vidusdaļā gēla polsteris ar hlorheksidīna glukonātu.</t>
  </si>
  <si>
    <t>7cm x 8,5cm,
gēla polsteris 2cm x 2cm</t>
  </si>
  <si>
    <t>NVD3.1.2.2.9</t>
  </si>
  <si>
    <t>8,5cm x 11,5cm 
gēla polsteris 3cm x 4cm</t>
  </si>
  <si>
    <t>NVD3.1.2.2.10</t>
  </si>
  <si>
    <t>10cm x 12cm,
gēla polsteris 3cm x 4cm</t>
  </si>
  <si>
    <t>NVD3.1.2.2.11</t>
  </si>
  <si>
    <t>10cm x 15,5cm,
gēla polsteris 3cm x 7cm</t>
  </si>
  <si>
    <t>NVD3.1.2.2.12</t>
  </si>
  <si>
    <t>Pārsējs, sterils, perifēro vēnu katetru fiksācijai, no caurspīdīgas plēves ar ūdens tvaiku caurlaidības spēju, ar iegriezumu, kas nodrošina zem pārsēja vienmēr sausu vidi, nesatur lateksu, papildus līmplēve katetra stabilizācijai ar duālo līmvielas tehnoloģiju, hipo alerģiska, papildus strips dokumentēšanai, dizains piemērots bērniem.</t>
  </si>
  <si>
    <t xml:space="preserve"> 5cm x 5-6 cm</t>
  </si>
  <si>
    <t>NVD3.1.2.2.13</t>
  </si>
  <si>
    <t xml:space="preserve">Pārsējs, gan IV katetru gan brūču fiksācijai, sterils, no caurspīdīgas plēves, bez šūnām ar ūdens tvaiku caurlaidības spēju, ar rāmi, nesatur lateksu, materiāls iestiepjas. Ovāla forma. </t>
  </si>
  <si>
    <t>NVD3.1.2.2.14</t>
  </si>
  <si>
    <t>Pārsējs, sterils, perifēro vēnu katetru fiksācijai no caurspīdīgas plēves ar ūdens tvaiku caurlaidības spēju, ar iegriezumu, nesatur lateksu, papildus līmplēve katetra stabilizācijai ar duālo līmvielas tehnoloģiju, speciāls papīra rāmītis kontaminācijas riska samazināšanai, hipoalerģiska, papildus strips dokumentēšanai.</t>
  </si>
  <si>
    <t xml:space="preserve"> 8-9cm x 7 cm</t>
  </si>
  <si>
    <t>NVD3.1.3</t>
  </si>
  <si>
    <t xml:space="preserve">Pārsēji un gēli brūcēm </t>
  </si>
  <si>
    <t>NVD3.1.3.1</t>
  </si>
  <si>
    <t>Putu grupas pārsēji</t>
  </si>
  <si>
    <t>NVD3.1.3.1.1</t>
  </si>
  <si>
    <t>Putu grupas pašlīpošs, atraumatisks, sterils pārsējs ar absorbējošu spilventiņu un fiksējošām malām, piemērots brūču ārstēšanai un izgulējumu profilaksei (pieļaujamā izmēru novirze ± 10%)</t>
  </si>
  <si>
    <t>NVD3.1.3.1.1.1</t>
  </si>
  <si>
    <t>5,5cm x 12 cm</t>
  </si>
  <si>
    <t>NVD3.1.3.1.1.2</t>
  </si>
  <si>
    <t>NVD3.1.3.1.1.3</t>
  </si>
  <si>
    <t>NVD3.1.3.1.1.4</t>
  </si>
  <si>
    <t xml:space="preserve">Sterils 5 slāņu poliuretāna (PU) putu pārsējs ar pašlīpošu, elastīgu malu un absorbējou, elastīgu spilventiņu. Augsta absorbcijas spēja, notur eksudātu pāsējā, novērš audu macerācijas risku, nepielīp brūces virsmai, nav sāpju iemesls, augsta elastība un pielāgojamība pārsienāmai vietai, ilgstoši lietojams, noturīgs līdz 7 dienām. Pārsēja struktūra: 5 slāņi - elastīgs abosrbējošais spilventiņš ar starveida iešķēlumiem, ko veido elastīgas hidrofīlas putas, superabsorbenta šķiedru slānis un eksudāta izkliedes slānis; nepārtraukta pārklājuma mīksta silikona kontaktvirsma, kas pārklāj gan absorbējošo spilventiņu, gan fiksējošās malas, mitruma tvaikus caurlaidīga, ūdensdroša pārsēju pārklājoša poliuretāna (PU) plēve ar uzdruku eksudācijas dinamikas novērtēšanai. Līpvirmu pārklāj polietilēna aizsargplēve.  </t>
  </si>
  <si>
    <t>7,5cm x 7,5cm</t>
  </si>
  <si>
    <t>NVD3.1.3.1.1.5</t>
  </si>
  <si>
    <t>NVD3.1.3.1.1.6</t>
  </si>
  <si>
    <t>15cm x 15cm</t>
  </si>
  <si>
    <t>NVD3.1.3.1.1.7</t>
  </si>
  <si>
    <t>NVD3.1.3.1.1.8</t>
  </si>
  <si>
    <t>NVD3.1.3.1.1.9</t>
  </si>
  <si>
    <t>20cm x 20cm</t>
  </si>
  <si>
    <t>NVD3.1.3.1.2</t>
  </si>
  <si>
    <t>Putu grupas pašlīpošs, atraumatisks, absorbējošs, sterils pārsējs bez fiksējošas malas, piemērots brūcēm (pieļaujamā izmēru novirze ± 10%)</t>
  </si>
  <si>
    <t>NVD3.1.3.1.2.1</t>
  </si>
  <si>
    <t>Vismaz 3 slāņu poliuretāna (PU) putu pārsējs, zemas vai vidējas eksudācijas pakāpes brūcēm, donora vietu brūcēm, nepārtraukta pārklājuma mīksta silikona kontaktvirsma, pasargā audus no macerācijas, nepielīp brūces virsmai, ilgstoši lietojams, ādai saudzīgs, nerada ādas kairinājumu, hipoalerģisks.</t>
  </si>
  <si>
    <t>NVD3.1.3.1.2.2</t>
  </si>
  <si>
    <t xml:space="preserve">12,5 x 12,5cm   </t>
  </si>
  <si>
    <t>NVD3.1.3.1.2.3</t>
  </si>
  <si>
    <t>NVD3.1.3.1.2.4</t>
  </si>
  <si>
    <t>NVD3.1.3.1.2.5</t>
  </si>
  <si>
    <t>NVD3.1.3.1.3</t>
  </si>
  <si>
    <t>Putu grupas, pretmikrobu, atraumatisks, sterils pārsējs inficētām brūcēm ar sudrabu, bez fiksējošām malām  (pieļaujamā izmēru novirze ± 10%)</t>
  </si>
  <si>
    <t>NVD3.1.3.1.3.1</t>
  </si>
  <si>
    <t>3 slāņu poliuretāna (PU) putu pārsējs, kontakvirsmā un pārsējā iestrādāts sudraba savienojums, tūlītēja un ilgstoša plaša spektra antimikrobā darbība, līdz pat 7 dienām, novērš audu macerāciju, nepielīp brūces virsmai, grūti dzīstošām vai hroniskām, vai akūtām, inficētām brūcēm, čūlu, izgulējumu, apdegumu, pēcoperācijas brūcēm, diabētiskai pēdai, infekcijas novēršanai, sterils, ādai saudzīgs, nerada ādas kairinājumu, hipoalerģisks.</t>
  </si>
  <si>
    <t>NVD3.1.3.1.3.2</t>
  </si>
  <si>
    <t>NVD3.1.3.1.3.3</t>
  </si>
  <si>
    <t>NVD3.1.3.1.3.4</t>
  </si>
  <si>
    <t>NVD3.1.3.1.3.5</t>
  </si>
  <si>
    <t>NVD3.1.3.1.3.6</t>
  </si>
  <si>
    <t>NVD3.1.3.1.3.7</t>
  </si>
  <si>
    <t>NVD3.1.3.1.3.8</t>
  </si>
  <si>
    <t>NVD3.1.3.1.3.9</t>
  </si>
  <si>
    <t>20cm x 50cm</t>
  </si>
  <si>
    <t>NVD3.1.3.1.4</t>
  </si>
  <si>
    <t>Putu grupas pārsēji krustu rajonam (pieļaujamā izmēru novirze ± 15%)</t>
  </si>
  <si>
    <t>NVD3.1.3.1.4.1</t>
  </si>
  <si>
    <t>5 slāņu poliuretāna (PU) putu pārsējs krustu rajonam ar pašlīpošu, elastīgu malu un absorbējošā spilventiņā iestrādātu superabsorbenta šķiedru slāni un eksudātu izkliedes slāni; nepārtraukta pārklājuma, mīksta silikona līpvirsma, nepielīp mitrai brūces virsmai, hipoalerģiska, atraumatiska; augsta eksudāta absorbcijas un retences pakāpe, pasargā audus no macerācijas, kontaktvirsma lietojot saglabājas sausa; poliuretāna (PU) plēvveida pārklājums ir mitruma tvaikus caurlaidīgs, ūdens necaurlaidīgs; piemērots visās brūces sadzīšanas fāzēs, brūcēm ar vidēju līdz augstu eksudācijas pakāpi, lietojams un noturīgs līdz pat 7 dienām.</t>
  </si>
  <si>
    <t>15 x 15 cm</t>
  </si>
  <si>
    <t>NVD3.1.3.1.4.2</t>
  </si>
  <si>
    <t>5 slāņu poliuretāna (PU) putu pārsējs krustu rajonam ar pašlīpošu, elastīgu malu un absorbējošā spilventiņā iestrādātu superabsorbenta šķiedru slāni un eksudātu izkliedes slāni; nepārtraukta pārklājuma mīksta silikona līpvirsma, nepielīp mitrai brūces virsmai, hipoalerģiska, atraumatiska; augsta eksudāta absorbcijas un retences pakāpe, pasargā audus no macerācijas, kontaktvirsma lietojot saglabājas sausa; poliuretāna (PU) plēvveida pārklājums ir mitruma tvaikus caurlaidīgs, ūdens necaurlaidīgs; piemērots visās brūces sadzīšanas fāzēs, brūcēm ar vidēju līdz augstu eksudācijas pakāpi, lietojams un noturīgs līdz pat 7 dienām.</t>
  </si>
  <si>
    <t>15 x 18 cm</t>
  </si>
  <si>
    <t>NVD3.1.3.1.4.3</t>
  </si>
  <si>
    <t>18 x 18 cm</t>
  </si>
  <si>
    <t>NVD3.1.3.1.4.4</t>
  </si>
  <si>
    <t>23 x 23 cm</t>
  </si>
  <si>
    <t>NVD3.1.3.1.4.5</t>
  </si>
  <si>
    <t>3 slāņu, trīsstūrveida, pašlīpošs putu pārsējs krustu rajonam ar mīkstu silikona kontaktslāni brūcei  vienā pusē, poliuretāna (PUR) putu slānis vidū,  tvaikus caurlaidošu, ūdens izturīgu plēves veida slāni virspusē. Daļēji perforēts silikona kontaktslānis nodrošina nevienmērīgu spiedienu un iespēju izdalījumiem nokļūt putu slānī. Izmanto brūcē ar vidēji daudz izdalījumiem (spiediena čūlām, traumatiskām, ķirurģiskām brūcēm, 1., 2. pakāpes apdegumiem, donora vietām, ādas bojājumiem un to profilaksei), var izmantot ar kompresijas terapiju. Noturīgs līdz 7 dienām; ūdensizturīgs</t>
  </si>
  <si>
    <t>16x18cm
putu sala 13x15cm</t>
  </si>
  <si>
    <t>NVD3.1.3.1.4.6</t>
  </si>
  <si>
    <t>3 slāņu, trīsstūrveida, pašlīpošs putu pārsējs krustu rajonam ar mīkstu silikona kontaktslāni brūcei  vienā pusē, poliuretāna (PUR) putu slānis vidū,  tvaikus caurlaidošu, ūdens izturīgu plēves veida slāni virspusē. Daļēji perforēts silikona kontaktslānis nodrošina nevienmērīgu spiedienu un iespēju izdalījumiem nokļūt putu slānī. Izmanto brūcē ar vidēji daudz izdalījumiem (spiediena čūlām, traumatiskām, ķirurģiskām brūcēm, 1., 2. pakāpes apdegumiem, donora vietām, ādas bojājumiem un to profilaksei), var izmantot ar kompresijas terapiju. Noturīgs līdz 7 dienām; ūdensizturīgs.</t>
  </si>
  <si>
    <t>21x22cm 
putu sala 18x19cm</t>
  </si>
  <si>
    <t>NVD3.1.3.1.4.7</t>
  </si>
  <si>
    <t>Hidrofils trīsstūrveida putu pārsējs no poliuretāna putām, kas saskaras ar brūces virsmu. Izcila uzsūkšanas spēja un tvaiku caurlaidība. Pret ūdeni un baktērijām rezistents poliuretāna plēvītes ārējais slānis, kas atrodas pa putu perimetru, veidojot līpošu malu. Novērš bīdes un berzes iedarbību. Izmanto spiediena čūlu profilaksei un brūcēm ar vidēji daudz izdalījumiem.</t>
  </si>
  <si>
    <t>18x20cm 
putu sala 14x16cm</t>
  </si>
  <si>
    <t>NVD3.1.3.1.4.8</t>
  </si>
  <si>
    <t xml:space="preserve">4 slāņu putu pārsējs ar sausu hidrogēla slāni un pašlīpošu malu krustu rajonam. Nodrošina unikālu absorbciju. Novada šķidrumu prom no brūces, notur to un izvada lieko mitrumu. Teicama uzsūkšanas spēja, nepielīp brūces virsmai, pasargā audus no macerācijas, iespējams izgriezt, individuāli pielāgojot lielumu un formu.
Pārsēja struktūra: 1. plāna poliuretāna slānis - nelaiž cauri šķidrumu un baktērijas, laiž cauri tvaikus; 2. putu slānis - nodrošina mitruma tvaiku izvadi; 3. sauss hidrogēla slānis - absorbē brūces izdalījumus un nodrošina mitru vidi dzīšanai; 4. līpošs slānis - pielīp pie neskartās un sausās apkārtējās ādas, nepielīp pie brūces virsmas.
</t>
  </si>
  <si>
    <t>16x18cm
putu sala 12x14cm</t>
  </si>
  <si>
    <t>NVD3.1.3.1.4.9</t>
  </si>
  <si>
    <t>18x20cm 
putu sala 15x17cm</t>
  </si>
  <si>
    <t>NVD3.1.3.1.4.10</t>
  </si>
  <si>
    <t>Putu pārsējs ar pašlīpošu, elastīgu malu, anatomiski pielāgota forma krustu rajonam, satur  hipoalerģiska poliakrilāta mitrumizturīgu, elpojošu virsējo slāni, gaisu caurlaidīgu  poliuretāna putu slāni, kas uzsūc eksudātu un hidrogēla  (ūdeni saturošs hibrīdpolimērs) kontaktslāni,  atjauno ādas mitrumu un elastīgumu, novērš spiediena un berzes iedarbību,  uztur mitru vidi brūcē, nepielīp pie brūces. Piemērots spiediena čūlu profilaksei, brūcēm ar mērenu eksudāciju, kā arī pie kompresijas terapijas. Sterils.  Lietojams līdz 7 dienām.</t>
  </si>
  <si>
    <t>22x22cm</t>
  </si>
  <si>
    <t>NVD3.1.3.1.4.11</t>
  </si>
  <si>
    <t>Putu pārsējs ar pašlīpošu, elastīgu malu, anatomiski pielāgota forma krustu rajonam, satur  hipoalerģiska poliakrilāta mitrumizturīgu, elpojošu virsējo slāni, gaisu caurlaidīgu  poliuretāna putu slāni kas, uzsūc eksudātu un hidrogēla  (ūdeni saturošs hibrīdpolimērs) kontaktslāni,  atjauno ādas mitrumu un elastīgumu, novērš spiediena un berzes iedarbību,  uztur mitru vidi brūcē, nepielīp pie brūces. Piemērots spiediena čūlu profilaksei, brūcēm ar mērenu eksudāciju, kā arī pie kompresijas terapijas.  Sterils. Lietojams līdz 7 dienām.</t>
  </si>
  <si>
    <t>18x18cm</t>
  </si>
  <si>
    <t>NVD3.1.3.1.5</t>
  </si>
  <si>
    <t>Putu grupas pārsēji papēdim (pieļaujamā izmēru novirze ± 15%)</t>
  </si>
  <si>
    <t>NVD3.1.3.1.5.1</t>
  </si>
  <si>
    <t>5 slāņu poliuretāna (PU) putu pārsējs papēdim ar pašlīpošu, elastīgu malu un absorbējošā spilventiņā iestrādātu superabsorbenta šķiedru slāni un eksudātu izkliedes slāni;  nepielīp mitrai brūces virsmai, nepārtraukta pārklājuma mīksta silikona kontaktvirsma, hipoalerģisks, atraumatisks; augsta eksudāta absorbcijas un retences pakāpe, pasargā audus no macerācijas; kontaktvirsma lietojot saglabājas sausa; poliuretāna (PU) plēvveida pārklājums ir mitruma tvaikus caurlaidīgs, ūdens necaurlaidīgs; piemērots visās brūces sadzīšanas fāzēs, brūcēm ar vidēju līdz augstu eksudācijas pakāpi, ilgstoši lietojams un noturīgs.</t>
  </si>
  <si>
    <t>19 x 24 cm</t>
  </si>
  <si>
    <t>NVD3.1.3.1.5.2</t>
  </si>
  <si>
    <t>6 slāņu poliuretāna (PU) putu pārsējs papēdim ar pašlīpošu, elastīgu malu un absorbējošā spilventiņā iestrādātu superabsorbenta šķiedru slāni un eksudātu izkliedes slāni;  nepielīp mitrai brūces virsmai, nepārtraukta pārklājuma mīksta silikona kontaktvirsma, hipoalerģisks, atraumatisks; augsta eksudāta absorbcijas un retences pakāpe, pasargā audus no macerācijas; kontaktvirsma lietojot saglabājas sausa; poliuretāna (PU) plēvveida pārklājums ir mitruma tvaikus caurlaidīgs, ūdens necaurlaidīgs; piemērots visās brūces sadzīšanas fāzēs, brūcēm ar vidēju līdz augstu eksudācijas pakāpi, lietojams un noturīgs līdz pat 7 dienām.</t>
  </si>
  <si>
    <t>25 x 24 cm</t>
  </si>
  <si>
    <t>NVD3.1.3.1.5.3</t>
  </si>
  <si>
    <t>2 slāņu pašlīpošs putu pārsējs papēdim, anatomiski veidots, nelīpošs, papēža kape ar putu materiāla lentu un divām pašlīpošām stiprinājuma lentēm, kas notur pārsēju vietā kustību laikā. Lentas un fiksācijas mehānisms atkārtoti atverams/aizverams.  Spiediena čūlu profilaksei un brūcēm ar vidēju līdz augstu eksudācijas pakāpi tai skaitā 1.,2. pakāpes apdegumiem, novērš bīdes un berzes iedarbību.</t>
  </si>
  <si>
    <t>virsma 225cm2</t>
  </si>
  <si>
    <t>NVD3.1.3.1.5.4</t>
  </si>
  <si>
    <r>
      <t>3 slāņu pašlīpošs putu pārsējs papēdim ar mīkstu silikona kontaktslāni brūcei vienā pusē,</t>
    </r>
    <r>
      <rPr>
        <b/>
        <sz val="10"/>
        <rFont val="Times New Roman"/>
        <family val="1"/>
        <charset val="186"/>
      </rPr>
      <t xml:space="preserve"> poliuretāna </t>
    </r>
    <r>
      <rPr>
        <sz val="10"/>
        <rFont val="Times New Roman"/>
        <family val="1"/>
        <charset val="186"/>
      </rPr>
      <t>(PUR) putu slānis vidū,  tvaikus caurlaidošu, ūdens izturīgu  plēves veida slāni virspusē. Daļēji perforēts silikona kontaktslānis. Izmanto brūcē ar vidēju eksudācijas pakāpi, var izmantot ar kompresijas terapiju. Ilgstoši noturīgs.</t>
    </r>
  </si>
  <si>
    <t xml:space="preserve">22 x 22cm 
putu sala 19 x 19cm </t>
  </si>
  <si>
    <t>NVD3.1.3.1.5.5</t>
  </si>
  <si>
    <t>Putu pārsējs papēdim, anatomiski pielāgota forma,  ar gaisu caurlaidīgu virsējo poliuretāna slāni un hidrogēla  (ūdeni saturošs hibrīdpolimērs) kontaktslāni,  atjauno ādas mitrumu un elastīgumu, novērš spiediena un berzes iedarbību,  uztur mitru vidi brūcē, nepielīp pie brūces. Piemērots spiediena čūlu profilaksei, brūcēm ar mērenu eksudāciju, kā arī pie kompresijas terapijas. Iespējams apgriezt, individuāli pielāgojot formu un izmēru.  Sterils. Lietojams līdz 7 dienām.</t>
  </si>
  <si>
    <t>18 x 19cm</t>
  </si>
  <si>
    <t>NVD3.1.3.1.6</t>
  </si>
  <si>
    <t>Putu pārsēji traheostomai, stomai vai drenai (pieļaujamā izmēru novirze ± 10%)</t>
  </si>
  <si>
    <t>NVD3.1.3.1.6.1</t>
  </si>
  <si>
    <t xml:space="preserve">Hidrofils putu pārsējs no poliuretāna putām, kas saskaras ar brūces virsmu, ar apaļu atveri, kas precīzi aptver traheostomas caurulīti, drenu vai stomu. Izcila uzsūkšanas spēja un tvaiku caurlaidība. </t>
  </si>
  <si>
    <t>9,5x8,5cm</t>
  </si>
  <si>
    <t>NVD3.1.3.1.7</t>
  </si>
  <si>
    <t>Putu pārsēji ar sausu hidrogēla slāni (pieļaujamā izmēru novirze ± 10%)</t>
  </si>
  <si>
    <t>NVD7.1.3.1.7.1</t>
  </si>
  <si>
    <t xml:space="preserve">4 slāņu putu pārsējs ar sausu hidrogēla slāni, nelīpošs, nodrošina unikālu absorbciju, novada šķidrumu prom no brūces, notur to un izvada lieko mitrumu. Teicama uzsūkšanas spēja, nepielīp brūces virsmai, pasargā audus no macerācijas, iespējams izgriezt, individuāli pielāgojot lielumu un formu. Pārsēja struktūra: 1. plāna poliuretāna slānis - nelaiž cauri šķidrumu un baktērijas, laiž cauri tvaikus; 2. putu slānis - nodrošina mitruma tvaiku izvadi; 3. sauss hidrogēla slānis - absorbē brūces izdalījumus un nodrošina mitru vidi dzīšanai; 4. nelīpošs slānis.
</t>
  </si>
  <si>
    <t>5x7cm</t>
  </si>
  <si>
    <t>NVD7.1.3.1.7.2</t>
  </si>
  <si>
    <t>10x10cm</t>
  </si>
  <si>
    <t>NVD7.1.3.1.7.3</t>
  </si>
  <si>
    <t>15x15cm</t>
  </si>
  <si>
    <t>NVD7.1.3.1.7.4</t>
  </si>
  <si>
    <t>20x20cm</t>
  </si>
  <si>
    <t>NVD3.1.3.1.8</t>
  </si>
  <si>
    <t>Putu grupas pašlīpošs pretmikrobu pārsējs ar sudrabu un absorbējošu spilventiņu un  fiksējošām malām krustu rajonam, piemērots izgulējumu čūlu ārstēšanai  (pieļaujamā izmēru novirze ± 10%)</t>
  </si>
  <si>
    <t>NVD3.1.3.1.8.1</t>
  </si>
  <si>
    <t>5 slāņu poliuretāna (PU) putu pārsējs ar pretmikrobu iedarbību krustu rajonam, ar pašlīpošu, elastīgu malu un absorbējošā spilventiņā iestrādātu superabsorbenta šķiedru slāni un eksudātu izkliedes slāni; putu slānī un kontaktvirsmā iestrādāts sudraba savienojums, aktīvā substance - sudraba jons, plaša spektra tūlītēja (30 min. laikā) un ilgstoša (līdz pat 7 dienām) pretmikrobu iedarība; nepārtraukta pārklājuma mīksta silikona kontaktvirsma, nepielīp mitrai brūces virsmai,  hipoalerģisks, atraumatisks; augsta eksudāta absorbcijas un retences pakāpe, pasargā audus no macerācijas; kontaktvirsma lietojot saglabājas sausa, poliuretāna (PU) plēvveida pārklājums ir mitruma tvaikus caurlaidīgs, ūdens necaurlaidīgs; piemērots inficētām brūcēm ar vidēju līdz augstu eksudācijas pakāpi, lietojams un noturīgs līdz pat 7 dienām.</t>
  </si>
  <si>
    <t>NVD3.1.3.1.8.2</t>
  </si>
  <si>
    <t>20 x 20 cm</t>
  </si>
  <si>
    <t>NVD3.1.3.1.8.3</t>
  </si>
  <si>
    <t>NVD3.1.3.1.9</t>
  </si>
  <si>
    <t>Putu grupas pašlīpošs, sterils pārsējs ar absorbējošu spilventiņu un  fiksējošām malām, inficētām brūcēm, ar mīksta silikona kontaktvirsmu (pieļaujamā izmēru novirze ± 15%)</t>
  </si>
  <si>
    <t>NVD3.1.3.1.9.1</t>
  </si>
  <si>
    <t>Pretmikrobu iedarbības, sterils 5 slāņu poliuretāna (PU) putu pārsējs ar pašlīpošu, elastīgu malu un absorbējošā spilventiņā iestrādātu superabsorbenta šķiedru slāni un eksudātu izkliedes slāni; putu slānī un kontaktvirsmā iestrādāts sudraba savienojums, aktīvā substance - sudraba jons, plaša spektra tūlītēja (30 min. laikā) un ilgstoša (līdz pat 7 dienām) pretmikrobu iedarība; nepārtraukta pārklājuma mīksta silikona kontaktvirsma, nepielīp mitrai brūces virsmai; hipoalerģisks, atraumatisks; augsta eksudāta absorbcijas un retences pakāpe, pasargā audus no macerācijas;  kontaktvirsma lietojot saglabājas sausa; poliuretāna (PU) plēvveida pārklājums ir mitruma tvaikus caurlaidīgs, ūdens necaurlaidīgs; piemērots  inficētām brūcēm ar vidēju līdz augstu eksudācijas pakāpi, lietojams un noturīgs līdz pat 7 dienām.</t>
  </si>
  <si>
    <t>7,5 x 7,5 cm</t>
  </si>
  <si>
    <t>NVD3.1.3.1.9.2</t>
  </si>
  <si>
    <t>10 x 10 cm</t>
  </si>
  <si>
    <t>NVD3.1.3.1.9.3</t>
  </si>
  <si>
    <t>NVD3.1.3.1.9.4</t>
  </si>
  <si>
    <t>15 x 20 cm</t>
  </si>
  <si>
    <t>NVD3.1.3.1.10</t>
  </si>
  <si>
    <t xml:space="preserve">Putu grupas sterils pārsējs ar integrētu sistēmu eksudāta absorbcijai un mīksta silikona  pārklājuma kontaktslāni, bez pašlīpošām fiksējošām malām (pieļaujamā izmēru novirze ± 10%) </t>
  </si>
  <si>
    <t>NVD3.1.3.1.10.1</t>
  </si>
  <si>
    <t>Sterils 3 slāņu cellulāru putu pārsējs viskoza, bieza eksudāta absorbcijai - putu slānī integrēti kanāliņi viskoza eksudāta absorbcijai; mīksta silikona kontaktvirsma, atraumatisks, novērš eksudāta noplūdi un audu macerācijas risku; absorbē visa veida eksudātu, īpaši piemērots viskoza un bieza eksudāta absorbcijai, augsta absorbcijas un retences pakāpe, eksudāts pārsējā iesūcas vienmērīgi,  brūces kontaktvirsma lietojot saglabājas sausa; piemērots dažādas etioloģijas brūcēm ar zemu un vidēju eksudācijas pakāpi, visās brūces sadzīšanas fāzēs, ilgstoši lietojams un noturīgs līdz 7 dienām.</t>
  </si>
  <si>
    <t>NVD3.1.3.1.10.2</t>
  </si>
  <si>
    <t>10 x 20 cm</t>
  </si>
  <si>
    <t>NVD3.1.3.1.10.3</t>
  </si>
  <si>
    <t>NVD3.1.3.1.10.4</t>
  </si>
  <si>
    <t>NVD3.1.3.1.11</t>
  </si>
  <si>
    <t>Divslāņu, nepielīpoši putu pārsēji</t>
  </si>
  <si>
    <t>NVD3.1.3.1.11.1</t>
  </si>
  <si>
    <t xml:space="preserve">2 slāņu, nepielīpošs putu pārsējs - mīksts, hidrofils, gaisu caurlaidīgs poliuretāna putu slānis ar izcilu šķidruma uzsūkšanas spēju (199 g/100 cm2) un plāna, caurspīdīga, ūdens necaurlaidīga un baktēriju rezistenta poliuretāna aizsargplēvīte; nodrošina mitru vidi brūcē, netraumatiska un nesāpīga pārsēja maiņa, vizuāla izdalījumu uzsūkšanas kontrole, izmantojams kompresijas terapijā; brūcēm ar vidēji vai daudz izdalījumiem (1.-4. pakāpes spiediena čūlām, venozām, arteriālām čūlām, diabētiskās pēdas čūlām, 1.,2. pakāpes apdegumiem, traumatiskām brūcēm).
</t>
  </si>
  <si>
    <t>NVD3.1.3.1.11.2</t>
  </si>
  <si>
    <t>NVD3.1.3.1.11.3</t>
  </si>
  <si>
    <t>10x20cm</t>
  </si>
  <si>
    <t>NVD3.1.3.1.11.4</t>
  </si>
  <si>
    <t>NVD3.1.3.1.11.5</t>
  </si>
  <si>
    <t>2,5cmx40cm</t>
  </si>
  <si>
    <t>NVD3.1.3.1.11.6</t>
  </si>
  <si>
    <r>
      <t>2 slāņu, nepielīpošs putu pārsējs,</t>
    </r>
    <r>
      <rPr>
        <b/>
        <sz val="10"/>
        <rFont val="Times New Roman"/>
        <family val="1"/>
        <charset val="186"/>
      </rPr>
      <t xml:space="preserve"> sloksne iegriezta četrās sloksnēs</t>
    </r>
    <r>
      <rPr>
        <sz val="10"/>
        <rFont val="Times New Roman"/>
        <family val="1"/>
        <charset val="186"/>
      </rPr>
      <t xml:space="preserve"> - mīksts, hidrofils, gaisu caurlaidīgs poliuretāna putu slānis ar izcilu šķidruma uzsūkšanas spēju (199 g/100 cm2) un plāna, caurspīdīga, ūdens necaurlaidīga un baktēriju rezistenta poliuretāna aizsargplēvīte; nodrošina mitru vidi brūcē, netraumatiska un nesāpīga pārsēja maiņa, vizuāla izdalījumu uzsūkšanas kontrole, izmantojams kompresijas terapijā; dobām brūcēm ar vidēji vai daudz izdalījumiem.
</t>
    </r>
  </si>
  <si>
    <t>NVD3.1.3.1.11.7</t>
  </si>
  <si>
    <t>2 slāņu, putu pārsējs ar  gaisu caurlaidīgu  poliuretāna putu slāni, kas uzsūc eksudātu un hidrogēla  (ūdeni saturošs hibrīdpolimērs) kontaktslāni, kas atjauno ādas mitrumu un elastīgumu, novērš spiediena un berzes iedarbību,  uztur mitru vidi brūcē, nepielīp pie brūces. Piemērots brūcēm ar mērenu eksudāciju granulācijas un epitelizācijas fāzē, kā arī pie kompresijas terapijas. Sterils.  Lietojams līdz 7 dienām.</t>
  </si>
  <si>
    <t>10cmx10cm</t>
  </si>
  <si>
    <t>NVD3.1.3.1.12</t>
  </si>
  <si>
    <t xml:space="preserve">Putu pārsējs ar mīkstu silikona kontaktslāni brūcei, pašlīpošs, brūcēm ar vidēji vai vidēji daudz izdalījumiem (pieļaujamā izmēru novirze ± 10%) </t>
  </si>
  <si>
    <t>NVD3.1.3.1.12.1</t>
  </si>
  <si>
    <t>3 slāņu, pašlīpošs putu pārsējs ar mīkstu silikona kontaktslāni brūcei vienā pusē, poliuretāna (PUR) putu slāni vidū, tvaikus caurlaidošu, ūdens izturīgu plēves veida slāni virspusē. Daļēji perforēts silikona kontaktslānis nodrošina nevienmērīgu spiedienu un iespēju izdalījumiem nokļūt putu slānī. Izmanto brūcēm ar vidēji daudz izdalījumiem (spiediena čūlām, venozām, arteriālam čūlām, diabētiskās pēdas čūlām, traumatiskām brūcēm, ķirurģiskām brūcēm, 1., 2. pakāpes apdegumiem, donora vietām, ādas bojājumiem.), var izmantot ar kompresijas terapiju. Ilgstoša noturība.</t>
  </si>
  <si>
    <t>5cmx7cm</t>
  </si>
  <si>
    <t>NVD3.1.3.1.12.2</t>
  </si>
  <si>
    <t>NVD3.1.3.1.12.3</t>
  </si>
  <si>
    <t>15cmx15cm</t>
  </si>
  <si>
    <t>NVD3.1.3.1.12.4</t>
  </si>
  <si>
    <t>10cmx20cm</t>
  </si>
  <si>
    <t>NVD3.1.3.1.12.5</t>
  </si>
  <si>
    <t>10x20cm
putu sala 7x17cm</t>
  </si>
  <si>
    <t>NVD3.1.3.1.12.6</t>
  </si>
  <si>
    <t>15x15cm 
putu sala 12x12cm</t>
  </si>
  <si>
    <t>NVD3.1.3.1.12.7</t>
  </si>
  <si>
    <t>15x20cm 
putu sala 12x17cm</t>
  </si>
  <si>
    <t>NVD3.1.3.1.12.8</t>
  </si>
  <si>
    <t>20x20cm
putu sala 17x17cm</t>
  </si>
  <si>
    <t>NVD3.1.3.2</t>
  </si>
  <si>
    <t>Pēcoperācijas pārsēji</t>
  </si>
  <si>
    <t>NVD3.1.3.2.1</t>
  </si>
  <si>
    <t xml:space="preserve">Sterils pēcoperāciju pārsējs ar absorbējošu elastīgu spilventiņu un  fiksējošām malām, ar mīksta silikona līpvirsmu (pieļaujamā izmēru novirze ± 15%) </t>
  </si>
  <si>
    <t>NVD3.1.3.2.1.1</t>
  </si>
  <si>
    <r>
      <t xml:space="preserve">Sterils 4 slāņu pēcoperāciju pārsējs ar pašlīpošām, elastīgām, caurspīdīgām, fiksējošām malām un  daudzslāņu absorbējošu spilventiņu ar perforētu struktūru, kas rada spilventiņa elastīgumu, kurā iestrādāts superabsorbenta šķiedru slānis un eksudātu izkliedes slānis;  nepārtraukta pārklājuma mīksta silikona brūces kontaktvirsma, nepielīp mitrai brūces virsmai, brūču šuvēm un skavām, hipoalerģisks, atraumatisks; augsta eksudāta absorbcijas un retences pakāpe, pasargā audus no macerācijas; kontaktvirsma lietojot saglabājas sausa; </t>
    </r>
    <r>
      <rPr>
        <b/>
        <sz val="10"/>
        <rFont val="Times New Roman"/>
        <family val="1"/>
        <charset val="186"/>
      </rPr>
      <t>poliuretāna</t>
    </r>
    <r>
      <rPr>
        <sz val="10"/>
        <rFont val="Times New Roman"/>
        <family val="1"/>
        <charset val="186"/>
      </rPr>
      <t xml:space="preserve"> (PU) plēvveida pārklājums ir mitruma tvaikus caurlaidīgs, ūdens necaurlaidīgs; piemērots pēcoperāciju brūcēm ar vidēju līdz augstu eksudācijas pakāpi, īpaši piemērots locītavu virsmām,  lietojams un noturīgs līdz pat 7 dienām.</t>
    </r>
  </si>
  <si>
    <t>6 x 8 cm</t>
  </si>
  <si>
    <t>NVD3.1.3.2.1.2</t>
  </si>
  <si>
    <t>Sterils 4 slāņu pēcoperāciju pārsējs ar pašlīpošām, elastīgām, caurspīdīgām, fiksējošām malām un  daudzslāņu absorbējošu spilventiņu ar perforētu struktūru, kas rada spilventiņa elastīgumu, kurā iestrādāts superabsorbenta šķiedru slānis un eksudātu izkliedes slānis;  nepārtraukta pārklājuma mīksta silikona brūces kontaktvirsma, nepielīp mitrai brūces virsmai, brūču šuvēm un skavām, hipoalerģisks, atraumatisks; augsta eksudāta absorbcijas un retences pakāpe, pasargā audus no macerācijas; kontaktvirsma lietojot saglabājas sausa; poliuretāna (PU) plēvveida pārklājums ir mitruma tvaikus caurlaidīgs, ūdens necaurlaidīgs; piemērots pēcoperāciju brūcēm ar vidēju līdz augstu eksudācijas pakāpi, īpaši piemērots locītavu virsmām,  lietojams un noturīgs līdz pat 7 dienām.</t>
  </si>
  <si>
    <t>9 x 10 cm</t>
  </si>
  <si>
    <t>NVD3.1.3.2.1.3</t>
  </si>
  <si>
    <t>9 x 15 cm</t>
  </si>
  <si>
    <t>NVD3.1.3.2.1.4</t>
  </si>
  <si>
    <t>NVD3.1.3.2.1.5</t>
  </si>
  <si>
    <t>10 x 25 cm</t>
  </si>
  <si>
    <t>NVD3.1.3.2.1.6</t>
  </si>
  <si>
    <t>10 x 30 cm</t>
  </si>
  <si>
    <t>NVD3.1.3.2.1.7</t>
  </si>
  <si>
    <t>Sterils 5 slāņu  pārsējs ar  absorbējošā spilventiņā iestrādātu superabsorbenta šķiedru slāni un eksudātu izkliedes slāni; nepārtraukta pārklājuma mīksta silikona kontaktvirsma, atraumatisks, nepielīp mitrai brūces virsmai, hipoalerģisks, aizsargā pret baktērijām; augsta eksudāta absorbcijas un retences pakāpe, pasargā audus no macerācijas;  kontaktvirsma lietojot paliek sausa, var lietot zem kompresijas pārsējiem; poliuretāna (PU) plēvveida pārklājums ir mitruma tvaikus caurlaidīgs, ūdens necaurlaidīgs; piemērots visās brūces sadzīšanas fāzēs, brūcēm ar vidēju līdz augstu eksudācijas pakāpi, lietojams un noturīgs līdz 7 dienām.</t>
  </si>
  <si>
    <t xml:space="preserve">10 x 10 cm
</t>
  </si>
  <si>
    <t>NVD3.1.3.2.1.8</t>
  </si>
  <si>
    <t>NVD3.1.3.2.1.9</t>
  </si>
  <si>
    <t>NVD3.1.3.2.2</t>
  </si>
  <si>
    <t>Plēvveida, ūdensdrošs pēcoperāciju pārsējs</t>
  </si>
  <si>
    <t>NVD3.1.3.2.2.1</t>
  </si>
  <si>
    <t xml:space="preserve">Plēvveida, ūdensdrošs pēcoperāciju pārsējs. Caurspīdīgs , baktērijdrošs, elpojošs  plēves (hidrofils poliuretāns) pārsējs ar absorbējošu un nelīpošu brūces kontaktslāni, augstu ūdens caurlaides spēju, ar hipoalerģisku un labi līpošu līmvirsmu. Viegli noņemams, neatstāj uz ādas līmes atliekas. </t>
  </si>
  <si>
    <t>5 x 7,5 cm.</t>
  </si>
  <si>
    <t>NVD3.1.3.2.2.2</t>
  </si>
  <si>
    <t>9 x 10 cm.</t>
  </si>
  <si>
    <t>NVD3.1.3.2.2.3</t>
  </si>
  <si>
    <t>9 x 15 cm.</t>
  </si>
  <si>
    <t>NVD3.1.3.2.2.4</t>
  </si>
  <si>
    <t>9 x 20 cm.</t>
  </si>
  <si>
    <t>NVD3.1.3.2.3</t>
  </si>
  <si>
    <t>Pārsējs, absorbējošs, pēcoperāciju periodam, nesterils (pieļaujamā izmēru novirze ± 10%)</t>
  </si>
  <si>
    <t>NVD3.1.3.2.3.1</t>
  </si>
  <si>
    <t>Pārsējs, absorbējošs, pēcoperāciju periodam, nesterils, ar biezu polsterējumu.</t>
  </si>
  <si>
    <t>10cm x 10 cm</t>
  </si>
  <si>
    <t>NVD3.1.3.2.3.2</t>
  </si>
  <si>
    <t>10cm x 15cm</t>
  </si>
  <si>
    <t>NVD3.1.3.2.3.3</t>
  </si>
  <si>
    <t>NVD3.1.3.2.3.4</t>
  </si>
  <si>
    <t>NVD3.1.3.2.3.5</t>
  </si>
  <si>
    <t>15cm x 25cm</t>
  </si>
  <si>
    <t>NVD3.1.3.2.4</t>
  </si>
  <si>
    <t>Pārsējs, absorbējošs, pēcoperāciju periodam, sterils (pieļaujamā izmēru novirze ± 10%)</t>
  </si>
  <si>
    <t>NVD3.1.3.2.4.1</t>
  </si>
  <si>
    <t>Pārsējs, absorbējošs, pēcoperāciju periodam, sterils, 3-slāņu.</t>
  </si>
  <si>
    <t>10cm x10cm</t>
  </si>
  <si>
    <t>NVD3.1.3.2.4.2</t>
  </si>
  <si>
    <t>NVD3.1.3.2.4.3</t>
  </si>
  <si>
    <t>NVD3.1.3.2.4.4</t>
  </si>
  <si>
    <t>NVD3.1.3.2.4.5</t>
  </si>
  <si>
    <t>NVD3.1.3.3</t>
  </si>
  <si>
    <t>Pārsēji izgulējumu kopšanai (pieļaujamā izmēru novirze ± 10%)</t>
  </si>
  <si>
    <t>NVD3.1.3.3.1</t>
  </si>
  <si>
    <t>Pārsējs paredzēts izgulējumu kopšanai ar hidrocelulārām putām, stipri eksudējošām, granulējošām brūcēm, pašlīpošs, brūces kontaktslāņa vietā pārklāts ar saudzējošu, mazalerģisku līpvielu, izcili absorbējošs vidējais hidrocelulārais slānis, labi pielīp sausai un veselai ādai, to netraumē, nelīp pie brūces, var ilgstoši turēt uz brūces.</t>
  </si>
  <si>
    <t>12,5 cm x 12,5 cm</t>
  </si>
  <si>
    <t>NVD3.1.3.3.2</t>
  </si>
  <si>
    <t>10cm x10 cm</t>
  </si>
  <si>
    <t>NVD3.1.3.3.3</t>
  </si>
  <si>
    <t>12,5 cm x 22,5 cm</t>
  </si>
  <si>
    <t>NVD3.1.3.3.4</t>
  </si>
  <si>
    <t xml:space="preserve"> Hidroaktīvs putu pārsējs, satur  hipoalerģiska poliakrilāta mitrumizturīgu, elpojošu un pret baktērijām rezistentu virsējo slāni, gaisu caurlaidīgu  poliuretāna putu slāni, kas uzsūc eksudātu un tīklotu hidrogēla  kontaktslāni, kas uztur mitru vidi brūcē, stimulē brūces dzīšanu,  nepielīp pie brūces. Piemērots viegli vai vidēji eksudējošām brūcēm granulācijas un epitelizācijas fāzē. Sterils.  </t>
  </si>
  <si>
    <t>6.5cm x 10cm</t>
  </si>
  <si>
    <t>NVD3.1.3.3.5</t>
  </si>
  <si>
    <t>8cm x 8cm</t>
  </si>
  <si>
    <t>NVD3.1.3.3.6</t>
  </si>
  <si>
    <t>NVD3.1.3.3.7</t>
  </si>
  <si>
    <t>NVD3.1.3.3.8</t>
  </si>
  <si>
    <t>NVD3.1.3.3.9</t>
  </si>
  <si>
    <t>NVD3.1.3.3.10</t>
  </si>
  <si>
    <t>NVD3.1.3.3.11</t>
  </si>
  <si>
    <t>NVD3.1.3.3.12</t>
  </si>
  <si>
    <t xml:space="preserve">Putu pārsējs ar pašlīpošu elastīgu malu. Hidroaktīvs, satur  hipoalerģiska poliakrilāta mitrumizturīgu, elpojošu un pret baktērijām rezistentu virsējo slāni, gaisu caurlaidīgu  poliuretāna putu slāni, kas uzsūc eksudātu un tīklotu hidrogēla  (ūdeni saturošs hibrīdpolimērs) kontaktslāni, kas   uztur mitru vidi brūcē, kam ir stimulējoša iedarbība uz brūces dzīšanu,  nepielīp pie brūces. Piemērots viegli vai vidēji eksudējošām brūcēm granulācijas un epitelizācijas fāzē. Sterils.  </t>
  </si>
  <si>
    <t>NVD3.1.3.3.13</t>
  </si>
  <si>
    <t>12.5cm x 12.5cm</t>
  </si>
  <si>
    <t>NVD3.1.3.3.14</t>
  </si>
  <si>
    <t>10cm x 20 cm</t>
  </si>
  <si>
    <t>NVD3.1.3.4</t>
  </si>
  <si>
    <t>Hidrokoloīdi pārsēji</t>
  </si>
  <si>
    <t>NVD3.1.3.4.1</t>
  </si>
  <si>
    <t>Pārsējs, hidrokoloidāls (pieļaujamā izmēru novirze ± 10%)</t>
  </si>
  <si>
    <t>NVD3.1.3.4.1.1</t>
  </si>
  <si>
    <t>Pārsējs, hidrokoloidāls, sterils, nelielai vai vidējai eksudācijai.</t>
  </si>
  <si>
    <t>NVD3.1.3.4.1.2</t>
  </si>
  <si>
    <t>NVD3.1.3.4.1.3</t>
  </si>
  <si>
    <t>NVD3.1.3.4.2</t>
  </si>
  <si>
    <t xml:space="preserve">Hidrokoloīdi pārsēji izgulējumu ārstēšanai (pieļaujamā izmēru novirze ± 10%) </t>
  </si>
  <si>
    <t>NVD3.1.3.4.2.1</t>
  </si>
  <si>
    <t>Hidrokoloīds pārsējs izgulējumu ārstēšanai, satur pektīnu, želatīnu un Na karboksimetilcelulozi, ar papildus līpošu malu, pašlīpošs.</t>
  </si>
  <si>
    <t>NVD3.1.3.4.2.2</t>
  </si>
  <si>
    <t>10 x 13 cm</t>
  </si>
  <si>
    <t>NVD3.1.3.4.3</t>
  </si>
  <si>
    <t xml:space="preserve">Hidrokoloīdi pārsēji brūcēm ar nelielu un vidēju eskudāta daudzumu (pieļaujamā izmēru novirze ± 10%) </t>
  </si>
  <si>
    <t>NVD3.1.3.4.3.1</t>
  </si>
  <si>
    <t>Hidrokoloīds pārsējs, satur pektīnu, želatīnu un Na karboksimetilcelulozi; piemērots brūcēm ar nelielu vai vidēju eksudāta daudzumu; dermāliem apdegumiem un donoru vietu pārklāšanai, trofiskām čūlām; pašlīpošs.</t>
  </si>
  <si>
    <t>NVD3.1.3.4.3.2</t>
  </si>
  <si>
    <t>NVD3.1.3.4.3.3</t>
  </si>
  <si>
    <t>NVD3.1.3.4.4</t>
  </si>
  <si>
    <t xml:space="preserve">Īpaši plāni hidrokoloīdi pārsēji vāji eksudējošām brūcēm  (pieļaujamā izmēru novirze ± 10%) </t>
  </si>
  <si>
    <t>NVD3.1.3.4.4.1</t>
  </si>
  <si>
    <t xml:space="preserve">Hidrokoloīds pārsējs, plāns, satur pektīnu, želatīnu un Na karboksimetilcelulozi, daļēji caurspīdīgs, pašlīpošs. </t>
  </si>
  <si>
    <t>5 x 10 cm</t>
  </si>
  <si>
    <t>NVD3.1.3.4.4.2</t>
  </si>
  <si>
    <t>NVD3.1.3.4.4.3</t>
  </si>
  <si>
    <t>NVD3.1.3.5</t>
  </si>
  <si>
    <t>Hydrofiber tehnoloģijas pārsēji</t>
  </si>
  <si>
    <t>NVD3.1.3.5.1</t>
  </si>
  <si>
    <t xml:space="preserve">Nelīpoši Hydrofiber tehnoloģijas vai ekvivalenti pārsēji stipri eksudējošām  brūcēm (pieļaujamā izmēru novirze ± 10%) </t>
  </si>
  <si>
    <t>NVD3.1.3.5.1.1</t>
  </si>
  <si>
    <t>Sterils, neausts Hydrofiber tehnoloģijas vai ekvivalents pārsējs; satur Na karboksimetilcelulozi.</t>
  </si>
  <si>
    <t>5 x 5 cm</t>
  </si>
  <si>
    <t>NVD3.1.3.5.1.2</t>
  </si>
  <si>
    <t>NVD3.1.3.5.1.3</t>
  </si>
  <si>
    <t>NVD3.1.3.5.2</t>
  </si>
  <si>
    <t xml:space="preserve">Nelīpoši Hydrofiber tehnoloģijas vai ekvivalenti pārsēji ar sudraba joniem inficētām  un brūcēm ar paaugstinātu infekcijas risku (pieļaujamā izmēru novirze ± 10%) </t>
  </si>
  <si>
    <t>NVD3.1.3.5.2.1</t>
  </si>
  <si>
    <t>Sterils, neausts Hydrofiber tehnoloģijas vai ekvivalents pārsējs, kas satur Na karboksimetilcelulozi un sudraba jonus; stipri eksudējošām brūcēm, satur virsmaktīvās vielas bioplēves šķīdināšanai; neauamatiska pārsiešana, noturīgs līdz 7 dienām</t>
  </si>
  <si>
    <t>NVD3.1.3.5.2.2</t>
  </si>
  <si>
    <t>NVD3.1.3.5.2.3</t>
  </si>
  <si>
    <t>NVD3.1.3.5.2.4</t>
  </si>
  <si>
    <t>20 x 30 cm</t>
  </si>
  <si>
    <t>NVD3.1.3.5.3</t>
  </si>
  <si>
    <t xml:space="preserve">Līpoši Hydrofiber tehnoloģijas vai ekvivalenti putu pārsēji  (pieļaujamā izmēru novirze ± 10%) </t>
  </si>
  <si>
    <t>NVD3.1.3.5.3.1</t>
  </si>
  <si>
    <t>Pārsējs sastāv no 4 daļām: ūdensizturīga slāņa (kontrolē mitruma tvaiku caurlaidību un aizsardzību pret vīrusiem/baktērijām); mīksta putu spilventiņa (absorbē šķidrumu); līpošas silikona malas (piestiprināšanai pie ādas); neausta Hydrofiber vai ekvivalentas tehnoloģijas pārsēja slāņa (absorbē eksudātu, nodrošina mitru vidi); piemērots brūcēm ar izteiktu eksudāciju, čūlām, izgulējumiem.</t>
  </si>
  <si>
    <t>NVD3.1.3.5.3.2</t>
  </si>
  <si>
    <t>12.5 x 12.5 cm</t>
  </si>
  <si>
    <t>NVD3.1.3.5.3.3</t>
  </si>
  <si>
    <t>17.5 x 17.5 cm</t>
  </si>
  <si>
    <t>NVD3.1.3.5.3.4</t>
  </si>
  <si>
    <t>21 x 21 cm</t>
  </si>
  <si>
    <t>NVD3.1.3.5.4</t>
  </si>
  <si>
    <t>Līpoši Hydrofiber tehnoloģijas vai ekvivalenti putu pārsēji ar sudraba joniem</t>
  </si>
  <si>
    <t>NVD3.1.3.5.4.1</t>
  </si>
  <si>
    <t>Pārsējs sastāv no 4 daļām : ūdensizturīga slāņa; mīksta putu spilventiņa; līpošas silikona malas; neausta Hydrofiber vai ekvivalentas tehnoloģijas pārsēja slāņa, kas piesātināts ar sudraba joniem; piemērots inficētām brūcēm un brūcēm ar augstu infekcijas risku, brūcēm ar izteiktu eksudāciju, čūlām, izgulējumiem, apdegumiem.</t>
  </si>
  <si>
    <t>8 x 8 cm</t>
  </si>
  <si>
    <t>NVD3.1.3.5.4.2</t>
  </si>
  <si>
    <t>NVD3.1.3.5.4.3</t>
  </si>
  <si>
    <t>NVD3.1.3.5.4.4</t>
  </si>
  <si>
    <t>NVD3.1.3.5.4.5</t>
  </si>
  <si>
    <t>NVD3.1.3.6</t>
  </si>
  <si>
    <t>Pārsēji ar sudrabu</t>
  </si>
  <si>
    <t>NVD3.1.3.6.1</t>
  </si>
  <si>
    <t xml:space="preserve">Sudraba algināta pārsēji ar putu materiāla uzsūcošo slāni (pieļaujamā izmēru novirze ± 10%) </t>
  </si>
  <si>
    <t>NVD3.1.3.6.1.1</t>
  </si>
  <si>
    <t>Sudraba algināta pārsējs ar putu materiāla uzsūcošo slāni. Ilgstoši lietojams, efektīvs pret MRSA, MRO un plašu mikroorganismu spektru, netraumatiska brūces pārsiešana. Matricas sastāvā kalcija algināta un sudraba algināta šķiedras ar 10% saistīta ūdens. Izmantojams inficētu, kolonizētu, vidēji vai spēcīgi eksudējošu brūču (1.-4. pakāpes spiediena čūlu, venozo un arteriālo čūlu, diabētiskās pēdas čūlu, 2. pakāpes apdegumu, traumatisku brūču un donora vietu) aprūpei.</t>
  </si>
  <si>
    <t>NVD3.1.3.6.1.2</t>
  </si>
  <si>
    <t>NVD3.1.3.6.1.3</t>
  </si>
  <si>
    <t>NVD3.1.3.6.2</t>
  </si>
  <si>
    <t>Pārsējs, antimikrobiāls, ilgstošas darbības, brūču pārklāšanai (pieļaujamā izmēru novirze ± 10%)</t>
  </si>
  <si>
    <t>NVD3.1.3.6.2.1</t>
  </si>
  <si>
    <t>Pārsējs, antimikrobiāls, ilgstošas darbības, brūču pārklāšanai, ar sudrabu un eksudātu absorbējošu slāni.</t>
  </si>
  <si>
    <t>NVD3.1.3.6.2.2</t>
  </si>
  <si>
    <t>NVD3.1.3.6.2.3</t>
  </si>
  <si>
    <t>NVD3.1.3.6.2.4</t>
  </si>
  <si>
    <t>Pašlīpošs pārsējs ar aktīvā sudraba pārklājumu grūti dzīstošām vai hroniskām, vai akūtām, inficētām brūcēm, donoru vietām, infekcijas novēršanai, sterils</t>
  </si>
  <si>
    <t>NVD3.1.3.6.2.5</t>
  </si>
  <si>
    <t>NVD3.1.3.6.2.6</t>
  </si>
  <si>
    <t>Nelīpošs pārsējs ar aktīvā sudraba pārklājumu grūti dzīstošām vai hroniskām, vai akūtām, inficētām brūcēm, donoru vietām, infekcijas novēršanai, sterils</t>
  </si>
  <si>
    <t>NVD3.1.3.6.2.7</t>
  </si>
  <si>
    <t>NVD3.1.3.6.2.8</t>
  </si>
  <si>
    <t>Uzsūcošs pārsējs porainas membrānas veidā ar hitīnu un sudraba joniem eksudējošām brūcēm, sterils</t>
  </si>
  <si>
    <t>9 cm diamentrā</t>
  </si>
  <si>
    <t>NVD3.1.3.7</t>
  </si>
  <si>
    <t>Želējošo šķiedru pārsēji</t>
  </si>
  <si>
    <t>NVD3.1.3.7.1</t>
  </si>
  <si>
    <t xml:space="preserve">Želējošo šķiedru pārsējs ar augstu mitro šķiedru viengabalainību un stiepes izturību (pieļaujamā izmēru novirze ± 15%) </t>
  </si>
  <si>
    <t>NVD3.1.3.7.1.1</t>
  </si>
  <si>
    <r>
      <t>Neausta materiāla želējošo šķiedru pārsējs no augstas absorbcijas</t>
    </r>
    <r>
      <rPr>
        <b/>
        <sz val="10"/>
        <rFont val="Times New Roman"/>
        <family val="1"/>
        <charset val="186"/>
      </rPr>
      <t xml:space="preserve"> </t>
    </r>
    <r>
      <rPr>
        <sz val="10"/>
        <rFont val="Times New Roman"/>
        <family val="1"/>
        <charset val="186"/>
      </rPr>
      <t>PVA</t>
    </r>
    <r>
      <rPr>
        <b/>
        <sz val="10"/>
        <rFont val="Times New Roman"/>
        <family val="1"/>
        <charset val="186"/>
      </rPr>
      <t xml:space="preserve"> </t>
    </r>
    <r>
      <rPr>
        <sz val="10"/>
        <rFont val="Times New Roman"/>
        <family val="1"/>
        <charset val="186"/>
      </rPr>
      <t>šķiedrām; šķiedras kontaktā ar eksudātu veido gēlveida masu; augsta mitro šķiedru stiepes izturība, tās nesadalās, neatstāj šķiedru paliekas brūcē, var izņemt vienā gabalā; augsta absorbcijas pakāpe arī kompresijas apstākļos;  šķidrums no pārsēja neiztek; novērš audu macerāciju; uztur mitru vidi brūcē; ilgstoši lietojams; piemērots dziļām un dobuma brūcēm, un donoru vietu pārklāšanai.</t>
    </r>
  </si>
  <si>
    <t>2 x 50 cm</t>
  </si>
  <si>
    <t>NVD3.1.3.7.1.2</t>
  </si>
  <si>
    <t>4,5 x 10 cm</t>
  </si>
  <si>
    <t>NVD3.1.3.7.1.3</t>
  </si>
  <si>
    <t>4,5 x 20 cm</t>
  </si>
  <si>
    <t>NVD3.1.3.7.1.4</t>
  </si>
  <si>
    <t>4,5 x 30 cm</t>
  </si>
  <si>
    <t>NVD3.1.3.7.1.5</t>
  </si>
  <si>
    <t>NVD3.1.3.7.1.6</t>
  </si>
  <si>
    <t>NVD3.1.3.7.1.7</t>
  </si>
  <si>
    <t>NVD3.1.3.7.2</t>
  </si>
  <si>
    <t xml:space="preserve">Želējošo šķiedru pretmikrobās darbības pārsējs ar augstu mitro šķiedru viengabalainību un stiepes izturību (pieļaujamā izmēru novirze ± 15%) </t>
  </si>
  <si>
    <t>NVD3.1.3.7.2.1</t>
  </si>
  <si>
    <t xml:space="preserve">Želejošo šķiedru pārsējs inficētām un kritiski kolonizētām dziļām un virspusējām brūcēm/čūlām (izgulējumu čūlas, kāju čūlas, venozas čūlas, diabēta pēdas čūlas, apdegumu čūlas, onkoloģiskas čūlas, fistulas, dobumi). Ātra (līdz 30 min.) un ilgstoša (līdz pat 7 dienām) plaša spektra pretmikrobā iedarbība, izskauž bakteriālo bioplēvi, efektīvi novērš smaku, augsta absorbcijas spēja, notur eksudātu pārsējā, nepielīp brūces virsmai,  pārsējs nesadalās, izņemams vienā gabalā, neatstāj šķiedru paliekas brūcē, novērš audu macerāciju; uztur mitru vidi brūcē; ilgstoši lietojams - līdz 7 dienām Pārsēja struktūra: neausta materiāla PVA šķiedras piesātinātas ar sudraba joniem. </t>
  </si>
  <si>
    <t>10 cm x 10 cm</t>
  </si>
  <si>
    <t>NVD3.1.3.7.2.2</t>
  </si>
  <si>
    <t>15 cm x 15 cm</t>
  </si>
  <si>
    <t>NVD3.1.3.7.2.3</t>
  </si>
  <si>
    <t>4,5 cm x  10 cm, lentes veida</t>
  </si>
  <si>
    <t>NVD3.1.3.7.2.4</t>
  </si>
  <si>
    <t>4,5 cm x 20 cm, lentes veida</t>
  </si>
  <si>
    <t>NVD3.1.3.8</t>
  </si>
  <si>
    <t>Mīksta silikona pārsēji</t>
  </si>
  <si>
    <t>NVD3.1.3.8.1</t>
  </si>
  <si>
    <t xml:space="preserve">Mīksta silikona brūču kontaktpārsējs, sterils (pieļaujamā izmēru novirze ± 10%) </t>
  </si>
  <si>
    <t>NVD3.1.3.8.1.1</t>
  </si>
  <si>
    <t>Sterils kontaktpārsējs ar poliuretāna (PU) tīklveida struktūru, ar vaļējām atverēm efektīvai eksudāta drenāžai, mīksta silikona pārklājums no vienas puses, atraumatisks, nepielīp mitrai brūces virsmai, caurspīdīgs, labi vizualizējama brūce, pasargā audus no macerācijas, hipoalerģisks, atraumatisks; viegli noņemams divdaļīgs aizsargslānis; viegli fiksējams un noturīgs līdz pat 14 dienām, līpvirsma neatstāj atlikumu uz ādas; pielietojams dažādas etioloģijas brūcēm.</t>
  </si>
  <si>
    <t>5 x 7,5 cm</t>
  </si>
  <si>
    <t>NVD3.1.3.8.1.2</t>
  </si>
  <si>
    <t xml:space="preserve">Sterils kontaktpārsējs ar poliuretāna (PU) tīklveida struktūru, ar vaļējām atverēm efektīvai eksudāta drenāžai, mīksta silikona pārklājums no vienas puses, atraumatisks, nepielīp mitrai brūces virsmai, caurspīdīgs, labi vizualizējama brūce, pasargā audus no macerācijas, hipoalerģisks, atraumatisks; viegli noņemams divdaļīgs aizsargslānis; viegli fiksējams un noturīgs līdz pat 14 dienām, līpvirsma neatstāj atlikumu uz ādas; pielietojams dažādas etioloģijas brūcēm. </t>
  </si>
  <si>
    <t>7,5 x 10 cm</t>
  </si>
  <si>
    <t>NVD3.1.3.8.1.3</t>
  </si>
  <si>
    <t>10 x 18 cm</t>
  </si>
  <si>
    <t>NVD3.1.3.8.1.4</t>
  </si>
  <si>
    <t>17 x 25 cm</t>
  </si>
  <si>
    <t>NVD3.1.3.8.1.5</t>
  </si>
  <si>
    <t>rullī 9,5 x 150 cm</t>
  </si>
  <si>
    <t>NVD3.1.3.8.1.6</t>
  </si>
  <si>
    <t>Sterils kontaktpārsējs ar poliuretāna (PU) tīklveida struktūru, ar vaļējām atverēm efektīvai eksudāta drenāžai, mīksta silikona pārklājums no vienas puses, atraumatisks, nepielīp mitrai brūces virsmai, caurspīdīgs, labi vizualizējama brūce, pasargā audus no macerācijas, hipoalerģisks, atraumatisks; viegli noņemams divdaļīgs aizsargslānis; viegli fiksējams un noturīgs līdz pat 14 dienām, līpvirsma neatstāj atlikumu uz ādas; pielietojams dažādas etioloģijas brūcēm; tīklots poliestera bāzes pārsējs, no abām pusēm pārklāts ar Silfix silikona kārtu, līp no abām pusēm un fiksējot neslīd; mīksts, pielāgojas ķermeņa formai, griežams; noņemams un uzliekams atkārtoti, nezaudējot lipšanas īpašības.</t>
  </si>
  <si>
    <t>12 x 15 cm</t>
  </si>
  <si>
    <t>NVD3.1.3.8.1.7</t>
  </si>
  <si>
    <t>NVD3.1.3.8.1.8</t>
  </si>
  <si>
    <t>Sterils  kontaktpārsējs ar poliuretāna (PU)  struktūru efektīvai eksudāta drenāžai, mīksta silikona pārklājums no vienas puses, atraumatisks, nepielīp mitrai brūces virsmai, caurspīdīgs, labi vizualizējama brūce, pasargā audus no macerācijas, veido barjeru baktēriju iekļūšanai brūcē, hipoalerģisks, atraumatisks, aizsargā jutīgu ādu no ievainojumiem, kas rodas berzes rezultātā( piemēram gultā no drēbēm); viegli noņemams divdaļīgs aizsargslānis; viegli fiksējams un noturīgs līdz pat 7 dienām, līpvirsma neatstāj atlikumu uz ādas; pielietojams dažādas etioloģijas brūcēm viegli pielāgojas ķermeņa formām, var griezt, var mazgāties dušā.</t>
  </si>
  <si>
    <t>12 x 12 cm</t>
  </si>
  <si>
    <t>NVD3.1.3.8.1.9</t>
  </si>
  <si>
    <t>12 x 35 cm</t>
  </si>
  <si>
    <t>NVD3.1.3.8.1.10</t>
  </si>
  <si>
    <t xml:space="preserve">Sterils mīksta silikona kontaktpārsējs, izgatovots no austa poliestera un no abām pusēm pārklāts ar mīkstu silikonu. Tīklveida struktūra ar vaļējām atverēm efektīvai eksudāta drenāžai, pārsējs nepielīp mitrai brūces virsmai,  atraumatisks, viegli un nesāpīgi noņemams no brūces, viegli fiksējams un noturīgs līdz 14 dienām, pielietojams visu veidu un stadiju brūču, eksudējošu un neeksudējošu brūču, līdz 2. pakāpes apdegumu, transplantācijas vietu aprūpei. Izmantojams arī negatīvā spiediena brūču terapijas laikā, zem kompresijas pārsējiem, pielāgojas ķermeņa formai.  Pārsējs no abām pusēm ir pārklāts ar aizsargapvalku. </t>
  </si>
  <si>
    <t>5 cm x 7,5 cm </t>
  </si>
  <si>
    <t>NVD3.1.3.8.1.11</t>
  </si>
  <si>
    <t>10 cm x 10cm</t>
  </si>
  <si>
    <t>NVD3.1.3.8.1.12</t>
  </si>
  <si>
    <t>10 cm x 20cm</t>
  </si>
  <si>
    <t>NVD3.1.3.8.1.13</t>
  </si>
  <si>
    <t xml:space="preserve">Sterils mīksta silikona kontaktpārsējs, izgatovots no neausta materiāla un no abām pusēm pārklāts ar mīkstu silikonu. Tīklveida struktūra ar vaļējām atverēm efektīvai eksudāta drenāžai, pārsējs nepielīp mitrai brūces virsmai,  atraumatisks, viegli un nesāpīgi noņemams no brūces, viegli fiksējams, pielietojams visu veidu un stadiju brūču, eksudējošu un neeksudējošu brūču, līdz 2 pakāpes apdegumu, transplantācijas vietu aprūpei.  Abas pārsēja puses ir līpošas, pārsējs no abām pusēm ir pārklāts ar aizsargapvalku. </t>
  </si>
  <si>
    <t>5 cm x 7,5 cm</t>
  </si>
  <si>
    <t>NVD3.1.3.8.1.14</t>
  </si>
  <si>
    <t>10 cm x 7,5 cm</t>
  </si>
  <si>
    <t>NVD3.1.3.8.1.15</t>
  </si>
  <si>
    <t>10 cm x 18 cm</t>
  </si>
  <si>
    <t>NVD3.1.3.8.1.16</t>
  </si>
  <si>
    <t>20 cm x 30 cm</t>
  </si>
  <si>
    <t>NVD3.1.3.8.2</t>
  </si>
  <si>
    <t xml:space="preserve">Mīksta silikona kontaktslānis brūcei, nelīpošs, 1., 2. pakāpes apdegumiem, ādas transplantātu nostiprināšanai, ādas plaisām, donora vietām, ķirurģiskām brūcēm, plēstām ādas brūcēm (pieļaujamā izmēru novirze ± 10%) </t>
  </si>
  <si>
    <t>NVD3.1.3.8.2.1</t>
  </si>
  <si>
    <t xml:space="preserve">Mīksta silikona kontaktslānis brūcei, nelīpošs, no elastīga, neausta vai poliamīda tīklveida struktūras materiāla, kas no abām pusēm pārklāts ar mīkstu silikonu; lieto kā slāni, kas saskaras ar brūci, tas pielāgojas brūces virsmai un maigi pielīp apkārtējai ādai. Brūces vieta ir pasargāta no mehāniskiem bojājumiem, pārsiešanas laikā mazina sāpes; saderīgs ar biežāk izmantojamiem brūču aprūpes līdzekļiem, hipoalerģisks, ļauj izdalījumiem izdalīties cauri kontaktslānim sekundārajā pārsējā.
</t>
  </si>
  <si>
    <t>5x7,5cm</t>
  </si>
  <si>
    <t>NVD3.1.3.8.2.2</t>
  </si>
  <si>
    <t>10x7,5cm</t>
  </si>
  <si>
    <t>NVD3.1.3.8.2.3</t>
  </si>
  <si>
    <t>10x18cm</t>
  </si>
  <si>
    <t>NVD3.1.3.8.2.4</t>
  </si>
  <si>
    <t>20x30cm</t>
  </si>
  <si>
    <t>NVD3.1.3.9</t>
  </si>
  <si>
    <t>Pārsējs dermāliem apdegumiem un donoru vietu pārklāšanai (pieļaujamā izmēru novirze ± 10%)</t>
  </si>
  <si>
    <t>NVD3.1.3.9.1</t>
  </si>
  <si>
    <t>Pārsējs dermāliem apdegumiem un donoru vietu pārklāšanai, pašlīpošs, no puscaurlaidīgas poliuretāna membrānas.</t>
  </si>
  <si>
    <t>NVD3.1.3.9.2</t>
  </si>
  <si>
    <t>NVD3.1.3.9.3</t>
  </si>
  <si>
    <t>20cm x 30cm</t>
  </si>
  <si>
    <t>NVD3.1.3.10</t>
  </si>
  <si>
    <t>Pārsējs lokālai I un II pakāpes apdegumu ārstēšanai (pieļaujamā izmēru novirze ± 10%)</t>
  </si>
  <si>
    <t>NVD3.1.3.10.1</t>
  </si>
  <si>
    <t>Pārsējs lokālai I un II pakāpes apdegumu ārstēšanai, elastīgs, daļēji caurspīdīgs, ūdens izturīgs.</t>
  </si>
  <si>
    <t>5cm x 10cm</t>
  </si>
  <si>
    <t>NVD3.1.3.10.2</t>
  </si>
  <si>
    <t>NVD3.1.3.10.3</t>
  </si>
  <si>
    <t>NVD3.1.3.11</t>
  </si>
  <si>
    <t>Pārsēji traumatisku amputāciju un lielu brūču asiņošanas apturēšanai, sterili (pieļaujamā izmēru novirze ± 10%)</t>
  </si>
  <si>
    <t>NVD3.1.3.11.1</t>
  </si>
  <si>
    <t>Sterils pārsējs, paredzēts lietošanai traumatisku amputāciju, vaļēju vēdera traumu un citu plašu ķermeņa brūču izraisītas asiņošanas gadījumos. Pārsējs veidots no blīva materiāla pārklāja vismaz 50cm x 50cm, kas savienots ar elastīga materiāla saiti, kuras garums atritinātā veidā ir vismaz 1,5 m un tās platums ir vismaz 10cm. Elastīgās saites brīvajā galā ir piešūta aizdare (pašsaķeres līplente vai plastikāta detaļa), ar kuru var nodrošināt saites stabilu un drošu fiksāciju, nepieļaujot tās nejaušu attīšanos. Pārsējam atsevišķi pievienots plāns, caurspīdīga polietilēna pārklājs, kura izmēri ir vismaz 40cm x 40cm. Viss pārsējs kompakti iepakots sterilā izturīgā iepakojumā, izmantojot vakuuma tehnoloģiju. Iepakojums bez asām, traumējošām malām, iepakojuma brīvās malas nedrīkst pārsniegt 25 mm, uzrakstiem uz iepakojuma jābūt skaidriem, labi saskatāmiem. Pārsēja derīguma termiņam neatvērtā iepakojumā jābūt ne īsākam par 4 gadiem.</t>
  </si>
  <si>
    <t>50 x 50cm</t>
  </si>
  <si>
    <t>NVD3.1.3.12</t>
  </si>
  <si>
    <t>Spiedoši pārsēji dzīvībai bīstamas asiņošanas apturēšanai, sterili (pieļaujamā izmēru novirze ± 10%)</t>
  </si>
  <si>
    <t>NVD3.1.3.12.1</t>
  </si>
  <si>
    <t xml:space="preserve">Sterils modulārs, spiedošs pārsējs individuālā iepakojumā; pārsējs paredzēts lietošanai dzīvībai bīstamas asiņošanas apturēšanai; pārsējs veidots no blīva materiāla pārklāja, kura izmēri ir 15cm x 15cm un kurš izveidots kabatas formas veidā ar vienu atveri. Materiāla iekšpusē atsevišķi ievietota vismaz 2,5 m gara zig – zag veidā salocīta vismaz 3 slāņu marle (vismaz 10 cm plata) un plāns caurspīdīga polietilēna pārklājs 25cm x 25 cm ±1cm; blīvā materiāla pārklājs savienots ar elastīga materiāla saiti, kuras garums atritinātā, bet neizstieptā veidā ir vismaz 1,10m un tās platums ir 15 cm±1cm. Elastīgās saites brīvajā galā ir piešūta aizdare (pašsaķeres līplente vai plastikāta detaļa), ar kuru var nodrošināt saites stabilu un drošu fiksāciju, nepieļaujot tās nejaušu attīšanos. Virs blīvā pārklāja un elastīgās saites piešūta caurspīdīga stingra plastikāta detaļa (“karotīte”) ar iedobumu vidū  (ar mērķi veikt spiedošu efektu uz brūci un asiņošanas vizuālu kontroli pēc spiedošā pārsēja uzlikšanas. Viss pārsējs kompakti iepakots sterilā izturīgā iepakojumā, izmantojot vakuuma tehnoloģiju. Iepakojums nedrīkst būt ar asām, traumējošām malām, iepakojuma brīvās malas nedrīkst pārsniegt 25mm, uzrakstiem uz iepakojuma jābūt skaidriem, labi saskatāmiem. Pārsēja derīguma termiņam neatvērtā iepakojumā jābūt ne īsākam par 4 gadiem. </t>
  </si>
  <si>
    <t>NVD3.1.3.13</t>
  </si>
  <si>
    <t>Sterili primārie brūču pārsēji (pieļaujamā izmēru novirze ± 10%)</t>
  </si>
  <si>
    <t>NVD3.1.3.13.1</t>
  </si>
  <si>
    <t xml:space="preserve">Sterils primārais brūces pārsējs, šķiedra satur 85% kalcija algināta un 15% karboksimetilcelulozes (KMC).
Saskaroties ar brūces izdalījumiem, algināta-KMC šķiedras ātri veido gēla formu, apmainoties joniem – kalcija joniem pārsējā un nātrija joniem izdalījumos, un veidojas mīksts mitrs gēls, kas veicina dabisku dzīšanu. Nesāpīga un atraumatiska pārsēja maiņa.
</t>
  </si>
  <si>
    <t>6x6cm</t>
  </si>
  <si>
    <t>NVD3.1.3.13.2</t>
  </si>
  <si>
    <t>NVD3.1.3.13.3</t>
  </si>
  <si>
    <t>NVD3.1.3.13.4</t>
  </si>
  <si>
    <t>2,7x34cm</t>
  </si>
  <si>
    <t>NVD3.1.3.14</t>
  </si>
  <si>
    <t>Īpaši uzsūcoši, nelīpoši brūču pārsēji (pieļaujamā izmēru novirze ± 10%)</t>
  </si>
  <si>
    <t>NVD3.1.3.14.1</t>
  </si>
  <si>
    <t xml:space="preserve">Īpaši uzsūcošs pārsējs lielam brūces izdalījumu un baktēriju daudzumam (spiediena čūlām, venozām un arteriālām čūlām, diabētiskās pēdas čūlām, 1. un 2. pakāpes apdegumiem, traumatiskām, onkoloģiskām brūcēm); iekšējais polsterējums no stingrām, ūdeni aizturošām polimēra šķiedrām, kas ievietotas neaustā ārējā pārsēja materiālā. Saskaroties ar brūces izdalījumiem, šķidrums tiek pārvērsts un noturēts kā mīksts un elastīgs gēls, kas palīdz iztīrīt brūci un nodrošināt mitru brūces vidi. Izmantojams kompresijas terapijā, neizraisa brūces malu macerāciju, nepielīp brūces virsmai. 
</t>
  </si>
  <si>
    <t>NVD3.1.3.14.2</t>
  </si>
  <si>
    <t>NVD3.1.3.15</t>
  </si>
  <si>
    <t>Nelīpošs, absorbējošs brūču pārsējs, sterils (pieļaujamā izmēru novirze ± 10%)</t>
  </si>
  <si>
    <t>NVD3.1.3.15.1</t>
  </si>
  <si>
    <t>3 slāņu absorbējošs pārsējs, brūcei nepielīpošs kontaktslānis, celulozes materiāla absorbējošs polsteris ar hidrofobu neausta materiāla šķidrumu necaurlaidīgu pārklājumu, malas uzlocītas uz augšu pār pārsēja sānu malām, veidojot barjeru šķidruma noplūdei (nenotraipa drēbes un gultas veļu).</t>
  </si>
  <si>
    <t>10cm x 13cm</t>
  </si>
  <si>
    <t>NVD3.1.3.15.2</t>
  </si>
  <si>
    <t>13cm x 15cm</t>
  </si>
  <si>
    <t>NVD3.1.3.15.3</t>
  </si>
  <si>
    <t>10cm x 23cm</t>
  </si>
  <si>
    <t>NVD3.1.3.15.4</t>
  </si>
  <si>
    <t>15cm x 23cm</t>
  </si>
  <si>
    <t>NVD3.1.3.15.5</t>
  </si>
  <si>
    <t>23cm x 25cm</t>
  </si>
  <si>
    <t>NVD3.1.3.15.6</t>
  </si>
  <si>
    <t>3 slāņu absorbējošs pārsējs, brūcei nepielīpošs kontaktslānis, celulozes materiāla absorbējošs polsteris ar hidrofobu neausta materiāla šķidrumu necaurlaidīgu pārklājumu, malas uzlocītas uz augšu pār pārsēja sānu malām, veidojot barjeru šķidruma noplūdei (nenotraipa drēbes un gultas veļu)</t>
  </si>
  <si>
    <t>30cm x 23cm</t>
  </si>
  <si>
    <t>NVD3.1.3.16</t>
  </si>
  <si>
    <t>Hidroaktīvi pārsēji brūču attīrīšanai, ar Ringera šķīdumu  (pieļaujamā izmēru novirze ± 10%)</t>
  </si>
  <si>
    <t>NVD3.1.3.16.1</t>
  </si>
  <si>
    <t>Hidroaktīvs pārsējs hroniskām, lēni un slikti  dzīstošām brūcēm; pīts polipropilēna audums pārklāts ar silikona slejām nodrošina pārsēja nepielipšanu pie brūces; piesūcināts ar Ringera šķīdumu, satur superabsorbējošu poliakrilātu, kas izdala Ringera šķīdumu un uzsūc eksudātu no brūces; antibakteriāls; vienā pusē mitrumu necaurlaidīgs materiāls. Lietojams arī pie kompresijas terapijas. Sterils. Lietojams līdz 3 dienām.</t>
  </si>
  <si>
    <t>Ø 5,5 cm</t>
  </si>
  <si>
    <t>NVD3.1.3.16.2</t>
  </si>
  <si>
    <t>Hidroaktīvs pārsējs hroniskām, lēni un slikti  dzīstošām brūcēm; pīts polipropilēna audums pārklāts ar silikona slejām nodrošina pārsēja nepielipšanu pie brūces; piesūcināts ar Ringera šķīdumu, satur superabsorbējošu poliakrilātu, kas izdala Ringera šķīdumu un uzsūc eksudātu no brūces; antibakteriāls, vienā pusē mitrumu necaurlaidīgs materiāls. Lietojams arī pie kompresijas terapijas. Sterils. Lietojams līdz 3 dienām.</t>
  </si>
  <si>
    <t>NVD3.1.3.16.3</t>
  </si>
  <si>
    <t>Hidroaktīvs pārsējs hroniskām, lēni un slikti  dzīstošām brūcēm; pīts polipropilēna audums pārklāts ar silikona slejām nodrošina pārsēja nepielipšanu pie brūces; piesūcināts ar Ringera šķīdumu, satur superabsorbējošu poliakrilātu, kas izdala Ringera šķīdumu un uzsūc eksudātu no brūces; vienā pusē mitrumu necaurlaidīgs materiāls. Lietojams arī pie kompresijas terapijas. Sterils. Lietojams līdz 3 dienām.</t>
  </si>
  <si>
    <t>7.5 x7.5cm</t>
  </si>
  <si>
    <t>NVD3.1.3.16.4</t>
  </si>
  <si>
    <t>Hidroaktīvs pārsējs hroniskām, lēni un slikti  dzīstošām brūcēm, papildus tamponēšanai; pīts polipropilēna audums pārklāts ar silikona slejām nodrošina pārsēja nepielipšanu pie brūces; piesūcināts ar Ringera šķīdumu, satur superabsorbējošu poliakrilātu, kas izdala Ringera šķīdumu un uzsūc eksudātu no brūces; antibakteriāls. Lietojams arī pie kompresijas terapijas. Sterils. Lietojams līdz 3 dienām.</t>
  </si>
  <si>
    <t>Ø 4 cm</t>
  </si>
  <si>
    <t>NVD3.1.4</t>
  </si>
  <si>
    <t>Salvetes, šķīdumi un gēli inficētu brūču attīrīšanai un aprūpei  (pieļaujamā izmēru novirze ± 10%)</t>
  </si>
  <si>
    <t>NVD3.1.4.1</t>
  </si>
  <si>
    <t>NVD3.1.4.1.1</t>
  </si>
  <si>
    <t>Neausta materiāla 4 slāņu salvete, piesūcināta ar 5,8% nātrija hlorīda kristāliem, inficētu, netīru dziļu un virspusēju brūču attīrīšanai.</t>
  </si>
  <si>
    <t>NVD3.1.4.1.2</t>
  </si>
  <si>
    <t>NVD3.1.4.1.3</t>
  </si>
  <si>
    <t>Neausta materiāla salvete, piesūcināta ar UCSol nekrotisko audu atdalīšanas šķīdumu, akūtu un hronisku brūču, 1.un 2.pakāpes apdegumu, fistulu, abscesu, izgulējumu tīrīšanai, mitrināšanai un dekontaminācijai.</t>
  </si>
  <si>
    <t>NVD3.1.4.2</t>
  </si>
  <si>
    <t>Aaerosolveida pārsēji un brūču aprūpes līdzekļi (pieļaujamā mērvienības novirze ± 10%)</t>
  </si>
  <si>
    <t>NVD3.1.4.2.1</t>
  </si>
  <si>
    <t>Aerosolveida pārsējs, caurspīdīgs, plēves, elpojošs.</t>
  </si>
  <si>
    <t>250 ml</t>
  </si>
  <si>
    <t>NVD3.1.4.2.2</t>
  </si>
  <si>
    <t>Aerasola pārsējs , saudzējošā aizsargplēve ar polimēru šķīdumu, nodrošina ādas aizsardzību 72h garumā. Iepakojums pudele ar izsmidzināmu uzgali.</t>
  </si>
  <si>
    <t>28ml</t>
  </si>
  <si>
    <t>NVD3.1.4.2.3</t>
  </si>
  <si>
    <t xml:space="preserve">Mikronizēta sudraba aerosols virspusējo ādas slimību, kā arī hronisku un akūtu brūču ārstēšanai, satur mikronizētu sudrabu 0,062 mg/g, hialuronskābi 0,155mg/g
</t>
  </si>
  <si>
    <t>125 ml</t>
  </si>
  <si>
    <t>NVD3.1.4.3</t>
  </si>
  <si>
    <t>Brūču aprūpes līdzekļi - šķidumi, ziedes, gēli (pieļaujamā mērvienības novirze ± 10%)</t>
  </si>
  <si>
    <t>NVD3.1.4.3.1</t>
  </si>
  <si>
    <t>Šķīdums UCSol nekrotisko brūču atdalīšanai, aerosola formā, akūtu un hronisku brūču, 1.un 2.pakāpes apdegumu, fistulu, abscesu, izgulējumu tīrīšanai, mitrināšanai un dekontaminācijai.</t>
  </si>
  <si>
    <t>150ml aerosols</t>
  </si>
  <si>
    <t>NVD3.1.4.3.2</t>
  </si>
  <si>
    <t>Gēls UCGel nekrotisko brūču atdalīšanai akūtu un hronisku brūču, 1.un 2.pakāpes apdegumu, fistulu, abscesu, izgulējumu tīrīšanai, mitrināšanai un dekontaminācijai.</t>
  </si>
  <si>
    <t>10ml ampula</t>
  </si>
  <si>
    <t>NVD3.1.4.3.3</t>
  </si>
  <si>
    <t xml:space="preserve">Mikronizēta sudraba ziede paredzēta brūču un virspusēju ādas bojājumu ārstēšanai (gan akūtu, gan hronisku), satur mikronizētu sudrabu 0,2 mg/g, hialuronskābi 2  mg/g
</t>
  </si>
  <si>
    <t>50 ml</t>
  </si>
  <si>
    <t>NVD3.1.4.3.4</t>
  </si>
  <si>
    <t>Brūču aprūpes šķīdums akūtām, hroniskām un apdegumu brūcēm, kas novērš un likvidē biofilmu. Sastāvā 0,1% poliaminopropilbiguanīds un  betaīna virsmaktīva viela, uz ūdens bāzes. Izmantojams 2 mēnešus pēc flakona pirmās atvēršanas.</t>
  </si>
  <si>
    <t>350ml</t>
  </si>
  <si>
    <t>NVD3.1.4.3.5</t>
  </si>
  <si>
    <t xml:space="preserve">1000ml                  </t>
  </si>
  <si>
    <t>NVD3.1.4.3.6</t>
  </si>
  <si>
    <t>Brūču aprūpes šķīdums akūtām, hroniskām un apdegumu brūcēm, kas novērš un likvidē biofilmu. Sastāvā 0,1% poliaminopropilbiguanīds un betaīna virsmaktīva viela, uz ūdens bāzes. Izmantojams 12 mēnešus pēc flakona pirmās atvēršanas; flakons ar izsmidzinātāju.</t>
  </si>
  <si>
    <t>75ml</t>
  </si>
  <si>
    <t>NVD3.1.4.3.7</t>
  </si>
  <si>
    <r>
      <t>Ādas barjeršķīdums</t>
    </r>
    <r>
      <rPr>
        <sz val="10"/>
        <color rgb="FF000000"/>
        <rFont val="Times New Roman"/>
        <family val="1"/>
        <charset val="186"/>
      </rPr>
      <t xml:space="preserve">, kas veido saudzējošu, caurspīdīgu plēves slāni un nodrošina ādas aizsardzību 72 h garumā.  Plēve ir bezkrāsaina, caurspīdīga ar labu gaisa, mitruma un tvaiku caurlaidību. Lieto kā aizsargslāni pirms brūču pārsēju uzlīmēšanas. Nesatur alkoholu un nav kairinošs, nodrošina ādas elasticitāti (netraucē kustības), uzlabo dzīšanas procesu, ātri žūst un nav lipīgs, ir saderīgs ar CHG (hlorheksidīnu un jodu). Sterils iepakojums, aplikators līdz 1ml , lietojams vienam pacientam. </t>
    </r>
  </si>
  <si>
    <t>aplikators līdz 1ml</t>
  </si>
  <si>
    <t>NVD3.1.4.3.8</t>
  </si>
  <si>
    <t>Brūču aprūpes gēls akūtām, hroniskām un apdegumu brūcēm, kas novērš un likvidē biofilmu. Sastāvā 0,1% poliaminopropilbiguanīds un betaīna virsmaktīva viela, uz ūdens bāzes. Izmantojams 2 mēnešus pēc flakona pirmās atvēršanas.</t>
  </si>
  <si>
    <t>30g</t>
  </si>
  <si>
    <t>NVD3.1.4.3.9</t>
  </si>
  <si>
    <t>Brūču aprūpes gēls, viskozs,  akūtām, hroniskām un apdegumu brūcēm, kas novērš un likvidē biofilmu. Sastāvā 0,1% poliaminopropilbiguanīds un betaīna virsmaktīva viela, uz ūdens bāzes. Izmantojams 2 mēnešus pēc flakona pirmās atvēršanas.</t>
  </si>
  <si>
    <t>50g</t>
  </si>
  <si>
    <t>NVD3.1.4.3.10</t>
  </si>
  <si>
    <t>Brūču aprūpes gēls, viskozs,  akūtām, hroniskām un apdegumu brūcēm, kas novērš un likvidē biofilmu. Sastāvā 0,1% poliaminopropilbiguanīds un 0,1% betaīna virsmaktīva viela uz ūdens bāzes. Izmantojams 2 mēnešus pēc flakona pirmās atvēršanas.</t>
  </si>
  <si>
    <t>250g</t>
  </si>
  <si>
    <t>NVD3.1.4.3.11</t>
  </si>
  <si>
    <t>Sudraba algināta jonu matrica pastas formā  inficētu brūču aprūpei, nodrošina mitru brūces vidi, efektīva arī pret MRSA, flakona iepakojuma konusveidīgais aplikators 45mm, ar noņemamu vāciņu pastas ievadei dobās, dziļās, tuneļveida brūcēs.</t>
  </si>
  <si>
    <t>15g</t>
  </si>
  <si>
    <t>NVD3.1.4.3.12</t>
  </si>
  <si>
    <t>Sudraba algināta jonu matrica pastas formā  inficētu brūču aprūpei, nodrošina mitru brūces vidi, efektīva arī pret MRSA, flakona iepakojuma ar noskrūvējamu vāciņu.</t>
  </si>
  <si>
    <t>100g</t>
  </si>
  <si>
    <t>NVD3.1.4.3.13</t>
  </si>
  <si>
    <t>Sterils, lietošanai gatavs šķīdums ķirurģiskai skalošanai un ķirurģiskās brūces infekciju profilaksei endoprotezēšanas, ķirurģiskas lūzumu ārstēšanas, krūšu rekonstruktīvās un estētiskās ķirurģijas laikā, brūču aprūpē. MRSA un MRO profilaksei. Sastāvs: Poliheksanīds 0,04%, Polietilēnglikola Makrogols 4000 -  0,002%,  Ringera šķīdums. Šķīdums pildīts flakonā ar skrūvējamu korķi, kurš aprīkots ar portu, ports ne mazāks kā 2cm diametrā, kurā ir iestrādāta cilpa porta atvēršanai. Ports ir savienojams ar vienreizēji, vai daudzreizēji lietojamu impulsa skalošanas sistēmu skalošanai operācijas laikā un slimnīcā lietojamo skalošanas sistēmu ķirurģiskai skalošanai. Flakons ir aprīkots ar cilpu, lai to varētu pakārt statīvā, flakonu ir iespējams stabili novietot vertikāli un horizontāli uz horizontālām virsmām. Flakona izmantošanas laiks 6 nedēļas pēc pirmās atvēršanas. Flakons izgatavots no caurspīdga plastikāta materiāla un aprīkots ar tilpumu skalu, skalas solis ar atzīmēm ik pa 100ml.</t>
  </si>
  <si>
    <t>1000ml                   flakona izmērs          12cm x 6cm x 21,5cm</t>
  </si>
  <si>
    <t>NVD3.1.4.3.14</t>
  </si>
  <si>
    <t>Sterils, lietošanai gatavs šķīdums ķirurģiskai skalošanai un ķirurģiskās brūces infekciju profilaksei endoprotezēšanas, ķirurģiskas lūzumu ārstēšanas, krūšu rekonstruktīvās un estētiskās ķirurģijas laikā, brūču aprūpē. MRSA un MRO profilaksei. Sastāvs: Poliheksanīds 0,04%, Polietilēnglikola Makrogols 4000 -  0,002%,  Ringera šķīdums. Šķīdums pildīts flakonā ar skrūvējamu korķi, kurš ir aprīkots ar portu, ports ne mazāks kā 2cm diametrā, kurā ir iestrādāta cilpa porta atvēršanai. Ports ir savienojams ar vienreizēji, vai daudzreizēji lietojamu impulsa skalošanas sistēmu skalošanai operācijas laikā un slimnīcā lietojamo skalošanas sistēmu ķirurģiskai skalošanai. Flakons ir aprīkots ar cilpu, lai to varētu pakārt statīvā, flakonu ir iespējams stabili novietot vertikāli un horizontāli uz horizontālām virsmām. Flakona izmantošanas laiks 6 nedēļas pēc pirmās atvēršanas. Flakons izgatavots no caurspīdga plastikāta materiāla un aprīkots ar tilpumu skalu, skalas solis ar atzīmēm ik pa 50ml.</t>
  </si>
  <si>
    <t>250ml                      flakona izmērs                        7,6 cm x 4cm x 14,5cm</t>
  </si>
  <si>
    <t>NVD3.1.4.4</t>
  </si>
  <si>
    <t xml:space="preserve">Pretapdeguma gēli </t>
  </si>
  <si>
    <t>NVD3.1.4.4.1</t>
  </si>
  <si>
    <t xml:space="preserve">Pretapdegumu gēls paredzēts lietošanai pirmās palīdzības un neatliekamās medicīniskās palīdzības sniegšanai termisku ādas apdegumu gadījumos. Piemīt atvēsinošas, anestezējošas un antiseptiskas īpašības, aptur baltā fosfora izraisītos termiskos apdegumus uz ķermeņa ādas, pildīts izturīgā, pret triecieniem  un nejaušu caurduršanu drošā,  neplīstošā un vieglā flakonā, kas nedrīkst būt pilnīgi ciets vai ar asām malām un stūriem – flakons var būt no jebkura materiāla (izņemot stiklu, metālu, keramiku, porcelānu un koku). Flakona augšdaļā izvietots sūknis - dozators ērtākai gēlveida masas lietošanai, dozatoru sedz uzmava/vāciņš, lai nepieļautu tā nejaušu piespiešanu un  gēla noplūdi. Uz flakona jābūt norādītam gēla daudzumam mililitros. Gēla derīguma termiņam jābūt vismaz 5 gadi . </t>
  </si>
  <si>
    <t>80 ml</t>
  </si>
  <si>
    <t>NVD3.1.4.4.2</t>
  </si>
  <si>
    <t>240 ml</t>
  </si>
  <si>
    <t>NVD3.1.4.5</t>
  </si>
  <si>
    <t>Hidrogēli (pieļaujamā tilpumu novirze ± 10%)</t>
  </si>
  <si>
    <t>NVD3.1.4.5.1</t>
  </si>
  <si>
    <t>Hidrogēls nekrozes attīrīšanai, gēla forma, piemērots melnām, sausām, nekrotiskām brūcēm.</t>
  </si>
  <si>
    <t>15 g</t>
  </si>
  <si>
    <t>NVD3.1.4.5.2</t>
  </si>
  <si>
    <t xml:space="preserve">Hidrogēls brūces mitrināšanai, vāji eksudējošu, kreveļainu vai sausu melnās un dzeltenās nekrozes stadijā esošu brūču autolītiskai nekrotisko audu atdalīšanai, iepakojumam konusveidīgs aplikators 45mm ar noņemamu vāciņu, gēla ievadei dziļās un dobās brūcēs. </t>
  </si>
  <si>
    <t>NVD3.1.4.5.3</t>
  </si>
  <si>
    <t xml:space="preserve">Hidrogēls brūces mitrināšanai, vāji eksudējošu, kreveļainu vai sausu melnās un dzeltenās nekrozes stadijā esošu brūču autolītiskai nekrotisko audu atdalīšanai. </t>
  </si>
  <si>
    <t>100 g</t>
  </si>
  <si>
    <t>NVD3.1.4.5.4</t>
  </si>
  <si>
    <t>Hidrogēls, attīra brūci no nekrotiskiem audiem, absorbē eksudātu.</t>
  </si>
  <si>
    <t>25 g</t>
  </si>
  <si>
    <t>NVD3.1.5</t>
  </si>
  <si>
    <t>Ķirurģiskas salvetes (pieļaujamā izmēru novirze ± 15%)</t>
  </si>
  <si>
    <t>NVD3.1.5.1</t>
  </si>
  <si>
    <t xml:space="preserve">Ķirurģiskas salvetes, marles, nesterilas </t>
  </si>
  <si>
    <t>NVD3.1.5.1.1</t>
  </si>
  <si>
    <t>Ķirurģiskas salvetes, marles, nesterilas, 8 kārtas.</t>
  </si>
  <si>
    <t>NVD3.1.5.1.2</t>
  </si>
  <si>
    <t>NVD3.1.5.1.3</t>
  </si>
  <si>
    <t>NVD3.1.5.1.4</t>
  </si>
  <si>
    <t>NVD3.1.5.1.5</t>
  </si>
  <si>
    <t>Ķirurģiskas salvetes, marles, nesterilas, 12 kārtas.</t>
  </si>
  <si>
    <t>NVD3.1.5.1.6</t>
  </si>
  <si>
    <t>NVD3.1.5.1.7</t>
  </si>
  <si>
    <t>NVD3.1.5.1.8</t>
  </si>
  <si>
    <t>NVD3.1.5.1.9</t>
  </si>
  <si>
    <t>20cmx25 cm</t>
  </si>
  <si>
    <t>NVD3.1.5.1.10</t>
  </si>
  <si>
    <t>Ķirurģiskas salvetes, marles, nesterilas, ar Rtg diegu, 4 kārtas.</t>
  </si>
  <si>
    <t>10cm x 60cm</t>
  </si>
  <si>
    <t>NVD3.1.5.1.11</t>
  </si>
  <si>
    <t>Ķirurģiskas salvetes, marles, nesterilas, ar Rtg diegu, 8 kārtas.</t>
  </si>
  <si>
    <t>NVD3.1.5.1.12</t>
  </si>
  <si>
    <t>Ķirurģiskas salvetes, marles, nesterilas, ar Rtg diegu, 12 kārtas.</t>
  </si>
  <si>
    <t>NVD3.1.5.2</t>
  </si>
  <si>
    <t xml:space="preserve">Ķirurģiskas salvetes, marles, sterilas </t>
  </si>
  <si>
    <t>NVD3.1.5.2.1</t>
  </si>
  <si>
    <t>Ķirurģiskas salvetes, marles, sterilas, 8 kārtas.</t>
  </si>
  <si>
    <t>NVD3.1.5.2.2</t>
  </si>
  <si>
    <t>NVD3.1.5.2.3</t>
  </si>
  <si>
    <t>NVD3.1.5.2.4</t>
  </si>
  <si>
    <t>Ķirurģiskas salvetes, marles, sterilas, 12 kārtas.</t>
  </si>
  <si>
    <t>NVD3.1.5.2.5</t>
  </si>
  <si>
    <t>NVD3.1.5.2.6</t>
  </si>
  <si>
    <t>NVD3.1.5.2.7</t>
  </si>
  <si>
    <t>Ķirurģiskas salvetes, marles, sterilas, ar Rtg diegu, 8 kārtas.</t>
  </si>
  <si>
    <t>NVD3.1.5.2.8</t>
  </si>
  <si>
    <t>Ķirurģiskas salvetes, marles, sterilas, ar Rtg diegu, 12 kārtas.</t>
  </si>
  <si>
    <t>NVD3.1.5.3</t>
  </si>
  <si>
    <t xml:space="preserve">Ķirurģiskas salvetes, neausta materiāla, nesterilas </t>
  </si>
  <si>
    <t>NVD3.1.5.3.1</t>
  </si>
  <si>
    <t>Ķirurģiskas salvetes, neausta materiāla, nesterilas, 4 kārtas.</t>
  </si>
  <si>
    <t>NVD3.1.5.3.2</t>
  </si>
  <si>
    <t>NVD3.1.5.3.3</t>
  </si>
  <si>
    <t>NVD3.1.5.3.4</t>
  </si>
  <si>
    <t>NVD3.1.5.4</t>
  </si>
  <si>
    <t>Ķirurģiskas salvetes, neausta materiāla, sterilas</t>
  </si>
  <si>
    <t>NVD3.1.5.4.1</t>
  </si>
  <si>
    <t>Ķirurģiskas salvetes, neausta materiāla, sterilas, 4 kārtas.</t>
  </si>
  <si>
    <t>NVD3.1.5.4.2</t>
  </si>
  <si>
    <t>NVD3.1.5.4.3</t>
  </si>
  <si>
    <t>NVD3.1.5.4.4</t>
  </si>
  <si>
    <t>NVD3.1.6</t>
  </si>
  <si>
    <t>Plāksteri (pieļaujamā izmēru novirze ± 10%)</t>
  </si>
  <si>
    <t>NVD3.1.6.1</t>
  </si>
  <si>
    <t xml:space="preserve">Plāksteri, sterili </t>
  </si>
  <si>
    <t>NVD3.1.6.1.1</t>
  </si>
  <si>
    <t>Plāksteri, sterili, neausta materiāla</t>
  </si>
  <si>
    <t>NVD3.1.6.1.1.1</t>
  </si>
  <si>
    <t>Plāksteris, sterils, neausta materiāla, elastīgs.</t>
  </si>
  <si>
    <t>NVD3.1.6.1.1.2</t>
  </si>
  <si>
    <t>NVD3.1.6.1.1.3</t>
  </si>
  <si>
    <t>NVD3.1.6.1.1.4</t>
  </si>
  <si>
    <t>9cm x 25cm</t>
  </si>
  <si>
    <t>NVD3.1.6.1.1.5</t>
  </si>
  <si>
    <t>9cm x 30cm</t>
  </si>
  <si>
    <t>NVD3.1.6.1.1.6</t>
  </si>
  <si>
    <t>Plāksteri ar neausta materiāla uzsūcošu spilventiņu, sterili, pašlīpoši.</t>
  </si>
  <si>
    <t>NVD3.1.6.1.1.7</t>
  </si>
  <si>
    <t>6cm x 10cm</t>
  </si>
  <si>
    <t>NVD3.1.6.1.1.8</t>
  </si>
  <si>
    <t>6cm x 15cm</t>
  </si>
  <si>
    <t>NVD3.1.6.1.1.9</t>
  </si>
  <si>
    <t>8cm x 10cm</t>
  </si>
  <si>
    <t>NVD3.1.6.1.1.10</t>
  </si>
  <si>
    <t>8cm x 15cm</t>
  </si>
  <si>
    <t>NVD3.1.6.1.1.11</t>
  </si>
  <si>
    <t>NVD3.1.6.1.1.12</t>
  </si>
  <si>
    <t>10cm x 15 cm</t>
  </si>
  <si>
    <t>NVD3.1.6.1.1.13</t>
  </si>
  <si>
    <t>NVD3.1.6.1.1.14</t>
  </si>
  <si>
    <t>10cm x 25cm</t>
  </si>
  <si>
    <t>NVD3.1.6.1.1.15</t>
  </si>
  <si>
    <t>10cm x 30cm</t>
  </si>
  <si>
    <t>NVD3.1.6.1.1.16</t>
  </si>
  <si>
    <t>10cm x 35cm</t>
  </si>
  <si>
    <t>NVD3.1.6.1.1.17</t>
  </si>
  <si>
    <t>Plāksteri ar neausta materiāla uzsūcošu spilventiņu, piemēroti drenu pārsiešanai, sterili, pašlīpoši.  Pārsēja iegriezums līdz viduspunktam, O - veida atvere drenai. Izgatavots no hidrofoba neausta materiāla, pārklāts ar hipoalerģisku akrila līmi. Gaisu caurlaidīgs, pārklāts ar polietilēna tīkliņa slāni. Uzsūc mitrumu, nepielīp pie brūces. Plākstera stūri noapaļoti.</t>
  </si>
  <si>
    <t>NVD3.1.6.1.1.18</t>
  </si>
  <si>
    <t>12 x 14 cm</t>
  </si>
  <si>
    <t>NVD3.1.6.1.2</t>
  </si>
  <si>
    <t xml:space="preserve">Pašlīpoši plāksteri ar absorbējošu spilventiņu un fiksējošām malām, sterili </t>
  </si>
  <si>
    <t>NVD3.1.6.1.2.1</t>
  </si>
  <si>
    <t>Neausta materiāla plāksteris ar noapaļotiem stūriem, absorbējošs spilventiņš no viskozes, nepielīp brūcei,  līpvirsma hipoalerģiska, līpošā daļa viegli fiksējama un stabili noturīga, neatstāj līpvielas atlikumus uz ādas.</t>
  </si>
  <si>
    <t xml:space="preserve">6cm x 7cm </t>
  </si>
  <si>
    <t>NVD3.1.6.1.2.2</t>
  </si>
  <si>
    <t>9cm x 10 cm</t>
  </si>
  <si>
    <t>NVD3.1.6.1.2.3</t>
  </si>
  <si>
    <t>NVD3.1.6.1.2.4</t>
  </si>
  <si>
    <t>9cm x 20cm</t>
  </si>
  <si>
    <t>NVD3.1.6.1.2.5</t>
  </si>
  <si>
    <t>NVD3.1.6.1.2.6</t>
  </si>
  <si>
    <t>NVD3.1.6.1.3</t>
  </si>
  <si>
    <t>Plāksteri, sterili, plēves</t>
  </si>
  <si>
    <t>NVD3.1.6.1.3.1</t>
  </si>
  <si>
    <t>Caurspīdīgas, ļoti elastīgas plēves plāksteris  ar uzsūcošu spilventiņu, noapaļotām malām, sterils, pašlīpošs, gaisu caurlaidīgs, ūdens tvaikus necaurlaidīgs.</t>
  </si>
  <si>
    <t>5 cm x 7 cm</t>
  </si>
  <si>
    <t>NVD3.1.6.1.3.2</t>
  </si>
  <si>
    <t>6 cm x 10 cm</t>
  </si>
  <si>
    <t>NVD3.1.6.1.3.3</t>
  </si>
  <si>
    <t>8 cm x 15 cm</t>
  </si>
  <si>
    <t>NVD3.1.6.1.3.4</t>
  </si>
  <si>
    <t>9 cm x 10 cm</t>
  </si>
  <si>
    <t>NVD3.1.6.1.3.5</t>
  </si>
  <si>
    <t>9 cm x 15 cm</t>
  </si>
  <si>
    <t>NVD3.1.6.1.3.6</t>
  </si>
  <si>
    <t>10 cm x 20 cm</t>
  </si>
  <si>
    <t>NVD3.1.6.1.3.7</t>
  </si>
  <si>
    <t>10 cm x 25 cm</t>
  </si>
  <si>
    <t>NVD3.1.6.1.3.8</t>
  </si>
  <si>
    <t>10 cm x 30 cm</t>
  </si>
  <si>
    <t>NVD3.1.6.1.3.9</t>
  </si>
  <si>
    <t>10 cm x 35 cm</t>
  </si>
  <si>
    <t>NVD3.1.6.1.4</t>
  </si>
  <si>
    <t>Plāksteri, sterili, apaļi</t>
  </si>
  <si>
    <t>NVD3.1.6.1.4.1</t>
  </si>
  <si>
    <t>Plāksteris, apaļš, caurspīdīgas plēves, ar neausta materiāla spilventiņu, miesas krāsā, katrs atsevišķi iesaiņots.</t>
  </si>
  <si>
    <t>Ø 22 mm</t>
  </si>
  <si>
    <t>NVD3.1.6.1.4.2</t>
  </si>
  <si>
    <t>Plāksteri, apaļi Ø 22 mm, atsevišķi iesaiņoti, no elastīga tekstila materiala ar neausta materiāla spilventiņu baltā krāsā.</t>
  </si>
  <si>
    <t>NVD3.1.6.1.4.3</t>
  </si>
  <si>
    <t>Plāksteri, apaļi Ø 22 mm, atsevišķi iesaiņoti, no perforeta polimera materiala ar neausta materiāla spilventiņu baltā krāsā.</t>
  </si>
  <si>
    <t>NVD3.1.6.1.4.4</t>
  </si>
  <si>
    <t>Plāksteri, apaļi Ø 25 mm, atsevišķi iesaiņoti, caurspīdīgas plēves ar neausta materiāla spilventiņu miesas krāsā.</t>
  </si>
  <si>
    <t>Ø 25 mm</t>
  </si>
  <si>
    <t>NVD3.1.6.2</t>
  </si>
  <si>
    <t xml:space="preserve">Plāksteri, nesterili, rullī </t>
  </si>
  <si>
    <t>NVD3.1.6.2.1</t>
  </si>
  <si>
    <t xml:space="preserve">Caurspīdīgi, elastīgi, no perforēta polimēra lentas materiāla  plāksteri rullī, gaisu caurlaidīgi, mikroperforācija, ūdensisturīgs.
</t>
  </si>
  <si>
    <t>1,25cmx5m</t>
  </si>
  <si>
    <t>NVD3.1.6.2.2</t>
  </si>
  <si>
    <t>2,5cmx5m</t>
  </si>
  <si>
    <t>NVD3.1.6.2.3</t>
  </si>
  <si>
    <t>Ķirurģisks plāksteris, mākslīgā zīda, rullī, gaisu caurlaidīgs, hipoalerģisks; īpaši paredzēts cilvēkiem ar jutīgu ādu; plēšams neizmantojot šķēres.</t>
  </si>
  <si>
    <t>12,5mm x 10m</t>
  </si>
  <si>
    <t>NVD3.1.6.2.4</t>
  </si>
  <si>
    <t>25mm x 10m</t>
  </si>
  <si>
    <t>NVD3.1.6.2.5</t>
  </si>
  <si>
    <t>50mm x 10 m</t>
  </si>
  <si>
    <t>NVD3.1.6.2.6</t>
  </si>
  <si>
    <t>Plāksteris, neausta materiāla, rullī, gaisu caurlaidīgs, hipoalerģisks; plēšams neizmantojot šķēres.</t>
  </si>
  <si>
    <t>NVD3.1.6.2.7</t>
  </si>
  <si>
    <t>NVD3.1.6.2.8</t>
  </si>
  <si>
    <t>NVD3.1.6.2.9</t>
  </si>
  <si>
    <t xml:space="preserve">Plāksteris, caurspīdīgs, mikroporu, rullī, gaisu caurlaidīgs, hipoalerģisks, atbilst prasībām par medicīnas ierīču biosaderību paredzēts īstermiņa saskarei ar veselu ādu; piemērots pārsēju un dažādu medicīnas ierīču fiksēšanai; plēšams neizmantojot šķēres.
</t>
  </si>
  <si>
    <t>NVD3.1.6.2.10</t>
  </si>
  <si>
    <t>NVD3.1.6.2.11</t>
  </si>
  <si>
    <t>50 mm x 10 m</t>
  </si>
  <si>
    <t>NVD3.1.6.2.12</t>
  </si>
  <si>
    <t xml:space="preserve">Plāksteris, austa tekstilmateriāla, rullī, gaisu caurlaidīgs, hipoalerģisks, izmantota kaučuka līme ar cinka oksīdu; piemērots pārsēju un dažādu medicīnas ierīču fiksēšanai, plēšams neizmantojot šķēres. 
</t>
  </si>
  <si>
    <t>12,5mm x 5m</t>
  </si>
  <si>
    <t>NVD3.1.6.2.13</t>
  </si>
  <si>
    <t xml:space="preserve">Plāksteris, austa tekstilmateriāla, rullī, gaisu caurlaidīgs, hipoalerģisks, izmantota kaučuka līme ar cinka oksīdu; piemērots pārsēju un dažādu medicīnas ierīču fiksēšanai, plēšams neizmantojot šķēres.
</t>
  </si>
  <si>
    <t>25mm x 5m</t>
  </si>
  <si>
    <t>NVD3.1.6.2.14</t>
  </si>
  <si>
    <t>50 mm x 5 m</t>
  </si>
  <si>
    <t>NVD3.1.6.2.15</t>
  </si>
  <si>
    <t>Caurspīdīgas, ļoti elastīgas plēves plāksteris (PU), ūdens noturīgs, pašlīmējošs, gaisu caurlaidīgs, hipoalerģisks, brūču pārsēju fiksēšanai, rullī.</t>
  </si>
  <si>
    <t>5cm x 10m</t>
  </si>
  <si>
    <t>NVD3.1.6.2.16</t>
  </si>
  <si>
    <t>10cm x 10m</t>
  </si>
  <si>
    <t>NVD3.1.6.2.17</t>
  </si>
  <si>
    <t>15cm x 10m</t>
  </si>
  <si>
    <t>NVD3.1.6.2.18</t>
  </si>
  <si>
    <t>Teips, vienreiz lietojams. Elastīga terapeitiskā lente kinezio ārstēšanas metodei. Augstas kvalitātes kokvilna ar elastīgu šķiedru. Viļņveidīgs akrila pārklājums, ādai draudzīgs/ līmviela+ krāsviela hipoalerģiska.
Augsts krāsu drošības standarts (OEKO-TEX-100). Ūdens izturīgs, sviedrus caurlaidīgs un elpojošs materiāls. Teipa noturība uz ādas līdz 7 dienām. Teipa līmpapīrs ar 1cm vai 5 cm iedaļām. Teips superviegls, ērts un izturīgs, ādas kairinājumu neizraisošs. Teips nesatur lateksu.</t>
  </si>
  <si>
    <t>NVD3.1.6.3</t>
  </si>
  <si>
    <t>Plāksteris paredzēts asiņošanas apturēšanai pēc vēnu punkcijām</t>
  </si>
  <si>
    <t>NVD3.1.6.3.1</t>
  </si>
  <si>
    <t>Plāksteri, atsevišķi iesaiņoti, elastīgi, sterili, pašlīpoši, mitrumu un gaisu caurlaidīgi, ar neausta materiāla spilventiņu, miesas krāsā, paredzēts asiņošanas apturēšanai pēc vēnu punkcijām.</t>
  </si>
  <si>
    <t>38 mm x 38mm</t>
  </si>
  <si>
    <t>NVD3.1.6.3.2</t>
  </si>
  <si>
    <t>NVD3.1.6.3.3</t>
  </si>
  <si>
    <t>30 mm x 72mm</t>
  </si>
  <si>
    <t>NVD3.1.6.3.4</t>
  </si>
  <si>
    <t>38 mm x 72mm</t>
  </si>
  <si>
    <t>NVD3.1.6.3.5</t>
  </si>
  <si>
    <t>Plāksteri elastīgi, pašlīpoši, mitrumu un gaisu caurlaidīgi, ar neausta materiāla spilventiņu, miesas krāsā, paredzēts asiņošanas apturēšanai pēc vēnu punkcijām, iepakoti kopīgā iepakojumā</t>
  </si>
  <si>
    <t>NVD3.1.6.3.6</t>
  </si>
  <si>
    <t>12 mm x 40mm</t>
  </si>
  <si>
    <t>NVD3.1.6.3.7</t>
  </si>
  <si>
    <t>20 mm x 40mm</t>
  </si>
  <si>
    <t>NVD3.1.6.3.8</t>
  </si>
  <si>
    <t>24 mm x 70mm</t>
  </si>
  <si>
    <t>NVD3.1.6.3.9</t>
  </si>
  <si>
    <t>Plāksteri, atsevišķi iesaiņoti, nesterili no perforēta polimēra materiāla, netīrumu aizturoši, ūdens atgrūdoši, hipoalerģiski, ealstīgi, gaisa caurlaidīgi. Spilventiņš no viskoza, baltā krāsā, paredzēts asiņošanas apturēšanai pēc vēnu punkcijām.</t>
  </si>
  <si>
    <t>NVD3.1.6.3.10</t>
  </si>
  <si>
    <t>25 mm x 72mm</t>
  </si>
  <si>
    <t>NVD3.1.6.3.11</t>
  </si>
  <si>
    <t>Plāksteri, atsevišķi iesaiņoti, nesterili no elastīga tekstila materiāla ar vismaz 65% kokvilnas, netīrumu aizturoši, hipoalerģiski, gaisa caurlaidīgi ar neausta materiāla spilventiņu baltā krāsā, paredzēts asiņošanas apturēšanai pēc vēnu punkcijām.</t>
  </si>
  <si>
    <t>NVD3.1.6.3.12</t>
  </si>
  <si>
    <t>NVD3.1.6.3.13</t>
  </si>
  <si>
    <t xml:space="preserve">Plāksteri, atsevišķi iesaiņoti, nesterili no perforēta polimēra materiāla ar antiseptisku laukumu, hipoalerģiski, gaisa caurlaidīgi ar neausta materiāla spilventiņu baltā krāsā, kurš apstrādāts ar cetilpiridīnija hlorīdu 0,15%, paredzēts asiņošanas apturēšanai pēc vēnu punkcijām. </t>
  </si>
  <si>
    <t>NVD3.1.6.3.14</t>
  </si>
  <si>
    <t>NVD3.1.6.3.15</t>
  </si>
  <si>
    <t xml:space="preserve">Plāksteri, atsevišķi iesaiņoti, nesterili no 100% neausta materiāla, hipoalerģiski, paredzēti ļoti jūtīgai ādai, gaisa caurlaidīgi ar neausta materiāla spilventiņu baltā krāsā, paredzēts asiņošanas apturēšanai pēc vēnu punkcijām. </t>
  </si>
  <si>
    <t>NVD3.1.6.3.16</t>
  </si>
  <si>
    <t>NVD3.1.6.3.17</t>
  </si>
  <si>
    <t xml:space="preserve">Plāksteri, atsevišķi iesaiņoti, nesterili, ūdens atgrūdoši no mikroperforēta, 3D polimēra materiāla, hipoalerģiski,elastīgi, gaisa caurlaidīgi ar neausta materiāla spilventiņu baltā krāsā, kas satur alvejas ekstratu 1.5%, paredzēts asiņošanas apturēšanai pēc vēnu punkcijām. </t>
  </si>
  <si>
    <t>NVD3.1.6.3.18</t>
  </si>
  <si>
    <t>NVD3.1.6.4</t>
  </si>
  <si>
    <t>Plāksteri brūcēm, varžacīm un tulznām</t>
  </si>
  <si>
    <t>NVD3.1.6.4.1</t>
  </si>
  <si>
    <t>Riņķveida plāksteris spiediena mazināšanai varžacīm, ādas sabiezējumiem, tulznām. Tieši pasargā no sāpēm, samazinot spiedienu vai berzi. Dažādi izmēri.</t>
  </si>
  <si>
    <t>vismaz 10 gab.</t>
  </si>
  <si>
    <t>iepakojums</t>
  </si>
  <si>
    <t>NVD3.1.6.4.2</t>
  </si>
  <si>
    <t>Plāksteri ar mīksta materiāla spilventiņu, apaļi, nelielu brūču nosegšanai.</t>
  </si>
  <si>
    <t>20 gab.</t>
  </si>
  <si>
    <t>NVD3.1.6.4.3</t>
  </si>
  <si>
    <t>Plāksteri ar mīksta materiāla spilventiņu, gareni, nelielu brūču nosegšanai.</t>
  </si>
  <si>
    <t>NVD3.1.6.4.4</t>
  </si>
  <si>
    <t>Plāksteri ar mīksta materiāla spilventiņu, gareni, ūdensizturīgi, nelielu brūču nosegšanai.</t>
  </si>
  <si>
    <t>100 gab.</t>
  </si>
  <si>
    <t>NVD3.1.6.4.5</t>
  </si>
  <si>
    <t>NVD3.1.6.4.6</t>
  </si>
  <si>
    <t>Plāksteri ar uzsūcošu spilventiņu, kas nepielīp pie brūces, ūdensizturīgi, no plāna perforēta polimēra materiāla, nelielu brūču nosegšanai. Dažādas formas (gareni, apaļi).</t>
  </si>
  <si>
    <t>40 gab.</t>
  </si>
  <si>
    <t>NVD3.1.6.4.7</t>
  </si>
  <si>
    <t>Plāksteri ar uzsūcošu spilventiņu, kas nepielīp pie brūces, īpaši elastīgi, no stingra, gaisu caurlaidīga materiāla, nelielu brūču nosegšanai. Hipoalerģiski.  (2 izmēri)</t>
  </si>
  <si>
    <t>NVD3.1.6.4.8</t>
  </si>
  <si>
    <t>Plāksteri ar uzsūcošu spilventiņu, kas nepielīp pie brūces, sevišķi plāni, elastīgi, caurspīdīgi. Pielāgoti lietošanai mitrā vidē (dušā, peldoties). Hipoalerģiski.   (3 izmēri)</t>
  </si>
  <si>
    <t>NVD3.1.6.4.9</t>
  </si>
  <si>
    <t>Plāksteri ar mīksta materiāla spilventiņu, hipoalerģiski, ar ventilācijas perforāciju, nelielu brūču nosegšanai.</t>
  </si>
  <si>
    <t>NVD3.1.6.4.10</t>
  </si>
  <si>
    <t>Plāksteri  varžacu likvidēšanai.</t>
  </si>
  <si>
    <t>2cm x 10cm</t>
  </si>
  <si>
    <t>NVD3.1.6.4.11</t>
  </si>
  <si>
    <t>Plāksteri varžacu likvidēšanai.</t>
  </si>
  <si>
    <t>NVD3.1.6.4.12</t>
  </si>
  <si>
    <t>Plāksteri  varžacu likvidēšanai ar salicilskābi, pienskābi un lanolīnu</t>
  </si>
  <si>
    <t>2.2cmx7cm</t>
  </si>
  <si>
    <t>NVD3.1.6.4.13</t>
  </si>
  <si>
    <t>Līmvielu nesaturošs, pašfiksējošs elastīgs plāksteris brūču nosegšanai, rullī.</t>
  </si>
  <si>
    <t xml:space="preserve">6 cm x 5m </t>
  </si>
  <si>
    <t>NVD3.1.6.4.14</t>
  </si>
  <si>
    <t>17 mm x 48 mm</t>
  </si>
  <si>
    <t>NVD3.1.6.4.15</t>
  </si>
  <si>
    <t>29 mm x 59 mm</t>
  </si>
  <si>
    <t>NVD3.1.6.4.16</t>
  </si>
  <si>
    <t>42 mm x 68 mm</t>
  </si>
  <si>
    <t>NVD3.1.6.4.17</t>
  </si>
  <si>
    <t>75mm x 45mm</t>
  </si>
  <si>
    <t>NVD3.1.6.4.18</t>
  </si>
  <si>
    <t>17mm x 40mm</t>
  </si>
  <si>
    <t>NVD3.1.6.5</t>
  </si>
  <si>
    <t>Plāksteri - sinepju un piparu</t>
  </si>
  <si>
    <t>NVD3.1.6.5.1</t>
  </si>
  <si>
    <t>Plāksteri, sinepju.</t>
  </si>
  <si>
    <t>10 gab. iepakojumā</t>
  </si>
  <si>
    <t>NVD3.1.6.5.2</t>
  </si>
  <si>
    <t>Plāksteri, piparu.</t>
  </si>
  <si>
    <t>NVD3.1.6.5.3</t>
  </si>
  <si>
    <t>10cm x 18cm; 
5 gab. iepakojumā</t>
  </si>
  <si>
    <t>NVD3.1.6.5.4</t>
  </si>
  <si>
    <t>Plāksteri, piparu, perforēti.</t>
  </si>
  <si>
    <t>10cm x 15cm; 
5 gab. iepakojumā</t>
  </si>
  <si>
    <t>NVD3.1.6.6</t>
  </si>
  <si>
    <t>Pašlīpoši plāksteri pārsēju un medicīnisko ierīču fiksācijai, nesterili</t>
  </si>
  <si>
    <t>NVD3.1.6.6.1</t>
  </si>
  <si>
    <t>Pašlīmējoši, elastīgi, neausta materiāla  plāksteri rullī, gaisu caurlaidīgi, hipoalerģiski. Paredzēti pārsēju fiksācijai.</t>
  </si>
  <si>
    <t>2,5cm x 5m</t>
  </si>
  <si>
    <t>rullis</t>
  </si>
  <si>
    <t>NVD3.1.6.6.2</t>
  </si>
  <si>
    <t>2,5cm x 10m</t>
  </si>
  <si>
    <t>NVD3.1.6.6.3</t>
  </si>
  <si>
    <t>NVD3.1.6.6.4</t>
  </si>
  <si>
    <t>NVD3.1.6.6.5</t>
  </si>
  <si>
    <t>NVD3.1.6.6.6</t>
  </si>
  <si>
    <t>20cm x 10m</t>
  </si>
  <si>
    <t>NVD3.1.6.6.7</t>
  </si>
  <si>
    <t>30cm x 10m</t>
  </si>
  <si>
    <t>NVD3.1.6.6.8</t>
  </si>
  <si>
    <t>Neausta materiāla fiksējoša lenta, hipoalerģisks; aizsargpapīrs - divdaļīgs, garenvirzienā S veida perforēta līnija, ik pa 10 cm iezīmētas sadaļas; lentas malas iestiepjot nezaudē savu formu, malas neizstaipās ne garenvirzienā, ne šķērsvirzienā un neierullējas; nepielīp cimdiem.</t>
  </si>
  <si>
    <t>NVD3.1.6.6.9</t>
  </si>
  <si>
    <t>Neausta materiāla fiksējoša lenta, līpvirsma - šķīdinātājus nesaturoša poliakrilāta līme uz ūdens bāzes, hipoalerģisks; aizsargpapīrs - divdaļīgs, garenvirzienā S veida perforēta līnija, ik pa 10 cm iezīmētas sadaļas; lentas malas iestiepjot nezaudē savu formu, malas neizstaipās ne garenvirzienā, ne šķērsvirzienā un neierullējas; nepielīp cimdiem.</t>
  </si>
  <si>
    <t>NVD3.1.6.6.10</t>
  </si>
  <si>
    <t>NVD3.1.6.6.11</t>
  </si>
  <si>
    <t>NVD3.1.6.6.12</t>
  </si>
  <si>
    <t>NVD3.1.6.7</t>
  </si>
  <si>
    <t>Acu plāksteri, sterili</t>
  </si>
  <si>
    <t>NVD3.1.6.7.1</t>
  </si>
  <si>
    <t xml:space="preserve">Acu plāksteris sterils, pašlīpošs. </t>
  </si>
  <si>
    <t xml:space="preserve"> 96mm x 66 mm</t>
  </si>
  <si>
    <t>NVD3.1.6.7.2</t>
  </si>
  <si>
    <t>57mm x 65 mm (bērnu)</t>
  </si>
  <si>
    <t>NVD3.1.6.7.3</t>
  </si>
  <si>
    <t>Acu plāksteris sterils, pašlīpošs ar caurspīdīgu aizsargplēvīti - lodziņu, redzes funkcijas saglabāšanai.</t>
  </si>
  <si>
    <t>96mm x 66 mm</t>
  </si>
  <si>
    <t>NVD3.1.6.7.4</t>
  </si>
  <si>
    <t>Acu plāksteris sterils, neausta materiāla ar uzsūcošu spilventiņu, gaisu caurlaidīgs, hipoalerģisks, ovālas formas, pašlīpošs.</t>
  </si>
  <si>
    <t>65 mm x 95 mm</t>
  </si>
  <si>
    <t>NVD3.1.6.7.5</t>
  </si>
  <si>
    <t xml:space="preserve">Acu aizklājēji, vienreizlietojami, ovālas formas, oklūzijas terapijai, sastāv no mīksta, nelīpoša polstera, piestiprināta pie  pamatnes, kas pārklāta ar hipoalerģisku līmvielu, materiāls ļauj ādai elpot un pielāgojas sejas kontūrām. </t>
  </si>
  <si>
    <t xml:space="preserve">57mm x 80 mm +/- 10mm </t>
  </si>
  <si>
    <t>NVD3.1.7</t>
  </si>
  <si>
    <t>Saites, tīkliņa (pieļaujamā garuma novirze ± 10%)</t>
  </si>
  <si>
    <t>NVD3.1.7.1</t>
  </si>
  <si>
    <t>Saite, tīkliņa, 25m</t>
  </si>
  <si>
    <t>N 0.5</t>
  </si>
  <si>
    <t>NVD3.1.7.2</t>
  </si>
  <si>
    <t>N1</t>
  </si>
  <si>
    <t>NVD3.1.7.3</t>
  </si>
  <si>
    <t>N2</t>
  </si>
  <si>
    <t>NVD3.1.7.4</t>
  </si>
  <si>
    <t>N3</t>
  </si>
  <si>
    <t>NVD3.1.7.5</t>
  </si>
  <si>
    <t>N4</t>
  </si>
  <si>
    <t>NVD3.1.7.6</t>
  </si>
  <si>
    <t>N5</t>
  </si>
  <si>
    <t>NVD3.1.7.7</t>
  </si>
  <si>
    <t>N5,5</t>
  </si>
  <si>
    <t>NVD3.1.7.8</t>
  </si>
  <si>
    <t>N6</t>
  </si>
  <si>
    <t>NVD3.1.7.9</t>
  </si>
  <si>
    <t>N7</t>
  </si>
  <si>
    <t>NVD3.1.7.10</t>
  </si>
  <si>
    <t>N8</t>
  </si>
  <si>
    <t>NVD3.1.7.11</t>
  </si>
  <si>
    <t>N9</t>
  </si>
  <si>
    <t>NVD3.1.7.12</t>
  </si>
  <si>
    <t>Saite, tīkliņa, 25m, sastāvā 38% poliestera, 35% poliamīda, 27% lateksa; katrā saitē iestrādāts krāsains izmēra indikators ērtai izmēra identifikācijai.</t>
  </si>
  <si>
    <t>N 0.5 pirkstiem</t>
  </si>
  <si>
    <t>NVD3.1.7.13</t>
  </si>
  <si>
    <t>N1 pirkstiem</t>
  </si>
  <si>
    <t>NVD3.1.7.14</t>
  </si>
  <si>
    <t>N2 delnai</t>
  </si>
  <si>
    <t>NVD3.1.7.15</t>
  </si>
  <si>
    <t>N3 elkonim</t>
  </si>
  <si>
    <t>NVD3.1.7.16</t>
  </si>
  <si>
    <t>N4 pēdai</t>
  </si>
  <si>
    <t>NVD3.1.7.17</t>
  </si>
  <si>
    <t>N5 pēdai, ceļgalam</t>
  </si>
  <si>
    <t>NVD3.1.7.18</t>
  </si>
  <si>
    <t>N5,5 bērniem viduklim</t>
  </si>
  <si>
    <t>NVD3.1.7.19</t>
  </si>
  <si>
    <t>N6 galvai</t>
  </si>
  <si>
    <t>NVD3.1.7.20</t>
  </si>
  <si>
    <t>N7 gurniem</t>
  </si>
  <si>
    <t>NVD3.1.7.21</t>
  </si>
  <si>
    <t>N8 krūšu kurvim</t>
  </si>
  <si>
    <t>NVD3.1.7.22</t>
  </si>
  <si>
    <t>N9 krūšu kurvim</t>
  </si>
  <si>
    <t>NVD3.1.8</t>
  </si>
  <si>
    <t>Ķirurģiskie bruku tīkliņi, standarta poru izmērs (pieļaujamā izmēru novirze ± 10%)</t>
  </si>
  <si>
    <t>NVD3.1.8.1</t>
  </si>
  <si>
    <t>Standarta izmēra poras, elastīgs, neuzsūcošs, izgatavots no monofilamenta polipropilēna.</t>
  </si>
  <si>
    <t>60 x 110mm</t>
  </si>
  <si>
    <t>NVD3.1.8.2</t>
  </si>
  <si>
    <t>100 x 160mm</t>
  </si>
  <si>
    <t>NVD3.1.8.3</t>
  </si>
  <si>
    <t>150 x 150mm</t>
  </si>
  <si>
    <t>NVD3.1.8.4</t>
  </si>
  <si>
    <t>150 x 200mm</t>
  </si>
  <si>
    <t>NVD3.1.8.5</t>
  </si>
  <si>
    <t>300 x 300mm</t>
  </si>
  <si>
    <t>NVD3.1.8.6</t>
  </si>
  <si>
    <t>Neuzsūcošais, vieglsvara (tīkliņa biezums ne vairāk par 0,42 mm), ķirurģiskais tīkliņš izgatavots no caurspīdīgiem monofilmenta polipropilēna medicīniskiem diegiem, poru izmērs M min. 4 mm²</t>
  </si>
  <si>
    <t>50 x 60 mm</t>
  </si>
  <si>
    <t>NVD3.1.8.7</t>
  </si>
  <si>
    <t>60 x 110 mm</t>
  </si>
  <si>
    <t>NVD3.1.8.8</t>
  </si>
  <si>
    <t>80 x 130 mm</t>
  </si>
  <si>
    <t>NVD3.1.8.9</t>
  </si>
  <si>
    <t xml:space="preserve"> 75 x 150 mm</t>
  </si>
  <si>
    <t>NVD3.1.8.10</t>
  </si>
  <si>
    <t>100 x 150 mm</t>
  </si>
  <si>
    <t>NVD3.1.8.11</t>
  </si>
  <si>
    <t>150 x150 mm</t>
  </si>
  <si>
    <t>NVD3.1.8.12</t>
  </si>
  <si>
    <t xml:space="preserve"> 125 x200 mm</t>
  </si>
  <si>
    <t>NVD3.1.8.13</t>
  </si>
  <si>
    <t>200 x300 mm</t>
  </si>
  <si>
    <t>NVD3.1.8.14</t>
  </si>
  <si>
    <t>300 x300 mm</t>
  </si>
  <si>
    <t>NVD3.1.8.15</t>
  </si>
  <si>
    <t>Neuzsūcošais, vieglsvara, (tīkliņa biezums ne vairāk par 0,36 mm) ķirurģiskais tīkliņš izgatavots no caurspīdīgiem monofilmenta polipropilēna medicīniskiem diegiem, poru izmērs L min. 6 mm²</t>
  </si>
  <si>
    <t>NVD3.1.8.16</t>
  </si>
  <si>
    <t>NVD3.1.8.17</t>
  </si>
  <si>
    <t>NVD3.1.8.18</t>
  </si>
  <si>
    <t>NVD3.1.8.19</t>
  </si>
  <si>
    <t>NVD3.1.8.20</t>
  </si>
  <si>
    <t>NVD3.1.8.21</t>
  </si>
  <si>
    <t>NVD3.1.8.22</t>
  </si>
  <si>
    <t>NVD3.1.8.23</t>
  </si>
  <si>
    <t>NVD3.1.8.24</t>
  </si>
  <si>
    <t>Neuzsūcošais, vieglsvara, (tīkliņa biezums ne vairāk par 0,35 mm) ķirurģiskais tīkliņš izgatavots no caurspīdīgiem monofilmenta polipropilēna medicīniskiem diegiem, poru izmērs S min. 1,3 mm²</t>
  </si>
  <si>
    <t>NVD3.1.8.25</t>
  </si>
  <si>
    <t>NVD3.1.8.26</t>
  </si>
  <si>
    <t>NVD3.1.8.27</t>
  </si>
  <si>
    <t>NVD3.1.8.28</t>
  </si>
  <si>
    <t>NVD3.1.8.29</t>
  </si>
  <si>
    <t>NVD3.1.8.30</t>
  </si>
  <si>
    <t>NVD3.1.8.31</t>
  </si>
  <si>
    <t>NVD3.1.8.32</t>
  </si>
  <si>
    <t>NVD3.1.9</t>
  </si>
  <si>
    <t>Injekciju salvetes un dezinfekcijas līdzekļi pirms injekcijām (pieļaujamā izmēru novirze ± 10%)</t>
  </si>
  <si>
    <t>NVD3.1.9.1</t>
  </si>
  <si>
    <t>Injekciju salvetes ar spirtu (vismaz 70%), katra salvete atsevišķā iepakojumā.</t>
  </si>
  <si>
    <t>30mm x 30mm</t>
  </si>
  <si>
    <t>NVD3.1.9.2</t>
  </si>
  <si>
    <t>Injekciju salvetes ar spirtu (vismaz 70%), katra salvete atsevišķā iepakojumā, 2 kārtas.</t>
  </si>
  <si>
    <t>65mm x 30mm</t>
  </si>
  <si>
    <t>NVD3.1.9.3</t>
  </si>
  <si>
    <t>60-70mm x 30-40mm</t>
  </si>
  <si>
    <t>NVD3.1.9.4</t>
  </si>
  <si>
    <t>Spirta salvetītes, gatavas lietošanai, caurspīdīgā, atkārtoti atveramā/aizveramā kastītē, sastāvā vismaz 70 % izopropilalkohols, neausta materiāla, iepakojumā vismaz 150 salvetītes. Biocīda reģistrācija.</t>
  </si>
  <si>
    <t xml:space="preserve"> 44x44 mm</t>
  </si>
  <si>
    <t>NVD3.1.9.5</t>
  </si>
  <si>
    <t>Dezinfekcijas līdzeklis, aerosolveida, lietojams pirms injekcijām uz ādas, iedarbīgs pret baktērijām (t.sk. tuberkulozi), sēnītēm un vīrusiem (t.sk. HBV, HCV, HIV), gatavs šķīdums ar izsmidzinātāju.</t>
  </si>
  <si>
    <t>NVD3.1.9.6</t>
  </si>
  <si>
    <t>75 ml</t>
  </si>
  <si>
    <t>NVD3.1.9.7</t>
  </si>
  <si>
    <t>NVD3.1.10</t>
  </si>
  <si>
    <t>Elastīgās saites (pieļaujamā izmēru novirze ± 10%)</t>
  </si>
  <si>
    <t>NVD3.1.10.1</t>
  </si>
  <si>
    <t xml:space="preserve">Elastīgās saites ar vidēju stiepjamību </t>
  </si>
  <si>
    <t>NVD3.1.10.1.1</t>
  </si>
  <si>
    <t>Elastīgā saite, apstrādātas malas, vismaz 70% kokvilna, stipra kompresija – īss iestiepums ~90%, elpojošas, pēc mazgāšanas saglabā elasticitāti.</t>
  </si>
  <si>
    <t>10cm x 4-5m</t>
  </si>
  <si>
    <t>NVD3.1.10.1.2</t>
  </si>
  <si>
    <t>12cm x 4-5m</t>
  </si>
  <si>
    <t>NVD3.1.10.1.3</t>
  </si>
  <si>
    <t>15cm x 4-5m</t>
  </si>
  <si>
    <t>NVD3.1.10.1.4</t>
  </si>
  <si>
    <t>Elastīga, fiksējoša, pašlīpoša saite (viskoze, kokvilna, poliamīds), stiepjamība min. 80%,  individuālā iepakojumā, pieļaujama sterilizācija.</t>
  </si>
  <si>
    <t>6cm x 4m</t>
  </si>
  <si>
    <t>NVD3.1.10.1.5</t>
  </si>
  <si>
    <t>NVD3.1.10.1.6</t>
  </si>
  <si>
    <t>10 cm x 4m</t>
  </si>
  <si>
    <t>NVD3.1.10.1.7</t>
  </si>
  <si>
    <t>NVD3.1.10.1.8</t>
  </si>
  <si>
    <t>NVD3.1.10.1.9</t>
  </si>
  <si>
    <t>10cm x 20m</t>
  </si>
  <si>
    <t>NVD3.1.10.1.10</t>
  </si>
  <si>
    <t>12cm x 20 m</t>
  </si>
  <si>
    <t>NVD3.1.10.1.11</t>
  </si>
  <si>
    <t>Elastīga, fiksējoša saite (viskoze, poliamīds), stiepjamība min.80%,  individuālā iepakojumā.</t>
  </si>
  <si>
    <t>4cm x 4m</t>
  </si>
  <si>
    <t>NVD3.1.10.1.12</t>
  </si>
  <si>
    <t>NVD3.1.10.1.13</t>
  </si>
  <si>
    <t>8cm x 4m</t>
  </si>
  <si>
    <t>NVD3.1.10.1.14</t>
  </si>
  <si>
    <t>NVD3.1.10.1.15</t>
  </si>
  <si>
    <t>12cm x 4m</t>
  </si>
  <si>
    <t>NVD3.1.10.1.16</t>
  </si>
  <si>
    <t>15cm x 4m</t>
  </si>
  <si>
    <t>NVD3.1.10.1.17</t>
  </si>
  <si>
    <t>Elastīga, universāla pielietojuma saite ( kokvilna, poliamīds, poliuretāns), stiepjamība min. 110%,  individuālā iepakojumā, ar āķīti aizdarei, pieļaujama sterilizācija.</t>
  </si>
  <si>
    <t>10 cm x 4-5m</t>
  </si>
  <si>
    <t>NVD3.1.10.1.18</t>
  </si>
  <si>
    <t>12 cm x 4-5m</t>
  </si>
  <si>
    <t>NVD3.1.10.1.19</t>
  </si>
  <si>
    <t>15 cm x 4-5m</t>
  </si>
  <si>
    <t>NVD3.1.10.1.20</t>
  </si>
  <si>
    <t>Elastīga, fiksējoša saite ( poliamīds, viskoze), stiepjamība vismaz 125%,  individuālā iepakojumā, ar neirstošam malām, pieļaujama sterilizācija.</t>
  </si>
  <si>
    <t>4 cm x 4-5m</t>
  </si>
  <si>
    <t>NVD3.1.10.1.21</t>
  </si>
  <si>
    <t>6 cm x 4-5 m</t>
  </si>
  <si>
    <t>NVD3.1.10.1.22</t>
  </si>
  <si>
    <t>8 cm x 4-5 m</t>
  </si>
  <si>
    <t>NVD3.1.10.1.23</t>
  </si>
  <si>
    <t>10 cm x 4-5 m</t>
  </si>
  <si>
    <t>NVD3.1.10.1.24</t>
  </si>
  <si>
    <t>12 cm x 4-5 m</t>
  </si>
  <si>
    <t>NVD3.1.10.1.25</t>
  </si>
  <si>
    <t>15 cm x 4-5 m</t>
  </si>
  <si>
    <t>NVD3.1.10.1.26</t>
  </si>
  <si>
    <t>Elastīga saite, sastāv no 60% poliamīda, 40% viskozes, stiepjamība līdz 150%</t>
  </si>
  <si>
    <t>NVD3.1.10.1.27</t>
  </si>
  <si>
    <t>NVD3.1.10.1.28</t>
  </si>
  <si>
    <t>NVD3.1.10.1.29</t>
  </si>
  <si>
    <t>NVD3.1.10.2</t>
  </si>
  <si>
    <t>Elastīgās saites ar augstu stiepjamību (stiepjamība ne mazāka par 150%)</t>
  </si>
  <si>
    <t>NVD3.1.10.2.1</t>
  </si>
  <si>
    <t>Elastīgā saite, apstrādātas malas, vismaz 70% kokvilna, stiepjamība  ~ 180%, elpojošas, iespējams sterilizēt, pēc mazgāšanas un sterilizēšanas saglabā elasticitāti.</t>
  </si>
  <si>
    <t>12cm x 7m</t>
  </si>
  <si>
    <t>NVD3.1.10.2.2</t>
  </si>
  <si>
    <t>Elastīga saite, apstrādātas malas, vismaz 95% kokvilna, augsta stiepjamība pakāpe - virs 170%, griezuma vieta neirst, saglabā īpašības pēc mazgāšanas, komplektā stiprinājumi saites fiksēšanai.</t>
  </si>
  <si>
    <t>8cm  x 1,1m</t>
  </si>
  <si>
    <t>NVD3.1.10.2.3</t>
  </si>
  <si>
    <t>8cm  x 3,5m</t>
  </si>
  <si>
    <t>NVD3.1.10.2.4</t>
  </si>
  <si>
    <t>10cm x 1,5m</t>
  </si>
  <si>
    <t>NVD3.1.10.2.5</t>
  </si>
  <si>
    <t>12cm x 3m</t>
  </si>
  <si>
    <t>NVD3.1.10.2.6</t>
  </si>
  <si>
    <t>Elastīga saite  ar alumīnija fiksācijas klipsi, vismaz 65% kokvilna, stiepjamība 160% ±10,  individuālā iepakojumā.</t>
  </si>
  <si>
    <t>NVD3.1.10.2.7</t>
  </si>
  <si>
    <t>NVD3.1.10.2.8</t>
  </si>
  <si>
    <t>NVD3.1.10.2.9</t>
  </si>
  <si>
    <t>NVD3.1.10.2.10</t>
  </si>
  <si>
    <t>NVD3.1.10.2.11</t>
  </si>
  <si>
    <t xml:space="preserve">Elastīga, fiksējoša, pašlīpoša saite, nesatur lateksu, materiāls (viskoze, kokvilna, poliamīds), stiepjamība min. 160%,  individuālā iepakojumā, pieļaujama sterilizācija. </t>
  </si>
  <si>
    <t>NVD3.1.10.2.12</t>
  </si>
  <si>
    <t>NVD3.1.10.2.13</t>
  </si>
  <si>
    <t>8cm x 4 m</t>
  </si>
  <si>
    <t>NVD3.1.10.2.14</t>
  </si>
  <si>
    <t>NVD3.1.10.2.15</t>
  </si>
  <si>
    <t>NVD3.1.11</t>
  </si>
  <si>
    <t>Ģipša saites (pieļaujamā izmēru novirze ± 10%)</t>
  </si>
  <si>
    <t>NVD3.1.11.1</t>
  </si>
  <si>
    <t>Ģipša saite, cietēšanas laiks ~ 5 minūtes, viendabīga, ūdensdrošs iesaiņojums, pilnībā sacietē ne ilgāk kā 30 min. laikā.</t>
  </si>
  <si>
    <t>6cm x 3m</t>
  </si>
  <si>
    <t>NVD3.1.11.2</t>
  </si>
  <si>
    <t>7.5cm x 3m</t>
  </si>
  <si>
    <t>NVD3.1.11.3</t>
  </si>
  <si>
    <t>10cm x 3m</t>
  </si>
  <si>
    <t>NVD3.1.11.4</t>
  </si>
  <si>
    <t>NVD3.1.11.5</t>
  </si>
  <si>
    <t>15cm x 3m</t>
  </si>
  <si>
    <t>NVD3.1.11.6</t>
  </si>
  <si>
    <t>20cm x 3m</t>
  </si>
  <si>
    <t>NVD3.1.11.7</t>
  </si>
  <si>
    <r>
      <t>Ģipša saite, cietēšanas laiks ~ 5 minūtes, viendabīga, ūdensdrošs iesaiņojums, pilnībā sacietē ne ilgāk kā 30 min. laikā; diegu skaits ne mazāk kā 17/m</t>
    </r>
    <r>
      <rPr>
        <vertAlign val="superscript"/>
        <sz val="10"/>
        <rFont val="Times New Roman"/>
        <family val="1"/>
        <charset val="186"/>
      </rPr>
      <t>2</t>
    </r>
    <r>
      <rPr>
        <sz val="10"/>
        <rFont val="Times New Roman"/>
        <family val="1"/>
        <charset val="186"/>
      </rPr>
      <t>;  ar serdi.</t>
    </r>
  </si>
  <si>
    <t>NVD3.1.11.8</t>
  </si>
  <si>
    <t>NVD3.1.11.9</t>
  </si>
  <si>
    <t>NVD3.1.11.10</t>
  </si>
  <si>
    <t>NVD3.1.11.11</t>
  </si>
  <si>
    <t>NVD3.1.11.12</t>
  </si>
  <si>
    <t>NVD3.1.11.13</t>
  </si>
  <si>
    <t>NVD3.1.11.14</t>
  </si>
  <si>
    <t>NVD3.1.11.15</t>
  </si>
  <si>
    <t>NVD3.1.11.16</t>
  </si>
  <si>
    <t>NVD3.1.11.17</t>
  </si>
  <si>
    <t>NVD3.1.11.18</t>
  </si>
  <si>
    <t>NVD3.1.12</t>
  </si>
  <si>
    <t>Zemģipša oderes (pieļaujamā izmēru novirze ± 10%)</t>
  </si>
  <si>
    <t>NVD3.1.12.1</t>
  </si>
  <si>
    <t>Zemģipša odere, viskozes.</t>
  </si>
  <si>
    <t>6cm x 3 m</t>
  </si>
  <si>
    <t>NVD3.1.12.2</t>
  </si>
  <si>
    <t>10cm x 3 m</t>
  </si>
  <si>
    <t>NVD3.1.12.3</t>
  </si>
  <si>
    <t>12cm x 3 m</t>
  </si>
  <si>
    <t>NVD3.1.12.4</t>
  </si>
  <si>
    <t>15cm x 3 m</t>
  </si>
  <si>
    <t>NVD3.1.12.5</t>
  </si>
  <si>
    <t>20cm x 3 m</t>
  </si>
  <si>
    <t>NVD3.1.12.6</t>
  </si>
  <si>
    <t>25cm x 3 m</t>
  </si>
  <si>
    <t>NVD3.1.12.7</t>
  </si>
  <si>
    <t>Zemģipša odere, poliestera.</t>
  </si>
  <si>
    <t>NVD3.1.12.8</t>
  </si>
  <si>
    <t>8cm x 3 m</t>
  </si>
  <si>
    <t>NVD3.1.12.9</t>
  </si>
  <si>
    <t>NVD3.1.12.10</t>
  </si>
  <si>
    <t>NVD3.1.12.11</t>
  </si>
  <si>
    <t>NVD3.1.12.12</t>
  </si>
  <si>
    <t>NVD3.1.12.13</t>
  </si>
  <si>
    <t>NVD3.1.13</t>
  </si>
  <si>
    <t>Marle ruļļos (pieļaujamā izmēru novirze ± 10%)</t>
  </si>
  <si>
    <t>NVD3.1.13.1</t>
  </si>
  <si>
    <r>
      <t>Marle ruļļos, blīvums 19-24 diegi uz cm</t>
    </r>
    <r>
      <rPr>
        <vertAlign val="superscript"/>
        <sz val="10"/>
        <rFont val="Times New Roman"/>
        <family val="1"/>
        <charset val="186"/>
      </rPr>
      <t>2</t>
    </r>
    <r>
      <rPr>
        <sz val="10"/>
        <rFont val="Times New Roman"/>
        <family val="1"/>
        <charset val="186"/>
      </rPr>
      <t>, 100% balināta kokvilna, nestērķelēta, ar labu absorbcijas spēju, labi lokās, sterilizējot saglabā balto krāsu.</t>
    </r>
  </si>
  <si>
    <t>90cm x 1000 m</t>
  </si>
  <si>
    <t>NVD3.1.13.2</t>
  </si>
  <si>
    <t>90cm x 100 m</t>
  </si>
  <si>
    <t>NVD3.1.13.3</t>
  </si>
  <si>
    <r>
      <t>Marle fasēta, blīvums 19-24 diegi uz cm</t>
    </r>
    <r>
      <rPr>
        <vertAlign val="superscript"/>
        <sz val="10"/>
        <rFont val="Times New Roman"/>
        <family val="1"/>
        <charset val="186"/>
      </rPr>
      <t>2</t>
    </r>
    <r>
      <rPr>
        <sz val="10"/>
        <rFont val="Times New Roman"/>
        <family val="1"/>
        <charset val="186"/>
      </rPr>
      <t>, 100% balināta kokvilna, nestērķelēta, ar labu absorbcijas spēju, labi lokās, sterilizējot saglabā balto krāsu.</t>
    </r>
  </si>
  <si>
    <t>90cm x 50m</t>
  </si>
  <si>
    <t>NVD3.1.13.4</t>
  </si>
  <si>
    <t>90cm x 10 m</t>
  </si>
  <si>
    <t>NVD3.1.13.5</t>
  </si>
  <si>
    <t>NVD3.1.13.6</t>
  </si>
  <si>
    <t>90cm x 5 m</t>
  </si>
  <si>
    <t>NVD3.1.13.7</t>
  </si>
  <si>
    <t>90cm x 3 m</t>
  </si>
  <si>
    <t>NVD3.1.13.8</t>
  </si>
  <si>
    <t>NVD3.1.13.9</t>
  </si>
  <si>
    <r>
      <t>Marle ruļļos, blīvums 17-18 diegi uz cm</t>
    </r>
    <r>
      <rPr>
        <vertAlign val="superscript"/>
        <sz val="10"/>
        <rFont val="Times New Roman"/>
        <family val="1"/>
        <charset val="186"/>
      </rPr>
      <t>2</t>
    </r>
    <r>
      <rPr>
        <sz val="10"/>
        <rFont val="Times New Roman"/>
        <family val="1"/>
        <charset val="186"/>
      </rPr>
      <t>, 100% kokvilna, balināta bez hlora, nestērķelēta, ar labu absorbcijas spēju, labi lokās, sterilizējot saglabā balto krāsu.</t>
    </r>
  </si>
  <si>
    <t>NVD3.1.13.10</t>
  </si>
  <si>
    <t>90cm x 200 m</t>
  </si>
  <si>
    <t>NVD3.1.13.11</t>
  </si>
  <si>
    <t>NVD3.1.13.12</t>
  </si>
  <si>
    <t>90cm x 50 m</t>
  </si>
  <si>
    <t>NVD3.1.13.13</t>
  </si>
  <si>
    <t>NVD3.1.13.14</t>
  </si>
  <si>
    <t>Marle ruļļos, blīvums 17-18 diegi uz cm2, 100% balināta kokvilna, nestērķelēta, ar labu absorbcijas spēju, labi lokās, sterilizējot saglabā balto krāsu.</t>
  </si>
  <si>
    <t>NVD3.1.13.15</t>
  </si>
  <si>
    <t>Marle fasēta, blīvums 17-18 diegi uz cm2, 100% balināta kokvilna, nestērķelēta, ar labu absorbcijas spēju, labi lokās, sterilizējot saglabā balto krāsu.</t>
  </si>
  <si>
    <t xml:space="preserve">Plāns 3 slāņu pašlīpošs, uzsūcošs putu pārsējs ar mīksta silikona kontaktslāni un pašlīpošām, fiksējošām malām miesas krāsā. Izmantojams neeksudējošām, vāji eksudējošām akūtām un hroniskām brūcēm. Pārsējs ir mīksts, saaudzīgi pielīp, nodrošina optimālu vidi brūces dzīšanai un novērš macerācijas risku, var tik izmantots arī epitelizācijas stadijā, aizsargā un nodrošina ilgstošu līdz 7 dienām pārsēja lietošanu. Silikona kontaktslānis samazina brūces pamatnes traumatismu un sāpes pārsēja maiņas laikā. Pārsējam ir ūdensizturīgs PUR slānis, veido barjeru baktērijām. </t>
  </si>
  <si>
    <t xml:space="preserve">Plāns 3 slāņu pašlīpošs, uzsūcošs putu pārsējs ar mīksta silikona kontaktslāni un pašlīpošām, fiksējošām malām miesas krāsā. Izmantojams neeksudējošām, vāji eksudējošām akūtām un hroniskām brūcēm. Pārsējs ir mīksts, saaudzīgi pielīp, nodrošina optimālu vidi brūces dzīšanai un novērš macerācijas risku, var tik izmantots arī epitelizācijas stadijā, aizsargā un nodrošina ilgstošu līdz 7 dienām pārsēja lietošanu, pārklājums ir mitruma tvaikus caurlaidīgs. Silikona kontaktslānis samazina brūces pamatnes traumatismu un sāpes pārsēja maiņas laikā. Pārsējam ir ūdensizturīgs PUR slānis, veido barjeru baktērijām. </t>
  </si>
  <si>
    <t>SIA "A.Medical"</t>
  </si>
  <si>
    <t>FINANŠU PIEDĀVĀJUMS</t>
  </si>
  <si>
    <t>Vienas vienības maksimālā cena EUR  bez PVN</t>
  </si>
  <si>
    <t>K</t>
  </si>
  <si>
    <r>
      <t>12cm  x 12 cm</t>
    </r>
    <r>
      <rPr>
        <sz val="10"/>
        <color rgb="FF000000"/>
        <rFont val="Times New Roman"/>
        <family val="1"/>
        <charset val="186"/>
      </rPr>
      <t xml:space="preserve"> </t>
    </r>
  </si>
  <si>
    <r>
      <t>17cm x 17 cm</t>
    </r>
    <r>
      <rPr>
        <sz val="10"/>
        <color rgb="FF000000"/>
        <rFont val="Times New Roman"/>
        <family val="1"/>
        <charset val="186"/>
      </rPr>
      <t xml:space="preserve"> </t>
    </r>
  </si>
  <si>
    <r>
      <t>Salvetes</t>
    </r>
    <r>
      <rPr>
        <b/>
        <sz val="10"/>
        <color rgb="FFFF0000"/>
        <rFont val="Times New Roman"/>
        <family val="1"/>
        <charset val="186"/>
      </rPr>
      <t xml:space="preserve"> </t>
    </r>
    <r>
      <rPr>
        <b/>
        <sz val="10"/>
        <rFont val="Times New Roman"/>
        <family val="1"/>
        <charset val="186"/>
      </rPr>
      <t xml:space="preserve">inficētu brūču attīrīšanai </t>
    </r>
  </si>
  <si>
    <t>SIA "Arbor Medical Korporācija"</t>
  </si>
  <si>
    <t>UAB "Barameda"</t>
  </si>
  <si>
    <t>SIA "B.Braun Medical"</t>
  </si>
  <si>
    <t>SIA "DM Premium"</t>
  </si>
  <si>
    <t>SIA "ELVIM"</t>
  </si>
  <si>
    <t>SIA "LILLĪ"</t>
  </si>
  <si>
    <t>SIA "Magnum Medical"</t>
  </si>
  <si>
    <t>SIA "Medeksperts"</t>
  </si>
  <si>
    <t>SIA "Medika GN"</t>
  </si>
  <si>
    <t>SIA "Medilink"</t>
  </si>
  <si>
    <t>SIA "Mediq Latvija"</t>
  </si>
  <si>
    <t>SIA "NMS Riga"</t>
  </si>
  <si>
    <t>SIA "OneMed"</t>
  </si>
  <si>
    <t>AS "Recipe Plus"</t>
  </si>
  <si>
    <t>SIA "Santaks"</t>
  </si>
  <si>
    <t>SIA "GP Nord"</t>
  </si>
  <si>
    <t>SIA "TAMRO"</t>
  </si>
  <si>
    <t>SIA "TZMO Latvija"</t>
  </si>
  <si>
    <t>SIA "Viola Farma"</t>
  </si>
  <si>
    <t>NVD3.2.</t>
  </si>
  <si>
    <t>Tamponi, hemostātiski sūkļi, vate, lignīns, pārklāji</t>
  </si>
  <si>
    <t>NVD3.2.1</t>
  </si>
  <si>
    <t>Marles tamponi, nesterili, ar apstrādātām sānu malām</t>
  </si>
  <si>
    <t>NVD3.2.1.1</t>
  </si>
  <si>
    <t>Marles tamponi, nesterili, ar apstrādātām sānu malām, izlietotās marles daudzums pagatavojot tamponu ir 6cm x 6cm</t>
  </si>
  <si>
    <t>materiāla izmērs 6cm x 6cm</t>
  </si>
  <si>
    <t>NVD3.2.1.2</t>
  </si>
  <si>
    <t>Marles tamponi, nesterili, ar apstrādātām sānu malām, izlietotās marles daudzums pagatavojot tamponu ir 6cm x 6cm, ar Rtg pavedienu.</t>
  </si>
  <si>
    <t>NVD3.2.1.3</t>
  </si>
  <si>
    <t>Marles tamponi, nesterili, ar apstrādātām sānu malām, izlietotās marles daudzums pagatavojot tamponu ir 7cm x 7cm, ar Rtg pavedienu.</t>
  </si>
  <si>
    <t>materiāla izmērs 7cm x 7cm</t>
  </si>
  <si>
    <t>NVD3.2.1.4</t>
  </si>
  <si>
    <t>Marles tamponi, nesterili, ar apstrādātām sānu malām, izlietotās marles daudzums pagatavojot tamponu ir 8cm x 8cm, ar Rtg pavedienu.</t>
  </si>
  <si>
    <t>materiāla izmērs 8cm x 8cm</t>
  </si>
  <si>
    <t>NVD3.2.1.5</t>
  </si>
  <si>
    <t>Marles tamponi, nesterili, ar apstrādātām sānu malām, izlietotās marles daudzums pagatavojot tamponu ir 9cm x 9cm, ar Rtg pavedienu.</t>
  </si>
  <si>
    <t>materiāla izmērs 9cm x 9cm</t>
  </si>
  <si>
    <t>NVD3.2.1.6</t>
  </si>
  <si>
    <t>Marles tamponi, nesterili, ar apstrādātām sānu malām, izlietotās marles daudzums pagatavojot tamponu ir 10cm x 10cm</t>
  </si>
  <si>
    <t>materiāla izmērs 10cm x 10cm</t>
  </si>
  <si>
    <t>NVD3.2.1.7</t>
  </si>
  <si>
    <t>Marles tamponi, nesterili, ar apstrādātām sānu malām, izlietotās marles daudzums pagatavojot tamponu ir 11cm x 11cm</t>
  </si>
  <si>
    <t>materiāla izmērs 11m x 11cm</t>
  </si>
  <si>
    <t>NVD3.2.1.8</t>
  </si>
  <si>
    <t>Marles tamponi, nesterili, ar apstrādātām sānu malām, izlietotās marles daudzums pagatavojot tamponu ir 12cm x 12cm, ar Rtg pavedienu.</t>
  </si>
  <si>
    <t>materiāla izmērs 12cm x 12cm</t>
  </si>
  <si>
    <t>NVD3.2.1.9</t>
  </si>
  <si>
    <t>Marles tamponi, nesterili, ar apstrādātām sānu malām, izlietotās marles daudzums pagatavojot tamponu ir 15cm x 15cm</t>
  </si>
  <si>
    <t>materiāla izmērs 15cm x 15cm</t>
  </si>
  <si>
    <t>NVD3.2.1.10</t>
  </si>
  <si>
    <t>Marles tamponi, nesterili, ar apstrādātām sānu malām, izlietotās marles daudzums pagatavojot tamponu ir 15cm x 15cm, ar Rtg pavedienu.</t>
  </si>
  <si>
    <t>NVD3.2.1.11</t>
  </si>
  <si>
    <t>Marles tamponi, nesterili, ar apstrādātām sānu malām, izlietotās marles daudzums pagatavojot tamponu ir 20cm x 20cm</t>
  </si>
  <si>
    <t xml:space="preserve"> materiāla izmērs 20cm x 20cm</t>
  </si>
  <si>
    <t>NVD3.2.1.12</t>
  </si>
  <si>
    <t>Marles tamponi, nesterili, ar apstrādātām sānu malām, izlietotās marles daudzums pagatavojot tamponu ir 20cm x 20cm, ar Rtg pavedienu.</t>
  </si>
  <si>
    <t xml:space="preserve"> materiāla izmērs 20cm x 20cm (+/-1cm)</t>
  </si>
  <si>
    <t>NVD3.2.1.13</t>
  </si>
  <si>
    <t>Marles tamponi, nesterili, ar apstrādātām sānu malām, izlietotās marles daudzums pagatavojot tamponu ir 25cm x 25cm</t>
  </si>
  <si>
    <t>materiāla izmērs 25cm x 25cm</t>
  </si>
  <si>
    <t>NVD3.2.1.14</t>
  </si>
  <si>
    <t>Marles tamponi, nesterili, ar apstrādātām sānu malām, izlietotās marles daudzums pagatavojot tamponu ir 25cm x 25cm, ar Rtg pavedienu</t>
  </si>
  <si>
    <t>NVD3.2.1.15</t>
  </si>
  <si>
    <t>Marles tamponi, nesterili, ar apstrādātām sānu malām, izlietotās marles daudzums pagatavojot tamponu ir 30cm x 30cm</t>
  </si>
  <si>
    <t>materiāla izmērs 30cm x 30cm</t>
  </si>
  <si>
    <t>NVD3.2.1.16</t>
  </si>
  <si>
    <t>Marles tamponi, nesterili, ar apstrādātām sānu malām, izlietotās marles daudzums pagatavojot tamponu ir 30cm x 30cm, ar Rtg pavedienu</t>
  </si>
  <si>
    <t>NVD3.2.1.17</t>
  </si>
  <si>
    <t>Marles tamponi, nesterili, ar apstrādātām sānu malām, izlietotās marles daudzums pagatavojot tamponu ir 30cm x 40cm</t>
  </si>
  <si>
    <t>materiāla izmērs 30cm x 40cm</t>
  </si>
  <si>
    <t>NVD3.2.1.18</t>
  </si>
  <si>
    <t>Marles tamponi, nesterili, ar apstrādātām sānu malām, izlietotās marles daudzums pagatavojot tamponu ir 30cm x 40cm ar Rtg pvedienu</t>
  </si>
  <si>
    <t>NVD3.2.1.19</t>
  </si>
  <si>
    <t>Marles tamponi, nesterili, ar apstrādātām sānu malām, izlietotās marles daudzums pagatavojot tamponu ir 40cm x 40cm</t>
  </si>
  <si>
    <t>materiāla izmērs 40cm x 40cm</t>
  </si>
  <si>
    <t>NVD3.2.1.20</t>
  </si>
  <si>
    <t>Marles tamponi, nesterili, ar apstrādātām sānu malām, izlietotās marles daudzums pagatavojot tamponu ir 40cm x 40cm ar Rtg pavedienu</t>
  </si>
  <si>
    <t>NVD3.2.1.21</t>
  </si>
  <si>
    <t>Marles tamponi, nesterili, ar apstrādātām sānu malām, izlietotās marles daudzums pagatavojot tamponu ir 40cm x 50cm</t>
  </si>
  <si>
    <t>materiāla izmērs 40cm x 50cm</t>
  </si>
  <si>
    <t>NVD3.2.1.22</t>
  </si>
  <si>
    <t>Marles tamponi, nesterili, ar apstrādātām sānu malām, izlietotās marles daudzums pagatavojot tamponu ir 40cm x 50cm ar Rtg pavedienu</t>
  </si>
  <si>
    <t>NVD3.2.2</t>
  </si>
  <si>
    <t>Marles tamponi, sterili, ar apstrādātām sānu malām</t>
  </si>
  <si>
    <t>NVD3.2.2.1</t>
  </si>
  <si>
    <t>Marles tamponi, sterili, ar apstrādātām sānu malām, izlietotās marles daudzums pagatavojot tamponu ir 15cm x 15cm, 5 gab. sterilā iepakojumā.</t>
  </si>
  <si>
    <t>NVD3.2.2.2</t>
  </si>
  <si>
    <t>Marles tamponi, sterili, ar apstrādātām sānu malām, izlietotās marles daudzums pagatavojot tamponu ir 15cm x 15cm, 10 gab. sterilā iepakojumā.</t>
  </si>
  <si>
    <t>NVD3.2.2.3</t>
  </si>
  <si>
    <t>Marles tamponi, sterili, ar apstrādātām sānu malām, izlietotās marles daudzums pagatavojot tamponu ir 20cm x 20cm, 5 gab. sterilā iepakojumā.</t>
  </si>
  <si>
    <t>materiāla izmērs 20cm x 20cm</t>
  </si>
  <si>
    <t>NVD3.2.2.4</t>
  </si>
  <si>
    <t>Marles tamponi, sterili, ar apstrādātām sānu malām, izlietotās marles daudzums pagatavojot tamponu ir 20cm x 20cm, 10 gab. sterilā iepakojumā.</t>
  </si>
  <si>
    <t>NVD3.2.2.5</t>
  </si>
  <si>
    <t>Marles tamponi, sterili, ar apstrādātām sānu malām, izlietotās marles daudzums pagatavojot tamponu ir 30cm x 30cm, 5 gab. sterilā iepakojumā.</t>
  </si>
  <si>
    <t>NVD3.2.2.6</t>
  </si>
  <si>
    <t>Marles tamponi, sterili, ar apstrādātām sānu malām, izlietotās marles daudzums pagatavojot tamponu ir 30cm x 30cm, 10 gab. sterilā iepakojumā.</t>
  </si>
  <si>
    <t>NVD3.2.2.7</t>
  </si>
  <si>
    <t>Marles tamponi, sterili, ar apstrādātām sānu malām, izlietotās marles daudzums pagatavojot tamponu ir 35cm x 35cm, sterilā iepakojumā, 5 gab. sterilā iepakojumā.</t>
  </si>
  <si>
    <t>materiāla izmērs 35cm x 35cm</t>
  </si>
  <si>
    <t>NVD3.2.2.8</t>
  </si>
  <si>
    <t>Marles tamponi ar Rtg diegu, sterili, ar apstrādātām sānu malām, izlietotās marles daudzums pagatavojot tamponu ir 15cm x 15cm,  5 gab. sterilā iepakojumā.</t>
  </si>
  <si>
    <t>NVD3.2.2.9</t>
  </si>
  <si>
    <t>Marles tamponi ar Rtg diegu, sterili, ar apstrādātām sānu malām, izlietotās marles daudzums pagatavojot tamponu ir 15cm x 15cm,  10 gab. sterilā iepakojumā.</t>
  </si>
  <si>
    <t>NVD3.2.2.10</t>
  </si>
  <si>
    <t>Marles tamponi ar Rtg diegu, sterili, ar apstrādātām sānu malām, izlietotās marles daudzums pagatavojot tamponu ir 20cm x 20cm, 5 gab. sterilā iepakojumā.</t>
  </si>
  <si>
    <t>NVD3.2.2.11</t>
  </si>
  <si>
    <t>Marles tamponi ar Rtg diegu, sterili, ar apstrādātām sānu malām, izlietotās marles daudzums pagatavojot tamponu ir 20cm x 20cm, 10 gab. sterilā iepakojumā</t>
  </si>
  <si>
    <t>NVD3.2.2.12</t>
  </si>
  <si>
    <t>Marles tamponi, ar Rtg diegu, sterili, ar apstrādātām sānu malām, izlietotās marles daudzums pagatavojot tamponu ir 30cm x 30cm, 5 gab. sterilā iepakojumā.</t>
  </si>
  <si>
    <t>NVD3.2.2.13</t>
  </si>
  <si>
    <t>Marles tamponi, ar Rtg diegu, sterili, ar apstrādātām sānu malām, izlietotās marles daudzums pagatavojot tamponu ir 30cm x 30cm, 10 gab. sterilā iepakojumā</t>
  </si>
  <si>
    <t>NVD3.2.3</t>
  </si>
  <si>
    <t>Neausta materiāla tamponi, nesterili, ar apstrādātām sānu malām</t>
  </si>
  <si>
    <t>NVD3.2.3.1</t>
  </si>
  <si>
    <t>Neausta materiāla tampons, nesterils, ar apstrādātām sānu malām, izlietotā materiāla daudzums pagatavojot tamponu ir 15cm x 15cm</t>
  </si>
  <si>
    <t>NVD3.2.3.2</t>
  </si>
  <si>
    <t>Neausta materiāla tampons, nesterils, ar apstrādātām sānu malām, izlietotā materiāla daudzums pagatavojot tamponu ir 20cm x 20cm</t>
  </si>
  <si>
    <t>NVD3.2.3.3</t>
  </si>
  <si>
    <t>Neausta materiāla tampons, nesterils,  ar apstrādātām sānu malām,  izlietotā materiāla daudzums pagatavojot tamponu ir 25cm x 25cm</t>
  </si>
  <si>
    <t>NVD3.2.3.4</t>
  </si>
  <si>
    <t>Neausta materiāla tampons, nesterils,  ar apstrādātām sānu malām,  izlietotā materiāla daudzums pagatavojot tamponu ir 30cm x 30cm</t>
  </si>
  <si>
    <t>NVD3.2.3.5</t>
  </si>
  <si>
    <t>Neausta materiāla tampons, nesterils,  ar apstrādātām sānu malām,  izlietotā materiāla daudzums pagatavojot tamponu ir 30cm x 40cm</t>
  </si>
  <si>
    <t>NVD3.2.4</t>
  </si>
  <si>
    <t>Neausta materiāla tamponi, sterili, ar apstrādātām sānu malām</t>
  </si>
  <si>
    <t>NVD3.2.4.1</t>
  </si>
  <si>
    <t>Neausta materiāla tampons, sterils, ar apstrādātām sānu malām, izlietotā materiāla daudzums pagatavojot tamponu ir 15cm x 15cm, 5 gab. sterilā iepakojumā.</t>
  </si>
  <si>
    <t>NVD3.2.4.2</t>
  </si>
  <si>
    <t>Neausta materiāla tampons, sterils, ar apstrādātām sānu malām, izlietotā materiāla daudzums pagatavojot tamponu ir 20cm x 20cm, 5 gab. sterilā iepakojumā.</t>
  </si>
  <si>
    <t>NVD3.2.4.3</t>
  </si>
  <si>
    <t>Neausta materiāla tampons, sterils, ar apstrādātām sānu malām, izlietotā materiāla daudzums pagatavojot tamponu ir 25cm x 25cm, 5 gab. sterilā iepakojumā.</t>
  </si>
  <si>
    <t>NVD3.2.5</t>
  </si>
  <si>
    <t xml:space="preserve">Deguna tamponi </t>
  </si>
  <si>
    <t>NVD3.2.5.1</t>
  </si>
  <si>
    <t xml:space="preserve">Deguna tampons, nesterils, cilindriska forma, pildīts ar uzsūcošu neaustu materiālu, ārējais apvalks no elastīga austa materiāla, galos divas cilpas sasiešanai aiz ausīm. </t>
  </si>
  <si>
    <t>2.5cm x  5cm (+/- 0.5cm)</t>
  </si>
  <si>
    <t>NVD3.2.5.2</t>
  </si>
  <si>
    <t>4cm x 7,5cm (+/- 0.5cm)</t>
  </si>
  <si>
    <t>NVD3.2.5.3</t>
  </si>
  <si>
    <t xml:space="preserve">Deguna tampons, sterils, cilindriska forma, pildīts ar uzsūcošu neaustu materiālu, ārējais apvalks no elastīga austa materiāla, galos divas cilpas sasiešanai aiz ausīm. </t>
  </si>
  <si>
    <t>NVD3.2.5.4</t>
  </si>
  <si>
    <t>NVD3.2.5.5</t>
  </si>
  <si>
    <t>Deguna tampons, sterils, cilindriska forma, pildīts ar uzsūcošu neaustu materiālu, ārējais apvalks no elastīga austa materiāla, galos divas cilpas sasiešanai aiz ausīm  ar ventilācijas caurulīti.</t>
  </si>
  <si>
    <t>2cm x 8cm x 1,5 cm</t>
  </si>
  <si>
    <t>NVD3.2.5.6</t>
  </si>
  <si>
    <t>Deguna tampons, sterils, cilindriska forma, pildīts ar uzsūcošu neaustu materiālu, ārējais apvalks no elastīga austa materiāla, galos divas cilpas sasiešanai aiz ausīm ar ventilācijas caurulīti.</t>
  </si>
  <si>
    <t>2cm x 10cm x 1,5 cm</t>
  </si>
  <si>
    <t>NVD3.2.6</t>
  </si>
  <si>
    <t>Ķirurģiskie tamponi, nesterili</t>
  </si>
  <si>
    <t>NVD3.2.6.1</t>
  </si>
  <si>
    <t>Ķirurģisks tampons, nesterils, marles, 4 kārtas, satīts rullī, ar apstrādātām sānu malām.</t>
  </si>
  <si>
    <t>1cm x 2 m</t>
  </si>
  <si>
    <t>NVD3.2.6.2</t>
  </si>
  <si>
    <t>2cm x 2 m</t>
  </si>
  <si>
    <t>NVD3.2.7</t>
  </si>
  <si>
    <t>Ķirurģiskie tamponi, sterili</t>
  </si>
  <si>
    <t>NVD3.2.7.1</t>
  </si>
  <si>
    <t>Ķirurģisks tampons, sterils, marles, 4 kārtas, satīts rullī, ar apstrādātām sānu malām.</t>
  </si>
  <si>
    <t>1cm x 1 m</t>
  </si>
  <si>
    <t>NVD3.2.7.2</t>
  </si>
  <si>
    <t>2cm x 1 m</t>
  </si>
  <si>
    <t>NVD3.2.7.3</t>
  </si>
  <si>
    <t>5cm x 1m</t>
  </si>
  <si>
    <t>NVD3.2.7.4</t>
  </si>
  <si>
    <t>NVD3.2.8</t>
  </si>
  <si>
    <t>Hemostātiski sūkļi</t>
  </si>
  <si>
    <t>NVD3.2.8.1</t>
  </si>
  <si>
    <t>Hemostātisks rezorbējošs želatīna sūklītis, hemostāzes ātrums 5-8 min. laikā, uzsūkšanās laiks 4 nedēļas.</t>
  </si>
  <si>
    <t>70mm x 50mm x 1mm</t>
  </si>
  <si>
    <t>NVD3.2.8.2</t>
  </si>
  <si>
    <t>70mm x 50mm x 10mm</t>
  </si>
  <si>
    <t>NVD3.2.8.3</t>
  </si>
  <si>
    <t>80mm x 50mm x 1mm</t>
  </si>
  <si>
    <t>NVD3.2.8.4</t>
  </si>
  <si>
    <t>80mm x 50mm x 10mm</t>
  </si>
  <si>
    <t>NVD3.2.8.5</t>
  </si>
  <si>
    <t>80mm x 20mm x 10mm</t>
  </si>
  <si>
    <t>NVD3.2.8.6</t>
  </si>
  <si>
    <t>Rektāls hemostātisks sūklītis, cilindrisks, hemostāzes ātrums 5-8 min. laikā, uzsūkšanās laiks 4 nedēļas.</t>
  </si>
  <si>
    <t>garums 80mm; Ø 30 mm</t>
  </si>
  <si>
    <t>NVD3.2.8.7</t>
  </si>
  <si>
    <t>Stomatoloģisks hemostātisks sūklītis, hemostāzes ātrums 5-8 min. laikā, uzsūkšanās laiks 4 nedēļas.</t>
  </si>
  <si>
    <t>10mm x 10mm x 10mm</t>
  </si>
  <si>
    <t>NVD3.2.8.8</t>
  </si>
  <si>
    <t>14mm x 7mm x 7mm</t>
  </si>
  <si>
    <t>NVD3.2.8.9</t>
  </si>
  <si>
    <t>Hemostāzes līdzeklis no oksidētas, reģenerētas celulozes, baktericīds, hemostāzes ātrums 2 - 8 min laikā, uzsūkšanās laiks 2 nedēļas.</t>
  </si>
  <si>
    <t>1,25cm x 5 cm</t>
  </si>
  <si>
    <t>NVD3.2.8.10</t>
  </si>
  <si>
    <t>7,5cm x 5cm</t>
  </si>
  <si>
    <t>NVD3.2.8.11</t>
  </si>
  <si>
    <t>NVD3.2.8.12</t>
  </si>
  <si>
    <t>35cm x 5cm</t>
  </si>
  <si>
    <t>NVD3.2.8.13</t>
  </si>
  <si>
    <t>Kaulu vasks.</t>
  </si>
  <si>
    <t>2,5 g</t>
  </si>
  <si>
    <t>NVD3.2.9</t>
  </si>
  <si>
    <t>Vate</t>
  </si>
  <si>
    <t>NVD3.2.9.1</t>
  </si>
  <si>
    <t>Vate, nesterila, higroskopiska, apstrādājama sterilizatorā, neveido kunkuļus, no augstvērtīgas kokvilnas šķiedras, balināta bez hlora, sterilizējot saglabā balto krāsu.</t>
  </si>
  <si>
    <t>0,1 kg</t>
  </si>
  <si>
    <t>NVD3.2.9.2</t>
  </si>
  <si>
    <t>0,2 kg</t>
  </si>
  <si>
    <t>NVD3.2.9.3</t>
  </si>
  <si>
    <t>0,25 kg</t>
  </si>
  <si>
    <t>NVD3.2.9.4</t>
  </si>
  <si>
    <t>0,5 kg</t>
  </si>
  <si>
    <t>NVD3.2.9.5</t>
  </si>
  <si>
    <t>Vate, zig-zag formā, nesterila, higroskopiska, apstrādājama sterilizatorā, neveido kunkuļus, no augstvērtīgas kokvilnas šķiedras, balināta bez hlora, sterilizējot saglabā balto krāsu.</t>
  </si>
  <si>
    <t>0,05 kg</t>
  </si>
  <si>
    <t>NVD3.2.9.6</t>
  </si>
  <si>
    <t>NVD3.2.9.7</t>
  </si>
  <si>
    <t>NVD3.2.9.8</t>
  </si>
  <si>
    <t>NVD3.2.9.9</t>
  </si>
  <si>
    <t>Vate, zig-zag formā, nesterila, higroskopiska, apstrādājama sterilizatorā, neveido kunkuļus, no augstvērtīga kokvilnas un viskozes šķiedru maisījuma, balināta bez hlora, sterilizējot saglabā balto krāsu.</t>
  </si>
  <si>
    <t>NVD3.2.9.10</t>
  </si>
  <si>
    <t>NVD3.2.9.11</t>
  </si>
  <si>
    <t>NVD3.2.9.12</t>
  </si>
  <si>
    <t>Vates bumbulīši, balti, iepakojumā pa 100 gab.</t>
  </si>
  <si>
    <t>60g (+/- 5g)</t>
  </si>
  <si>
    <t xml:space="preserve">1 iepakojums </t>
  </si>
  <si>
    <t>NVD3.2.9.13</t>
  </si>
  <si>
    <t>Vates bumbulīši, krāsaini, iepakojumā pa 100 gab.</t>
  </si>
  <si>
    <t>NVD3.2.9.14</t>
  </si>
  <si>
    <t>Vates spilventiņi, apaļi, kosmētiskie.</t>
  </si>
  <si>
    <t>8 gab. iepakojumā</t>
  </si>
  <si>
    <t>NVD3.2.9.15</t>
  </si>
  <si>
    <t>100 gab. iepakojumā</t>
  </si>
  <si>
    <t>NVD3.2.9.16</t>
  </si>
  <si>
    <t>120 gab. iepakojumā</t>
  </si>
  <si>
    <t>NVD3.2.10</t>
  </si>
  <si>
    <t>Lignīns (pieļaujamā izmēru novirze ± 10%)</t>
  </si>
  <si>
    <t>NVD3.2.10.1</t>
  </si>
  <si>
    <t>Lignīns, nesterils, balts, neplūksnains, loksnēs 40cm x 60 cm</t>
  </si>
  <si>
    <t>1 kg</t>
  </si>
  <si>
    <t>NVD3.2.10.2</t>
  </si>
  <si>
    <t>5 kg</t>
  </si>
  <si>
    <t>NVD3.2.10.3</t>
  </si>
  <si>
    <t>Celulozes salvetes, rullī, plāksnītes izmērs 4x5 cm, ar perforāciju, N 500</t>
  </si>
  <si>
    <t>4cm x 5 cm</t>
  </si>
  <si>
    <t>NVD3.2.10.4</t>
  </si>
  <si>
    <t>Stomatoloģiskie celulozes rullīši, nesterili, 11 mm</t>
  </si>
  <si>
    <t>1 iepakojums</t>
  </si>
  <si>
    <t>NVD3.2.10.5</t>
  </si>
  <si>
    <t>Stomatoloģiskie rullīši, balināti bez hlora, augsta absorbcijas spēja, tīra kokvilna un celuloze 40 mm x 8 mm</t>
  </si>
  <si>
    <t>0,300kg</t>
  </si>
  <si>
    <t>NVD3.2.10.6</t>
  </si>
  <si>
    <t>Stomatoloģiskie rullīši, balināti bez hlora, augsta absorbcijas spēja, tīra kokvilna un celuloze 40 mm x 10 mm</t>
  </si>
  <si>
    <t>NVD3.2.10.7</t>
  </si>
  <si>
    <t>Stomatoloģiskie rullīši, balināti bez hlora, augsta absorbcijas spēja, tīra kokvilna un celuloze 40 mm x 12 mm</t>
  </si>
  <si>
    <t>NVD3.2.11</t>
  </si>
  <si>
    <t>Pārklāji kušetēm, vienreizlietojamie palagi, segu pārvalki, segas un spilvendrānas (pieļaujamā izmēru novirze ± 15%)</t>
  </si>
  <si>
    <t>NVD3.2.11.1</t>
  </si>
  <si>
    <t>Pārklāji kušetēm</t>
  </si>
  <si>
    <t>NVD3.2.11.1.1</t>
  </si>
  <si>
    <t>Pārklāji kušetēm, rullī</t>
  </si>
  <si>
    <t>NVD3.2.11.1.1.1</t>
  </si>
  <si>
    <t>Pārklājs kušetei, rullī, papīra.</t>
  </si>
  <si>
    <t>50cm x 150m</t>
  </si>
  <si>
    <t>NVD3.2.11.1.1.2</t>
  </si>
  <si>
    <t>50cm x 200m</t>
  </si>
  <si>
    <t>NVD3.2.11.1.1.3</t>
  </si>
  <si>
    <t>Pārklājs kušetei, rullī, lignīna.</t>
  </si>
  <si>
    <t>50cm x 50m</t>
  </si>
  <si>
    <t>NVD3.2.11.1.1.4</t>
  </si>
  <si>
    <t>NVD3.2.11.1.1.5</t>
  </si>
  <si>
    <t>Pārklājs kušetei, rullī, ar polietilēna virsmu.</t>
  </si>
  <si>
    <t>50cm x 65m</t>
  </si>
  <si>
    <t>NVD3.2.11.1.1.6</t>
  </si>
  <si>
    <t>NVD3.2.11.1.1.7</t>
  </si>
  <si>
    <t>60cm x 65m</t>
  </si>
  <si>
    <t>NVD3.2.11.1.1.8</t>
  </si>
  <si>
    <t>60cm x 50m</t>
  </si>
  <si>
    <t>NVD3.2.11.1.1.9</t>
  </si>
  <si>
    <t>70cm x 65m</t>
  </si>
  <si>
    <t>NVD3.2.11.1.1.10</t>
  </si>
  <si>
    <t>70cm x 50m</t>
  </si>
  <si>
    <t>NVD3.2.11.1.1.11</t>
  </si>
  <si>
    <t>Pārklājs kušetei, rullī, ar polietilēna virsmu, 3 kārtās (2 papīra kārtas, 1 polietilēna); perforācija ik pa 50cm.</t>
  </si>
  <si>
    <t>40cm x 40m</t>
  </si>
  <si>
    <t>NVD3.2.11.1.1.12</t>
  </si>
  <si>
    <t>50cm x 40m</t>
  </si>
  <si>
    <t>NVD3.2.11.1.1.13</t>
  </si>
  <si>
    <t>60cm x 40m</t>
  </si>
  <si>
    <t>NVD3.2.11.1.1.14</t>
  </si>
  <si>
    <t>70cm x 40m</t>
  </si>
  <si>
    <t>NVD3.2.11.1.1.15</t>
  </si>
  <si>
    <t>Pārklājs kušetei, rullī, ar polietilēna virsmu, 3 kārtās (2 papīra kārtas, 1 polietilēna); perforācija ik pa 35-40cm.</t>
  </si>
  <si>
    <t>NVD3.2.11.1.1.16</t>
  </si>
  <si>
    <t>NVD3.2.11.1.1.17</t>
  </si>
  <si>
    <t>NVD3.2.11.1.1.18</t>
  </si>
  <si>
    <t>Pārklājs kušetei, rullī, ar polietilēna virsmu, 3 kārtās (2 papīra kārtas, 1 polietilēna); perforācija ik pa 160cm.</t>
  </si>
  <si>
    <t>NVD3.2.11.1.1.19</t>
  </si>
  <si>
    <t>Pārklājs kušetei, rullī, papīra, antibakteriāls,  2 kārtas.</t>
  </si>
  <si>
    <t>60cm x 70m</t>
  </si>
  <si>
    <t>NVD3.2.11.1.1.20</t>
  </si>
  <si>
    <t>Pārklājs kušetei, rullī, papīra, ar ķīmisku antibakteriālu pārklājumu, izgatavots no 100% celulozes, 2 kārtas.</t>
  </si>
  <si>
    <t>60cm x 80m</t>
  </si>
  <si>
    <t>NVD3.2.11.1.1.21</t>
  </si>
  <si>
    <t>NVD3.2.11.1.1.22</t>
  </si>
  <si>
    <t>Pārklājs kušetei, rullī, papīra, ar ķīmisku antibakteriālu pārklājumu, izgatavots no 100% pārstrādāta materiāla, 2 kārtas.</t>
  </si>
  <si>
    <t>NVD3.2.11.1.1.23</t>
  </si>
  <si>
    <t>NVD3.2.11.1.2</t>
  </si>
  <si>
    <t>Pārklāji kušetēm, loksnēs</t>
  </si>
  <si>
    <t>NVD3.2.11.1.2.1</t>
  </si>
  <si>
    <t>Pārklājs kušetei, loksnēs, ar polietilēna virsmu, 2 kārtās (1 papīra kārta, 1 polietilēna).</t>
  </si>
  <si>
    <t>80cm x 210cm</t>
  </si>
  <si>
    <t>NVD3.2.11.1.2.2</t>
  </si>
  <si>
    <t>80cm x 140cm</t>
  </si>
  <si>
    <t>NVD3.2.11.1.2.3</t>
  </si>
  <si>
    <t>150cm x 210cm</t>
  </si>
  <si>
    <t>NVD3.2.11.1.2.4</t>
  </si>
  <si>
    <t>Pārklājs kušetei, loksnēs, ar polietilēna virsmu, 3 kārtās (2 papīra kārtas, 1 polietilēna).</t>
  </si>
  <si>
    <t>NVD3.2.11.1.2.5</t>
  </si>
  <si>
    <t>NVD3.2.11.1.2.6</t>
  </si>
  <si>
    <t>Pārklājs kušetei, higiēnisks, ūdensnecaurlaidīgs.</t>
  </si>
  <si>
    <t>80cm x 170cm</t>
  </si>
  <si>
    <t>NVD3.2.11.1.2.7</t>
  </si>
  <si>
    <t>Pārklājs kušetei  ar gumiju, no neausta materiāla (polipropilēns), zils.</t>
  </si>
  <si>
    <t>90cm x 210 cm</t>
  </si>
  <si>
    <t>NVD3.2.11.2</t>
  </si>
  <si>
    <t>Vienreizlietojami palagi</t>
  </si>
  <si>
    <t>NVD3.2.11.2.1</t>
  </si>
  <si>
    <t>Papīra palagi rullī, divslāņu, perforācija ik pēc 500 mm, 100%  celuloze.</t>
  </si>
  <si>
    <t>NVD3.2.11.2.2</t>
  </si>
  <si>
    <t>NVD3.2.11.2.3</t>
  </si>
  <si>
    <t>NVD3.2.11.2.4</t>
  </si>
  <si>
    <t>Papīra palagi rullī, divslāņu, perforācija ik pēc 350 -400mm, 100%  celuloze.</t>
  </si>
  <si>
    <t>NVD3.2.11.2.5</t>
  </si>
  <si>
    <t>Papīra palagi rullī, divslāņu, perforācija ik pēc 340 -400mm, 100%  celuloze.</t>
  </si>
  <si>
    <t>50cm x 80m</t>
  </si>
  <si>
    <t>NVD3.2.11.2.6</t>
  </si>
  <si>
    <t>NVD3.2.11.2.7</t>
  </si>
  <si>
    <t>Papīra palagi rullī, divslāņu, ūdensizturīgi, 100%  celuloze un polietilēns, perforācija ik pēc 350 mm</t>
  </si>
  <si>
    <t>NVD3.2.11.2.8</t>
  </si>
  <si>
    <t>NVD3.2.11.2.9</t>
  </si>
  <si>
    <r>
      <t>Palagi vienreizlietojami rullī no neausta materiāla (flizelīns), vismaz 17g/m</t>
    </r>
    <r>
      <rPr>
        <vertAlign val="superscript"/>
        <sz val="10"/>
        <rFont val="Times New Roman"/>
        <family val="1"/>
        <charset val="186"/>
      </rPr>
      <t>2</t>
    </r>
  </si>
  <si>
    <t>50cm x 250m</t>
  </si>
  <si>
    <t>NVD3.2.11.2.10</t>
  </si>
  <si>
    <t>Palagi vienreizlietojami rullī no neausta materiāla (flizelīns), vismaz 17g/m2</t>
  </si>
  <si>
    <t>60cm x 250m</t>
  </si>
  <si>
    <t>NVD3.2.11.2.11</t>
  </si>
  <si>
    <t>80cm x 250m</t>
  </si>
  <si>
    <t>NVD3.2.11.2.12</t>
  </si>
  <si>
    <r>
      <t>Palagi vienreizlietojami rullī no neausta materiāla (flizelīns) ar papīra pārklājumu, 54g/m</t>
    </r>
    <r>
      <rPr>
        <vertAlign val="superscript"/>
        <sz val="10"/>
        <rFont val="Times New Roman"/>
        <family val="1"/>
        <charset val="186"/>
      </rPr>
      <t>2</t>
    </r>
  </si>
  <si>
    <t>NVD3.2.11.2.13</t>
  </si>
  <si>
    <r>
      <t>Palagi vienreizlietojami rullī no neausta materiāla (flizelīns), 54g/m</t>
    </r>
    <r>
      <rPr>
        <vertAlign val="superscript"/>
        <sz val="10"/>
        <rFont val="Times New Roman"/>
        <family val="1"/>
        <charset val="186"/>
      </rPr>
      <t>2</t>
    </r>
  </si>
  <si>
    <t>NVD3.2.11.2.14</t>
  </si>
  <si>
    <t>NVD3.2.11.2.15</t>
  </si>
  <si>
    <t>Palagi vienreizlietojami no neausta materiāla (flizelīns), 25 g/m², laminēts 10 g/m² - ūdens necaurlaidīgs.</t>
  </si>
  <si>
    <t>NVD3.2.11.2.16</t>
  </si>
  <si>
    <r>
      <t>Palagi vienreizlietojami loksnēs no neausta materiāla (flizelīns), 20g/m</t>
    </r>
    <r>
      <rPr>
        <vertAlign val="superscript"/>
        <sz val="10"/>
        <rFont val="Times New Roman"/>
        <family val="1"/>
        <charset val="186"/>
      </rPr>
      <t>2</t>
    </r>
  </si>
  <si>
    <t>NVD3.2.11.2.17</t>
  </si>
  <si>
    <t>Palagi vienreizlietojami loksnēs no neausta materiāla (flizelīns), 20g/m2</t>
  </si>
  <si>
    <t>160cm x 210cm</t>
  </si>
  <si>
    <t>NVD3.2.11.2.18</t>
  </si>
  <si>
    <t>Palags vienreizlietojams, neausts materiāls.</t>
  </si>
  <si>
    <t>150cm x 240cm</t>
  </si>
  <si>
    <t>NVD3.2.11.2.19</t>
  </si>
  <si>
    <r>
      <t>Palags vienreizlietojams, neausts materiāls (polipropilēns), zaļš vai zils, 25g/m</t>
    </r>
    <r>
      <rPr>
        <vertAlign val="superscript"/>
        <sz val="10"/>
        <rFont val="Times New Roman"/>
        <family val="1"/>
        <charset val="186"/>
      </rPr>
      <t>2.</t>
    </r>
  </si>
  <si>
    <t>150cm x 210 cm</t>
  </si>
  <si>
    <t>NVD3.2.11.2.20</t>
  </si>
  <si>
    <r>
      <t>Palags vienreizlietojams, neausts materiāls (polipropilēns), balts, 25g/m</t>
    </r>
    <r>
      <rPr>
        <vertAlign val="superscript"/>
        <sz val="10"/>
        <rFont val="Times New Roman"/>
        <family val="1"/>
        <charset val="186"/>
      </rPr>
      <t>2</t>
    </r>
    <r>
      <rPr>
        <sz val="10"/>
        <rFont val="Times New Roman"/>
        <family val="1"/>
        <charset val="186"/>
      </rPr>
      <t>.</t>
    </r>
  </si>
  <si>
    <t>150cm x240 cm</t>
  </si>
  <si>
    <t>NVD3.2.11.2.21</t>
  </si>
  <si>
    <r>
      <t>Palags vienreizlietojams  ar gumiju, neausts materiāls (polipropilēns), balts, 25g/m</t>
    </r>
    <r>
      <rPr>
        <vertAlign val="superscript"/>
        <sz val="10"/>
        <rFont val="Times New Roman"/>
        <family val="1"/>
        <charset val="186"/>
      </rPr>
      <t>2.</t>
    </r>
    <r>
      <rPr>
        <sz val="10"/>
        <rFont val="Times New Roman"/>
        <family val="1"/>
        <charset val="186"/>
      </rPr>
      <t xml:space="preserve">
</t>
    </r>
  </si>
  <si>
    <t>200cm x 90cm x 20 cm</t>
  </si>
  <si>
    <t>NVD3.2.11.2.22</t>
  </si>
  <si>
    <r>
      <t>Palags vienreizlietojams  ar gumiju, neausts materiāls (polipropilēns), zaļš vai zils, 25g/m</t>
    </r>
    <r>
      <rPr>
        <vertAlign val="superscript"/>
        <sz val="10"/>
        <rFont val="Times New Roman"/>
        <family val="1"/>
        <charset val="186"/>
      </rPr>
      <t>2.</t>
    </r>
    <r>
      <rPr>
        <sz val="10"/>
        <rFont val="Times New Roman"/>
        <family val="1"/>
        <charset val="186"/>
      </rPr>
      <t xml:space="preserve">
</t>
    </r>
  </si>
  <si>
    <t>NVD3.2.11.3</t>
  </si>
  <si>
    <t>Vienreizlietojamas spilvendrānas</t>
  </si>
  <si>
    <t>NVD3.2.11.3.1</t>
  </si>
  <si>
    <t>Spilvendrāna, neausta materiāla, vienreizlietojama.</t>
  </si>
  <si>
    <t>50cm x 70cm</t>
  </si>
  <si>
    <t>NVD3.2.11.3.2</t>
  </si>
  <si>
    <r>
      <t>Spilvendrāna, neausta  materiāla (polipropilēna), zaļa, vienreizlietojama, 25g/m</t>
    </r>
    <r>
      <rPr>
        <vertAlign val="superscript"/>
        <sz val="11"/>
        <rFont val="Times New Roman"/>
        <family val="1"/>
        <charset val="186"/>
      </rPr>
      <t>2.</t>
    </r>
  </si>
  <si>
    <t>65cm x 65cm</t>
  </si>
  <si>
    <t>NVD3.2.11.3.3</t>
  </si>
  <si>
    <r>
      <t>Spilvendrāna, neausta  materiāla (polipropilēna), balta, vienreizlietojama, 25g/m</t>
    </r>
    <r>
      <rPr>
        <vertAlign val="superscript"/>
        <sz val="11"/>
        <rFont val="Times New Roman"/>
        <family val="1"/>
        <charset val="186"/>
      </rPr>
      <t>2.</t>
    </r>
  </si>
  <si>
    <t>NVD3.2.11.3.4</t>
  </si>
  <si>
    <t>70 cm x 70 cm</t>
  </si>
  <si>
    <t>NVD3.2.11.3.5</t>
  </si>
  <si>
    <t>NVD3.2.11.3.6</t>
  </si>
  <si>
    <r>
      <t>Spilvendrāna, neausta  materiāla (polipropilēna),  vienreizlietojama, 25g/m</t>
    </r>
    <r>
      <rPr>
        <vertAlign val="superscript"/>
        <sz val="11"/>
        <rFont val="Times New Roman"/>
        <family val="1"/>
        <charset val="186"/>
      </rPr>
      <t>2.</t>
    </r>
  </si>
  <si>
    <t>60cm x 80cm</t>
  </si>
  <si>
    <t>NVD3.2.11.4</t>
  </si>
  <si>
    <t>Vienreizlietojami segu pārvalki</t>
  </si>
  <si>
    <t>NVD3.2.11.4.1</t>
  </si>
  <si>
    <r>
      <t>Vienreizējas lietošanas segas pārvalks, neausts materiāls (polipropilēns), zaļš, 25g/m</t>
    </r>
    <r>
      <rPr>
        <vertAlign val="superscript"/>
        <sz val="10"/>
        <rFont val="Times New Roman"/>
        <family val="1"/>
        <charset val="186"/>
      </rPr>
      <t xml:space="preserve">2 </t>
    </r>
  </si>
  <si>
    <t>160cm x 210 cm</t>
  </si>
  <si>
    <t>NVD3.2.11.4.2</t>
  </si>
  <si>
    <r>
      <t>Vienreizējas lietošanas segas pārvalks, neausts materiāls (polipropilēns), 25g/m</t>
    </r>
    <r>
      <rPr>
        <vertAlign val="superscript"/>
        <sz val="10"/>
        <rFont val="Times New Roman"/>
        <family val="1"/>
        <charset val="186"/>
      </rPr>
      <t>2</t>
    </r>
  </si>
  <si>
    <t>140cm x 200cm</t>
  </si>
  <si>
    <t>NVD3.2.11.4.3</t>
  </si>
  <si>
    <r>
      <t>Vienreizējas lietošanas segas pārvalks, neausts materiāls (polipropilēns), 25g/m</t>
    </r>
    <r>
      <rPr>
        <vertAlign val="superscript"/>
        <sz val="10"/>
        <rFont val="Times New Roman"/>
        <family val="1"/>
        <charset val="186"/>
      </rPr>
      <t>3</t>
    </r>
    <r>
      <rPr>
        <sz val="11"/>
        <color theme="1"/>
        <rFont val="Calibri"/>
        <family val="2"/>
        <scheme val="minor"/>
      </rPr>
      <t/>
    </r>
  </si>
  <si>
    <t>150cm x 200cm</t>
  </si>
  <si>
    <t>NVD3.2.11.5</t>
  </si>
  <si>
    <t>Vienreizlietojami gultas veļas komplekti</t>
  </si>
  <si>
    <t>NVD3.2.11.5.1</t>
  </si>
  <si>
    <t>Vienreizējas lietošanas gultas veļas komplekts no neausta materiāla; komplektā palags, spilvendrāna, palags ar elastīgu gumiju.</t>
  </si>
  <si>
    <t>segas pārvalks 150cm x 200 cm,
palags ar gumiju 200cm x 90cm x 20cm,
spilvendrāna 65cm x 65 cm</t>
  </si>
  <si>
    <t>komplekts</t>
  </si>
  <si>
    <t>NVD3.2.11.5.2</t>
  </si>
  <si>
    <t>Vienreizējas lietošanas gultas veļas komplekts, neausts materiāls, zaļš.</t>
  </si>
  <si>
    <t>segas pārvalks -
160cm x 210cm;
palags 150cm x 210cm, spilvendrāna - 
70cm x 70cm</t>
  </si>
  <si>
    <t>NVD3.2.11.5.3</t>
  </si>
  <si>
    <t>Vienreizējas lietošanas gultas veļas komplekts, neausts materiāls (polipropilēns); komplektā segas pārvalks, palags, spilvendrāna.</t>
  </si>
  <si>
    <t>segas pārvalks 
210cm x 150 cm,
palags  200cm x 150cm,
spilvendrāna 
90cm x 75 cm</t>
  </si>
  <si>
    <t>NVD3.2.11.5.4</t>
  </si>
  <si>
    <t>segas pārvalks 
125cm x 150 cm,
palags  180cm x 150cm,
spilvendrāna 
70cm x 70 cm</t>
  </si>
  <si>
    <t>NVD3.2.11.6</t>
  </si>
  <si>
    <t>Vienreizlietojama sega</t>
  </si>
  <si>
    <t>NVD3.2.11.6.1</t>
  </si>
  <si>
    <t>Pacienta  sega vienreizlietojama. Ārējais slānis no polipropilēna, iekšējais - poliestera, Rtg starus caurlaidoša.</t>
  </si>
  <si>
    <t>130cm x 210cm</t>
  </si>
  <si>
    <t>NVD3.2.11.6.2</t>
  </si>
  <si>
    <t>130cmx190cm</t>
  </si>
  <si>
    <t>NVD3.2.11.6.3</t>
  </si>
  <si>
    <t>110cmx130cm</t>
  </si>
  <si>
    <t>NVD3.2.11.6.4</t>
  </si>
  <si>
    <t>95cmx130cm</t>
  </si>
  <si>
    <t>NVD3.2.11.6.5</t>
  </si>
  <si>
    <t>110cmx220cm</t>
  </si>
  <si>
    <t>NVD3.2.12</t>
  </si>
  <si>
    <t>Ausu tamponi</t>
  </si>
  <si>
    <t>NVD3.2.12.1</t>
  </si>
  <si>
    <t>Ausu tamponi ''Pope" tipa.</t>
  </si>
  <si>
    <t>10 x 15 mm</t>
  </si>
  <si>
    <t xml:space="preserve"> </t>
  </si>
  <si>
    <t>SIA "Biolife Baltic"</t>
  </si>
  <si>
    <t>SIA "Consumo"</t>
  </si>
  <si>
    <t>Johnson&amp;Johnson AB Latvijas filiāle</t>
  </si>
  <si>
    <t>SIA "Prāna Ko"</t>
  </si>
  <si>
    <t>SIA "R.A.L."</t>
  </si>
  <si>
    <t>NVD3.3</t>
  </si>
  <si>
    <t>Sterilizācijas materiāli</t>
  </si>
  <si>
    <t>NVD3.3.1</t>
  </si>
  <si>
    <t>NVD3.3.1.1</t>
  </si>
  <si>
    <t>50mm x 210 mm</t>
  </si>
  <si>
    <t>NVD3.3.1.2</t>
  </si>
  <si>
    <t>50mm x 250 mm</t>
  </si>
  <si>
    <t>NVD3.3.1.3</t>
  </si>
  <si>
    <t>75mm x 150 mm</t>
  </si>
  <si>
    <t>NVD3.3.1.4</t>
  </si>
  <si>
    <t>75mm x 200 mm</t>
  </si>
  <si>
    <t>NVD3.3.1.5</t>
  </si>
  <si>
    <t>75mm x 250 mm</t>
  </si>
  <si>
    <t>NVD3.3.1.6</t>
  </si>
  <si>
    <t>75mm x 300 mm</t>
  </si>
  <si>
    <t>NVD3.3.1.7</t>
  </si>
  <si>
    <t>100mm x 150mm</t>
  </si>
  <si>
    <t>NVD3.3.1.8</t>
  </si>
  <si>
    <t>100mm x 200mm</t>
  </si>
  <si>
    <t>NVD3.3.1.9</t>
  </si>
  <si>
    <t>100mm x 250mm</t>
  </si>
  <si>
    <t>NVD3.3.1.10</t>
  </si>
  <si>
    <t>100mm x 300mm</t>
  </si>
  <si>
    <t>NVD3.3.1.11</t>
  </si>
  <si>
    <t>100mm x 350 mm</t>
  </si>
  <si>
    <t>NVD3.3.1.12</t>
  </si>
  <si>
    <t>100mm x 400mm</t>
  </si>
  <si>
    <t>NVD3.3.1.13</t>
  </si>
  <si>
    <t>120mm x 200mm</t>
  </si>
  <si>
    <t>NVD3.3.1.14</t>
  </si>
  <si>
    <t>120mm x 300mm</t>
  </si>
  <si>
    <t>NVD3.3.1.15</t>
  </si>
  <si>
    <t>120mm x 400mm</t>
  </si>
  <si>
    <t>NVD3.3.1.16</t>
  </si>
  <si>
    <t>150mm x 200mm</t>
  </si>
  <si>
    <t>NVD3.3.1.17</t>
  </si>
  <si>
    <t>150mm x 300mm</t>
  </si>
  <si>
    <t>NVD3.3.1.18</t>
  </si>
  <si>
    <t>150mm x 380mm</t>
  </si>
  <si>
    <t>NVD3.3.1.19</t>
  </si>
  <si>
    <t>160mm x 200mm</t>
  </si>
  <si>
    <t>NVD3.3.1.20</t>
  </si>
  <si>
    <t>160mm x 220mm</t>
  </si>
  <si>
    <t>NVD3.3.1.21</t>
  </si>
  <si>
    <t>160mm x 340mm</t>
  </si>
  <si>
    <t>NVD3.3.1.22</t>
  </si>
  <si>
    <t>200mm x 270mm</t>
  </si>
  <si>
    <t>NVD3.3.1.23</t>
  </si>
  <si>
    <t>200mm x 300mm</t>
  </si>
  <si>
    <t>NVD3.3.1.24</t>
  </si>
  <si>
    <t>200mm x 350mm</t>
  </si>
  <si>
    <t>NVD3.3.1.25</t>
  </si>
  <si>
    <t>210mm x 280mm</t>
  </si>
  <si>
    <t>NVD3.3.1.26</t>
  </si>
  <si>
    <t>210mm x 350mm</t>
  </si>
  <si>
    <t>NVD3.3.1.27</t>
  </si>
  <si>
    <t>210mm x 400mm</t>
  </si>
  <si>
    <t>NVD3.3.1.28</t>
  </si>
  <si>
    <t>220mm x 300mm</t>
  </si>
  <si>
    <t>NVD3.3.1.29</t>
  </si>
  <si>
    <t>220mm x 420mm</t>
  </si>
  <si>
    <t>NVD3.3.1.30</t>
  </si>
  <si>
    <t>250mm x 380mm</t>
  </si>
  <si>
    <t>NVD3.3.1.31</t>
  </si>
  <si>
    <t>250mm x 400mm</t>
  </si>
  <si>
    <t>NVD3.3.1.32</t>
  </si>
  <si>
    <t>250mm x 500mm</t>
  </si>
  <si>
    <t>NVD3.3.1.33</t>
  </si>
  <si>
    <t>270mm x 350mm</t>
  </si>
  <si>
    <t>NVD3.3.1.34</t>
  </si>
  <si>
    <t>270mm x 450mm</t>
  </si>
  <si>
    <t>NVD3.3.1.35</t>
  </si>
  <si>
    <t>300mm x 610mm</t>
  </si>
  <si>
    <t>NVD3.3.1.36</t>
  </si>
  <si>
    <t>320mm x 500mm</t>
  </si>
  <si>
    <t>NVD3.3.1.37</t>
  </si>
  <si>
    <t>420mm x 500mm</t>
  </si>
  <si>
    <t>NVD3.3.1.38</t>
  </si>
  <si>
    <t>420mm x 600mm</t>
  </si>
  <si>
    <t>NVD3.3.2</t>
  </si>
  <si>
    <t>NVD3.3.2.1</t>
  </si>
  <si>
    <t>75mm x 250mm x 30mm</t>
  </si>
  <si>
    <t>NVD3.3.2.2</t>
  </si>
  <si>
    <t>75mm x 300 mm x 40mm</t>
  </si>
  <si>
    <t>NVD3.3.2.3</t>
  </si>
  <si>
    <t>100mm x 300mm x 40mm</t>
  </si>
  <si>
    <t>NVD3.3.2.4</t>
  </si>
  <si>
    <t>100mm x 400mm x 50mm</t>
  </si>
  <si>
    <t>NVD3.3.2.5</t>
  </si>
  <si>
    <t>150mm x 380mm x 50mm</t>
  </si>
  <si>
    <t>NVD3.3.2.6</t>
  </si>
  <si>
    <t>150mm x400mm x 50mm</t>
  </si>
  <si>
    <t>NVD3.3.2.7</t>
  </si>
  <si>
    <t>160mm x 360mm x 50mm</t>
  </si>
  <si>
    <t>NVD3.3.2.8</t>
  </si>
  <si>
    <t>200mm x 400mm x 50mm</t>
  </si>
  <si>
    <t>NVD3.3.2.9</t>
  </si>
  <si>
    <t>200mm x 500mm x 50mm</t>
  </si>
  <si>
    <t>NVD3.3.2.10</t>
  </si>
  <si>
    <t>300mm x 560mm x 60mm</t>
  </si>
  <si>
    <t>NVD3.3.2.11</t>
  </si>
  <si>
    <t>320mm x 500mm x 60mm</t>
  </si>
  <si>
    <t>NVD3.3.2.12</t>
  </si>
  <si>
    <t>420mm x 600mm x 90mm</t>
  </si>
  <si>
    <t>NVD3.3.3</t>
  </si>
  <si>
    <t xml:space="preserve">Sterilizācijas ruļļi EO, tvaika un formaldehīda sterilizācijai. </t>
  </si>
  <si>
    <t>NVD3.3.3.1</t>
  </si>
  <si>
    <t>NVD3.3.3.1.1</t>
  </si>
  <si>
    <t>75mm x 25mm x 100m</t>
  </si>
  <si>
    <t>NVD3.3.3.1.2</t>
  </si>
  <si>
    <t>100mm x 50mm x 100m</t>
  </si>
  <si>
    <t>NVD3.3.3.1.3</t>
  </si>
  <si>
    <t>150mm x 50mm x 100m</t>
  </si>
  <si>
    <t>NVD3.3.3.1.4</t>
  </si>
  <si>
    <t>200mm x 55mm x 100m</t>
  </si>
  <si>
    <t>NVD3.3.3.1.5</t>
  </si>
  <si>
    <t>250mm x 65mm x 100m</t>
  </si>
  <si>
    <t>NVD3.3.3.1.6</t>
  </si>
  <si>
    <t>300mm x 60mm x 100m</t>
  </si>
  <si>
    <t>NVD3.3.3.1.7</t>
  </si>
  <si>
    <t>300mm x 80mm x 65m</t>
  </si>
  <si>
    <t>NVD3.3.3.1.8</t>
  </si>
  <si>
    <t>320mm x 80mm x 100m</t>
  </si>
  <si>
    <t>NVD3.3.3.1.9</t>
  </si>
  <si>
    <t>350mm x 80mm x 100m</t>
  </si>
  <si>
    <t>NVD3.3.3.1.10</t>
  </si>
  <si>
    <t>380mm x 80mm x 100m</t>
  </si>
  <si>
    <t>NVD3.3.3.1.11</t>
  </si>
  <si>
    <t>400mm x 80mm x 100m</t>
  </si>
  <si>
    <t>NVD3.3.3.1.12</t>
  </si>
  <si>
    <t>420mm x 90mm x 100m</t>
  </si>
  <si>
    <t>NVD3.3.3.2</t>
  </si>
  <si>
    <t>NVD3.3.3.2.1</t>
  </si>
  <si>
    <t>50mm x 200m</t>
  </si>
  <si>
    <t>NVD3.3.3.2.2</t>
  </si>
  <si>
    <t>75mm x 200m</t>
  </si>
  <si>
    <t>NVD3.3.3.2.3</t>
  </si>
  <si>
    <t>100mm x 200m</t>
  </si>
  <si>
    <t>NVD3.3.3.2.4</t>
  </si>
  <si>
    <t>120mm x 200m</t>
  </si>
  <si>
    <t>NVD3.3.3.2.5</t>
  </si>
  <si>
    <t>150mm x 200m</t>
  </si>
  <si>
    <t>NVD3.3.3.2.6</t>
  </si>
  <si>
    <t>200mm x 200m</t>
  </si>
  <si>
    <t>NVD3.3.3.2.7</t>
  </si>
  <si>
    <t>250mm x 200m</t>
  </si>
  <si>
    <t>NVD3.3.3.2.8</t>
  </si>
  <si>
    <t>300mm x 200m</t>
  </si>
  <si>
    <t>NVD3.3.3.2.9</t>
  </si>
  <si>
    <t>350mm x 200m</t>
  </si>
  <si>
    <t>NVD3.3.3.2.10</t>
  </si>
  <si>
    <t>380mm x 200m</t>
  </si>
  <si>
    <t>NVD3.3.3.2.11</t>
  </si>
  <si>
    <t>400mm x 200m</t>
  </si>
  <si>
    <t>NVD3.3.3.2.12</t>
  </si>
  <si>
    <t>420mm x200m</t>
  </si>
  <si>
    <t>NVD3.3.4</t>
  </si>
  <si>
    <t xml:space="preserve">TYVEK pakošanas materiāls atsevišķu ķirurģisko instrumentu pakošanai </t>
  </si>
  <si>
    <t>NVD3.3.4.1</t>
  </si>
  <si>
    <t>NVD3.3.4.1.1</t>
  </si>
  <si>
    <t>75 mm</t>
  </si>
  <si>
    <t>NVD3.3.4.1.2</t>
  </si>
  <si>
    <t>100mm</t>
  </si>
  <si>
    <t>NVD3.3.4.1.3</t>
  </si>
  <si>
    <t>150mm</t>
  </si>
  <si>
    <t>NVD3.3.4.1.4</t>
  </si>
  <si>
    <t>200mm</t>
  </si>
  <si>
    <t>NVD3.3.4.1.5</t>
  </si>
  <si>
    <t>250mm</t>
  </si>
  <si>
    <t>NVD3.3.4.1.6</t>
  </si>
  <si>
    <t>300mm</t>
  </si>
  <si>
    <t>NVD3.3.4.1.7</t>
  </si>
  <si>
    <t>350mm</t>
  </si>
  <si>
    <t>NVD3.3.4.1.8</t>
  </si>
  <si>
    <t>400mm</t>
  </si>
  <si>
    <t>NVD3.3.4.2.</t>
  </si>
  <si>
    <t>NVD3.3.4.2.1.</t>
  </si>
  <si>
    <t>75mm x 220mm</t>
  </si>
  <si>
    <t>NVD3.3.4.2.2.</t>
  </si>
  <si>
    <t>100mm x 270mm</t>
  </si>
  <si>
    <t>NVD3.3.4.2.3.</t>
  </si>
  <si>
    <t>150mm x 350mm</t>
  </si>
  <si>
    <t>NVD3.3.4.2.4.</t>
  </si>
  <si>
    <t>200mm x 400mm</t>
  </si>
  <si>
    <t>NVD3.3.4.2.5.</t>
  </si>
  <si>
    <t>250mm x 480mm</t>
  </si>
  <si>
    <t>NVD3.3.5</t>
  </si>
  <si>
    <t>NVD3.3.5.1</t>
  </si>
  <si>
    <t>nav specificēts</t>
  </si>
  <si>
    <t>NVD3.3.5.2</t>
  </si>
  <si>
    <t>NVD3.3.5.3</t>
  </si>
  <si>
    <t>NVD3.3.5.4</t>
  </si>
  <si>
    <t>diametrs ne lielāks par 10mm</t>
  </si>
  <si>
    <t>NVD3.3.5.5</t>
  </si>
  <si>
    <t>NVD3.3.5.6</t>
  </si>
  <si>
    <t>NVD3.3.5.7</t>
  </si>
  <si>
    <t>NVD3.3.5.8</t>
  </si>
  <si>
    <t>NVD3.3.5.9</t>
  </si>
  <si>
    <t>NVD3.3.5.10</t>
  </si>
  <si>
    <t>NVD3.3.5.11</t>
  </si>
  <si>
    <t>NVD3.3.5.12</t>
  </si>
  <si>
    <t>NVD3.3.5.13</t>
  </si>
  <si>
    <t>NVD3.3.5.14</t>
  </si>
  <si>
    <t>NVD3.3.5.15</t>
  </si>
  <si>
    <t>NVD3.3.5.16</t>
  </si>
  <si>
    <t>NVD3.3.5.17</t>
  </si>
  <si>
    <t>Uzlīmes marķēšanas pistolei, divreiz pašlīmējošas, trīsrindu, ar 1.klases procesa indikatoru, saderīgas ar ražotāja "gke" marķēšanas pistolēm. Uzlīmēm jānodrošina Ministru kabineta 2016.gada 16.februāra noteikumu Nr. 104  IV.daļā minēto prasību izpilde.</t>
  </si>
  <si>
    <t>iepakojumā 9000 uzlīmes</t>
  </si>
  <si>
    <t>NVD3.3.5.18</t>
  </si>
  <si>
    <t>NVD3.3.5.19</t>
  </si>
  <si>
    <t>19mm x vismaz 50m</t>
  </si>
  <si>
    <t>NVD3.3.5.20</t>
  </si>
  <si>
    <t>12 mm x vismaz 50 m</t>
  </si>
  <si>
    <t>NVD3.3.5.21</t>
  </si>
  <si>
    <t>25 mm x vismaz 50 m</t>
  </si>
  <si>
    <t>NVD3.3.6</t>
  </si>
  <si>
    <t>Instrumentu marķēšanas lentas (autoklāvā)</t>
  </si>
  <si>
    <t>NVD3.3.6.1</t>
  </si>
  <si>
    <t>Instrumentu marķēšanas lenta, termoizturīga, uz papīra loksnes uzlīmētas lentas sloksnīte, krāsa: zila.</t>
  </si>
  <si>
    <t>platums vismaz 5mm; kopējais loksnīšu garums vismaz 1 m</t>
  </si>
  <si>
    <t>NVD3.3.6.2</t>
  </si>
  <si>
    <t>Instrumentu marķēšanas lenta, termoizturīga, uz papīra loksnes uzlīmētas lentas sloksnīte, krāsa: zaļa.</t>
  </si>
  <si>
    <t>NVD3.3.6.3</t>
  </si>
  <si>
    <t>Instrumentu marķēšanas lenta, termoizturīga, uz papīra loksnes uzlīmētas lentas sloksnīte, krāsa: sarkana.</t>
  </si>
  <si>
    <t>NVD3.3.6.4</t>
  </si>
  <si>
    <t>Instrumentu marķēšanas lenta, termoizturīga, uz papīra loksnes uzlīmētas lentas sloksnīte, krāsa: dzeltena.</t>
  </si>
  <si>
    <t>NVD3.3.6.5</t>
  </si>
  <si>
    <t>Instrumentu marķēšanas lenta, termoizturīga, uz papīra loksnes uzlīmētas lentas sloksnīte, krāsa: oranža.</t>
  </si>
  <si>
    <t>NVD3.3.6.6</t>
  </si>
  <si>
    <t>Instrumentu marķēšanas lenta, termoizturīga, uz papīra loksnes uzlīmētas lentas sloksnīte, krāsa: balta.</t>
  </si>
  <si>
    <t>NVD3.3.6.7</t>
  </si>
  <si>
    <t>Instrumentu marķēšanas lenta, termoizturīga, uz papīra loksnes uzlīmētas lentas sloksnīte, krāsa: melna.</t>
  </si>
  <si>
    <t>NVD3.3.6.8</t>
  </si>
  <si>
    <t>Instrumentu marķēšanas lenta, termoizturīga, rullī, krāsa:zila.</t>
  </si>
  <si>
    <t>platums vismaz 6mm; ruļļa garums vismaz 6 m</t>
  </si>
  <si>
    <t>NVD3.3.6.9</t>
  </si>
  <si>
    <t>Instrumentu marķēšanas lenta, termoizturīga, rullī, krāsa:zaļa</t>
  </si>
  <si>
    <t>NVD3.3.6.10</t>
  </si>
  <si>
    <t>Instrumentu marķēšanas lenta, termoizturīga, rullī, krāsa:sarkana</t>
  </si>
  <si>
    <t>NVD3.3.6.11</t>
  </si>
  <si>
    <t>Instrumentu marķēšanas lenta, termoizturīga, rullī, krāsa:dzeltena</t>
  </si>
  <si>
    <t>NVD3.3.6.12</t>
  </si>
  <si>
    <t>Instrumentu marķēšanas lenta, termoizturīga, rullī, krāsa:oranža</t>
  </si>
  <si>
    <t>NVD3.3.6.13</t>
  </si>
  <si>
    <t>Instrumentu marķēšanas lenta, termoizturīga, rullī, krāsa:balta</t>
  </si>
  <si>
    <t>NVD3.3.6.14</t>
  </si>
  <si>
    <t>Instrumentu marķēšanas lenta, termoizturīga, rullī, krāsa:melna</t>
  </si>
  <si>
    <t>NVD3.3.7</t>
  </si>
  <si>
    <t>Pretputekļu maisiņi. Izmēr novirze +/- 10mm</t>
  </si>
  <si>
    <t>NVD3.3.7.1</t>
  </si>
  <si>
    <t>Pretputekļu maisiņš, nesterils, sterilo paku  pasargāšanai no putekļiem transportēšanas un uzglabāšanas laikā; izgatavots no caurspīdīga, mehāniski izturīga 50μ bieza polietilēna ar pašlīmējošu aizdari; līpjosla nostiprināta ar plastikāta aizsargjoslu. uz piegādes iepakojuma  informācija par izmēru.</t>
  </si>
  <si>
    <t xml:space="preserve">150mm x 250mm </t>
  </si>
  <si>
    <t>NVD3.3.7.2</t>
  </si>
  <si>
    <t>Pretputekļu maisiņš, nesterils, sterilo paku  pasargāšanai no putekļiem transportēšanas un uzglabāšanas laikā; izgatavots no caurspīdīga, mehāniski izturīga 50μ bieza polietilēna ar pašlīmējošu aizdari; līpjosla nostiprināta ar plastikāta aizsargjoslu; uz piegādes iepakojuma CE marķējums un informācija par izmēru.</t>
  </si>
  <si>
    <t xml:space="preserve">200mm x 300mm </t>
  </si>
  <si>
    <t>NVD3.3.7.3</t>
  </si>
  <si>
    <t xml:space="preserve">300mm x 500mm </t>
  </si>
  <si>
    <t>NVD3.3.7.4</t>
  </si>
  <si>
    <t xml:space="preserve">400mm x 550mm </t>
  </si>
  <si>
    <t>NVD3.3.7.5</t>
  </si>
  <si>
    <t xml:space="preserve">400mm x 760mm </t>
  </si>
  <si>
    <t>NVD3.3.7.6</t>
  </si>
  <si>
    <t xml:space="preserve">600mm x 760mm </t>
  </si>
  <si>
    <t>NVD3.3.7.7</t>
  </si>
  <si>
    <t>Pretputekļu maisiņš papildiepakojumam, izgatavots no caurspīdīga, mehāniski izturīga 60μ bieza polietilēna ar pašlīmējošu aizdari; noņemot aizsargplēvi no pašlīmējošā slāņa,tā neatdalās no pamatnes kopā ar slāņa aizsargplēvi,   dezinficētu materiālu aizsargmaisu atvēršana drīkst notikt tikai sagraujot aizsargbarjeru, izslēdzot turpmākas pielietošanas iespēju; uz piegādes iepakojuma CE marķējums un informācija par izmēru.</t>
  </si>
  <si>
    <t xml:space="preserve">25mm x 40mm </t>
  </si>
  <si>
    <t>NVD3.3.7.8</t>
  </si>
  <si>
    <t xml:space="preserve">30mm x 50mm </t>
  </si>
  <si>
    <t>NVD3.3.7.9</t>
  </si>
  <si>
    <t xml:space="preserve">42mm x70mm </t>
  </si>
  <si>
    <t>NVD3.3.7.10</t>
  </si>
  <si>
    <t xml:space="preserve">60mm x 75mm </t>
  </si>
  <si>
    <t>NVD3.3.7.11</t>
  </si>
  <si>
    <t>Aizsargmaisi dezinficētu materiālu iepakojumam, izgatavots no caurspīdīga, mehāniski izturīga70μ bieza polietilēna ar pašlīmējošu aizdari; noņemot aizsargplēvi no pašlīmējošā slāņa,tā neatdalās no pamatnes kopā ar slāņa aizsargplēvi,   dezinficētu materiālu aizsargmaisu atvēršana drīkst notikt tikai sagraujot aizsargbarjeru, izslēdzot turpmākas pielietošanas iespēju; uz piegādes iepakojuma CE marķējums un informācija par izmēru.</t>
  </si>
  <si>
    <t>NVD3.3.7.12</t>
  </si>
  <si>
    <t>NVD3.3.8</t>
  </si>
  <si>
    <t>NVD3.3.8.1</t>
  </si>
  <si>
    <t>Sterilizācijas iepakojamais papīrs divas kārtas</t>
  </si>
  <si>
    <t>NVD3.3.8.1.1</t>
  </si>
  <si>
    <t>60 X 60cm</t>
  </si>
  <si>
    <t>loksne</t>
  </si>
  <si>
    <t>NVD3.3.8.1.2</t>
  </si>
  <si>
    <t>75 X 75cm</t>
  </si>
  <si>
    <t>NVD3.3.8.1.3</t>
  </si>
  <si>
    <t>90 X 90cm</t>
  </si>
  <si>
    <t>NVD3.3.8.1.4</t>
  </si>
  <si>
    <t>100 X 100cm</t>
  </si>
  <si>
    <t>NVD3.3.8.1.5</t>
  </si>
  <si>
    <t>120 X 120cm</t>
  </si>
  <si>
    <t>NVD3.3.8.2</t>
  </si>
  <si>
    <t>Sterilizācijas iepakojamais papīrs viena kārta</t>
  </si>
  <si>
    <t>NVD3.3.8.2.1</t>
  </si>
  <si>
    <t>30 X 30cm</t>
  </si>
  <si>
    <t>NVD3.3.8.2.2</t>
  </si>
  <si>
    <t>45 X 45 cm</t>
  </si>
  <si>
    <t>NVD3.3.8.2.3</t>
  </si>
  <si>
    <t>75 x 75 cm</t>
  </si>
  <si>
    <t>NVD3.3.8.2.4</t>
  </si>
  <si>
    <t xml:space="preserve">90 x 90 cm </t>
  </si>
  <si>
    <t>NVD3.3.8.2.5</t>
  </si>
  <si>
    <t>120 x 120 cm</t>
  </si>
  <si>
    <t>NVD3.3.8.3</t>
  </si>
  <si>
    <t>Sterilizācijas iepakojamais SMS neaustais papīrs</t>
  </si>
  <si>
    <t>NVD3.3.8.3.1</t>
  </si>
  <si>
    <t>60 X 60 cm</t>
  </si>
  <si>
    <t>NVD3.3.8.3.2</t>
  </si>
  <si>
    <t>NVD3.3.8.3.3</t>
  </si>
  <si>
    <t>NVD3.3.8.3.4</t>
  </si>
  <si>
    <t>100 x 100 cm</t>
  </si>
  <si>
    <t>NVD3.3.8.3.5</t>
  </si>
  <si>
    <t>NVD3.3.8.3.6</t>
  </si>
  <si>
    <t>130 x 150 cm</t>
  </si>
  <si>
    <t>NVD3.3.8.3.7</t>
  </si>
  <si>
    <t>137 x 137 cm</t>
  </si>
  <si>
    <t>NVD3.3.9</t>
  </si>
  <si>
    <t xml:space="preserve">Palīglīdzekļi </t>
  </si>
  <si>
    <t>NVD3.3.9.1</t>
  </si>
  <si>
    <t>Palīglīdzekļi medicīnisko ierīču manuālai priekšapstrādei un tīrīšanai</t>
  </si>
  <si>
    <t>NVD3.3.9.1.1.</t>
  </si>
  <si>
    <t>Birstīte daudzreiz lietojama, sterilizējama ar savītu stieples serdeni, garums ne vairāk kā 30cm, neilona sariņu  Ø 2mm. Birstītes nedrīkst saturēt metāla sarus, birstīšu materiālam ir jābūt temperatūru noturīgam (vismaz 10 minūtes 95°C temperatūrā).</t>
  </si>
  <si>
    <t>garums ne vairāk kā 30cm, neilona sariņu  Ø 2mm</t>
  </si>
  <si>
    <t>gab</t>
  </si>
  <si>
    <t>NVD3.3.9.1.2.</t>
  </si>
  <si>
    <t>Birstīte daudzreiz lietojama, sterilizējama ar savītu stieples serdeni, garums ne vairāk kā 30cm, neilona sariņu  Ø 3mm. Birstītes nedrīkst saturēt metāla sarus, birstīšu materiālam ir jābūt temperatūru noturīgam (vismaz 10 minūtes 95°C temperatūrā).</t>
  </si>
  <si>
    <t>garums ne vairāk kā 30cm, neilona sariņu  Ø 3mm</t>
  </si>
  <si>
    <t>NVD3.3.9.1.3.</t>
  </si>
  <si>
    <t>Birstīte daudzreiz lietojama, sterilizējama  endoskopisku instrumentu dobumu tīrīšanai, garums 150cm- 240cm, neilona sari 4,2mm birstītes vienā galā. Birstītes nedrīkst saturēt metāla sarus, birstīšu materiālam ir jābūt temperatūru noturīgam (vismaz 10 minūtes 95°C temperatūrā).</t>
  </si>
  <si>
    <t>garums 150cm- 240cm, neilona sari 4,2mm</t>
  </si>
  <si>
    <t>NVD3.3.9.1.4.</t>
  </si>
  <si>
    <t>Birstes daudzreiz lietojama, sterilizējama ar savītu stieples serdeni, garums ne vairāk kā 61cm, neilona sariņu Ø 7mm</t>
  </si>
  <si>
    <t>garums ne vairāk kā 61cm, neilona sariņu Ø 7mm</t>
  </si>
  <si>
    <t>NVD3.3.9.1.5.</t>
  </si>
  <si>
    <t>Birstīte daudzreiz lietojama, sterilizējama konvencionālu instrumentu tīrīšanai, neilona sari birstes vienā galā 35mm x 0,63mm, augstums ne mazāk kā 10mm, rokturis ne mazāk kā 130mm. Birstītes nedrīkst saturēt metāla sarus, birstīšu materiālam ir jābūt temperatūru noturīgam (vismaz 10 minūtes 95°C temperatūrā).</t>
  </si>
  <si>
    <t>neilona sari birstes vienā galā 35mm x 0,63mm, augstums ne mazāk kā 10mm, rokturis ne mazāk kā 130mm</t>
  </si>
  <si>
    <t>NVD3.3.9.1.6.</t>
  </si>
  <si>
    <t>Birstīte daudzreiz lietojama, sterilizējama  endoskopisku instrumentu dobumu tīrīšanai, garums 150cm- 240cm, neilona sari 2,5 mm birstītes vienā galā. Birstītes nedrīkst saturēt metāla sarus, birstīšu materiālam ir jābūt temperatūru noturīgam (vismaz 10 minūtes 95°C temperatūrā).</t>
  </si>
  <si>
    <t>garums 150cm- 240cm, neilona sari 2,5 mm birstītes vienā galā</t>
  </si>
  <si>
    <t>NVD3.3.9.2</t>
  </si>
  <si>
    <t xml:space="preserve"> Palīgmateriāli medicīnisko ierīču apstrādes procesa veikšanai. </t>
  </si>
  <si>
    <t>NVD3.3.9.2.1.</t>
  </si>
  <si>
    <t>Karstumu izturīgi cimdi sterilizētu iepakojumu pārvietošanai pēc autoklavēšanas procesa. Anatomiski cimdi (labā un kreisā roka) ar pieciem pirkstiem, anatomisku īkšķa pozīciju. Ar garu uzroci ne mazāk par 30 cm, visa cimda garumam ne mazākam par 48cm, pilnīgai apakšdelma aizsardzībai. Cimdiem ir jābūt ar termisko pretestību visā tā garumā, maksimālā temperatūra 350⁰C.</t>
  </si>
  <si>
    <t>visa cimda garumam ne mazākam par 48cm</t>
  </si>
  <si>
    <t>pāris</t>
  </si>
  <si>
    <t xml:space="preserve">
SIA "AB Medical Group Riga" </t>
  </si>
  <si>
    <t>0.045</t>
  </si>
  <si>
    <t>SIA "Remedine"</t>
  </si>
  <si>
    <t>SIA "Saules aptieka"</t>
  </si>
  <si>
    <t>NVD3.4</t>
  </si>
  <si>
    <t xml:space="preserve">Materiāli un komplekti procedūrām un operācijām </t>
  </si>
  <si>
    <t>NVD3.4.1</t>
  </si>
  <si>
    <t>Ķirurģiski dvieļi, neausti (pieļaujamā izmēru novirze ± 15%)</t>
  </si>
  <si>
    <t>NVD3.4.1.1</t>
  </si>
  <si>
    <t>Ķirurģisks dvielis, neausts, 2 kārtas, ar Rtg diegu, nesterils.</t>
  </si>
  <si>
    <t>40cm x 40cm</t>
  </si>
  <si>
    <t>NVD3.4.1.2</t>
  </si>
  <si>
    <t>40cm x 60cm</t>
  </si>
  <si>
    <t>NVD3.4.1.3</t>
  </si>
  <si>
    <t>Ķirurģisks dvielis, neausts, 2 kārtas, ar Rtg diegu, sterils.</t>
  </si>
  <si>
    <t>NVD3.4.1.4</t>
  </si>
  <si>
    <t>NVD3.4.2</t>
  </si>
  <si>
    <t>Ķirurģiski dvieļi, marles (pieļaujamā izmēru novirze ± 15%)</t>
  </si>
  <si>
    <t>NVD3.4.2.1</t>
  </si>
  <si>
    <t>Ķirurģisks dvielis, marles, 4 kārtas, ar Rtg diegu, nesterils.</t>
  </si>
  <si>
    <t>30cm x 30cm</t>
  </si>
  <si>
    <t>NVD3.4.2.2</t>
  </si>
  <si>
    <t>30cm x 45cm</t>
  </si>
  <si>
    <t>NVD3.4.2.3</t>
  </si>
  <si>
    <t>45cm x 45 cm</t>
  </si>
  <si>
    <t>NVD3.4.2.4</t>
  </si>
  <si>
    <t>45cm x 70 cm</t>
  </si>
  <si>
    <t>NVD3.4.2.5</t>
  </si>
  <si>
    <t>50cm x 50 cm</t>
  </si>
  <si>
    <t>NVD3.4.2.6</t>
  </si>
  <si>
    <t>50cm x 60 cm</t>
  </si>
  <si>
    <t>NVD3.4.2.7</t>
  </si>
  <si>
    <t>75cm x 90 cm</t>
  </si>
  <si>
    <t>NVD3.4.2.8</t>
  </si>
  <si>
    <t>Ķirurģisks dvielis, marles, 6 kārtas, ar Rtg diegu, nesterils.</t>
  </si>
  <si>
    <t>NVD3.4.2.9</t>
  </si>
  <si>
    <t>NVD3.4.2.10</t>
  </si>
  <si>
    <t>Ķirurģisks dvielis, marles, 8 kārtas, ar Rtg diegu, nesterils.</t>
  </si>
  <si>
    <t>NVD3.4.2.11</t>
  </si>
  <si>
    <t>Ķirurģisks dvielis, marles, 4 kārtas, ar Rtg diegu, sterils.</t>
  </si>
  <si>
    <t>NVD3.4.2.12</t>
  </si>
  <si>
    <t>NVD3.4.2.13</t>
  </si>
  <si>
    <t>NVD3.4.2.14</t>
  </si>
  <si>
    <t>NVD3.4.2.15</t>
  </si>
  <si>
    <t>NVD3.4.2.16</t>
  </si>
  <si>
    <t>Ķirurģisks dvielis, marles, 6 kārtas, ar Rtg diegu, sterils.</t>
  </si>
  <si>
    <t>NVD3.4.2.17</t>
  </si>
  <si>
    <t>NVD3.4.2.18</t>
  </si>
  <si>
    <t>Ķirurģisks dvielis, marles, 4 kārtas, ar Rtg diegu un cilpu, nesterils.</t>
  </si>
  <si>
    <t>30cm x 30 cm</t>
  </si>
  <si>
    <t>NVD3.4.2.19</t>
  </si>
  <si>
    <t>30cm x 45 cm</t>
  </si>
  <si>
    <t>NVD3.4.2.20</t>
  </si>
  <si>
    <t>NVD3.4.2.21</t>
  </si>
  <si>
    <t>NVD3.4.2.22</t>
  </si>
  <si>
    <t>NVD3.4.2.23</t>
  </si>
  <si>
    <t>NVD3.4.2.24</t>
  </si>
  <si>
    <t>Ķirurģisks dvielis, marles, 6 kārtas, ar Rtg diegu un cilpu, nesterils.</t>
  </si>
  <si>
    <t>NVD3.4.2.25</t>
  </si>
  <si>
    <t>Ķirurģisks dvielis, marles, 8 kārtas, ar Rtg diegu un cilpu, nesterils.</t>
  </si>
  <si>
    <t>NVD3.4.2.26</t>
  </si>
  <si>
    <t>NVD3.4.2.27</t>
  </si>
  <si>
    <t>NVD3.4.2.28</t>
  </si>
  <si>
    <t>Ķirurģisks dvielis, marles, 4 kārtas, ar Rtg diegu un cilpu, sterils.</t>
  </si>
  <si>
    <t>NVD3.4.2.29</t>
  </si>
  <si>
    <t>NVD3.4.2.30</t>
  </si>
  <si>
    <t>NVD3.4.2.31</t>
  </si>
  <si>
    <t>NVD3.4.2.32</t>
  </si>
  <si>
    <t>NVD3.4.2.33</t>
  </si>
  <si>
    <t>Ķirurģisks dvielis, marles, 6 kārtas, ar Rtg diegu un cilpu, sterils.</t>
  </si>
  <si>
    <t>NVD3.4.2.34</t>
  </si>
  <si>
    <t>NVD3.4.2.35</t>
  </si>
  <si>
    <t>Ķirurģisks dvielis, marles, 8 kārtas, ar Rtg diegu un cilpu, sterils.</t>
  </si>
  <si>
    <t>NVD3.4.3</t>
  </si>
  <si>
    <t>Ķirurģiski dvieļi, ar pašlīpošu malu (pieļaujamā izmēru novirze ± 15%)</t>
  </si>
  <si>
    <t>NVD3.4.3.1</t>
  </si>
  <si>
    <t>Ķirurģisks dvielis, ar pašlīpošu malu, 3 kārtas, sterils.</t>
  </si>
  <si>
    <t>50cm x 50cm</t>
  </si>
  <si>
    <t>NVD3.4.3.2</t>
  </si>
  <si>
    <t>75cm x 50cm</t>
  </si>
  <si>
    <t>NVD3.4.3.3</t>
  </si>
  <si>
    <t>75cm x 75cm</t>
  </si>
  <si>
    <t>NVD3.4.3.4</t>
  </si>
  <si>
    <t>75cm x 100cm</t>
  </si>
  <si>
    <t>NVD3.4.4</t>
  </si>
  <si>
    <t>Ķirurģiski palagi (pieļaujamā izmēru novirze ± 15%)</t>
  </si>
  <si>
    <t>NVD3.4.4.1</t>
  </si>
  <si>
    <t>Ķirurģisks palags, 3 kārtas, sterils, nelīpošs.</t>
  </si>
  <si>
    <t>150cm x 175cm</t>
  </si>
  <si>
    <t>NVD3.4.4.2</t>
  </si>
  <si>
    <t>NVD3.4.4.3</t>
  </si>
  <si>
    <t>180cm x 240cm</t>
  </si>
  <si>
    <t>NVD3.4.4.4</t>
  </si>
  <si>
    <t>Ķirurģisks palags, 3 kārtas, ar pašlīpošu malu, sterils.</t>
  </si>
  <si>
    <t>NVD3.4.4.5</t>
  </si>
  <si>
    <t>175cm x 175cm</t>
  </si>
  <si>
    <t>NVD3.4.4.6</t>
  </si>
  <si>
    <t>Ķirurģisks palags, 3 kārtas,  ar pašlīpošu malu, sterils.</t>
  </si>
  <si>
    <t>NVD3.4.5</t>
  </si>
  <si>
    <t>Incīziju plēves operācijām līdz 1 stundai (pieļaujamā izmēru novirze ± 15%)</t>
  </si>
  <si>
    <t>NVD3.4.5.1</t>
  </si>
  <si>
    <t>Incīziju plēves operācijām līdz 1 stundai, 1 kārta, sterila.</t>
  </si>
  <si>
    <t>ār.izm.20cm x 20cm;    
 iekš. izm. 10cm x 20cm</t>
  </si>
  <si>
    <t>NVD3.4.5.2</t>
  </si>
  <si>
    <t>ār.izm.38cm x 25cm;   
 iekš. izm. 28cm x 25cm</t>
  </si>
  <si>
    <t>NVD3.4.5.3</t>
  </si>
  <si>
    <t>ār.izm.60cm x 45cm;   
  iekš. izm. 50cm x 40cm</t>
  </si>
  <si>
    <t>NVD3.4.6</t>
  </si>
  <si>
    <t>Incīziju plēves ilgstošām operācijām līdz 3 stundām (pieļaujamā izmēru novirze ± 15%)</t>
  </si>
  <si>
    <t>NVD3.4.6.1</t>
  </si>
  <si>
    <t>Incīziju plēve ilgstošām operācijām līdz 3 stundām, 2 kārtas, sterila.</t>
  </si>
  <si>
    <t>ār.izm.20cm x 20cm;     
iekš. izm. 10cm x 20cm</t>
  </si>
  <si>
    <t>NVD3.4.6.2</t>
  </si>
  <si>
    <t>ār.izm.45cm x 60cm;   
  iekš. izm. 45cm x 50cm</t>
  </si>
  <si>
    <t>NVD3.4.6.3</t>
  </si>
  <si>
    <t>ār.izm.38cm x 25cm;    
 iekš. izm. 28cm x 25cm</t>
  </si>
  <si>
    <t>NVD3.4.6.4</t>
  </si>
  <si>
    <t xml:space="preserve"> 15cm x 28cm</t>
  </si>
  <si>
    <t>NVD3.4.6.5</t>
  </si>
  <si>
    <t>30cm x 28cm</t>
  </si>
  <si>
    <t>NVD3.4.6.6</t>
  </si>
  <si>
    <t>40cm x 28cm</t>
  </si>
  <si>
    <t>NVD3.4.6.7</t>
  </si>
  <si>
    <t xml:space="preserve"> 40cm x 42cm</t>
  </si>
  <si>
    <t>NVD3.4.6.8</t>
  </si>
  <si>
    <t>55cm x 45cm</t>
  </si>
  <si>
    <t>NVD3.4.6.9</t>
  </si>
  <si>
    <t>55cm x 84cm</t>
  </si>
  <si>
    <t>NVD3.4.7</t>
  </si>
  <si>
    <t>Incīziju plēves ilgstošām operācijām virs 3 stundām (pieļaujamā izmēru novirze ± 15%)</t>
  </si>
  <si>
    <t>NVD3.4.7.1</t>
  </si>
  <si>
    <t>Incīziju plēve ilgstošām operācijām virs 3 stundām, 2 kārtas, ar jodu, sterila.</t>
  </si>
  <si>
    <t>ār.izm.15cm x 20cm;    
 iekš. izm. 10cm x 20cm</t>
  </si>
  <si>
    <t>NVD3.4.7.2</t>
  </si>
  <si>
    <t>ār.izm.35cm x 60cm;    
 iekš. izm. 35cm x 35cm</t>
  </si>
  <si>
    <t>NVD3.4.7.3</t>
  </si>
  <si>
    <t>ār.izm.90cm x 60cm;    
 iekš. izm. 60cm x 60cm</t>
  </si>
  <si>
    <t>NVD3.4.8</t>
  </si>
  <si>
    <t>Kolonoskopijas šorti</t>
  </si>
  <si>
    <t>NVD3.4.8.1</t>
  </si>
  <si>
    <t>Kolonoskopijas šorti, pagarināti, neausts materiāls, polipropilēna, taisni, plati, ar gumiju. Aizmugurē atvērums ar pašlīpošu aizdari izmeklējumu veikšanai.</t>
  </si>
  <si>
    <t>M</t>
  </si>
  <si>
    <t>NVD3.4.8.2</t>
  </si>
  <si>
    <t>L</t>
  </si>
  <si>
    <t>NVD3.4.8.3</t>
  </si>
  <si>
    <t>XL</t>
  </si>
  <si>
    <t>NVD3.4.8.4</t>
  </si>
  <si>
    <t>XXL</t>
  </si>
  <si>
    <t>NVD3.4.9</t>
  </si>
  <si>
    <t>Komplekti procedūrām, sterili (pieļaujamā izmēru novirze ± 15%)</t>
  </si>
  <si>
    <t>NVD3.4.9.1</t>
  </si>
  <si>
    <t>Dialīzes komplekts, sterils, kurš satur vismaz:
neausta materiāla salvete - 1 gab.; 
cimdi nitrila, nepūderēti - 1 pāris;
salvete neausta materiāla  - 4 gab.;
neausta materiāla plāksteris, pašlīmējošas adatas fiksācijai - 2 gab.;
neausta materiāla pašlīmējoša lenta - 2 gab.</t>
  </si>
  <si>
    <t xml:space="preserve">                                               
                                          45cm x 35cm
izmērs M
7,5cm x 7,5cm
5,8cm x 8cm 
2,5cm x 15cm</t>
  </si>
  <si>
    <t>NVD3.4.9.2</t>
  </si>
  <si>
    <r>
      <rPr>
        <u/>
        <sz val="10"/>
        <rFont val="Times New Roman"/>
        <family val="1"/>
        <charset val="186"/>
      </rPr>
      <t>Dialīzes komplekts, sterils, kurš satur vismaz:</t>
    </r>
    <r>
      <rPr>
        <sz val="10"/>
        <rFont val="Times New Roman"/>
        <family val="1"/>
        <charset val="186"/>
      </rPr>
      <t xml:space="preserve">
neausta materiāla salvete - 1 gab.; 
salvete neausta materiāla  - 3 gab.;
neausta materiāla plāksteris, pašlīmējošas adatas fiksācijai - 2 gab.</t>
    </r>
  </si>
  <si>
    <t xml:space="preserve">
50cm x 50cm
7,5cm x 7,5cm
5,8cm x 8cm</t>
  </si>
  <si>
    <t>NVD3.4.9.3</t>
  </si>
  <si>
    <r>
      <rPr>
        <u/>
        <sz val="10"/>
        <rFont val="Times New Roman"/>
        <family val="1"/>
        <charset val="186"/>
      </rPr>
      <t>Kateterizācijas komplekts, sterils:</t>
    </r>
    <r>
      <rPr>
        <sz val="10"/>
        <rFont val="Times New Roman"/>
        <family val="1"/>
        <charset val="186"/>
      </rPr>
      <t xml:space="preserve">
neausta materiāla pārklājs - 1 gab.;
cimdi lateksa, nepūderēti - 1 pāris;
neausta materiāla pārklājs - 1 gab.;
marles tupferi, 17 diegi/cm</t>
    </r>
    <r>
      <rPr>
        <vertAlign val="superscript"/>
        <sz val="10"/>
        <rFont val="Times New Roman"/>
        <family val="1"/>
        <charset val="186"/>
      </rPr>
      <t>2</t>
    </r>
    <r>
      <rPr>
        <sz val="10"/>
        <rFont val="Times New Roman"/>
        <family val="1"/>
        <charset val="186"/>
      </rPr>
      <t xml:space="preserve"> - 6 gab.;
pincete - 1 gab.</t>
    </r>
  </si>
  <si>
    <t xml:space="preserve">
50cm x 60cm
izmērs M
50cm x 60cm; Ø 5 cm
20cm x 20cm</t>
  </si>
  <si>
    <t>NVD3.4.9.4</t>
  </si>
  <si>
    <r>
      <rPr>
        <u/>
        <sz val="10"/>
        <rFont val="Times New Roman"/>
        <family val="1"/>
        <charset val="186"/>
      </rPr>
      <t>Kateterizācijas komplekts, sterils:</t>
    </r>
    <r>
      <rPr>
        <sz val="10"/>
        <rFont val="Times New Roman"/>
        <family val="1"/>
        <charset val="186"/>
      </rPr>
      <t xml:space="preserve">
marles salvete, 8 kārtas, 17 diegi/cm</t>
    </r>
    <r>
      <rPr>
        <vertAlign val="superscript"/>
        <sz val="10"/>
        <rFont val="Times New Roman"/>
        <family val="1"/>
        <charset val="186"/>
      </rPr>
      <t>2</t>
    </r>
    <r>
      <rPr>
        <sz val="10"/>
        <rFont val="Times New Roman"/>
        <family val="1"/>
        <charset val="186"/>
      </rPr>
      <t xml:space="preserve"> - 8 gab.;
marles tupferi, 17 diegi/cm2 - 4 gab.;
plastmasas trauciņš tupferiem - 1 gab.;
pincete - 1 gab.;
ķirurģiskās knaibles - 1 gab.;
cimdi nitrila, nepūderēti - 1 pāris;
neausta materiāla salvete - 1 gab.; 
neausta materiāla pārklājs - 1 gab.;
šļirce - sterils ūdens ar 10% glicerīnu - 1 gab.;
šļirce - gēls lubrikants - 1 gab.</t>
    </r>
  </si>
  <si>
    <t xml:space="preserve">
7,5cm x 7,5cm
20cm x 20cm
izmērs M
7,5cm x 7,5cm
50cm x 60cm; Ø 8 cm
10 ml
6 ml</t>
  </si>
  <si>
    <t>NVD3.4.9.5</t>
  </si>
  <si>
    <r>
      <rPr>
        <u/>
        <sz val="10"/>
        <rFont val="Times New Roman"/>
        <family val="1"/>
        <charset val="186"/>
      </rPr>
      <t>Kateterizācijas komplekts, sterils:</t>
    </r>
    <r>
      <rPr>
        <sz val="10"/>
        <rFont val="Times New Roman"/>
        <family val="1"/>
        <charset val="186"/>
      </rPr>
      <t xml:space="preserve">
neausta materiāla pārklājs - 1 gab.;
cimdi lateksa, nepūderēti - 1 pāris;
neausta materiāla pārklājs - 1 gab.;
marles tupferi, 17 diegi/cm</t>
    </r>
    <r>
      <rPr>
        <vertAlign val="superscript"/>
        <sz val="10"/>
        <rFont val="Times New Roman"/>
        <family val="1"/>
        <charset val="186"/>
      </rPr>
      <t>2</t>
    </r>
    <r>
      <rPr>
        <sz val="10"/>
        <rFont val="Times New Roman"/>
        <family val="1"/>
        <charset val="186"/>
      </rPr>
      <t xml:space="preserve"> - 6 gab.;
plastmasas trauciņš tupferiem - 1 gab.;
pincete - 1 gab.;
Foley 16 katetrs - 1 gab.; 
maisiņš šķidruma savākšanai - 1 gab.;
injekciju adata - 1 gab.</t>
    </r>
  </si>
  <si>
    <t xml:space="preserve">
50cm x 60cm
izmērs M
50cm x 60cm; Ø 5 cm
20cm x 20cm
2000 ml
1,2 x 40mm</t>
  </si>
  <si>
    <t>NVD3.4.9.6</t>
  </si>
  <si>
    <r>
      <rPr>
        <u/>
        <sz val="10"/>
        <rFont val="Times New Roman"/>
        <family val="1"/>
        <charset val="186"/>
      </rPr>
      <t>Kateterizācijas komplekts, sterils:</t>
    </r>
    <r>
      <rPr>
        <sz val="10"/>
        <rFont val="Times New Roman"/>
        <family val="1"/>
        <charset val="186"/>
      </rPr>
      <t xml:space="preserve">
neausta materiāla pārklājs - 1 gab.;
cimdi lateksa, nepūderēti - 1 pāris;
neausta materiāla pārklājs - 1 gab.;
tamponi neausti - 2 gab.;
neaustas salvetes  - 4 gab.
šālīte ar 2 nodalījumiem - 1 gab.;
pincete - 1 gab.</t>
    </r>
  </si>
  <si>
    <t xml:space="preserve">
60cm x 75 cm
M izm.
50cm x 50cm; Ø5cm ar šķēlumu
Ø50mm
7,5cm x 7,5cm</t>
  </si>
  <si>
    <t>NVD3.4.9.7</t>
  </si>
  <si>
    <t xml:space="preserve">                                                           127mm                                               50 mm Ø                                          7,5 x7,5 cm                                        izmērs M  (30 cm gari)                       182 x98 x24 mm                                60x75 cm                                           50 x50 cm</t>
  </si>
  <si>
    <t>NVD3.4.9.8</t>
  </si>
  <si>
    <r>
      <rPr>
        <u/>
        <sz val="10"/>
        <rFont val="Times New Roman"/>
        <family val="1"/>
        <charset val="186"/>
      </rPr>
      <t>Katetrizācijas komplekts neausta materiāla mazais, sterils:</t>
    </r>
    <r>
      <rPr>
        <sz val="10"/>
        <rFont val="Times New Roman"/>
        <family val="1"/>
        <charset val="186"/>
      </rPr>
      <t xml:space="preserve">                                                          pincete, plastmasas  - 1 gab.                                                                                   
tamponi neausta materiāla  - 2 gab.                                                                                                  salvetes neausta materiāla 8 kārtas  - 4 gab.                                                                                    nitrila cimdi, pagarināti,  balti,  - 1 pāris                                                                               
šālīte divdaļīga ,plastmasas - 1 gab.                                                                                   
šķeltais paladziņš ar atveri  - 1 gab.                                                                                   paladziņš ( šālītes ietinošais)  - 1 gab.</t>
    </r>
  </si>
  <si>
    <t>NVD3.4.9.9</t>
  </si>
  <si>
    <r>
      <rPr>
        <u/>
        <sz val="10"/>
        <rFont val="Times New Roman"/>
        <family val="1"/>
        <charset val="186"/>
      </rPr>
      <t>Katetrizācijas komplekts marles lielais, sterils:</t>
    </r>
    <r>
      <rPr>
        <sz val="10"/>
        <rFont val="Times New Roman"/>
        <family val="1"/>
        <charset val="186"/>
      </rPr>
      <t xml:space="preserve">                                                                               pincete, plastmasas  - 2 gab.                                                                                  
tamponi marles  - 3 gab.                                                                                                         tamponi marles  - 5 gab.                                                                                                     
salvetes marles 8 kārtas  - 5 gab.                                                                                                 nieršālīte  plastmasas- 1 gab.                                                                                             
šālīte maza  plastmasas - 1 gb.                                                                                                          nitrila cimdi, pagarināti,  balti,  - 1 pāris                                                                                    paladziņš - 1 gab.                                                                                                                               šķeltais paladziņš ar atveri  - 1 gab.                                                                                   paladziņš ( šālītes ietinošais)  - 1 gab.</t>
    </r>
  </si>
  <si>
    <r>
      <t xml:space="preserve">                                                           127mm                                               50 mm Ø                                           30 - 35 mm Ø                                    7,5 x 7,5 cm                                     </t>
    </r>
    <r>
      <rPr>
        <sz val="10"/>
        <color theme="1"/>
        <rFont val="Times New Roman"/>
        <family val="1"/>
        <charset val="186"/>
      </rPr>
      <t xml:space="preserve">255 x 155 x 44 mm                            108 x 84 x 44 mm </t>
    </r>
    <r>
      <rPr>
        <sz val="10"/>
        <rFont val="Times New Roman"/>
        <family val="1"/>
        <charset val="186"/>
      </rPr>
      <t xml:space="preserve">                                izmērs M  (30 cm gari)                       60 x 75 cm                                           60 x 75 cm                                        60 x60 cm</t>
    </r>
  </si>
  <si>
    <t>NVD3.4.9.10</t>
  </si>
  <si>
    <r>
      <rPr>
        <u/>
        <sz val="10"/>
        <rFont val="Times New Roman"/>
        <family val="1"/>
        <charset val="186"/>
      </rPr>
      <t>Katetrizācijas komplekts marles lielais, sterils:</t>
    </r>
    <r>
      <rPr>
        <sz val="10"/>
        <rFont val="Times New Roman"/>
        <family val="1"/>
        <charset val="186"/>
      </rPr>
      <t xml:space="preserve">                                                                               pincete, plastmasas  - 2 gab.                                                                                   
tamponi neausta materiāla - 3 gab.                                                                                                   tamponi neausta materiāla  - 5 gab.                                                                                                 salvetes neausta materiāla 8 kārtas  - 5 gab.                                                                                   nieršālīte  plastmasas- 1 gab.                                                                                            
šālīte maza  plastmasas - 1 gb.                                                                                                          nitrila cimdi, pagarināti,  balti,  - 1 pāris                                                                                    paladziņš - 1 gab.                                                                                                                                šķeltais paladziņš ar atveri  - 1 gab.                                                                                   paladziņš ( šālītes ietinošais)  - 1 gab.</t>
    </r>
  </si>
  <si>
    <r>
      <t xml:space="preserve">                                                           127mm                                               50 mm Ø                                           30 - 35 mm Ø                                    7,5 x 7,5 cm                                     </t>
    </r>
    <r>
      <rPr>
        <sz val="10"/>
        <color theme="1"/>
        <rFont val="Times New Roman"/>
        <family val="1"/>
        <charset val="186"/>
      </rPr>
      <t>255 x 155 x 44 mm                            108 x 84 x 44 mm</t>
    </r>
    <r>
      <rPr>
        <sz val="10"/>
        <rFont val="Times New Roman"/>
        <family val="1"/>
        <charset val="186"/>
      </rPr>
      <t xml:space="preserve">                                 izmērs M  (30 cm gari)                       60 x 75 cm                                           60 x 75 cm                                        60 x60 cm</t>
    </r>
  </si>
  <si>
    <t>NVD3.4.9.11</t>
  </si>
  <si>
    <r>
      <rPr>
        <u/>
        <sz val="10"/>
        <rFont val="Times New Roman"/>
        <family val="1"/>
        <charset val="186"/>
      </rPr>
      <t>Procedūru komplekts perifērās vēnas kateterizācijai, sterils</t>
    </r>
    <r>
      <rPr>
        <sz val="10"/>
        <rFont val="Times New Roman"/>
        <family val="1"/>
        <charset val="186"/>
      </rPr>
      <t xml:space="preserve">
paladziņš  - 1gb
 marles salvetes  - 4gb                                                                                                              
marles salvetes ar iegriezumu 2cm  - 2gb     
nierveida kartona šālīte - 1gb; 
                                                                                                                                                                                                                                                                                                                                                                                                                                                                                                                                   </t>
    </r>
  </si>
  <si>
    <t xml:space="preserve">                                           40cm x 45cm    
5cm x 5cm                                                                                                                                                                                                                                                                                                                                                                                                                                                      
5cm x 5cm                                   500ml                                                                                                                                                                                                                                                                                </t>
  </si>
  <si>
    <t>NVD3.4.9.12</t>
  </si>
  <si>
    <r>
      <rPr>
        <u/>
        <sz val="10"/>
        <rFont val="Times New Roman"/>
        <family val="1"/>
        <charset val="186"/>
      </rPr>
      <t>Kateterizācijas komplekts, urīnpūšļa, sterils</t>
    </r>
    <r>
      <rPr>
        <sz val="10"/>
        <rFont val="Times New Roman"/>
        <family val="1"/>
        <charset val="186"/>
      </rPr>
      <t xml:space="preserve">
pārklājs  - 1gb;
marles salvetes  - 3gb;
</t>
    </r>
  </si>
  <si>
    <t xml:space="preserve">
50cm x 60cm
7,5cm x 7,5cm
</t>
  </si>
  <si>
    <t>NVD3.4.9.13</t>
  </si>
  <si>
    <r>
      <rPr>
        <u/>
        <sz val="10"/>
        <rFont val="Times New Roman"/>
        <family val="1"/>
        <charset val="186"/>
      </rPr>
      <t>Kateterizācijas komplekts, urīnpūšļa, sterils</t>
    </r>
    <r>
      <rPr>
        <sz val="10"/>
        <rFont val="Times New Roman"/>
        <family val="1"/>
        <charset val="186"/>
      </rPr>
      <t xml:space="preserve">
pārklājs - 1gb;
marles salvetes - 3gb; 
pincete - 1gb
</t>
    </r>
  </si>
  <si>
    <t xml:space="preserve">
50cm x 60cm
7,5cm x 7,5cm 
200mm
</t>
  </si>
  <si>
    <t>NVD3.4.9.14</t>
  </si>
  <si>
    <r>
      <rPr>
        <u/>
        <sz val="10"/>
        <rFont val="Times New Roman"/>
        <family val="1"/>
        <charset val="186"/>
      </rPr>
      <t>Komplekts ginekoloģiskais/cistoskopijas, sterils:</t>
    </r>
    <r>
      <rPr>
        <sz val="10"/>
        <rFont val="Times New Roman"/>
        <family val="1"/>
        <charset val="186"/>
      </rPr>
      <t xml:space="preserve">
pārklājs ginek./cistosk. ar  rombveida atveri - 1 gab.;
pārklājs - 1 gab.;
pārklājs, zeķveida- 2 gab.;
instrumentu galda pārklājs - 1 gab.;
</t>
    </r>
  </si>
  <si>
    <t xml:space="preserve">
75cm x175cm; atv.9cm x15cm
75cm x 80cm
75cm x 120cm 
190cm x 150cm 
</t>
  </si>
  <si>
    <t>NVD3.4.9.15</t>
  </si>
  <si>
    <r>
      <rPr>
        <u/>
        <sz val="10"/>
        <rFont val="Times New Roman"/>
        <family val="1"/>
        <charset val="186"/>
      </rPr>
      <t>Komplekts ginekoloģiskais/cistoskopijas, sterils:</t>
    </r>
    <r>
      <rPr>
        <sz val="10"/>
        <rFont val="Times New Roman"/>
        <family val="1"/>
        <charset val="186"/>
      </rPr>
      <t xml:space="preserve">
pārklājs ginek./cistosk. ar  rombveida atveri - 1 gab.;
pārklājs - 1 gab.;
pārklājs, zeķveida- 2 gab.;
instrumentu galda pārklājs - 1 gab.;
Mayo instrumentu galda pārklājs - 1 gab.                                                                 neausta materiāla salvetes - 2gb</t>
    </r>
  </si>
  <si>
    <t xml:space="preserve">
75cm x180cm; atv.10cm x20cm
75cm x 90cm
75cm x 120cm 
190cm x 150cm 
145cm x 80cm                        </t>
  </si>
  <si>
    <t>NVD3.4.9.16</t>
  </si>
  <si>
    <r>
      <rPr>
        <u/>
        <sz val="10"/>
        <rFont val="Times New Roman"/>
        <family val="1"/>
        <charset val="186"/>
      </rPr>
      <t>Komplekts lumbālpunkcijai, sterils:</t>
    </r>
    <r>
      <rPr>
        <sz val="10"/>
        <rFont val="Times New Roman"/>
        <family val="1"/>
        <charset val="186"/>
      </rPr>
      <t xml:space="preserve">
neausta materiāla salvete - 2 gab.;
neausta materiāla salvete ar atvērumu - 1 gab.;
neausta materiāla plāksteris ar spilventiņu - 1 gab.;
salvete neausta materiāla 4 kārtas - 5 gab.;
šļirce - 1 gab.;
šļirce - 1 gab.;
injekciju adata - 1 gab.
injekciju adata - 1 gab.</t>
    </r>
  </si>
  <si>
    <t xml:space="preserve">
70cm x 55cm
60cm x 60cm; atv. Ø 10 cm
5cm x 7,2cm
5cm x 5cm
3 ml
5 ml
0,5mm x25mm
1,2mm x 40mm</t>
  </si>
  <si>
    <t>NVD3.4.9.17</t>
  </si>
  <si>
    <r>
      <rPr>
        <u/>
        <sz val="10"/>
        <rFont val="Times New Roman"/>
        <family val="1"/>
        <charset val="186"/>
      </rPr>
      <t>Komplekts epidurālai anestēzijai, sterils:</t>
    </r>
    <r>
      <rPr>
        <sz val="10"/>
        <rFont val="Times New Roman"/>
        <family val="1"/>
        <charset val="186"/>
      </rPr>
      <t xml:space="preserve">
pārklājs ar pašlīpošu atveri  - 1 gab.;
pārklājs - 1 gab.;
plāksteris pašlīpošs ar saliņu - 1 gab.;
salvete neausta materiāla 4 kārtas - 5 gab.;
pārsējs i/v - 1 gab.;
pincete anatomiskā, plastmasas - 1 gab.;
</t>
    </r>
  </si>
  <si>
    <t xml:space="preserve">
45cm x 75cm; atv.8cm
45cm x 75cm; 
10cm x 10cm
7,5cm x 7,5cm
10cm x 12 cm
13 cm
</t>
  </si>
  <si>
    <t>NVD3.4.9.18</t>
  </si>
  <si>
    <r>
      <rPr>
        <u/>
        <sz val="10"/>
        <rFont val="Times New Roman"/>
        <family val="1"/>
        <charset val="186"/>
      </rPr>
      <t>Komplekts epidurālai/spinālai anestēzijai, sterils:</t>
    </r>
    <r>
      <rPr>
        <sz val="10"/>
        <rFont val="Times New Roman"/>
        <family val="1"/>
        <charset val="186"/>
      </rPr>
      <t xml:space="preserve">
pārklājs ar pašlīpošu atveri -1 gab.;
pārklājs - 1 gab                                                                                                                     klemme kohera - 1 gab.;
tamponi neausta materiāla - 5 gab.;
salvete neausta materiāla - 5 gab.;
šļirce - 1 gab.;
injekciju adata - 1 gab.</t>
    </r>
  </si>
  <si>
    <r>
      <t xml:space="preserve">
</t>
    </r>
    <r>
      <rPr>
        <sz val="9"/>
        <rFont val="Times New Roman"/>
        <family val="1"/>
        <charset val="186"/>
      </rPr>
      <t>75cm x 80cm; atv.6x15cm;
75cm x 90cm; 
35 mm
5cm x5cm
5 ml
40mm/21G</t>
    </r>
  </si>
  <si>
    <t>NVD3.4.9.19</t>
  </si>
  <si>
    <r>
      <rPr>
        <u/>
        <sz val="10"/>
        <rFont val="Times New Roman"/>
        <family val="1"/>
        <charset val="186"/>
      </rPr>
      <t>Procedūru komplekts epidurālajai anestēzijai</t>
    </r>
    <r>
      <rPr>
        <sz val="10"/>
        <rFont val="Times New Roman"/>
        <family val="1"/>
        <charset val="186"/>
      </rPr>
      <t xml:space="preserve">
paladziņš  - 1gb
Kocher spailes-1gb                                                                                           
marles salvetes - 8gb
                                                                                                                                                                                                                                                                                                                                                                                                                                                                                                                                   </t>
    </r>
  </si>
  <si>
    <t xml:space="preserve">                                       50cm x 60cm
standarta                                                                                                                                                                                                                                                                                                                                                               7.5cm x 7.5cm                                                                            
                                                                                                                                                                                                                                                                 </t>
  </si>
  <si>
    <t>NVD3.4.9.20</t>
  </si>
  <si>
    <r>
      <rPr>
        <u/>
        <sz val="10"/>
        <rFont val="Times New Roman"/>
        <family val="1"/>
        <charset val="186"/>
      </rPr>
      <t>Komplekts pārsiešanai, sterils:</t>
    </r>
    <r>
      <rPr>
        <sz val="10"/>
        <rFont val="Times New Roman"/>
        <family val="1"/>
        <charset val="186"/>
      </rPr>
      <t xml:space="preserve">
polietilēna maiss atkritumiem - 1 gab.;
cimdi lateksa, nepūderēti - 1 pāris;
neausta materiāla salvete 4 kārtas - 2 gab.;
marles tupferi, 17 diegi/cm2 - 6 gab.;
skalpelis šuvju noņemšanai - 1 gab.;
plastmasas pincetes - 2 gab.</t>
    </r>
  </si>
  <si>
    <t xml:space="preserve">
240cm x 270cm
M izm.
7,5cm x 7,5cm
20cm x 20cm
Nr. 11
garums 13 cm</t>
  </si>
  <si>
    <t>NVD3.4.9.21</t>
  </si>
  <si>
    <r>
      <rPr>
        <u/>
        <sz val="10"/>
        <rFont val="Times New Roman"/>
        <family val="1"/>
        <charset val="186"/>
      </rPr>
      <t>Komplekts pārsiešanai, sterils:</t>
    </r>
    <r>
      <rPr>
        <sz val="10"/>
        <rFont val="Times New Roman"/>
        <family val="1"/>
        <charset val="186"/>
      </rPr>
      <t xml:space="preserve">
neausta materiāla salvete 4 kārtas - 2 gab.;
marles tupferi, 17 diegi/cm2 - 6 gab.;
plastmasas pincetes - 2 gab.</t>
    </r>
  </si>
  <si>
    <t xml:space="preserve">
7,5cm x 7,5cm
20cm x 20cm
garums 13 cm</t>
  </si>
  <si>
    <t>NVD3.4.9.22</t>
  </si>
  <si>
    <r>
      <rPr>
        <u/>
        <sz val="10"/>
        <rFont val="Times New Roman"/>
        <family val="1"/>
        <charset val="186"/>
      </rPr>
      <t>Komplekts pārsiešanai neausta materiāla sterils:</t>
    </r>
    <r>
      <rPr>
        <sz val="10"/>
        <rFont val="Times New Roman"/>
        <family val="1"/>
        <charset val="186"/>
      </rPr>
      <t xml:space="preserve">
tamponi neausta materiāla - 3 gab.                                                                                   
salvetes neausta materiāla 4 kārtas - 2 gab.;                                                                      pincete plastmasas, zaļa - 1 gab.                                                                                          
šālīte četrdaļīga, plastmasas - 1 gab.                                                                              
paladziņš  - 1 gab.
</t>
    </r>
  </si>
  <si>
    <t xml:space="preserve">
25 mm Ø                                             5 x 5 cm 
127mm                                              148 x 74 x 18 mm
40 x 40 cm</t>
  </si>
  <si>
    <t>NVD3.4.9.23</t>
  </si>
  <si>
    <r>
      <rPr>
        <u/>
        <sz val="10"/>
        <rFont val="Times New Roman"/>
        <family val="1"/>
        <charset val="186"/>
      </rPr>
      <t>Komplekts pārsiešanai marles sterils:</t>
    </r>
    <r>
      <rPr>
        <sz val="10"/>
        <rFont val="Times New Roman"/>
        <family val="1"/>
        <charset val="186"/>
      </rPr>
      <t xml:space="preserve">
tamponi marles - 3 gab.                                                                                                   
salvetes marles 8 kārtas - 2 gab.;                                                                                    
pincete plastmasas - 1 gab.                                                                                          
šālīte četrdaļīga, plastmasas - 1 gab.                                                                               
paladziņš  - 1 gab.
</t>
    </r>
  </si>
  <si>
    <t xml:space="preserve">                                                  25 mm Ø                                             5 x 5 cm 
127mm                                              148 x 74 x 18 mm
40 x 40 cm</t>
  </si>
  <si>
    <t>NVD3.4.9.24</t>
  </si>
  <si>
    <r>
      <rPr>
        <u/>
        <sz val="10"/>
        <rFont val="Times New Roman"/>
        <family val="1"/>
        <charset val="186"/>
      </rPr>
      <t>Komplekts pārsiešanai neausta materiāla sterils:</t>
    </r>
    <r>
      <rPr>
        <sz val="10"/>
        <rFont val="Times New Roman"/>
        <family val="1"/>
        <charset val="186"/>
      </rPr>
      <t xml:space="preserve">
tamponi neausta materiāla - 5 gab.                                                                                                   pincete plastmasas, - 1 gab.                                                                                          
šālīte četrdaļīga, plastmasas - 1 gab.                                                                             
paladziņš  - 1 gab.
</t>
    </r>
  </si>
  <si>
    <t xml:space="preserve">                                           25 mm Ø                                             
127mm                                              148 x 74 x 18 mm
40 x 40 cm</t>
  </si>
  <si>
    <t>NVD3.4.9.25</t>
  </si>
  <si>
    <r>
      <rPr>
        <u/>
        <sz val="10"/>
        <rFont val="Times New Roman"/>
        <family val="1"/>
        <charset val="186"/>
      </rPr>
      <t>Komplekts pārsiešanai marles sterils:</t>
    </r>
    <r>
      <rPr>
        <sz val="10"/>
        <rFont val="Times New Roman"/>
        <family val="1"/>
        <charset val="186"/>
      </rPr>
      <t xml:space="preserve">
tamponi marles - 5 gab.                                                                                                                      pincete plastmasas, zaļa - 1 gab.                                                                                          
šālīte četrdaļīga, plastmasas - 1 gab.                                                                               
paladziņš  - 1 gab.
</t>
    </r>
  </si>
  <si>
    <t xml:space="preserve">                                      25 mm Ø                                             
127mm                                              148 x 74 x 18 mm
40 x 40 cm</t>
  </si>
  <si>
    <t>NVD3.4.9.26</t>
  </si>
  <si>
    <r>
      <rPr>
        <u/>
        <sz val="10"/>
        <rFont val="Times New Roman"/>
        <family val="1"/>
        <charset val="186"/>
      </rPr>
      <t>Komplekts pārsiešanai neausta materiāla sterils:</t>
    </r>
    <r>
      <rPr>
        <sz val="10"/>
        <rFont val="Times New Roman"/>
        <family val="1"/>
        <charset val="186"/>
      </rPr>
      <t xml:space="preserve">
tamponi neausta materiāla - 5 gab.                                                                                   
salvetes neausta materiāla 4 kārtas - 2 gab.;                                                                      pincete plastmasas, zaļa - 1 gab.                                                                                         
šālīte četrdaļīga, plastmasas - 1 gab.                                                                              
 paladziņš  - 1 gab.
</t>
    </r>
  </si>
  <si>
    <t xml:space="preserve">                                      25 mm Ø                                             5 x 5 cm 
127mm                                              148 x 74 x 18 mm
40 x 40 cm</t>
  </si>
  <si>
    <t>NVD3.4.9.27</t>
  </si>
  <si>
    <r>
      <rPr>
        <u/>
        <sz val="10"/>
        <rFont val="Times New Roman"/>
        <family val="1"/>
        <charset val="186"/>
      </rPr>
      <t>Komplekts pārsiešanai marles sterils:</t>
    </r>
    <r>
      <rPr>
        <sz val="10"/>
        <rFont val="Times New Roman"/>
        <family val="1"/>
        <charset val="186"/>
      </rPr>
      <t xml:space="preserve">
tamponi marles - 5 gab.                                                                                                   
salvetes marles 8 kārtas - 2 gab.;                                                                                   
 pincete plastmasas, zaļa - 1 gab.                                                                                          
šālīte četrdaļīga, plastmasas - 1 gab.                                                                              
 paladziņš  - 1 gab.
</t>
    </r>
  </si>
  <si>
    <t xml:space="preserve">                                         25 mm Ø                                             5 x 5 cm 
127mm                                              148 x 74 x 18 mm
40 x 40 cm</t>
  </si>
  <si>
    <t>NVD3.4.9.28</t>
  </si>
  <si>
    <t xml:space="preserve">Pārsiešanas komplekts, sterils:   
anatomiska pincete -1gb ,              
marles salvetes  - 5gb,                                                                                                                    
tupferi marles - 5gb 
                                                                                                                                                                                                                                                                      </t>
  </si>
  <si>
    <t xml:space="preserve">                                                130 mm
10xm x 10cm  
20cm x 20cm
                                                           </t>
  </si>
  <si>
    <t>NVD3.4.9.29</t>
  </si>
  <si>
    <r>
      <rPr>
        <u/>
        <sz val="10"/>
        <rFont val="Times New Roman"/>
        <family val="1"/>
        <charset val="186"/>
      </rPr>
      <t>Pārsiešanas komplekts, sterils:</t>
    </r>
    <r>
      <rPr>
        <sz val="10"/>
        <rFont val="Times New Roman"/>
        <family val="1"/>
        <charset val="186"/>
      </rPr>
      <t xml:space="preserve">
marles salvetes  - 2gb                                                                                                       
pārklājs- 1gb
                                                                                                                                                                                                                                                                                                                                                                                                                                                                                                                                    </t>
    </r>
  </si>
  <si>
    <t xml:space="preserve">                                                             7,5cm x 7,5cm
40cm x 45cm
                                                                                                                                                                                              </t>
  </si>
  <si>
    <t>NVD3.4.9.30</t>
  </si>
  <si>
    <t>Pārsiešanas komplekts, sterils:                                                                 šālīte - 1gb;                                                                                                       pincete - 1gb;                                                                                     neausta materiāla salvetes - 5gb;                                                    neausta materiāla tamponi - 5 gb.</t>
  </si>
  <si>
    <t xml:space="preserve">                                                                                                                                                                                                                                                                                                                                                                                                                                                                                                                                                                                                                         7,5cm x7,5cm,                       20cm x20cm</t>
  </si>
  <si>
    <t>NVD3.4.9.31</t>
  </si>
  <si>
    <t xml:space="preserve">Pārsiešanas komplekts, sterils:                                                                        šālīte - 1gb;                                                                                             pincete  -1gb;                                                                              neausta materiāla salvetes 5 gb. </t>
  </si>
  <si>
    <t xml:space="preserve">                                                                                                                                                                                                                                                                                                                                                                                                                                                                                                                                                                                                                         120mm,                       5cm x5cm</t>
  </si>
  <si>
    <t>NVD3.4.9.32</t>
  </si>
  <si>
    <r>
      <rPr>
        <u/>
        <sz val="10"/>
        <rFont val="Times New Roman"/>
        <family val="1"/>
        <charset val="186"/>
      </rPr>
      <t>Pārsiešanas komplekts, sterils</t>
    </r>
    <r>
      <rPr>
        <sz val="10"/>
        <rFont val="Times New Roman"/>
        <family val="1"/>
        <charset val="186"/>
      </rPr>
      <t xml:space="preserve">
anatomiska pincete plastmasas - 1gb
marles tupferi - 5gb                                                                                                   
marles salvetes - 5gb
                                                                                                                                                                                                                                                                                                                                                                                                                                                                                                                                   </t>
    </r>
  </si>
  <si>
    <t xml:space="preserve">                                           130mm
30cm x 30cm                                                                                                                                                                                                                                                                                                                                                                 7,5cm x 7,5cm                                                                            
                                                                                                                                                                                                                                                                 </t>
  </si>
  <si>
    <t>NVD3.4.9.33</t>
  </si>
  <si>
    <t>Procedūru  komplekts, sterils:                                                       marles salvetes -5gb,                                                                         marles tamponi  - 5gb,                                                                 pincete - 1gb</t>
  </si>
  <si>
    <t xml:space="preserve">                                           10cm x 10 cm
20cm x 20cm                                                                                                                                                                                                                                                                                                                                                                                                                                             
                                                                                                                                                                                                                                                                 </t>
  </si>
  <si>
    <t>NVD3.4.9.34</t>
  </si>
  <si>
    <r>
      <rPr>
        <u/>
        <sz val="10"/>
        <rFont val="Times New Roman"/>
        <family val="1"/>
        <charset val="186"/>
      </rPr>
      <t>Procedūru komplekts nelielām manipulācijām, sterils:</t>
    </r>
    <r>
      <rPr>
        <sz val="10"/>
        <rFont val="Times New Roman"/>
        <family val="1"/>
        <charset val="186"/>
      </rPr>
      <t xml:space="preserve">
neausta materiāla salvetes  - 5gb
joda kociņš - 1gb                                                                                                        
nierveida, kartona šālīte - 1gb
neausta materiāla tupferi  - 5gb
                                                                                                                                                                                                                                                                                                                                                                                                                                                                                                                                   </t>
    </r>
  </si>
  <si>
    <t xml:space="preserve">                                       7,5cm x 7,5cm
150mm                                                                                                                                                                                                                                                                                                                                                                500ml                                                                                 
35mm                                                                                                                                                                                                                                                                      </t>
  </si>
  <si>
    <t>NVD3.4.9.35</t>
  </si>
  <si>
    <t>Procedūru  komplekts, sterils,  komplektā:                                         šālīte - 1gb,                                                                                      pincete - 1gb,                                                                                      spailes - 1gb,                                                                                      neausta materiāla tamponi - 5 gb,                                                                                                      pārklājs - 1gb</t>
  </si>
  <si>
    <t xml:space="preserve">                                                                    
                                  130mm
20cm x 20cm                                   45cm x 38cm                                                                                                                                                                                                                                                                                      </t>
  </si>
  <si>
    <t>NVD3.4.9.36</t>
  </si>
  <si>
    <t>Procedūru  komplekts, sterils:                                                          marles salvetes -5gb,                                                                               marles tamponi -5gb,                                                                        pincete - 1gb</t>
  </si>
  <si>
    <t xml:space="preserve">
 7,5cm x 7,5cm
 30cm x 30cm
130mm                                      </t>
  </si>
  <si>
    <t>NVD3.4.9.37</t>
  </si>
  <si>
    <t>Procedūru  komplekts, sterils:                                                            pārklājs - 1gb,                                                                                     pārklājs - 1gb,                                                                                    šālīte - 1gb,                                                                                       marles tamponi -5gb,                                                                     pincete - 1gb,                                                                                    PEAN pincete - 1gb</t>
  </si>
  <si>
    <t xml:space="preserve">                                       60cm x 50cm
45cm x 38cm
20cm x 20cm                                   130mm                                                                                                                                                                                                                                                                                      </t>
  </si>
  <si>
    <t>NVD3.4.9.38</t>
  </si>
  <si>
    <r>
      <rPr>
        <u/>
        <sz val="10"/>
        <rFont val="Times New Roman"/>
        <family val="1"/>
        <charset val="186"/>
      </rPr>
      <t>Procedūru komplekts sterils</t>
    </r>
    <r>
      <rPr>
        <sz val="10"/>
        <rFont val="Times New Roman"/>
        <family val="1"/>
        <charset val="186"/>
      </rPr>
      <t xml:space="preserve">
paladziņš  - 1gb
nierveida kartona šālīte - 1gb; 
                                                                                                                                                                                                                                                                                                                                                                                                                                                                                                                                   </t>
    </r>
  </si>
  <si>
    <t xml:space="preserve">                                 40cm x 45cm    
500ml                                                                                                                                                                                                                                                                                </t>
  </si>
  <si>
    <t>NVD3.4.9.39</t>
  </si>
  <si>
    <r>
      <rPr>
        <u/>
        <sz val="10"/>
        <rFont val="Times New Roman"/>
        <family val="1"/>
        <charset val="186"/>
      </rPr>
      <t>Pārsiešanas komplekts strumas operācijām, sterils:</t>
    </r>
    <r>
      <rPr>
        <sz val="10"/>
        <rFont val="Times New Roman"/>
        <family val="1"/>
        <charset val="186"/>
      </rPr>
      <t xml:space="preserve">
laparotomijas dvielis  - 2gb
neausta materiāla salvetes  - 20gb                                                                                                                
neausta materiāla salvetes  - 10gb
nierveida kartona šālīte - 1gb; 
tupferi neausta materiāla  - 5gb                                                                                               
tupferi neausta materiāla - 5gb                                                                             
                                                                                                                                                                                                                                                                                                                                                                                                                                                                                                                                   </t>
    </r>
  </si>
  <si>
    <t xml:space="preserve">                                       45cm x 45cm
10cm x 10cm
10cm x 20cm                                                                                                                                                                                                                                                                                                                                                                                                                                                           
500ml                                   30cm x 30cm                                        35mm                                                                                                                                                                                                                                              </t>
  </si>
  <si>
    <t>NVD3.4.9.40</t>
  </si>
  <si>
    <r>
      <rPr>
        <u/>
        <sz val="10"/>
        <rFont val="Times New Roman"/>
        <family val="1"/>
        <charset val="186"/>
      </rPr>
      <t>Pārsiešanas komplekts strumas operācijām, sterils:</t>
    </r>
    <r>
      <rPr>
        <sz val="10"/>
        <rFont val="Times New Roman"/>
        <family val="1"/>
        <charset val="186"/>
      </rPr>
      <t xml:space="preserve">                                                                                                                                              Standarta anatomiskā pincete - 1gb
neausta materiāla salvetes  4 kārtas - 10gb                                                                                                            
nierveida, kartona šālīte - 1gb
tupferi neausta materiāla 35mm - 10gb
                                                                                                                                                                                                                                                                                                                                                                                                                                                                                                                                   </t>
    </r>
  </si>
  <si>
    <t xml:space="preserve">                                    180mm
10cm x 20cm                                                                                                                                                                                                                                                                                                                                                                                                                                                      
500ml                                                                       35mm                                                                                                                                                                                                                                              </t>
  </si>
  <si>
    <t>NVD3.4.9.41</t>
  </si>
  <si>
    <r>
      <rPr>
        <u/>
        <sz val="10"/>
        <rFont val="Times New Roman"/>
        <family val="1"/>
        <charset val="186"/>
      </rPr>
      <t>Komplekts šuvju uzlikšanai, sterils:</t>
    </r>
    <r>
      <rPr>
        <sz val="10"/>
        <rFont val="Times New Roman"/>
        <family val="1"/>
        <charset val="186"/>
      </rPr>
      <t xml:space="preserve">
neausta materiāla salvete 4 kārtas - 5 gab. 
marles tupferi, 17 diegi/cm2 - 3 gab.;
pārklājs - 1 gab.;
pārklājs ar atvērumu - 1 gab.;
plastmasas pincete - 1 gab.;
metāla pincete - 1 gab.;
ķirurģiskās metāla šķēres - 1 gab. 
ķirurģiskās metāla šķēres/klemme - 1 gab. </t>
    </r>
  </si>
  <si>
    <t xml:space="preserve">
7,5cm x 7,5cm
20cm x 20cm
75cm x 45cm 
60cm x 50cm, atv. Ø8 cm
garums 12 cm
garums 12 cm
garums 11 cm
garums 13 cm</t>
  </si>
  <si>
    <t>NVD3.4.9.42</t>
  </si>
  <si>
    <r>
      <rPr>
        <u/>
        <sz val="10"/>
        <rFont val="Times New Roman"/>
        <family val="1"/>
        <charset val="186"/>
      </rPr>
      <t>Komplekts šuvju noņemšanai, sterils:</t>
    </r>
    <r>
      <rPr>
        <sz val="10"/>
        <rFont val="Times New Roman"/>
        <family val="1"/>
        <charset val="186"/>
      </rPr>
      <t xml:space="preserve">
cimdi lateksa, nepūderēti - 1 pāris;
marles tupferi, 17 diegi/cm2 - 6 gab.;
metāla pincete - 1 gab.;
skalpelis šuvju noņemšanai - 1 gab.</t>
    </r>
  </si>
  <si>
    <t xml:space="preserve">
M izm.
20cm x 20cm
garums 12 cm
Nr. 11</t>
  </si>
  <si>
    <t>NVD3.4.9.43</t>
  </si>
  <si>
    <r>
      <rPr>
        <u/>
        <sz val="10"/>
        <rFont val="Times New Roman"/>
        <family val="1"/>
        <charset val="186"/>
      </rPr>
      <t>Komplekts šuvju noņemšanai, sterils:</t>
    </r>
    <r>
      <rPr>
        <sz val="10"/>
        <rFont val="Times New Roman"/>
        <family val="1"/>
        <charset val="186"/>
      </rPr>
      <t xml:space="preserve">
cimdi lateksa, nepūderēti - 1 pāris;
marles tupferi, 17 diegi/cm2 - 6 gab.;
metāla pincete - 1 gab.;</t>
    </r>
    <r>
      <rPr>
        <b/>
        <sz val="10"/>
        <rFont val="Times New Roman"/>
        <family val="1"/>
        <charset val="186"/>
      </rPr>
      <t xml:space="preserve">
</t>
    </r>
    <r>
      <rPr>
        <sz val="10"/>
        <rFont val="Times New Roman"/>
        <family val="1"/>
        <charset val="186"/>
      </rPr>
      <t>metāla šķēres - 1 gab.</t>
    </r>
  </si>
  <si>
    <t xml:space="preserve">
M izm.
20cm x 20cm
garums12 cm
garums 12 cm</t>
  </si>
  <si>
    <t>NVD3.4.9.44</t>
  </si>
  <si>
    <r>
      <rPr>
        <u/>
        <sz val="10"/>
        <rFont val="Times New Roman"/>
        <family val="1"/>
        <charset val="186"/>
      </rPr>
      <t>Komplekts šuvju noņemšanai marles, sterils:</t>
    </r>
    <r>
      <rPr>
        <sz val="10"/>
        <rFont val="Times New Roman"/>
        <family val="1"/>
        <charset val="186"/>
      </rPr>
      <t xml:space="preserve">
pincete plastmasas - 1 pāris.;
salvete marles, trīsstūrveida - 3 gab.;
skalpelis metāla, iepakots alumīnija folijas somiņā  - 1 gab.;</t>
    </r>
    <r>
      <rPr>
        <b/>
        <sz val="10"/>
        <rFont val="Times New Roman"/>
        <family val="1"/>
        <charset val="186"/>
      </rPr>
      <t xml:space="preserve">
</t>
    </r>
    <r>
      <rPr>
        <sz val="10"/>
        <rFont val="Times New Roman"/>
        <family val="1"/>
        <charset val="186"/>
      </rPr>
      <t>šālīte plastmasas, balta - 1 gab.</t>
    </r>
  </si>
  <si>
    <t xml:space="preserve">
127 mm
30 x 30 x 30 mm
izmērs Nr.12
152 x 47x18 mm</t>
  </si>
  <si>
    <t>NVD3.4.9.45</t>
  </si>
  <si>
    <r>
      <rPr>
        <u/>
        <sz val="10"/>
        <rFont val="Times New Roman"/>
        <family val="1"/>
        <charset val="186"/>
      </rPr>
      <t>Komplekts šuvju noņemšanai marles, sterils:</t>
    </r>
    <r>
      <rPr>
        <sz val="10"/>
        <rFont val="Times New Roman"/>
        <family val="1"/>
        <charset val="186"/>
      </rPr>
      <t xml:space="preserve">
pincete plastmasas - 1 pāris.;
salvete neausta materiāla, trīsstūrveida - 3 gab.;
skalpelis metāla, iepakots alumīnija folijas somiņā  - 1 gab.;</t>
    </r>
    <r>
      <rPr>
        <b/>
        <sz val="10"/>
        <rFont val="Times New Roman"/>
        <family val="1"/>
        <charset val="186"/>
      </rPr>
      <t xml:space="preserve">
</t>
    </r>
    <r>
      <rPr>
        <sz val="10"/>
        <rFont val="Times New Roman"/>
        <family val="1"/>
        <charset val="186"/>
      </rPr>
      <t>šālīte plastmasas, balta - 1 gab.</t>
    </r>
  </si>
  <si>
    <t xml:space="preserve">
127 mm
30 x 30 x 30 mm
izmērs Nr.12
152 x 47 x18 mm</t>
  </si>
  <si>
    <t>NVD3.4.9.46</t>
  </si>
  <si>
    <r>
      <rPr>
        <u/>
        <sz val="10"/>
        <rFont val="Times New Roman"/>
        <family val="1"/>
        <charset val="186"/>
      </rPr>
      <t>Komplekts šuvju noņemšanai marles, sterils:</t>
    </r>
    <r>
      <rPr>
        <sz val="10"/>
        <rFont val="Times New Roman"/>
        <family val="1"/>
        <charset val="186"/>
      </rPr>
      <t xml:space="preserve">
marles tupferi - 5gb; 
marles salvetes  - 5gb; 
paladziņš  - 1gb;</t>
    </r>
    <r>
      <rPr>
        <b/>
        <sz val="10"/>
        <rFont val="Times New Roman"/>
        <family val="1"/>
        <charset val="186"/>
      </rPr>
      <t xml:space="preserve">
</t>
    </r>
    <r>
      <rPr>
        <sz val="10"/>
        <rFont val="Times New Roman"/>
        <family val="1"/>
        <charset val="186"/>
      </rPr>
      <t>anatomiska pincete - 1gb
skalpelis – 1 gab.</t>
    </r>
  </si>
  <si>
    <t xml:space="preserve">
30cm x 30cm
 7,5cm x 7,5cm
 40cm x 45cm
130mm                                      (Nr. 11)</t>
  </si>
  <si>
    <t>NVD3.4.9.47</t>
  </si>
  <si>
    <r>
      <rPr>
        <u/>
        <sz val="10"/>
        <color theme="1"/>
        <rFont val="Times New Roman"/>
        <family val="1"/>
        <charset val="186"/>
      </rPr>
      <t>Komplekts šuvju noņemšanai marles, sterils</t>
    </r>
    <r>
      <rPr>
        <sz val="10"/>
        <color theme="1"/>
        <rFont val="Times New Roman"/>
        <family val="1"/>
        <charset val="186"/>
      </rPr>
      <t>:                                       šālīte- 1gb,                                                                                             pincete -1gb,                                                                                          skalpelis - 1gb,                                                                                      marles tamponi 3gb,                                                                                                   marles salvetes 4gb,,                                                                           neausta materiāla tamponi 3 gb</t>
    </r>
  </si>
  <si>
    <t xml:space="preserve">
130mm
                                      5cm x 5cm                20cm x 20cm</t>
  </si>
  <si>
    <t>NVD3.4.9.48</t>
  </si>
  <si>
    <r>
      <rPr>
        <u/>
        <sz val="10"/>
        <rFont val="Times New Roman"/>
        <family val="1"/>
        <charset val="186"/>
      </rPr>
      <t>Komplekts šuvju noņemšanai, sterils:</t>
    </r>
    <r>
      <rPr>
        <sz val="10"/>
        <rFont val="Times New Roman"/>
        <family val="1"/>
        <charset val="186"/>
      </rPr>
      <t xml:space="preserve">
marles tupferi 17 diegi/cm2  - 6gb
skalpelis - 1gb;                                                                                                 
plastmasas pincete 13cm - 1gb
                                                                                                                                                                                                                                                                                                                                                                                                                                                                                                                                   </t>
    </r>
  </si>
  <si>
    <t xml:space="preserve">                                          20cm x 20cm                                                                                                                                                                                                                                                                                                                                                        N.11                                                                                 
130mm                                                                                                                                                                                                                                                               </t>
  </si>
  <si>
    <t>NVD3.4.9.49</t>
  </si>
  <si>
    <r>
      <rPr>
        <u/>
        <sz val="10"/>
        <color rgb="FF000000"/>
        <rFont val="Times New Roman"/>
        <family val="1"/>
        <charset val="186"/>
      </rPr>
      <t>Komplekts spinālai injekcijai, sterils:</t>
    </r>
    <r>
      <rPr>
        <sz val="10"/>
        <color rgb="FF000000"/>
        <rFont val="Times New Roman"/>
        <family val="1"/>
        <charset val="186"/>
      </rPr>
      <t xml:space="preserve">                                          pārklājs divkārtu laminēts ar atveri un pašlīpošu malu - 1gb,            pārklājs  - 1gb,                                                                             neaustas salvetes  - 5gb,                                                                    pārsējs ar saliņu  - 1gb,                                                                      pincete - 1gb</t>
    </r>
  </si>
  <si>
    <t xml:space="preserve">                                               90cm x75cm, atv.10x15cm                                    45cm x 45cm                    7,5cm x 7,5cm                       10cm x 8cm              130 mm</t>
  </si>
  <si>
    <t>NVD3.4.9.50</t>
  </si>
  <si>
    <r>
      <rPr>
        <u/>
        <sz val="10"/>
        <rFont val="Times New Roman"/>
        <family val="1"/>
        <charset val="186"/>
      </rPr>
      <t>Komplekts lokālai anestēzijai, sterils:</t>
    </r>
    <r>
      <rPr>
        <sz val="10"/>
        <rFont val="Times New Roman"/>
        <family val="1"/>
        <charset val="186"/>
      </rPr>
      <t xml:space="preserve">
pārklājs ar pašlīpošu atveri -1 gab.;
pārklājs - 1 gab                                                                                                                     
roku dvielis - 1 gab.;
tamponi marles - 5 gab.;
plāksteris pašlīpošs, ar saliņu- 1 gab.;
šļirce - 1 gab.;                                                                                                                          
šļirce - 1 gab.;
injekciju adata - 1 gab.;                                                                                                        injekciju adata - 1 gab.;                                                                                                      
trauciņš caurspīdīgs - 2 gab.;                                                                                           
šķēres metāla, Iris - 1 gab.;                                                                                                        peans 1 gab;.                                                                                                                                     pincete plastmasas, zaļa -  1 gab.</t>
    </r>
  </si>
  <si>
    <t xml:space="preserve">
75cm x 90cm; atv.6cm x 8cm;
75cm x 90cm; 
.
20/19mm
7cm x5cm
5 ml                                                  10ml
18G                                                   22G                                                   120ml                                                  11,5 cm                                                  14 cm</t>
  </si>
  <si>
    <t>NVD3.4.9.51</t>
  </si>
  <si>
    <r>
      <rPr>
        <u/>
        <sz val="10"/>
        <rFont val="Times New Roman"/>
        <family val="1"/>
        <charset val="186"/>
      </rPr>
      <t>Komplekts centrālās vēnas, sterils:</t>
    </r>
    <r>
      <rPr>
        <sz val="10"/>
        <rFont val="Times New Roman"/>
        <family val="1"/>
        <charset val="186"/>
      </rPr>
      <t xml:space="preserve">
pārklājs ar pašlīpošu atveri -1 gab.;
pārklājs - 2 gab                                                                                                                    
 halāts standarts - 1 gab.;
cimdi lateksa- 1 pāris.;
pincete metāla- 1 gab.;                                                                                                      
pārsējs pašlīpošs, ar saliņu - 2 gab.;                                                                                    
salvete marles - 15 gab;.
šļirce - 2 gab.;                                                                                                                          
šļirce - 2 gab.;                                                                                                                         
 šļirce - 2 gab.;
injekciju adata - 6 gab.;                                                                                                                                                                                                                                                                                                                                                                                                                                                                                                                                       </t>
    </r>
  </si>
  <si>
    <t xml:space="preserve">
75cm x 90cm; atv.12cm;
75cm x 90cm; 
L izmērs
7/M izmērs
12,5cm                                            10cmx10cm                                     7,5cmx7,5cm
5 ml                                                  10ml                                                    20ml
0,8x4,0 21G                                                                                                                                                                                                 </t>
  </si>
  <si>
    <t>NVD3.4.10.</t>
  </si>
  <si>
    <t>Ķirurģiskie komplekti, sterili, (pieļaujamā izmēru novirze ± 15%)</t>
  </si>
  <si>
    <t>NVD3.4.10.1</t>
  </si>
  <si>
    <r>
      <rPr>
        <u/>
        <sz val="10"/>
        <rFont val="Times New Roman"/>
        <family val="1"/>
        <charset val="186"/>
      </rPr>
      <t>Universālais ķirurģiskais komplekts, sterils:</t>
    </r>
    <r>
      <rPr>
        <sz val="10"/>
        <rFont val="Times New Roman"/>
        <family val="1"/>
        <charset val="186"/>
      </rPr>
      <t xml:space="preserve">
pārklājs ar pašlīpošu malu - 1 gab.;
pārklājs ar pašlīpošu malu - 1 gab.;
pārklājs ar pašlīpošu malu - 2 gab.;
pašlīpoša operāciju lente - 1 gab. ;
instrumentu galda pārklājs - 1 gab.;
Mayo instrumentu galda pārklājs - 1 gab.;
salvetes rokām - 4 gab.</t>
    </r>
  </si>
  <si>
    <t xml:space="preserve">
240cm x150cm
180cm x 170cm
90cm x 75cm 
9cm x 50cm 
190cm x 150cm
145cm x 80cm
 </t>
  </si>
  <si>
    <t>NVD3.4.10.2</t>
  </si>
  <si>
    <r>
      <rPr>
        <u/>
        <sz val="10"/>
        <rFont val="Times New Roman"/>
        <family val="1"/>
        <charset val="186"/>
      </rPr>
      <t>Universālais ķirurģiskais komplekts, sterils:</t>
    </r>
    <r>
      <rPr>
        <sz val="10"/>
        <rFont val="Times New Roman"/>
        <family val="1"/>
        <charset val="186"/>
      </rPr>
      <t xml:space="preserve">
pārklājs ar pašlīpošu malu - 1 gab.;
pārklājs ar pašlīpošu malu - 1 gab.;
pārklājs ar pašlīpošu malu - 2 gab.;
salvetes rokām - 4 gab.</t>
    </r>
  </si>
  <si>
    <t xml:space="preserve">
240cm x150cm
180cm x 170cm
90cm x 75cm 
 </t>
  </si>
  <si>
    <t>NVD3.4.10.3</t>
  </si>
  <si>
    <r>
      <rPr>
        <u/>
        <sz val="10"/>
        <rFont val="Times New Roman"/>
        <family val="1"/>
        <charset val="186"/>
      </rPr>
      <t>Universālais ķirurģiskais komplekts ilgstošām operācijām, sterils:</t>
    </r>
    <r>
      <rPr>
        <sz val="10"/>
        <rFont val="Times New Roman"/>
        <family val="1"/>
        <charset val="186"/>
      </rPr>
      <t xml:space="preserve">
pārklājs ar pašlīpošu malu - 1 gab.;
pārklājs ar pašlīpošu malu 4 kārtas- 1 gab.;
pārklājs ar pašlīpošu malu 4 kārtas- 2 gab.;
pašlīpoša operāciju lente 4 kārtas - 1 gab. ;
instrumentu galda pārklājs - 1 gab.;
Mayo instrumentu galda pārklājs - 1 gab.;
salvetes rokām - 2 gab.</t>
    </r>
  </si>
  <si>
    <t>NVD3.4.10.4</t>
  </si>
  <si>
    <r>
      <rPr>
        <u/>
        <sz val="10"/>
        <rFont val="Times New Roman"/>
        <family val="1"/>
        <charset val="186"/>
      </rPr>
      <t>Universālais komplekts bērnu ķirurģijai, sterils:</t>
    </r>
    <r>
      <rPr>
        <sz val="10"/>
        <rFont val="Times New Roman"/>
        <family val="1"/>
        <charset val="186"/>
      </rPr>
      <t xml:space="preserve">
pārklājs ar pašlīpošu malu - 1 gab.;
pārklājs ar pašlīpošu malu - 1 gab.;
pārklājs ar pašlīpošu malu - 4 gab.;
instrumentu galda pārklājs - 1 gab.;
Mayo instrumentu galda pārklājs - 1 gab.</t>
    </r>
  </si>
  <si>
    <t xml:space="preserve">
210cm x150cm
180cm x 150cm
75cm x 75cm 
190cm x 150cm 
145cm x 80cm</t>
  </si>
  <si>
    <t>NVD3.4.10.5</t>
  </si>
  <si>
    <r>
      <rPr>
        <u/>
        <sz val="10"/>
        <rFont val="Times New Roman"/>
        <family val="1"/>
        <charset val="186"/>
      </rPr>
      <t>Komplekts ķeizargriezienam, sterils:</t>
    </r>
    <r>
      <rPr>
        <sz val="10"/>
        <rFont val="Times New Roman"/>
        <family val="1"/>
        <charset val="186"/>
      </rPr>
      <t xml:space="preserve">
pārklājs T - burta formā ar atvērumu, ķirurģiskā lente
un kabata šķidrumam -  1 gab.;
absorbējošs higiēniskais paladziņš - 1 gab.;
instrumentu galda pārklājs - 1 gab.;
Mayo instrumentu galda pārklājs - 1 gab.;
salvetes rokām - 2 gab.</t>
    </r>
  </si>
  <si>
    <t xml:space="preserve">
325cm x 250cm, 
atvērums 44cm x 44cm
90cm x 60cm
190cm x 150cm
145cm x 80cm
</t>
  </si>
  <si>
    <t>NVD3.4.10.6</t>
  </si>
  <si>
    <r>
      <rPr>
        <u/>
        <sz val="10"/>
        <rFont val="Times New Roman"/>
        <family val="1"/>
        <charset val="186"/>
      </rPr>
      <t>Komplekts ķeizargriezienam, sterils:</t>
    </r>
    <r>
      <rPr>
        <sz val="10"/>
        <rFont val="Times New Roman"/>
        <family val="1"/>
        <charset val="186"/>
      </rPr>
      <t xml:space="preserve">
pārklājs, ar atveri un kabatu šķidrumam ar incīzijas plēvi - 1gb
absorbējošs higiēniskais paladziņš - 1 gab.;
instrumentu galda pārklājs - 1 gab.;
Mayo instrumentu galda pārklājs - 1 gab.;
salvetes rokām - 2 gab.</t>
    </r>
  </si>
  <si>
    <t xml:space="preserve">
320cm x 180cm, atvere 35cm x32cm
90cm x 60cm
190cm x 150cm
145cm x 80cm
</t>
  </si>
  <si>
    <t>NVD3.4.10.7</t>
  </si>
  <si>
    <r>
      <rPr>
        <u/>
        <sz val="10"/>
        <rFont val="Times New Roman"/>
        <family val="1"/>
        <charset val="186"/>
      </rPr>
      <t>Komplekts ķeizargriezienam, sterils:</t>
    </r>
    <r>
      <rPr>
        <sz val="10"/>
        <rFont val="Times New Roman"/>
        <family val="1"/>
        <charset val="186"/>
      </rPr>
      <t xml:space="preserve">
pārklājs T - burta formā ar atvērumu, 
ķirurģiskā lente
un kabata šķidrumam ar incīziju plēvi-  1 gab.;
absorbējošs higiēniskais paladziņš - 1 gab.;
instrumentu galda pārklājs - 1 gab.;
Mayo instrumentu galda pārklājs - 1 gab.;
salvetes rokām - 4 gab.</t>
    </r>
  </si>
  <si>
    <r>
      <t xml:space="preserve">
325cm x 250cm
9cm x 50cm
Ø</t>
    </r>
    <r>
      <rPr>
        <sz val="13"/>
        <rFont val="Times New Roman"/>
        <family val="1"/>
        <charset val="186"/>
      </rPr>
      <t xml:space="preserve"> </t>
    </r>
    <r>
      <rPr>
        <sz val="10"/>
        <rFont val="Times New Roman"/>
        <family val="1"/>
        <charset val="186"/>
      </rPr>
      <t xml:space="preserve">16 x 18cm
75cm x 120cm
190cm x 150cm
145cm x 80cm
</t>
    </r>
  </si>
  <si>
    <t>NVD3.4.10.8</t>
  </si>
  <si>
    <r>
      <rPr>
        <u/>
        <sz val="10"/>
        <rFont val="Times New Roman"/>
        <family val="1"/>
        <charset val="186"/>
      </rPr>
      <t>Komplekts ķeizargriezienam, sterils:</t>
    </r>
    <r>
      <rPr>
        <sz val="10"/>
        <rFont val="Times New Roman"/>
        <family val="1"/>
        <charset val="186"/>
      </rPr>
      <t xml:space="preserve">
pārklājs T - burta formā ar atvērumu, ķirurģiskā lente
un kabata šķidrumam -  1 gab.;
absorbējošs higiēniskais paladziņš - 1 gab.;
bērnu cepurīte - 1 gab.;
flaneļa sedziņa - 1 gab.;
instrumentu galda pārklājs - 1 gab.;
Mayo instrumentu galda pārklājs - 1 gab.;
salvetes rokām - 4 gab.</t>
    </r>
  </si>
  <si>
    <t xml:space="preserve">
325cm x 250cm, 
atvērums 44cm x 44cm
90cm x 60cm
jaundzimušo izm.
160cm x 75cm
190cm x 150cm
145cm x 80cm
</t>
  </si>
  <si>
    <t>NVD3.4.10.9</t>
  </si>
  <si>
    <r>
      <rPr>
        <u/>
        <sz val="10"/>
        <rFont val="Times New Roman"/>
        <family val="1"/>
        <charset val="186"/>
      </rPr>
      <t>Komplekts ķeizargriezienam, sterils</t>
    </r>
    <r>
      <rPr>
        <sz val="10"/>
        <rFont val="Times New Roman"/>
        <family val="1"/>
        <charset val="186"/>
      </rPr>
      <t xml:space="preserve">                                                                                   Mayo instrumentu galda pārklājs - 1 gab.                                                               Ķeizargriena pārklājs ar porolona malu un šķidruma savākšanas somu un incīzijas lauks 38x32 cm - 1 gab.                                                                                                                 operāciju lenta - 1 gab.                                                                                                         bērna palags - 1 gab.                                                                                                             roku salvetes - 4 gab.                                                                                                      instrumentu galda pārklājs - 1 gab.                                                                                      pārklājs-dvielis - 1 gab.                            </t>
    </r>
  </si>
  <si>
    <t xml:space="preserve">                                        79x145 cm             175x200/300 cm                                                                  -                                     9x49 cm                          90x120 cm                         -                          150x190 cm               50x50 cm                  </t>
  </si>
  <si>
    <t>NVD3.4.10.10</t>
  </si>
  <si>
    <r>
      <rPr>
        <u/>
        <sz val="10"/>
        <rFont val="Times New Roman"/>
        <family val="1"/>
        <charset val="186"/>
      </rPr>
      <t>Komplekts abdominālais/perinealais, sterils:</t>
    </r>
    <r>
      <rPr>
        <sz val="10"/>
        <rFont val="Times New Roman"/>
        <family val="1"/>
        <charset val="186"/>
      </rPr>
      <t xml:space="preserve">
pārklājs abdominālais ar integrētiem kāju pārklājiem un šķidruma savākšanas somu un divām pašlīpošām atverēm (augšpusē un apakšpusē) un integrētu papildus pārklāju - 1 gab.;
pašlīmējoša operāciju lenta - 2 gab.;
instrumentu galda pārklājs - 1 gab.;
Mayo instrumentu galda pārklājs - 1 gab.;
salvetes rokām - 2 gab.                                                                                                                                                                                               </t>
    </r>
  </si>
  <si>
    <t xml:space="preserve">
220/240cm x335cm; atv. 25cmx30cm un 9cmx15cm
9cm x 50cm
190cm x 150cm
145cm x 80cm
                                  </t>
  </si>
  <si>
    <t>NVD3.4.10.11</t>
  </si>
  <si>
    <r>
      <rPr>
        <u/>
        <sz val="10"/>
        <rFont val="Times New Roman"/>
        <family val="1"/>
        <charset val="186"/>
      </rPr>
      <t>Komplekts laringoloģijas operācijām, sterils:</t>
    </r>
    <r>
      <rPr>
        <sz val="10"/>
        <rFont val="Times New Roman"/>
        <family val="1"/>
        <charset val="186"/>
      </rPr>
      <t xml:space="preserve">
pārklājs, ar atveri un  incīzijas plēvi - 1gb
pārklājs - 1 gab.;
salvetes rokām - 2 gab.</t>
    </r>
  </si>
  <si>
    <t xml:space="preserve">
240cm x180cm, atvere 10cm
180cm x150cm
</t>
  </si>
  <si>
    <t>NVD3.4.10.12</t>
  </si>
  <si>
    <r>
      <rPr>
        <u/>
        <sz val="10"/>
        <rFont val="Times New Roman"/>
        <family val="1"/>
        <charset val="186"/>
      </rPr>
      <t>Komplekts gūžas operācijām, sterils:</t>
    </r>
    <r>
      <rPr>
        <sz val="10"/>
        <rFont val="Times New Roman"/>
        <family val="1"/>
        <charset val="186"/>
      </rPr>
      <t xml:space="preserve">
pārklājs ar U veida izgriezumu un pašlīpošu malu - 1 gab.
                                                                                                          pārklājs ar pašlīpošu malu - 1 gab.;
kāju pārvalki - 2 gab.;
šķidruma savākšanas kabata ar modulējošu ieliktni - 1 gab.
pašlīpoša lente - 6 gab.;
instrumentu galda pārklājs - 1 gab.;
Mayo instrumentu galda pārklājs - 1 gab.;
salvetes rokām - 4 gab.</t>
    </r>
  </si>
  <si>
    <t xml:space="preserve">
240cm x 260cm (U 100cm x 20cm)
150cm x 240cm
120cm x 37cm
40cm x 30cm (1K) PE
9cm x 50cm
190cm x 150cm
145cm x 80cm
 </t>
  </si>
  <si>
    <t>NVD3.4.10.13</t>
  </si>
  <si>
    <r>
      <rPr>
        <u/>
        <sz val="10"/>
        <rFont val="Times New Roman"/>
        <family val="1"/>
        <charset val="186"/>
      </rPr>
      <t>Komplekts gūžas operācijām, standarts, sterils:</t>
    </r>
    <r>
      <rPr>
        <sz val="10"/>
        <rFont val="Times New Roman"/>
        <family val="1"/>
        <charset val="186"/>
      </rPr>
      <t xml:space="preserve">
pārklājs ar U veida izgriezumu un pašlīpošu malu - 1 gab.
                                                                                                                            pārklājs ar pašlīpošu malu - 1 gab.;
kāju pārvalks - 1 gab.;
pārklājs ar pašlīpošu malu, ar absorbcijas joslu un vadu turētājiem - 1 gab.
pašlīpoša lente - 3 gab.;
instrumentu galda pārklājs - 1 gab.;                                                                              
pārklājs ar pašlīpošu malu  - 2 gab.;
Mayo instrumentu galda pārklājs - 1 gab.;
salvetes rokām - 4 gab.;                                                                                                          
 saite elastīga - 1 gab.</t>
    </r>
  </si>
  <si>
    <t xml:space="preserve">
230cm x 260cm (U 100cm x 20cm)
150cm x 240cm
120cm x 30cm
180cm x 180cm, absorb.15cmx50cm
9cm x 50cm
190cm x 150cm
 75cm x 90cm                               145cm x 78cm
                                   12cmx6m</t>
  </si>
  <si>
    <t>NVD3.4.10.14</t>
  </si>
  <si>
    <r>
      <rPr>
        <u/>
        <sz val="10"/>
        <rFont val="Times New Roman"/>
        <family val="1"/>
        <charset val="186"/>
      </rPr>
      <t>Komplekts ceļa locītavas artroskopijas operācijām, sterils:</t>
    </r>
    <r>
      <rPr>
        <sz val="10"/>
        <rFont val="Times New Roman"/>
        <family val="1"/>
        <charset val="186"/>
      </rPr>
      <t xml:space="preserve">
pārklājs ar elastīgu atvērumu bez kabatas - 1 gab.;                                                        
kāju pārvalki - 2 gab.;
pašlīpoša lente - 2 gab.;
instrumentu galda pārklājs - 1 gab.;
Mayo instrumentu galda pārklājs - 1 gab.;
salvetes rokām - 4 gab.</t>
    </r>
  </si>
  <si>
    <t xml:space="preserve">
145cm x 80cm; atv. Ø 6cm
37cm x 75cm
9cm x 50cm
190cm x 150cm
145cm x 80cm
 </t>
  </si>
  <si>
    <t>NVD3.4.10.15</t>
  </si>
  <si>
    <r>
      <rPr>
        <u/>
        <sz val="10"/>
        <rFont val="Times New Roman"/>
        <family val="1"/>
        <charset val="186"/>
      </rPr>
      <t xml:space="preserve">Komplekts ceļa locītavas artroskopijas operācijām, sterils:
</t>
    </r>
    <r>
      <rPr>
        <sz val="10"/>
        <rFont val="Times New Roman"/>
        <family val="1"/>
        <charset val="186"/>
      </rPr>
      <t>pārklājs ceļa atroskopijām ar šķidruma savākšanas somu - 1 gab.;
kāju pārvalki - 2 gab.;
pašlīpoša lente - 2 gab.;
instrumentu galda pārklājs - 2 gab.;
Mayo instrumentu galda pārklājs - 1 gab.;
salvetes rokām - 4 gab.</t>
    </r>
  </si>
  <si>
    <t xml:space="preserve">
                                           230cm x 320cm 
22cm x 75cm
9cm x 50cm
190cm x 150cm
145cm x 78cm
</t>
  </si>
  <si>
    <t>NVD3.4.10.16</t>
  </si>
  <si>
    <r>
      <rPr>
        <u/>
        <sz val="10"/>
        <rFont val="Times New Roman"/>
        <family val="1"/>
        <charset val="186"/>
      </rPr>
      <t xml:space="preserve">Komplekts ceļa locītavas artroskopijas operācijām, sterils:
</t>
    </r>
    <r>
      <rPr>
        <sz val="10"/>
        <rFont val="Times New Roman"/>
        <family val="1"/>
        <charset val="186"/>
      </rPr>
      <t>pārklājs ceļa atroskopijām ar elastīgu atveri un šķidruma savākšanas maisu - 1 gab.;
zeķveida pārklājs - 1 gab.;
pārklājs - 1 gab.;
pašlīpoša lente - 2 gab.;
instrumentu galda pārklājs - 1 gab.;
Mayo instrumentu galda pārklājs - 1 gab.;
salvetes rokām - 4 gab.</t>
    </r>
  </si>
  <si>
    <t xml:space="preserve">
245cm x 320cm 
35cm x 80cm
150cm x 175cm
10cm x 50cm
140cm x 190cm
80cm x 145cm
</t>
  </si>
  <si>
    <t>NVD3.4.10.17</t>
  </si>
  <si>
    <r>
      <rPr>
        <u/>
        <sz val="10"/>
        <rFont val="Times New Roman"/>
        <family val="1"/>
        <charset val="186"/>
      </rPr>
      <t xml:space="preserve">Komplekts pleca locītavas artroskopijas operācijām, sterils:
</t>
    </r>
    <r>
      <rPr>
        <sz val="10"/>
        <rFont val="Times New Roman"/>
        <family val="1"/>
        <charset val="186"/>
      </rPr>
      <t xml:space="preserve">artroskopijas pārklājs ar šķidruma savākšanas maisu un </t>
    </r>
    <r>
      <rPr>
        <i/>
        <sz val="10"/>
        <rFont val="Times New Roman"/>
        <family val="1"/>
        <charset val="186"/>
      </rPr>
      <t>Velcro</t>
    </r>
    <r>
      <rPr>
        <sz val="10"/>
        <rFont val="Times New Roman"/>
        <family val="1"/>
        <charset val="186"/>
      </rPr>
      <t xml:space="preserve"> lenti pašlīpošu joslu - 1 gab.;
</t>
    </r>
    <r>
      <rPr>
        <i/>
        <sz val="10"/>
        <rFont val="Times New Roman"/>
        <family val="1"/>
        <charset val="186"/>
      </rPr>
      <t>Velcro</t>
    </r>
    <r>
      <rPr>
        <sz val="10"/>
        <rFont val="Times New Roman"/>
        <family val="1"/>
        <charset val="186"/>
      </rPr>
      <t xml:space="preserve"> lente - 1 gab.;
pārklājs ar pašlīpošu joslu - 1 gab.;
pašlīpoša lente - 1 gab.;
instrumentu galda pārklājs - 1 gab.;
Mayo instrumentu galda pārklājs - 1 gab.;
salvetes rokām - 4 gab.</t>
    </r>
  </si>
  <si>
    <t xml:space="preserve">
225cm x 400cm
2cm x 23m
75cm x 90cm
10cm x 50cm
140cm x 190cm
80cm x 145cm
</t>
  </si>
  <si>
    <t>NVD3.4.10.18</t>
  </si>
  <si>
    <r>
      <rPr>
        <u/>
        <sz val="10"/>
        <rFont val="Times New Roman"/>
        <family val="1"/>
        <charset val="186"/>
      </rPr>
      <t>Komplekts TUR operācijām, sterils:</t>
    </r>
    <r>
      <rPr>
        <sz val="10"/>
        <rFont val="Times New Roman"/>
        <family val="1"/>
        <charset val="186"/>
      </rPr>
      <t xml:space="preserve">
TUR pārklājs ar elastīgu atvērumu,
ar elementiem pirkstu aizsardzībai, ar integrētiem kāju pārvalkiem un kabatu šķidrumam ar sietu un kanalizācijas montāžas vārstu - 1 gab.;
pašlīmējoša operāciju lenta - 1 gab.;
instrumentu galda pārklājs - 1 gab.;
Mayo instrumentu galda pārklājs - 1 gab.;
salvetes rokām - 2 gab.</t>
    </r>
  </si>
  <si>
    <t xml:space="preserve">
180cm x 215cm; atv. Ø 5 cm
9cm x 50cm
190cm x 150cm
145cm x 80cm
</t>
  </si>
  <si>
    <t>NVD3.4.10.19</t>
  </si>
  <si>
    <r>
      <rPr>
        <u/>
        <sz val="10"/>
        <rFont val="Times New Roman"/>
        <family val="1"/>
        <charset val="186"/>
      </rPr>
      <t>Komplekts TUR operācijām, sterils:</t>
    </r>
    <r>
      <rPr>
        <sz val="10"/>
        <rFont val="Times New Roman"/>
        <family val="1"/>
        <charset val="186"/>
      </rPr>
      <t xml:space="preserve">
TUR pārklājs ar elastīgu atvērumu,
ar elementiem pirkstu aizsardzībai, kabatu šķidrumam ar sietu un kanalizācijas montāžas vārstu - 1 gab.;
pārklājs - 1 gab.;
kāju pārklāji - 2 gab.;
pašlīmējoša operāciju lenta - 4 gab.;
instrumentu galda pārklājs - 1 gab.;
Mayo instrumentu galda pārklājs - 1 gab.;
salvetes rokām - 4 gab.</t>
    </r>
  </si>
  <si>
    <t xml:space="preserve">
100cm x 240cm; atv. Ø 5 cm
90cm x 75cm
120cm x 75cm
9cm x 50cm
190cm x 150cm
145cm x 80cm
 </t>
  </si>
  <si>
    <t>NVD3.4.10.20</t>
  </si>
  <si>
    <r>
      <rPr>
        <u/>
        <sz val="10"/>
        <rFont val="Times New Roman"/>
        <family val="1"/>
        <charset val="186"/>
      </rPr>
      <t>Komplekts TUR operācijām, sterils:</t>
    </r>
    <r>
      <rPr>
        <sz val="10"/>
        <rFont val="Times New Roman"/>
        <family val="1"/>
        <charset val="186"/>
      </rPr>
      <t xml:space="preserve">
TUR pārklājs ar 3 atverēm, - 1 gab.;
pašlīmējoša operāciju lenta - 1 gab.;
pārklājs – 1 gab.;
zeķveida pārklāji – 2 gab.;
instrumentu galda pārklājs - 1 gab.</t>
    </r>
  </si>
  <si>
    <t xml:space="preserve">
75 cm x 175 cm; 
9 cm x 50 cm
75cm x 80cm
75cm x 120cm
190 cm x 150 cm</t>
  </si>
  <si>
    <t>NVD3.4.10.21</t>
  </si>
  <si>
    <r>
      <rPr>
        <u/>
        <sz val="10"/>
        <rFont val="Times New Roman"/>
        <family val="1"/>
        <charset val="186"/>
      </rPr>
      <t>Komplekts TUR operācijām, sterils:</t>
    </r>
    <r>
      <rPr>
        <sz val="10"/>
        <rFont val="Times New Roman"/>
        <family val="1"/>
        <charset val="186"/>
      </rPr>
      <t xml:space="preserve">
TUR pārklājs ar elastīgu atvērumu un  pašlīmējošu atveri,
ar elementiem pirkstu aizsardzībai, kabatu šķidrumam, ar sietu un izlejas portu - 1 gab.;
pašlīmējoša operāciju lenta - 1 gab.;
instrumentu galda pārklājs - 1 gab.;
Mayo instrumentu galda pārklājs - 1 gab.;
salvetes rokām - 4 gab.;                                                                                                       vadu turētājs - 1 gab.                                                                                                    </t>
    </r>
  </si>
  <si>
    <t xml:space="preserve">
175/270cm x170cm; atv. 6 cm un 8cm
9cm x 50cm
190cm x 150cm
145cm x 80cm
2,5cm x 30cm</t>
  </si>
  <si>
    <t>NVD3.4.10.22</t>
  </si>
  <si>
    <r>
      <rPr>
        <u/>
        <sz val="10"/>
        <rFont val="Times New Roman"/>
        <family val="1"/>
        <charset val="186"/>
      </rPr>
      <t>Komplekts TUR operācijām, sterils:</t>
    </r>
    <r>
      <rPr>
        <sz val="10"/>
        <rFont val="Times New Roman"/>
        <family val="1"/>
        <charset val="186"/>
      </rPr>
      <t xml:space="preserve">
uroloģiskais pārklājs 185x200 cm ar kabatu, atvere 7 cm un 7x10 cm ar iestrādātu pirksta pārklāju nesatur lateksu - 1 gab.;
pašlīmējoša operāciju lenta - 1 gab.;
instrumentu galda pārklājs - 1 gab.;
salvetes rokām - 4 gab.;        
                                                                                                                                                                                          </t>
    </r>
  </si>
  <si>
    <t xml:space="preserve">                                 185 x200cm; atv. Ø7cm un 7 x 10cm
10 x 50cm
140cm x 190cm
</t>
  </si>
  <si>
    <t>NVD3.4.10.23</t>
  </si>
  <si>
    <r>
      <rPr>
        <u/>
        <sz val="10"/>
        <rFont val="Times New Roman"/>
        <family val="1"/>
        <charset val="186"/>
      </rPr>
      <t>Operāciju komplekts varikozām vēnām, sterils:</t>
    </r>
    <r>
      <rPr>
        <sz val="10"/>
        <rFont val="Times New Roman"/>
        <family val="1"/>
        <charset val="186"/>
      </rPr>
      <t xml:space="preserve">
pārklājs ar U - veida izgriezumu un pašlīpošu malu ap izgriezumu - 1 gab.;
pārklājs ar pašlīpošu malu - 1 gab.;
pārklājs - 1 gab.;
instrumentu galda pārklājs - 1 gab.;
salvetes rokām - 1 gab.;
Mayo instrumentu galda pārklājs - 1 gab.;
pašlīmējoša operāciju lenta - 1 gab.</t>
    </r>
  </si>
  <si>
    <t xml:space="preserve">
240cm x 180cm; 
izgriezuma izm. 63cm x 7cm
240cm x 180cm
200cm x 180cm
190cm x 150cm
140cm x 80cm
9cm x 50cm</t>
  </si>
  <si>
    <t>NVD3.4.10.24</t>
  </si>
  <si>
    <r>
      <rPr>
        <u/>
        <sz val="10"/>
        <rFont val="Times New Roman"/>
        <family val="1"/>
        <charset val="186"/>
      </rPr>
      <t>Operāciju komplekts, ekstremitāšu, sterils:</t>
    </r>
    <r>
      <rPr>
        <sz val="10"/>
        <rFont val="Times New Roman"/>
        <family val="1"/>
        <charset val="186"/>
      </rPr>
      <t xml:space="preserve">
pārklājs, ekstremitāšu, ar elastīgu atveri un  absorbējošu joslu un vadu turētājiem - 
1 gab.;     
pārklājs ar pašlīpošu malu - 1 gab.;
instrumentu galda pārklājs ar ieloci - 1 gab.;                                                                          instrumentu galda pārklājs - 1 gab.;
salvetes rokām - 4 gab.;
Mayo instrumentu galda pārklājs pastiprināts - 1 gab.;
pašlīmējoša operāciju lenta - 2 gab.</t>
    </r>
  </si>
  <si>
    <t xml:space="preserve">
230cm x 300cm; atv.7cm abs.50cmx100cm 
75cm x 90cm
190cm x 150cm
190cm x 150cm
145cm x 78cm
9cm x 50cm</t>
  </si>
  <si>
    <t>NVD3.4.10.25</t>
  </si>
  <si>
    <r>
      <rPr>
        <u/>
        <sz val="10"/>
        <rFont val="Times New Roman"/>
        <family val="1"/>
        <charset val="186"/>
      </rPr>
      <t>Operāciju komplekts ekstremitāšu, sterils:</t>
    </r>
    <r>
      <rPr>
        <sz val="10"/>
        <rFont val="Times New Roman"/>
        <family val="1"/>
        <charset val="186"/>
      </rPr>
      <t xml:space="preserve">
pārklājs, ekstremitāšu, ar elastīgu atveri un absorbējošu joslu un vadu turētājiem -       
1 gab.;     
pārklājs kāju - elastīgs - 1 gab.; 
instrumentu galda pārklājs ar ieloci - 1 gab.;                                                                          instrumentu galda pārklājs - 1 gab.;
salvetes rokām - 4 gab.;
Mayo instrumentu galda pārklājs pastiprināts- 1 gab.;
pašlīmējoša operāciju lenta - 2 gab.</t>
    </r>
  </si>
  <si>
    <t xml:space="preserve">
230cm x 300cm; atv.7cm abs.50cmx100cm 
75cm x 22cm
190cm x 150cm
190cm x 150cm
145cm x 78cm
9cm x 50cm</t>
  </si>
  <si>
    <t>NVD3.4.10.26</t>
  </si>
  <si>
    <r>
      <rPr>
        <u/>
        <sz val="10"/>
        <rFont val="Times New Roman"/>
        <family val="1"/>
        <charset val="186"/>
      </rPr>
      <t>Operāciju komplekts ekstremitāšu, sterils:</t>
    </r>
    <r>
      <rPr>
        <sz val="10"/>
        <rFont val="Times New Roman"/>
        <family val="1"/>
        <charset val="186"/>
      </rPr>
      <t xml:space="preserve">
pārklājs, ekstremitāšu, ar elastīgu atveri -  1 gab.; 
zeķveida pārklājs - 1 gab.; 
pašlīpošs pārklājs - 1 gab.;
galda pārklājs - 1 gab.;
salvetes rokām - 4 gab.;
Mayo instrumentu galda pārklājs - 1 gab.;
pašlīmējoša operāciju lenta - 2 gab.</t>
    </r>
  </si>
  <si>
    <t xml:space="preserve">
320cm x 245cm; atv.Ø 5x7
35cm x 80cm 
75cm x 75cm
150cm x 175cm
80cm x 145cm
10cm x 50cm</t>
  </si>
  <si>
    <t>NVD3.4.10.27</t>
  </si>
  <si>
    <r>
      <rPr>
        <u/>
        <sz val="10"/>
        <rFont val="Times New Roman"/>
        <family val="1"/>
        <charset val="186"/>
      </rPr>
      <t>Operāciju komplekts ekstremitāšu, sterils:</t>
    </r>
    <r>
      <rPr>
        <sz val="10"/>
        <rFont val="Times New Roman"/>
        <family val="1"/>
        <charset val="186"/>
      </rPr>
      <t xml:space="preserve">
pārklājs, ekstremitāšu, ar elastīgu atveri -  1 gab.; 
pašlīpošs pārklājs - 1 gab.;
galda pārklājs - 1 gab.;
salvetes rokām - 4 gab.;
Mayo instrumentu galda pārklājs - 1 gab.;
pašlīmējoša operāciju lenta - 2 gab.</t>
    </r>
  </si>
  <si>
    <t xml:space="preserve">
320cm x 245cm; atv.Ø 5x7
75cm x 75cm
150cm x 175cm
80cm x 145cm
10cm x 50cm</t>
  </si>
  <si>
    <t>NVD3.4.10.28</t>
  </si>
  <si>
    <r>
      <rPr>
        <u/>
        <sz val="10"/>
        <rFont val="Times New Roman"/>
        <family val="1"/>
        <charset val="186"/>
      </rPr>
      <t>Komplekts oftalmoloģiskām operācijām, sterils, kur satur vismaz:</t>
    </r>
    <r>
      <rPr>
        <sz val="10"/>
        <rFont val="Times New Roman"/>
        <family val="1"/>
        <charset val="186"/>
      </rPr>
      <t xml:space="preserve">
pārklājs ar izgriezumu, ķirurģiskā lenta un kabata šķidrumam - 1 gab.;
instrumentu galda pārklājs - 1 gab.</t>
    </r>
  </si>
  <si>
    <t xml:space="preserve">
150cm x 150cm; 
                                          190cm x 150cm</t>
  </si>
  <si>
    <t>NVD3.4.10.29</t>
  </si>
  <si>
    <r>
      <rPr>
        <u/>
        <sz val="10"/>
        <rFont val="Times New Roman"/>
        <family val="1"/>
        <charset val="186"/>
      </rPr>
      <t>Komplekts oftalmoloģiskām operācijām, sterils:</t>
    </r>
    <r>
      <rPr>
        <sz val="10"/>
        <rFont val="Times New Roman"/>
        <family val="1"/>
        <charset val="186"/>
      </rPr>
      <t xml:space="preserve">
Mayo instrumentu galda pārklājs- 1 gab.;
instrumentu galda pārklājs  - 1 gab.;                                                                                                            
pārklājs oftalm. ar šķidruma savākšanas somu un integrētu incīzijas plēvi - 1 gab
roku balsta pārklājs ar gumiju - 2gb
                                                                                                                                                                                                                                                                                                                                                                                                                                                                                                                                   </t>
    </r>
  </si>
  <si>
    <t xml:space="preserve">                                        145cm x 80cm
190cm x 150cm
150cm x 150cm; 
izgriezuma Ø 8 cm                                                                                                                                                                                                                                                                                                                                                             60cm x 40cm                                                                                    
                                                                                                                                                                                                                                                                             </t>
  </si>
  <si>
    <t>NVD3.4.10.30</t>
  </si>
  <si>
    <r>
      <rPr>
        <u/>
        <sz val="10"/>
        <rFont val="Times New Roman"/>
        <family val="1"/>
        <charset val="186"/>
      </rPr>
      <t>Komplekts oftalmoloģiskām operācijām, sterils:</t>
    </r>
    <r>
      <rPr>
        <sz val="10"/>
        <rFont val="Times New Roman"/>
        <family val="1"/>
        <charset val="186"/>
      </rPr>
      <t xml:space="preserve">
pārklājs oftalm. ar šķidruma savākšanas somu un integrētu incīzijas plēvi - 1 gab.;
instrumentu galda pārklājs - 1 gab.;                                                                                          roku dvielis - 1 gab.</t>
    </r>
  </si>
  <si>
    <t xml:space="preserve">
150cm x 140cm 
                                       140cm x 150cm                            </t>
  </si>
  <si>
    <t>NVD3.4.10.31</t>
  </si>
  <si>
    <r>
      <rPr>
        <u/>
        <sz val="10"/>
        <rFont val="Times New Roman"/>
        <family val="1"/>
        <charset val="186"/>
      </rPr>
      <t>Operāciju komplekts laparoskopiskām operācijām, sterils:</t>
    </r>
    <r>
      <rPr>
        <sz val="10"/>
        <rFont val="Times New Roman"/>
        <family val="1"/>
        <charset val="186"/>
      </rPr>
      <t xml:space="preserve">
laparaskopijas pārklājs caurspīdīgām instrumentu kabatām ar iestrādātu kvadrātveida atveri -  1 gab.; 
instrumentu galda pārklājs - 1 gab.;
salvetes rokām - 4 gab.;
Mayo instrumentu galda pārklājs - 1 gab.;</t>
    </r>
  </si>
  <si>
    <t xml:space="preserve">
310cm x 250cm; atv.Ø 30x35 un 75x75
140cm x 190cm
80cm x 145cm</t>
  </si>
  <si>
    <t>NVD3.4.10.32</t>
  </si>
  <si>
    <r>
      <rPr>
        <u/>
        <sz val="10"/>
        <rFont val="Times New Roman"/>
        <family val="1"/>
        <charset val="186"/>
      </rPr>
      <t xml:space="preserve">Komplekts laparaskopiskām operācijām, </t>
    </r>
    <r>
      <rPr>
        <sz val="10"/>
        <rFont val="Times New Roman"/>
        <family val="1"/>
        <charset val="186"/>
      </rPr>
      <t>sterils                                                                     Mayo instrumentu galda pārklājs -1  gab.                                                                           roku salvete -  4 gab.                                                                                                            OP līplenta - 1 gab.                                                                                                               trubu turētājs, pašlīpošs - 1 gab.                                                                                    pārklājs ar pašlīpošu malu  3 kārtas - 1 gab.                                                                         laparaskopiskais pārklājs ar pašlīpošu atveri 25x30 cm  un perineālo atveri 13x24 cm, šķidruma savākšanas somām, kāju pārklājiem                                                                                      instrumentu galda pārklājs</t>
    </r>
  </si>
  <si>
    <t xml:space="preserve">                                      79cm x 145 cm                                                                                                                                                                                                                     -                                         9cm x 49 cm                           2,5cm x 30 cm                     75cm x 75 cm   250/175/270 x 260 cm                                                                                                                                                                                                                                                                                                                                                                                                                                              150cm x190 cm</t>
  </si>
  <si>
    <t>NVD3.4.11</t>
  </si>
  <si>
    <t>Dzemdību komplekti, sterili, (pieļaujamā izmēru novirze ± 15%)</t>
  </si>
  <si>
    <t>NVD3.4.11.1</t>
  </si>
  <si>
    <r>
      <rPr>
        <u/>
        <sz val="10"/>
        <rFont val="Times New Roman"/>
        <family val="1"/>
        <charset val="186"/>
      </rPr>
      <t>Dzemdību komplekts, sterils:</t>
    </r>
    <r>
      <rPr>
        <sz val="10"/>
        <rFont val="Times New Roman"/>
        <family val="1"/>
        <charset val="186"/>
      </rPr>
      <t xml:space="preserve"> 
operāciju galda pārklāji  no 3 kārtu materiāla - 2 gab., uzsūcoši paladziņi - 2 gab., 
palags no neausta materiāla - 1 gab., 
dvielīši 6 gab.</t>
    </r>
  </si>
  <si>
    <t>mazais komplekts</t>
  </si>
  <si>
    <t>NVD3.4.11.2</t>
  </si>
  <si>
    <r>
      <rPr>
        <u/>
        <sz val="10"/>
        <rFont val="Times New Roman"/>
        <family val="1"/>
        <charset val="186"/>
      </rPr>
      <t xml:space="preserve">Dzemdību komplekts, sterils: 
</t>
    </r>
    <r>
      <rPr>
        <sz val="10"/>
        <rFont val="Times New Roman"/>
        <family val="1"/>
        <charset val="186"/>
      </rPr>
      <t>operāciju galda pārklāji  no 3 kārtu materiāla - 2 gab., uzsūcoši paladziņi - 2 gab., 
palags no neausta materiāla - 1 gab.,
dvielīši - 6 gab.,</t>
    </r>
    <r>
      <rPr>
        <b/>
        <sz val="10"/>
        <rFont val="Times New Roman"/>
        <family val="1"/>
        <charset val="186"/>
      </rPr>
      <t xml:space="preserve"> 
</t>
    </r>
    <r>
      <rPr>
        <sz val="10"/>
        <rFont val="Times New Roman"/>
        <family val="1"/>
        <charset val="186"/>
      </rPr>
      <t>jaundzimušā cepurīte - 1 gab.</t>
    </r>
  </si>
  <si>
    <t>komplekts ar cepurīti</t>
  </si>
  <si>
    <t>NVD3.4.11.3</t>
  </si>
  <si>
    <r>
      <rPr>
        <u/>
        <sz val="10"/>
        <rFont val="Times New Roman"/>
        <family val="1"/>
        <charset val="186"/>
      </rPr>
      <t xml:space="preserve">Dzemdību komplekts, sterils: 
</t>
    </r>
    <r>
      <rPr>
        <sz val="10"/>
        <rFont val="Times New Roman"/>
        <family val="1"/>
        <charset val="186"/>
      </rPr>
      <t>pārklājs  no 2 kārtu materiāla, materiāla blīvums ne mazāks kā 56g/m</t>
    </r>
    <r>
      <rPr>
        <vertAlign val="superscript"/>
        <sz val="10"/>
        <rFont val="Times New Roman"/>
        <family val="1"/>
        <charset val="186"/>
      </rPr>
      <t>2</t>
    </r>
    <r>
      <rPr>
        <sz val="10"/>
        <rFont val="Times New Roman"/>
        <family val="1"/>
        <charset val="186"/>
      </rPr>
      <t xml:space="preserve"> - 1 gab.;
pārklājs  no 2 kārtu materiāla, materiāla blīvums ne mazāks kā 56g/m</t>
    </r>
    <r>
      <rPr>
        <vertAlign val="superscript"/>
        <sz val="10"/>
        <rFont val="Times New Roman"/>
        <family val="1"/>
        <charset val="186"/>
      </rPr>
      <t>2</t>
    </r>
    <r>
      <rPr>
        <sz val="10"/>
        <rFont val="Times New Roman"/>
        <family val="1"/>
        <charset val="186"/>
      </rPr>
      <t xml:space="preserve"> - 1 gab.; 
neausta materiāla salvete - 1 gab.;
kokvilnas bērnu cepurīte -1 gab.;
absorbējošs higiēniskais paladziņš - 1 gab.;
absorbējošs higiēniskais paladziņš - 1 gab.;
neausta materiāla salvetes rokām - 6 gab.</t>
    </r>
  </si>
  <si>
    <t xml:space="preserve">
                                         130cm x 90cm
150cm x 90cm
80cm x 60cm
jaundzimušo izm.
60cm x 60cm
90cm x 60cm
</t>
  </si>
  <si>
    <t>NVD3.4.11.4</t>
  </si>
  <si>
    <r>
      <rPr>
        <u/>
        <sz val="10"/>
        <rFont val="Times New Roman"/>
        <family val="1"/>
        <charset val="186"/>
      </rPr>
      <t xml:space="preserve">Dzemdību komplekts, sterils: </t>
    </r>
    <r>
      <rPr>
        <sz val="10"/>
        <rFont val="Times New Roman"/>
        <family val="1"/>
        <charset val="186"/>
      </rPr>
      <t xml:space="preserve">
instrumentu galda pārklājs (zem mātes);
pārklājs (šuvju palags);
uzsūcošs paladziņš gultai - 1 gab.;
uzsūcošs paladziņš (bērnam) – 1 gab.;
uzsūcošs paladziņš gultai - 1 gab.;
dvielīši 6 gab.</t>
    </r>
  </si>
  <si>
    <t xml:space="preserve">
90cm x 150cm
75cm x 120cm
60cm x 90cm
56cm x 75cm
60cm x 60cm
</t>
  </si>
  <si>
    <t>NVD3.4.11.5</t>
  </si>
  <si>
    <r>
      <rPr>
        <u/>
        <sz val="10"/>
        <rFont val="Times New Roman"/>
        <family val="1"/>
        <charset val="186"/>
      </rPr>
      <t>Komplekts jaundzimušajam, sterils, kurš satur vismaz:</t>
    </r>
    <r>
      <rPr>
        <sz val="10"/>
        <rFont val="Times New Roman"/>
        <family val="1"/>
        <charset val="186"/>
      </rPr>
      <t xml:space="preserve">
neausta materiāla salvete - 1gb
100% kokvilnas cepurīte jaundzimušajam - 1gb                                                                                                          
flaneļa sedziņa - 1gb 
uzsūcošs paladziņš gultai - 1 gab
                                                                                                                                                                                                                                                                                                                                                                                                                                                                                                                                   </t>
    </r>
  </si>
  <si>
    <t xml:space="preserve">80cm x 60cm
38cm 
160cm x 75cm                                                                                                                                                                                                                                                                                                                                                                  60cm x 60cm                                                                                    
                                                                                                                                                                                                                                                                             </t>
  </si>
  <si>
    <t>NVD3.4.11.6</t>
  </si>
  <si>
    <r>
      <rPr>
        <u/>
        <sz val="10"/>
        <rFont val="Times New Roman"/>
        <family val="1"/>
        <charset val="186"/>
      </rPr>
      <t>Komplekts ginekoloģiskais, sterils:</t>
    </r>
    <r>
      <rPr>
        <sz val="10"/>
        <rFont val="Times New Roman"/>
        <family val="1"/>
        <charset val="186"/>
      </rPr>
      <t xml:space="preserve">
pārklājs ginekol.virsējais - 1 gab.;
pārklājs ginekol. apakšējais - 1 gab.;                                                                                   pārklājs - 1 gab.;
pārklājs, zeķveida- 2 gab.;
instrumentu galda pārklājs - 1 gab.;                                                                                      dvielīši,  roku - 3 gab.
</t>
    </r>
  </si>
  <si>
    <t xml:space="preserve">
115cmx 150cm
140cm x 150cm                                       75cm x120cm
75cm x 120cm 
190cm x 150cm                               
</t>
  </si>
  <si>
    <t>NVD3.4.12</t>
  </si>
  <si>
    <t>Identifikācijas aproces un nabas klemmes</t>
  </si>
  <si>
    <t>NVD3.4.12.1</t>
  </si>
  <si>
    <t>Identifikācijas aproce jaundzimušajiem - zēniem, regulējama.</t>
  </si>
  <si>
    <t>NVD3.4.12.2</t>
  </si>
  <si>
    <t>Identifikācijas aproce jaundzimušajiem - meitenēm, regulējama.</t>
  </si>
  <si>
    <t>NVD3.4.12.3</t>
  </si>
  <si>
    <t>Identifikācijas aproce pacientiem, ūdens izturīga materiāla, regulējama.</t>
  </si>
  <si>
    <t>1,5cm-2cm x 20-25cm</t>
  </si>
  <si>
    <t>NVD3.4.12.4</t>
  </si>
  <si>
    <t>Nabas klemme, sterila.</t>
  </si>
  <si>
    <t>NVD3.4.13</t>
  </si>
  <si>
    <t>Pārklāji, sterili (pieļaujamā izmēru novirze ± 15%)</t>
  </si>
  <si>
    <t>NVD3.4.13.1</t>
  </si>
  <si>
    <t>Pārklājs, sterils, ķirurģisks, bez  pašlīpošas malas.</t>
  </si>
  <si>
    <t>37cm x 45cm</t>
  </si>
  <si>
    <t>NVD3.4.13.2</t>
  </si>
  <si>
    <t>45cm x 75cm</t>
  </si>
  <si>
    <t>NVD3.4.13.3</t>
  </si>
  <si>
    <t>75 cm x  90 cm</t>
  </si>
  <si>
    <t>NVD3.4.13.4</t>
  </si>
  <si>
    <t>150cm x 100cm</t>
  </si>
  <si>
    <t>NVD3.4.13.5</t>
  </si>
  <si>
    <t>NVD3.4.13.6</t>
  </si>
  <si>
    <t>Pārklājs, sterils, ķirurģisks ar pašlīpošu malu.</t>
  </si>
  <si>
    <t>NVD3.4.13.7</t>
  </si>
  <si>
    <t>NVD3.4.13.8</t>
  </si>
  <si>
    <t>50cm x 60cm</t>
  </si>
  <si>
    <t>NVD3.4.13.9</t>
  </si>
  <si>
    <t>50cm x 75cm</t>
  </si>
  <si>
    <t>NVD3.4.13.10</t>
  </si>
  <si>
    <t>75cm x 75 cm</t>
  </si>
  <si>
    <t>NVD3.4.13.11</t>
  </si>
  <si>
    <t>75cm x  90 cm</t>
  </si>
  <si>
    <t>NVD3.4.13.12</t>
  </si>
  <si>
    <t>100cm x 150cm</t>
  </si>
  <si>
    <t>NVD3.4.13.13</t>
  </si>
  <si>
    <t>150cm x 175 cm</t>
  </si>
  <si>
    <t>NVD3.4.13.14</t>
  </si>
  <si>
    <t>150cm x 240 cm</t>
  </si>
  <si>
    <t>NVD3.4.13.15</t>
  </si>
  <si>
    <t>200cm x 250 cm</t>
  </si>
  <si>
    <t>NVD3.4.13.16</t>
  </si>
  <si>
    <t>Pārklājs, sterils, 2 kārtas, operāciju, laminēta, neausta materiāla.</t>
  </si>
  <si>
    <t>45cm x 45cm</t>
  </si>
  <si>
    <t>NVD3.4.13.17</t>
  </si>
  <si>
    <t>NVD3.4.13.18</t>
  </si>
  <si>
    <t>Pārklājs, sterils, 2 kārtas, operāciju, laminēta, neausta materiāla, atvere 8 cm Ø ar pašlīpošu malu.</t>
  </si>
  <si>
    <t>NVD3.4.13.19</t>
  </si>
  <si>
    <t>NVD3.4.13.20</t>
  </si>
  <si>
    <t>NVD3.4.13.21</t>
  </si>
  <si>
    <t>NVD3.4.13.22</t>
  </si>
  <si>
    <t>150cm x 90cm</t>
  </si>
  <si>
    <t>NVD3.4.13.23</t>
  </si>
  <si>
    <t>Pārklājs, sterils, 3 kārtas, operāciju, ar pašlīpošu malu, bez lateksa.</t>
  </si>
  <si>
    <t>75cm x 90cm</t>
  </si>
  <si>
    <t>NVD3.4.13.24</t>
  </si>
  <si>
    <t>90cm x 100cm</t>
  </si>
  <si>
    <t>NVD3.4.13.25</t>
  </si>
  <si>
    <t>150cm x175cm</t>
  </si>
  <si>
    <t>NVD3.4.13.26</t>
  </si>
  <si>
    <t>Pārklājs, sterils, 3 kārtas, operāciju, ar pašlīpošu regulējamu atveri.</t>
  </si>
  <si>
    <t>NVD3.4.13.27</t>
  </si>
  <si>
    <t>NVD3.4.13.28</t>
  </si>
  <si>
    <t>Pārklājs, sterils, ķirurģisks ar pašlīpošu atveri.</t>
  </si>
  <si>
    <t>50cm x60cm</t>
  </si>
  <si>
    <t>NVD3.4.13.29</t>
  </si>
  <si>
    <t>75 cmx 90cm</t>
  </si>
  <si>
    <t>NVD3.4.13.30</t>
  </si>
  <si>
    <t>Pārklājs, sterils, ķirurģisks, ar pašlīpošu regulējamu atveri.</t>
  </si>
  <si>
    <t>NVD3.4.13.31</t>
  </si>
  <si>
    <t>NVD3.4.13.32</t>
  </si>
  <si>
    <t>NVD3.4.13.33</t>
  </si>
  <si>
    <t>Pārklājs, sterils, operāciju, neausts, pašlīpoša atvere 6cm x 15cm.</t>
  </si>
  <si>
    <t>75cm x 80cm</t>
  </si>
  <si>
    <t>NVD3.4.13.34</t>
  </si>
  <si>
    <t>120cm x 150cm</t>
  </si>
  <si>
    <t>NVD3.4.13.35</t>
  </si>
  <si>
    <t>Pārklājs, sterils, operāciju, neausts, pašlīpoša atvere 7cm diametrā.</t>
  </si>
  <si>
    <t>NVD3.4.13.36</t>
  </si>
  <si>
    <t>NVD3.4.13.37</t>
  </si>
  <si>
    <t>Pārklājs, sterils, operāciju, neausts, pašlīpoša atvere 12cm x 15cm.</t>
  </si>
  <si>
    <t>220cm x 300cm</t>
  </si>
  <si>
    <t>NVD3.4.13.38</t>
  </si>
  <si>
    <t>Pārklājs, ekstremitātēm, sterils, neausts, ar elastīgu gumijas atveri 7 cm.</t>
  </si>
  <si>
    <t>NVD3.4.13.39</t>
  </si>
  <si>
    <t>U veida pārklājs ar šķēlumu, sterils, ķirurģisks.</t>
  </si>
  <si>
    <t>150cm x 240cm; 
šķēlums 65cm x 6,5 cm</t>
  </si>
  <si>
    <t>NVD3.4.13.40</t>
  </si>
  <si>
    <t>210cm x 260 cm; 
šķēlums 20cm x 102 cm</t>
  </si>
  <si>
    <t>NVD3.4.13.41</t>
  </si>
  <si>
    <t>225cm x 280cm; 
šķēlums10cm x 95 cm</t>
  </si>
  <si>
    <t>NVD3.4.14</t>
  </si>
  <si>
    <t>Instrumentu galda pārklāji, sterili (pieļaujamā izmēru novirze ± 15%)</t>
  </si>
  <si>
    <t>NVD3.4.14.1</t>
  </si>
  <si>
    <t>Instrumentu galda pārklājs, sterils, 2 kārtas.</t>
  </si>
  <si>
    <t>40cm x 45cm</t>
  </si>
  <si>
    <t>NVD3.4.14.2</t>
  </si>
  <si>
    <t>NVD3.4.14.3</t>
  </si>
  <si>
    <t>NVD3.4.14.4</t>
  </si>
  <si>
    <t>NVD3.4.14.5</t>
  </si>
  <si>
    <t>NVD3.4.14.6</t>
  </si>
  <si>
    <t>140cmx150cm</t>
  </si>
  <si>
    <t>NVD3.4.14.7</t>
  </si>
  <si>
    <t>150cm x 190cm</t>
  </si>
  <si>
    <t>NVD3.4.14.8</t>
  </si>
  <si>
    <t>Instrumentu galda pārklājs, sterils, stiprināts.</t>
  </si>
  <si>
    <t>NVD3.4.14.9</t>
  </si>
  <si>
    <t xml:space="preserve"> 240 x 150 cm</t>
  </si>
  <si>
    <t>NVD3.4.14.10</t>
  </si>
  <si>
    <t>Instrumentu galda Mayo pārklājs, sterils.</t>
  </si>
  <si>
    <t>79 x 145 cm</t>
  </si>
  <si>
    <t>NVD3.4.14.11</t>
  </si>
  <si>
    <t>Zeķveidīgs pārklājs, šķidruma necaurlaidīgs, sterils.</t>
  </si>
  <si>
    <t>32x 120 cm</t>
  </si>
  <si>
    <t>NVD3.4.15</t>
  </si>
  <si>
    <t>Aparatūras pārklāji, sterili (pieļaujamā izmēru novirze ± 15%)</t>
  </si>
  <si>
    <t>NVD3.4.15.1</t>
  </si>
  <si>
    <t>Aparatūras pārklājs, sterils, cepurveida.</t>
  </si>
  <si>
    <t>90cm</t>
  </si>
  <si>
    <t>NVD3.4.15.2</t>
  </si>
  <si>
    <t xml:space="preserve">Aparatūras pārklājs, sterils, cepurveida </t>
  </si>
  <si>
    <t>140cm</t>
  </si>
  <si>
    <t>NVD3.4.15.3</t>
  </si>
  <si>
    <t>Aparatūras pārklājs, sterils, vadiem.</t>
  </si>
  <si>
    <t>8cm x 120cm</t>
  </si>
  <si>
    <t>NVD3.4.15.4</t>
  </si>
  <si>
    <t>12cm x 240cm</t>
  </si>
  <si>
    <t>NVD3.4.15.5</t>
  </si>
  <si>
    <t>15cm x 250cm</t>
  </si>
  <si>
    <t>NVD3.4.16</t>
  </si>
  <si>
    <t>Speciālie ķirurģiskie pārklāji, nesterili (pieļaujamā izmēru novirze ± 15%)</t>
  </si>
  <si>
    <t>NVD3.4.16.1</t>
  </si>
  <si>
    <t>Super absorbējošs,  3-kāršas aizsardzības operāciju galda pārklājs,  nesterils.</t>
  </si>
  <si>
    <t>101 x 229 cm</t>
  </si>
  <si>
    <t>NVD3.4.16.2</t>
  </si>
  <si>
    <t>101 x 152 cm</t>
  </si>
  <si>
    <t>NVD3.4.16.3</t>
  </si>
  <si>
    <t>76 x 101 cm</t>
  </si>
  <si>
    <t>NVD3.4.16.4</t>
  </si>
  <si>
    <t>Ļoti izturīgs,  pacientu pārvietošanas palags, nesterils.</t>
  </si>
  <si>
    <t>101 x 228 cm</t>
  </si>
  <si>
    <t>NVD3.4.16.5</t>
  </si>
  <si>
    <t>Super absorbējošs,  grīdas pārklājs, nesterils.</t>
  </si>
  <si>
    <t>81 x 122cm</t>
  </si>
  <si>
    <t>NVD3.4.17</t>
  </si>
  <si>
    <t>Stomas maisiņi un kopšanas līdzekļi</t>
  </si>
  <si>
    <t>NVD3.4.17.1</t>
  </si>
  <si>
    <t>Viendaļīgās sistēmas stomas aprūpei</t>
  </si>
  <si>
    <t>NVD3.4.17.1.1</t>
  </si>
  <si>
    <t>Kolostomas viendaļīgs maisiņš ar filtru, griežams, arī ovālai un  neregulārai stomai.</t>
  </si>
  <si>
    <t xml:space="preserve">Ø 20 -70 mm </t>
  </si>
  <si>
    <t>NVD3.4.17.1.2</t>
  </si>
  <si>
    <t>Kolostomas viendaļīgs maisiņš,  ar filtru, griežams.</t>
  </si>
  <si>
    <t xml:space="preserve">Ø 15 - 45 mm </t>
  </si>
  <si>
    <t>NVD3.4.17.1.3</t>
  </si>
  <si>
    <t>Kolostomas viendaļīgs maisiņš, ar lodziņu stomas apskatei, ar filtru, griežams, arī ovālai un  neregulārai stomai.</t>
  </si>
  <si>
    <t>NVD3.4.17.1.4</t>
  </si>
  <si>
    <t>Kolostomas viendaļīgs maisiņš ar lamina tehnoloģijas filtru, griežams ar ziedveida pamatnes formu drošākai pielipšanai pie ādas.</t>
  </si>
  <si>
    <t>Ø 15 -70 mm tilpums 500ml</t>
  </si>
  <si>
    <t>NVD3.4.17.1.5</t>
  </si>
  <si>
    <t>Ø 15 - 45 mm tilpums 275ml</t>
  </si>
  <si>
    <t>NVD3.4.17.1.6</t>
  </si>
  <si>
    <t>Ø 15 - 50 mm tilpums 465ml</t>
  </si>
  <si>
    <t>NVD3.4.17.1.7</t>
  </si>
  <si>
    <t>Kolostomas viendaļīgs maisiņš ar lamina tehnoloģijas filtru, negriežams ar ziedveida pamatnes formu drošākai pielipšanai pie ādas.</t>
  </si>
  <si>
    <t>Ø 20 mm tilpums 275ml</t>
  </si>
  <si>
    <t>NVD3.4.17.1.8</t>
  </si>
  <si>
    <t>Ø 25 mm tilpums 275ml</t>
  </si>
  <si>
    <t>NVD3.4.17.1.9</t>
  </si>
  <si>
    <t>Ø 30 mm tilpums 275ml</t>
  </si>
  <si>
    <t>NVD3.4.17.1.10</t>
  </si>
  <si>
    <t>Ø 35 mm tilpums 275ml</t>
  </si>
  <si>
    <t>NVD3.4.17.1.11</t>
  </si>
  <si>
    <t>Ø 25 mm tilpums 465ml</t>
  </si>
  <si>
    <t>NVD3.4.17.1.12</t>
  </si>
  <si>
    <t>Ø 30 mm tilpums 465ml</t>
  </si>
  <si>
    <t>NVD3.4.17.1.13</t>
  </si>
  <si>
    <t>Ø 35 mm tilpums 465ml</t>
  </si>
  <si>
    <t>NVD3.4.17.1.14</t>
  </si>
  <si>
    <t>Ø 40 mm tilpums 465ml</t>
  </si>
  <si>
    <t>NVD3.4.17.1.15</t>
  </si>
  <si>
    <t>Ø 45 mm tilpums 465ml</t>
  </si>
  <si>
    <t>NVD3.4.17.1.16</t>
  </si>
  <si>
    <t>Kolostomas viendaļīgs maisiņš ar filtru, griežams ar hidrokoloīdu, neregulāru pamatnes formu drošākai pielipšanai pie ādas.</t>
  </si>
  <si>
    <t>Ø 10 - 70 mm tilpums 480ml</t>
  </si>
  <si>
    <t>NVD3.4.17.1.17</t>
  </si>
  <si>
    <t>Ileostomas viendaļīgs maisiņš ar filtru, griežams.</t>
  </si>
  <si>
    <t xml:space="preserve">Ø 15 - 50 mm </t>
  </si>
  <si>
    <t>NVD3.4.17.1.18</t>
  </si>
  <si>
    <t xml:space="preserve">Ø 15-65mm </t>
  </si>
  <si>
    <t>NVD3.4.17.1.19</t>
  </si>
  <si>
    <t>Ileostomas viendaļīgs maisiņš ar filtru, negriežams.</t>
  </si>
  <si>
    <t>NVD3.4.17.1.20</t>
  </si>
  <si>
    <t>Ileostomas drenējamais viendaļīgais maisiņš īpaši lielai stomai, griežams.</t>
  </si>
  <si>
    <t xml:space="preserve">Ø 30 mm </t>
  </si>
  <si>
    <t>NVD3.4.17.1.21</t>
  </si>
  <si>
    <t>Ileostomas drenējams viendaļīgs maisiņš, ar HP filtru, kas ir drošs pret noplūdēm un caurlaidīgs gāzēm ar Hi-tech elpojošu membrānu, griežams ar ziedveida pamatnes formu drošākai pielipšanai pie ādas un  Roll Up aizvēršanas mehānismu, ar lodziņu.</t>
  </si>
  <si>
    <t xml:space="preserve">Ø 15 -76 mm  tilpums 710ml </t>
  </si>
  <si>
    <t>NVD3.4.17.1.22</t>
  </si>
  <si>
    <t>Ileostomas drenējams viendaļīgs maisiņš, ar HP filtru, kas ir drošs pret noplūdēm  un caurlaidīgs gāzēm ar Hi-tech elpojošu membrānu, griežams ar ziedveida pamatnes formu drošākai pielipšanai pie ādas un  Roll Up aizvēršanas mehānismu, ar lodziņu.</t>
  </si>
  <si>
    <t>Ø 15 - 45mm tilpums 260ml</t>
  </si>
  <si>
    <t>NVD3.4.17.1.23</t>
  </si>
  <si>
    <t>Ileostomas drenējams viendaļīgs maisiņš, ar HP filtru, kas ir drošs pret noplūdēm  un caurlaidīgs gāzēm ar Hi-tech elpojošu membrānu, griežams ar ziedveida pamatnes formu drošākai pielipšanai pie ādas un  Roll Up aizvēršanas mehānismu.</t>
  </si>
  <si>
    <t xml:space="preserve">Ø 15 - 60 mm tilpums 580ml </t>
  </si>
  <si>
    <t>NVD3.4.17.1.24</t>
  </si>
  <si>
    <t xml:space="preserve">Ø 15 - 60 mm tilpums 260ml </t>
  </si>
  <si>
    <t>NVD3.4.17.1.25</t>
  </si>
  <si>
    <t>Ileostomas drenējams viendaļīgs maisiņš, ar HP filtru, kas ir drošs pret noplūdēm  un caurlaidīgs gāzēm ar Hi-tech elpojošu membrānu, negriežams ar ziedveida pamatnes formu drošākai pielipšanai pie ādas un  Roll Up aizvēršanas mehānismu.</t>
  </si>
  <si>
    <t xml:space="preserve">Ø 25 mm tilpums 580ml </t>
  </si>
  <si>
    <t>NVD3.4.17.1.26</t>
  </si>
  <si>
    <t xml:space="preserve">Ø 30 mm tilpums 580ml </t>
  </si>
  <si>
    <t>NVD3.4.17.1.27</t>
  </si>
  <si>
    <t xml:space="preserve">Ø 35 mm tilpums 580ml </t>
  </si>
  <si>
    <t>NVD3.4.17.1.28</t>
  </si>
  <si>
    <t xml:space="preserve">Ø 40 mm tilpums 580ml </t>
  </si>
  <si>
    <t>NVD3.4.17.1.29</t>
  </si>
  <si>
    <t>Ileostomas drenējams viendaļīgs maisiņš liela apjoma stomas satura, piemēram, pēcoperācijas periodā, izvadei , ar LKP filtru, kas ir drošs pret noplūdēm  un caurlaidīgs gāzēm, griežams ar ziedveida hidrokoloīda pamatnes formu drošākai pielipšanai pie ādas un  15mm īpaši veidotu plastikāta aizvēršanas mehānismu, kas ir savienojams arī ar papildus maisu stomas satura savākšanai.</t>
  </si>
  <si>
    <t xml:space="preserve">Ø 15 - 76 mm tilpums 690ml </t>
  </si>
  <si>
    <t>NVD3.4.17.1.30</t>
  </si>
  <si>
    <t>Stomas satura savākšanas maiss ar izleju paredzēts savienošanai ar liela apjoma stomas stomas satura maisiņa savienošanai, maisiņš ar graduācijas atzīmēm 500ml, 750ml, 1000ml, 1250ml, 1500ml, 1750ml un 2000ml.</t>
  </si>
  <si>
    <t>Tilpums 2 L</t>
  </si>
  <si>
    <t>NVD3.4.17.1.31</t>
  </si>
  <si>
    <t>Ileostomas drenējams viendaļīgs maisiņš, ar filtru,  ar neregulāru pamatnes formu drošākai pielipšanai pie ādas un  klemmi aizvēršanai.</t>
  </si>
  <si>
    <t xml:space="preserve">Ø 10 - 70 mm tilpums 650ml </t>
  </si>
  <si>
    <t>NVD3.4.17.1.32</t>
  </si>
  <si>
    <t xml:space="preserve">Urostomas drenējams viendaļīgs maisiņš, griežams ar ziedveida pamatnes formu drošākai pielipšanai pie ādas un plastikāta aizvēršanas mehānismu, kas ir atverams un aizverams maisiņa iztukšošanai, aizvēršanas mehānisms nofiksējas ar dzirdamu audiālu klikšķi, drošs pret noplūdēm. Savienojams ar adapteri lietošanai kombinācijā ar jebkuru urīna savākšanas maisu nakts laikā. </t>
  </si>
  <si>
    <t xml:space="preserve">Ø 12 - 55 mm tilpums 630ml </t>
  </si>
  <si>
    <t>NVD3.4.17.1.33</t>
  </si>
  <si>
    <t xml:space="preserve">Urostomas drenējams viendaļīgs maisiņš, negriežams ar ziedveida pamatnes formu drošākai pielipšanai pie ādas un plastikāta aizvēršanas mehānismu, kas ir atverams un aizverams maisiņa iztukšošanai, aizvēršanas mehānisms nofiksējas ar dzirdamu audiālu klikšķi, drošs pret noplūdēm. Savienojams ar adapteri lietošanai kombinācijā ar jebkuru urīna savākšanas maisu nakts laikā. </t>
  </si>
  <si>
    <t xml:space="preserve">Ø 20 mm tilpums 630ml </t>
  </si>
  <si>
    <t>NVD3.4.17.1.34</t>
  </si>
  <si>
    <t xml:space="preserve">Ø 25 mm tilpums 630ml </t>
  </si>
  <si>
    <t>NVD3.4.17.1.35</t>
  </si>
  <si>
    <t xml:space="preserve">Ø 30 mm tilpums 630ml </t>
  </si>
  <si>
    <t>NVD3.4.17.1.36</t>
  </si>
  <si>
    <t xml:space="preserve">Ø 35 mm tilpums 630ml </t>
  </si>
  <si>
    <t>NVD3.4.17.1.37</t>
  </si>
  <si>
    <t>Slēgts viendaļīgs kolostomas maisiņš ar Convex 4mm izvirzītu pamatni neregulārai, iekritušai stomai, griežams ar ziedveida pamatnes formu drošākai pielipšanai pie ādas, ar filtru.</t>
  </si>
  <si>
    <t xml:space="preserve">Ø 15 - 35 mm tilpums 430ml </t>
  </si>
  <si>
    <t>NVD3.4.17.1.38</t>
  </si>
  <si>
    <t xml:space="preserve">Ø 15 - 45 mm tilpums 430ml </t>
  </si>
  <si>
    <t>NVD3.4.17.1.39</t>
  </si>
  <si>
    <t>Slēgts viendaļīgs kolostomas maisiņš ar Convex 4mm izvirzītu pamatni neregulārai, iekritušai stomai, negriežams ar ziedveida pamatnes formu drošākai pielipšanai pie ādas, ar filtru.</t>
  </si>
  <si>
    <t xml:space="preserve">Ø 25 mm tilpums 430ml </t>
  </si>
  <si>
    <t>NVD3.4.17.1.40</t>
  </si>
  <si>
    <t xml:space="preserve">Ø 30 mm tilpums 430ml </t>
  </si>
  <si>
    <t>NVD3.4.17.1.41</t>
  </si>
  <si>
    <t xml:space="preserve">Ø 35 mm tilpums 430ml </t>
  </si>
  <si>
    <t>NVD3.4.17.1.42</t>
  </si>
  <si>
    <t xml:space="preserve">Ø 40 mm tilpums 430ml </t>
  </si>
  <si>
    <t>NVD3.4.17.1.43</t>
  </si>
  <si>
    <t>Ileostomas drenējams viendaļīgs maisiņš ar Convex 4mm izvirzītu pamatni neregulārai, iekritušai stomai, ar  filtru, kas ir drošs pret noplūdēm un caurlaidīgs gāzēm ar , griežams ar ziedveida pamatnes formu drošākai pielipšanai pie ādas un  Roll Up aizvēršanas mehānismu, ar lodziņu.</t>
  </si>
  <si>
    <t xml:space="preserve">Ø 15  - 35 mm tilpums 590ml </t>
  </si>
  <si>
    <t>NVD3.4.17.1.44</t>
  </si>
  <si>
    <t xml:space="preserve">Ø 15  - 45 mm tilpums 590ml </t>
  </si>
  <si>
    <t>NVD3.4.17.1.45</t>
  </si>
  <si>
    <t>Ileostomas drenējams viendaļīgs maisiņš ar Convex 4mm izvirzītu pamatni neregulārai, iekritušai stomai, ar  filtru, kas ir drošs pret noplūdēm un caurlaidīgs gāzēm ar , griežams ar ziedveida pamatnes formu drošākai pielipšanai pie ādas un  Roll Up aizvēršanas mehānismu.</t>
  </si>
  <si>
    <t>NVD3.4.17.1.46</t>
  </si>
  <si>
    <t>NVD3.4.17.1.47</t>
  </si>
  <si>
    <t>Ileostomas drenējams viendaļīgs maisiņš ar Convex 4mm izvirzītu pamatni neregulārai, iekritušai stomai, ar  filtru, kas ir drošs pret noplūdēm un caurlaidīgs gāzēm ar , ne griežams ar ziedveida pamatnes formu drošākai pielipšanai pie ādas un  Roll Up aizvēršanas mehānismu.</t>
  </si>
  <si>
    <t>NVD3.4.17.1.48</t>
  </si>
  <si>
    <t>NVD3.4.17.1.49</t>
  </si>
  <si>
    <t>NVD3.4.17.1.50</t>
  </si>
  <si>
    <t xml:space="preserve">Urostomas drenējams viendaļīgs maisiņš ar Convex 4mm izvirzītu pamatni neregulārai, iekritušai stomai, griežams ar ziedveida pamatnes formu drošākai pielipšanai pie ādas un plastikāta aizvēršanas mehānismu, kas ir atverams un aizverams maisiņa iztukšošanai, aizvēršanas mehānisms nofiksējas ar dzirdamu audiālu klikšķi, drošs pret noplūdēm. Savienojams ar adapteri lietošanai kombinācijā ar jebkuru urīna savākšanas maisu nakts laikā. </t>
  </si>
  <si>
    <t xml:space="preserve">Ø 15 - 25 mm tilpums 615ml </t>
  </si>
  <si>
    <t>NVD3.4.17.1.51</t>
  </si>
  <si>
    <t xml:space="preserve">Ø 15 - 35 mm tilpums 615ml </t>
  </si>
  <si>
    <t>NVD3.4.17.1.52</t>
  </si>
  <si>
    <t xml:space="preserve">Urostomas drenējams viendaļīgs maisiņš ar Convex 4mm izvirzītu pamatni neregulārai, iekritušai stomai, negriežams ar ziedveida pamatnes formu drošākai pielipšanai pie ādas un plastikāta aizvēršanas mehānismu, kas ir atverams un aizverams maisiņa iztukšošanai, aizvēršanas mehānisms nofiksējas ar dzirdamu audiālu klikšķi, drošs pret noplūdēm. Savienojams ar adapteri lietošanai kombinācijā ar jebkuru urīna savākšanas maisu nakts laikā. </t>
  </si>
  <si>
    <t xml:space="preserve">Ø 20 mm tilpums 615ml </t>
  </si>
  <si>
    <t>NVD3.4.17.1.53</t>
  </si>
  <si>
    <t xml:space="preserve">Ø 25 mm tilpums 615ml </t>
  </si>
  <si>
    <t>NVD3.4.17.1.54</t>
  </si>
  <si>
    <t xml:space="preserve">Ø 30 mm tilpums 615ml </t>
  </si>
  <si>
    <t>NVD3.4.17.1.55</t>
  </si>
  <si>
    <t xml:space="preserve">Ø 35 mm tilpums 615ml </t>
  </si>
  <si>
    <t>NVD3.4.17.2</t>
  </si>
  <si>
    <t>Divdaļīgās sistēmas stomas aprūpei - pamatnes un maisiņi</t>
  </si>
  <si>
    <t>NVD3.4.17.2.1</t>
  </si>
  <si>
    <t>Divdaļīgās sistēmas Natura</t>
  </si>
  <si>
    <t>NVD3.4.17.2.1.1</t>
  </si>
  <si>
    <t>Pamatne, elastīgā, stomas aprūpei, divdaļīgās sistēmas Natura  vai ekvivalenta. Griežama, satur pektīnu, želatīnu, karboksilmetilcelulozi. Savietojama ar atbilstoša izmēra Natura maisiņiem.</t>
  </si>
  <si>
    <t xml:space="preserve">Ø 38 mm </t>
  </si>
  <si>
    <t>NVD3.4.17.2.1.2</t>
  </si>
  <si>
    <t xml:space="preserve">Ø 45 mm </t>
  </si>
  <si>
    <t>NVD3.4.17.2.1.3</t>
  </si>
  <si>
    <t xml:space="preserve">Ø 57 mm </t>
  </si>
  <si>
    <t>NVD3.4.17.2.1.4</t>
  </si>
  <si>
    <t xml:space="preserve">Ø 70 mm </t>
  </si>
  <si>
    <t>NVD3.4.17.2.1.5</t>
  </si>
  <si>
    <t>Pamatne iekaisušai ādai, cietā, stomas aprūpei, divdaļīgās sistēmas Natura  vai ekvivalenta. Griežama, satur pektīnu, želatīnu, karboksilmetilcelulozi. Savietojama ar atbilstoša izmēra Natura maisiņiem.</t>
  </si>
  <si>
    <t>NVD3.4.17.2.1.6</t>
  </si>
  <si>
    <t>NVD3.4.17.2.1.7</t>
  </si>
  <si>
    <t>NVD3.4.17.2.1.8</t>
  </si>
  <si>
    <t xml:space="preserve">Ø 100 mm </t>
  </si>
  <si>
    <t>NVD3.4.17.2.1.9</t>
  </si>
  <si>
    <t>Pamatne ar izliekumu stomas aprūpei. Divdaļīgās sistēmas Natura Convex  vai ekvivalenta, negriežama, problemātiskām, plakanām, iekritušām stomām Ø 22 mm diametrā, pacientiem ar lieko svaru. Satur pektīnu, želatīnu un karboksilmetilcelulozi. Savietojama ar 45 mm izmēra Natura maisiņiem.</t>
  </si>
  <si>
    <t>Ø 22/45 mm</t>
  </si>
  <si>
    <t>NVD3.4.17.2.1.10</t>
  </si>
  <si>
    <t>Pamatne ar izliekumu stomas aprūpei. Divdaļīgās sistēmas Natura Convex  vai ekvivalenta, negriežama, problemātiskām, plakanām, iekritušām stomām Ø 25 mm diametrā, pacientiem ar lieko svaru. Satur pektīnu, želatīnu un karboksilmetilcelulozi. Savietojama ar 45 mm izmēra Natura maisiņiem.</t>
  </si>
  <si>
    <t>Ø 25/45 mm</t>
  </si>
  <si>
    <t>NVD3.4.17.2.1.11</t>
  </si>
  <si>
    <t>Pamatne ar izliekumu stomas aprūpei. Divdaļīgās sistēmas Natura Convex  vai ekvivalenta, negriežama, problemātiskām, plakanām, iekritušām stomām Ø 28 mm diametrā, pacientiem ar lieko svaru. Satur pektīnu, želatīnu un karboksilmetilcelulozi. Savietojama ar 45 mm izmēra Natura maisiņiem.</t>
  </si>
  <si>
    <t>Ø 28/45 mm</t>
  </si>
  <si>
    <t>NVD3.4.17.2.1.12</t>
  </si>
  <si>
    <t>Pamatne ar izliekumu stomas aprūpei. Divdaļīgās sistēmas Natura Convex  vai ekvivalenta, negriežama, problemātiskām, plakanām, iekritušām stomām Ø 32 mm diametrā, pacientiem ar lieko svaru. Satur pektīnu, želatīnu un karboksilmetilcelulozi. Savietojama ar 45 mm izmēra Natura maisiņiem.</t>
  </si>
  <si>
    <t>Ø 32/45 mm</t>
  </si>
  <si>
    <t>NVD3.4.17.2.1.13</t>
  </si>
  <si>
    <t>Pamatne ar izliekumu stomas aprūpei. Divdaļīgās sistēmas Natura Convex  vai ekvivalenta, negriežama, problemātiskām, plakanām, iekritušām stomām Ø 35 mm diametrā, pacientiem ar lieko svaru. Satur pektīnu, želatīnu un karboksilmetilcelulozi. Savietojama ar 45 mm izmēra Natura maisiņiem.</t>
  </si>
  <si>
    <t>Ø 35/45 mm</t>
  </si>
  <si>
    <t>NVD3.4.17.2.1.14</t>
  </si>
  <si>
    <t>Pamatne ar izliekumu stomas aprūpei. Divdaļīgās sistēmas Natura Convex  vai ekvivalenta, negriežama, problemātiskām, plakanām, iekritušām stomām Ø 45 mm diametrā, pacientiem ar lieko svaru. Satur pektīnu, želatīnu un karboksilmetilcelulozi. Savietojama ar 57 mm izmēra Natura maisiņiem.</t>
  </si>
  <si>
    <t>Ø 45/57 mm</t>
  </si>
  <si>
    <t>NVD3.4.17.2.1.15</t>
  </si>
  <si>
    <t>Stomas pamatne pēcoperācijas laikam, divdaļīgās sistēmas Natura vai ekvivalenta, atvere 13-22 mm veidojama ar pirkstiem, satur pektīnu, želatīnu, karboksilmetilcelulozi. Pamatnes savienošana ar maisiņu notiek bez spiediena uz pacienta audiem, ar Accordion vai ekvivalentu tehnoloģiju. Savietojama ar 45 mm izmēra Natura maisiņiem.</t>
  </si>
  <si>
    <t>Ø 13-22/45 mm</t>
  </si>
  <si>
    <t>NVD3.4.17.2.1.16</t>
  </si>
  <si>
    <t>Stomas pamatne pēcoperācijas laikam, divdaļīgās sistēmas Natura vai ekvivalenta, atvere 22-33 mm veidojama ar pirkstiem, satur pektīnu, želatīnu, karboksilmetilcelulozi. Pamatnes savienošana ar maisiņu notiek bez spiediena uz pacienta audiem, ar Accordion vai ekvivalentu tehnoloģiju. Savietojama ar 45 mm izmēra Natura maisiņiem.</t>
  </si>
  <si>
    <t>Ø 22-33/45 mm</t>
  </si>
  <si>
    <t>NVD3.4.17.2.1.17</t>
  </si>
  <si>
    <t>Stomas pamatne pēcoperācijas laikam, divdaļīgās sistēmas Natura vai ekvivalenta, atvere 33-45 mm veidojama ar pirkstiem, satur pektīnu, želatīnu, karboksilmetilcelulozi. Pamatnes savienošana ar maisiņu notiek bez spiediena uz pacienta audiem, ar Accordion vai ekvivalentu tehnoloģiju. Savietojama ar 57 mm izmēra Natura maisiņiem.</t>
  </si>
  <si>
    <t>Ø 33-45/57 mm</t>
  </si>
  <si>
    <t>NVD3.4.17.2.1.18</t>
  </si>
  <si>
    <t>Kolostomas slēgtais maisiņš ar filtru. Savietojams ar Naturas divdaļīgās sistēmas pamatnēm Ø 38 mm.</t>
  </si>
  <si>
    <t>NVD3.4.17.2.1.19</t>
  </si>
  <si>
    <t>Kolostomas slēgtais maisiņš ar filtru. Savietojams ar Naturas divdaļīgās sistēmas pamatnēm Ø 45 mm.</t>
  </si>
  <si>
    <t>NVD3.4.17.2.1.20</t>
  </si>
  <si>
    <t>Kolostomas slēgtais maisiņš ar filtru. Savietojams ar Naturas divdaļīgās sistēmas pamatnēm Ø 57 mm.</t>
  </si>
  <si>
    <t>NVD3.4.17.2.1.21</t>
  </si>
  <si>
    <t>Kolostomas slēgtais maisiņš ar filtru. Savietojams ar Naturas divdaļīgās sistēmas pamatnēm Ø 70 mm.</t>
  </si>
  <si>
    <t>NVD3.4.17.2.1.22</t>
  </si>
  <si>
    <t>Ileostomas drenējamais maisiņš ar filtru. Savietojams ar Naturas divdaļīgās sistēmas pamatnēm Ø 38 mm.</t>
  </si>
  <si>
    <t>NVD3.4.17.2.1.23</t>
  </si>
  <si>
    <t>Ileostomas drenējamais maisiņš ar filtru. Savietojams ar Naturas divdaļīgās sistēmas pamatnēm Ø 45 mm.</t>
  </si>
  <si>
    <t>NVD3.4.17.2.1.24</t>
  </si>
  <si>
    <t>Ileostomas drenējamais maisiņš ar filtru. Savietojams ar Naturas divdaļīgās sistēmas pamatnēm Ø 57 mm.</t>
  </si>
  <si>
    <t>NVD3.4.17.2.1.25</t>
  </si>
  <si>
    <t>Ileostomas drenējamais maisiņš ar filtru. Savietojams ar Naturas divdaļīgās sistēmas pamatnēm Ø 70 mm.</t>
  </si>
  <si>
    <t>NVD3.4.17.2.1.26</t>
  </si>
  <si>
    <t>Ileostomas drenējamais maisiņš. Savietojams ar Naturas divdaļīgās sistēmas pamatnēm Ø 100 mm.</t>
  </si>
  <si>
    <t>NVD3.4.17.2.1.27</t>
  </si>
  <si>
    <t>Urostomas maisiņš, savietojams ar Naturas divdaļīgās sistēmas pamatnēm Ø 38 mm.</t>
  </si>
  <si>
    <t>NVD3.4.17.2.1.28</t>
  </si>
  <si>
    <t>Urostomas maisiņš, savietojams ar Naturas divdaļīgās sistēmas pamatnēm Ø 45 mm.</t>
  </si>
  <si>
    <t>NVD3.4.17.2.1.29</t>
  </si>
  <si>
    <t>Urostomas maisiņš, savietojams ar Naturas divdaļīgās sistēmas pamatnēm Ø 57 mm.</t>
  </si>
  <si>
    <t>NVD3.4.17.2.1.30</t>
  </si>
  <si>
    <t>Pamatne stomas maisiņam, cietā, griežama.</t>
  </si>
  <si>
    <t>NVD3.4.17.2.1.31</t>
  </si>
  <si>
    <t>NVD3.4.17.2.1.32</t>
  </si>
  <si>
    <t>NVD3.4.17.2.2</t>
  </si>
  <si>
    <t>Divdaļīgās sistēmas Flexim</t>
  </si>
  <si>
    <t>NVD3.4.17.2.2.1</t>
  </si>
  <si>
    <t>Stomas pamatne, elastīga, divdaļīgai stomas sistēmai ar Flexima Key stomas maisiņa piestiprināšanas mehānismu, kas darbojas arī kā vadīklis drošai pamatnes un maisiņa savienošanai cilvēkiem ar traucētu roku integritāti, redzes traucējumiem, adipozitāti,  vai ekvivalenta. Pamatne ir griežama, ar ziedveida formas pie ādas līpošo daļu, setojama ar atbilstoša izmēra Key maisiņiem.</t>
  </si>
  <si>
    <t xml:space="preserve">Ø 40 / 15 - 35  mm </t>
  </si>
  <si>
    <t>5</t>
  </si>
  <si>
    <t>NVD3.4.17.2.2.2</t>
  </si>
  <si>
    <t xml:space="preserve">Ø 50 / 15 - 45  mm </t>
  </si>
  <si>
    <t>NVD3.4.17.2.2.3</t>
  </si>
  <si>
    <t xml:space="preserve">Ø 60 / 15 - 55  mm </t>
  </si>
  <si>
    <t>NVD3.4.17.2.2.4</t>
  </si>
  <si>
    <t xml:space="preserve">Ø 80 / 15 - 75  mm </t>
  </si>
  <si>
    <t>NVD3.4.17.2.2.5</t>
  </si>
  <si>
    <t>Stomas pamatne, elastīga, divdaļīgai stomas sistēmai ar Flexima Key stomas maisiņa piestiprināšanas mehānismu, kas darbojas arī kā vadīklis drošai pamatnes un maisiņa savienošanai cilvēkiem ar traucētu roku integritāti, redzes traucējumiem, adipozitāti,  vai ekvivalenta. Pamatne ir negriežama, ar ziedveida formas pie ādas līpošo daļu, setojama ar atbilstoša izmēra Key maisiņiem.</t>
  </si>
  <si>
    <t xml:space="preserve">Ø 40 / 20  mm </t>
  </si>
  <si>
    <t>NVD3.4.17.2.2.6</t>
  </si>
  <si>
    <t xml:space="preserve">Ø 40 / 25  mm </t>
  </si>
  <si>
    <t>NVD3.4.17.2.2.7</t>
  </si>
  <si>
    <t xml:space="preserve">Ø 50 / 30  mm </t>
  </si>
  <si>
    <t>NVD3.4.17.2.2.8</t>
  </si>
  <si>
    <t xml:space="preserve">Ø 50 / 35  mm </t>
  </si>
  <si>
    <t>NVD3.4.17.2.2.9</t>
  </si>
  <si>
    <t>Stomas pamatne Convex neregulārai, iekritušai stomai ar 4mm izvirzījumu, elastīga, divdaļīgai stomas sistēmai ar Flexima Key stomas maisiņa piestiprināšanas mehānismu, kas darbojas arī kā vadīklis drošai pamatnes un maisiņa savienošanai cilvēkiem ar traucētu roku integritāti, redzes traucējumiem, adipozitāti,  vai ekvivalenta. Pamatne ir griežama, ar ziedveida formas pie ādas līpošo daļu, setojama ar atbilstoša izmēra Key maisiņiem.</t>
  </si>
  <si>
    <t xml:space="preserve">Ø 50 / 15 - 25  mm </t>
  </si>
  <si>
    <t>NVD3.4.17.2.2.10</t>
  </si>
  <si>
    <t xml:space="preserve">Ø 60 / 15 - 35  mm </t>
  </si>
  <si>
    <t>NVD3.4.17.2.2.11</t>
  </si>
  <si>
    <t xml:space="preserve">Ø 60 / 15 - 45  mm </t>
  </si>
  <si>
    <t>NVD3.4.17.2.2.12</t>
  </si>
  <si>
    <t>Stomas pamatne Convex neregulārai, iekritušai stomai ar 4mm izvirzījumu, elastīga, divdaļīgai stomas sistēmai ar Flexima Key stomas maisiņa piestiprināšanas mehānismu, kas darbojas arī kā vadīklis drošai pamatnes un maisiņa savienošanai cilvēkiem ar traucētu roku integritāti, redzes traucējumiem, adipozitāti,  vai ekvivalenta. Pamatne nav griežama, ar ziedveida formas pie ādas līpošo daļu, setojama ar atbilstoša izmēra Key maisiņiem.</t>
  </si>
  <si>
    <t xml:space="preserve">Ø 50 / 20  mm </t>
  </si>
  <si>
    <t>NVD3.4.17.2.2.13</t>
  </si>
  <si>
    <t xml:space="preserve">Ø 60 / 25  mm </t>
  </si>
  <si>
    <t>NVD3.4.17.2.2.14</t>
  </si>
  <si>
    <t xml:space="preserve">Ø 60 / 30  mm </t>
  </si>
  <si>
    <t>NVD3.4.17.2.2.15</t>
  </si>
  <si>
    <t xml:space="preserve">Ø 60 / 35  mm </t>
  </si>
  <si>
    <t>NVD3.4.17.2.2.16</t>
  </si>
  <si>
    <t xml:space="preserve">Ø 60 / 40  mm </t>
  </si>
  <si>
    <t>NVD3.4.17.2.2.17</t>
  </si>
  <si>
    <t>Kolostomas slēgts maisiņš ar filtru. Savietojams ar Flexima Key, vai ekvivalentām divdaļīgās sistēmas pamatnēm.</t>
  </si>
  <si>
    <t xml:space="preserve">Ø 40 mm </t>
  </si>
  <si>
    <t>30</t>
  </si>
  <si>
    <t>NVD3.4.17.2.2.18</t>
  </si>
  <si>
    <t xml:space="preserve">Ø 50 mm </t>
  </si>
  <si>
    <t>NVD3.4.17.2.2.19</t>
  </si>
  <si>
    <t xml:space="preserve">Ø 60 mm </t>
  </si>
  <si>
    <t>NVD3.4.17.2.2.20</t>
  </si>
  <si>
    <t xml:space="preserve">Ø 80 mm </t>
  </si>
  <si>
    <t>NVD3.4.17.2.2.21</t>
  </si>
  <si>
    <t>Ileostomas drenējamais maisiņš ar filtru. Savietojams ar Flexima Key, vai ekvivalentām  divdaļīgās sistēmas pamatnēm.</t>
  </si>
  <si>
    <t>Ø 50 mm  tilpums 250ml</t>
  </si>
  <si>
    <t>NVD3.4.17.2.2.22</t>
  </si>
  <si>
    <t>Ø 40 mm tilpums 550ml</t>
  </si>
  <si>
    <t>NVD3.4.17.2.2.23</t>
  </si>
  <si>
    <t>Ø 50 mm  tilpums 525ml</t>
  </si>
  <si>
    <t>NVD3.4.17.2.2.24</t>
  </si>
  <si>
    <t>Ø 60 mm  tilpums 670ml</t>
  </si>
  <si>
    <t>NVD3.4.17.2.2.25</t>
  </si>
  <si>
    <t>Ø 80 mm  tilpums 610ml</t>
  </si>
  <si>
    <t>NVD3.4.17.2.2.26</t>
  </si>
  <si>
    <t>Ileostomas drenējamais maisiņš ar filtru. Savietojams ar Flexima Key, vai ekvivalentām  divdaļīgās sistēmas pamatnēm. Maisiņš paredzēts liela apjoma stomas satura savākšanai, piemēram, pēcoperācijas periodā,  un to ir iespējams papildus savienot ar 2 L sekrēta savākšanas maisu. Maisiņam ir plastikāta aizdare drošai noslēgšanai.</t>
  </si>
  <si>
    <t>Ø 50 mm  tilpums 780ml</t>
  </si>
  <si>
    <t>NVD3.4.17.2.2.27</t>
  </si>
  <si>
    <t>Ø 60 mm  tilpums 730ml</t>
  </si>
  <si>
    <t>NVD3.4.17.2.2.28</t>
  </si>
  <si>
    <t>Ø 80 mm  tilpums 655ml</t>
  </si>
  <si>
    <t>NVD3.4.17.2.2.29</t>
  </si>
  <si>
    <t>Pamatne stomas maisiņam, cietā, griežama ar iespēju stomas maisinu pievienot pamatnei vismaz sešās pozīcijās, izvēloties pēc nepieciešamības. Pamatne ir aprīkota ar vadīkli kas darbojas drošai pamatnes un maisiņa savienošanai cilvēkiem ar traucētu roku integritāti, redzes traucējumiem, adipozitāti. Pamatnes līpošai daļai ir ziedveida forma, drošai pielipšanai pie ādas.</t>
  </si>
  <si>
    <t xml:space="preserve">Ø 45 / 15 - 30 mm </t>
  </si>
  <si>
    <t>NVD3.4.17.2.2.30</t>
  </si>
  <si>
    <t xml:space="preserve">Ø 55 / 15 - 40 mm </t>
  </si>
  <si>
    <t>NVD3.4.17.2.2.31</t>
  </si>
  <si>
    <t xml:space="preserve">Ø 65 / 15 - 50 mm </t>
  </si>
  <si>
    <t>NVD3.4.17.2.2.32</t>
  </si>
  <si>
    <t xml:space="preserve">Ø 80 / 15 - 65 mm </t>
  </si>
  <si>
    <t>NVD3.4.17.2.2.33</t>
  </si>
  <si>
    <t>Pamatne stomas maisiņam, cietā, negriežama ar iespēju stomas maisinu pievienot pamatnei vismaz sešās pozīcijās, izvēloties pēc nepieciešamības. Pamatne ir aprīkota ar vadīkli kas darbojas drošai pamatnes un maisiņa savienošanai cilvēkiem ar traucētu roku integritāti, redzes traucējumiem, adipozitāti. Pamatnes līpošai daļai ir ziedveida forma, drošai pielipšanai pie ādas.</t>
  </si>
  <si>
    <t xml:space="preserve">Ø 45 / 20 mm </t>
  </si>
  <si>
    <t>NVD3.4.17.2.2.34</t>
  </si>
  <si>
    <t xml:space="preserve">Ø 45 / 25 mm </t>
  </si>
  <si>
    <t>NVD3.4.17.2.2.35</t>
  </si>
  <si>
    <t xml:space="preserve">Ø 45 / 30 mm </t>
  </si>
  <si>
    <t>NVD3.4.17.2.2.36</t>
  </si>
  <si>
    <t xml:space="preserve">Ø 55 / 35 mm </t>
  </si>
  <si>
    <t>NVD3.4.17.2.2.37</t>
  </si>
  <si>
    <t xml:space="preserve">Ø 55 / 40 mm </t>
  </si>
  <si>
    <t>NVD3.4.17.2.2.38</t>
  </si>
  <si>
    <t xml:space="preserve">Ø 65 / 45 mm </t>
  </si>
  <si>
    <t>NVD3.4.17.2.2.39</t>
  </si>
  <si>
    <t>Pamatne stomas maisiņam, cietā, ar lentveida apmali, griežama ar iespēju stomas maisinu pievienot pamatnei vismaz sešās pozīcijās, izvēloties pēc nepieciešamības. Pamatne ir aprīkota ar vadīkli kas darbojas drošai pamatnes un maisiņa savienošanai cilvēkiem ar traucētu roku integritāti, redzes traucējumiem, adipozitāti. Pamatnes līpošai daļai ir ziedveida forma, drošai pielipšanai pie ādas.</t>
  </si>
  <si>
    <t>NVD3.4.17.2.2.40</t>
  </si>
  <si>
    <t>NVD3.4.17.2.2.41</t>
  </si>
  <si>
    <t>NVD3.4.17.2.2.42</t>
  </si>
  <si>
    <t>NVD3.4.17.2.2.43</t>
  </si>
  <si>
    <t>Pamatne stomas maisiņam, cietā, ar lentveida apmali, negriežama ar iespēju stomas maisinu pievienot pamatnei vismaz sešās pozīcijās, izvēloties pēc nepieciešamības. Pamatne ir aprīkota ar vadīkli kas darbojas drošai pamatnes un maisiņa savienošanai cilvēkiem ar traucētu roku integritāti, redzes traucējumiem, adipozitāti. Pamatnes līpošai daļai ir ziedveida forma, drošai pielipšanai pie ādas.</t>
  </si>
  <si>
    <t>NVD3.4.17.2.2.44</t>
  </si>
  <si>
    <t>Pamatne stomas maisiņam, cietā, ar lentveida apmali,negriežama ar iespēju stomas maisinu pievienot pamatnei vismaz sešās pozīcijās, izvēloties pēc nepieciešamības. Pamatne ir aprīkota ar vadīkli kas darbojas drošai pamatnes un maisiņa savienošanai cilvēkiem ar traucētu roku integritāti, redzes traucējumiem, adipozitāti. Pamatnes līpošai daļai ir ziedveida forma, drošai pielipšanai pie ādas.</t>
  </si>
  <si>
    <t>NVD3.4.17.2.2.45</t>
  </si>
  <si>
    <t>NVD3.4.17.2.2.46</t>
  </si>
  <si>
    <t>NVD3.4.17.2.2.47</t>
  </si>
  <si>
    <t>NVD3.4.17.2.2.48</t>
  </si>
  <si>
    <t>NVD3.4.17.2.2.49</t>
  </si>
  <si>
    <t>Pamatne stomas maisiņam, cietā, Convex neregulārai, iekritušai stomai, ar izvirzījumu 6mm, griežama ar iespēju stomas maisinu pievienot pamatnei vismaz sešās pozīcijās, izvēloties pēc nepieciešamības. Pamatne ir aprīkota ar vadīkli kas darbojas drošai pamatnes un maisiņa savienošanai cilvēkiem ar traucētu roku integritāti, redzes traucējumiem, adipozitāti. Pamatnes līpošai daļai ir ziedveida forma, drošai pielipšanai pie ādas.</t>
  </si>
  <si>
    <t>NVD3.4.17.2.2.50</t>
  </si>
  <si>
    <t>NVD3.4.17.2.2.51</t>
  </si>
  <si>
    <t>NVD3.4.17.2.2.52</t>
  </si>
  <si>
    <t>NVD3.4.17.2.2.53</t>
  </si>
  <si>
    <t>Pamatne stomas maisiņam, cietā, Convex neregulārai, iekritušai stomai, ar izvirzījumu 6mm, negriežama ar iespēju stomas maisinu pievienot pamatnei vismaz sešās pozīcijās, izvēloties pēc nepieciešamības. Pamatne ir aprīkota ar vadīkli kas darbojas drošai pamatnes un maisiņa savienošanai cilvēkiem ar traucētu roku integritāti, redzes traucējumiem, adipozitāti. Pamatnes līpošai daļai ir ziedveida forma, drošai pielipšanai pie ādas.</t>
  </si>
  <si>
    <t>NVD3.4.17.2.2.54</t>
  </si>
  <si>
    <t>NVD3.4.17.2.2.55</t>
  </si>
  <si>
    <t>NVD3.4.17.2.2.56</t>
  </si>
  <si>
    <t>NVD3.4.17.2.2.57</t>
  </si>
  <si>
    <t>NVD3.4.17.2.2.58</t>
  </si>
  <si>
    <t>NVD3.4.17.2.2.59</t>
  </si>
  <si>
    <t>Kolostomas maisiņš, nedrenējams, cietai pamatnei ar iespēju pievienot maisiņu pamatnei vismaz sešās pozīcijās, negriežams.</t>
  </si>
  <si>
    <t xml:space="preserve">Ø 45 mm tilpums 245 ml </t>
  </si>
  <si>
    <t>NVD3.4.17.2.2.60</t>
  </si>
  <si>
    <t xml:space="preserve">Ø 55 mm tilpums 230 ml </t>
  </si>
  <si>
    <t>NVD3.4.17.2.2.61</t>
  </si>
  <si>
    <t xml:space="preserve">Ø 45 mm tilpums 520 ml </t>
  </si>
  <si>
    <t>NVD3.4.17.2.2.62</t>
  </si>
  <si>
    <t xml:space="preserve">Ø 55 mm tilpums 500 ml </t>
  </si>
  <si>
    <t>NVD3.4.17.2.2.63</t>
  </si>
  <si>
    <t xml:space="preserve">Ø 65 mm tilpums 465 ml </t>
  </si>
  <si>
    <t>NVD3.4.17.2.2.64</t>
  </si>
  <si>
    <t xml:space="preserve">Ø 45 mm tilpums 665 ml </t>
  </si>
  <si>
    <t>NVD3.4.17.2.2.65</t>
  </si>
  <si>
    <t xml:space="preserve">Ø 55 mm tilpums 655 ml </t>
  </si>
  <si>
    <t>NVD3.4.17.2.2.66</t>
  </si>
  <si>
    <t xml:space="preserve">Ø 65 mm tilpums 630 ml </t>
  </si>
  <si>
    <t>NVD3.4.17.2.2.67</t>
  </si>
  <si>
    <t xml:space="preserve">Ø 80 mm tilpums 590 ml </t>
  </si>
  <si>
    <t>NVD3.4.17.2.2.68</t>
  </si>
  <si>
    <t>Ileostomas un kolostomas ar 7cm izlejas atveri drenējams maisiņš cietai pamatnei ar iespēju pievienot maisiņu pamatnei vismaz sešās pozīcijās, negriežams.</t>
  </si>
  <si>
    <t xml:space="preserve">Ø 45 mm tilpums 320 ml </t>
  </si>
  <si>
    <t>NVD3.4.17.2.2.69</t>
  </si>
  <si>
    <t xml:space="preserve">Ø 55 mm tilpums 300 ml </t>
  </si>
  <si>
    <t>NVD3.4.17.2.2.70</t>
  </si>
  <si>
    <t xml:space="preserve">Ø 45 mm tilpums 650 ml </t>
  </si>
  <si>
    <t>NVD3.4.17.2.2.71</t>
  </si>
  <si>
    <t xml:space="preserve">Ø 55 mm tilpums 635 ml </t>
  </si>
  <si>
    <t>NVD3.4.17.2.2.72</t>
  </si>
  <si>
    <t xml:space="preserve">Ø 65 mm tilpums 615 ml </t>
  </si>
  <si>
    <t>NVD3.4.17.2.2.73</t>
  </si>
  <si>
    <t xml:space="preserve">Ø 45 mm tilpums 805 ml </t>
  </si>
  <si>
    <t>NVD3.4.17.2.2.74</t>
  </si>
  <si>
    <t xml:space="preserve">Ø 55 mm tilpums 785 ml </t>
  </si>
  <si>
    <t>NVD3.4.17.2.2.75</t>
  </si>
  <si>
    <t xml:space="preserve">Ø 65 mm tilpums 755 ml </t>
  </si>
  <si>
    <t>NVD3.4.17.2.2.76</t>
  </si>
  <si>
    <t xml:space="preserve">Ø 80 mm tilpums 715 ml </t>
  </si>
  <si>
    <t>NVD3.4.17.2.2.77</t>
  </si>
  <si>
    <t>Ileostomas drenējams maisiņš cietai pamatnei ar iespēju pievienot maisiņu pamatnei vismaz sešās pozīcijās, negriežams, paredzēts liela apjoma stomas saturas, piemēram pēcoperācijas periodā, savākšanai, maisiņam ir droša plastikāta atvere, ko papildus var savienot ar augstas plūsmas sekrēta savākšanas maisu ar izleju.</t>
  </si>
  <si>
    <t xml:space="preserve">Ø 55 mm tilpums 970 ml </t>
  </si>
  <si>
    <t>NVD3.4.17.2.2.78</t>
  </si>
  <si>
    <t xml:space="preserve">Ø 65 mm tilpums 940 ml </t>
  </si>
  <si>
    <t>NVD3.4.17.2.2.79</t>
  </si>
  <si>
    <t xml:space="preserve">Ø 80 mm tilpums 900 ml </t>
  </si>
  <si>
    <t>NVD3.4.17.2.2.80</t>
  </si>
  <si>
    <t>Urostomas drenējams maisiņs cietai pamatnei ar iespēju pievienot maisiņu cietai pamatnei vismaz sešās pozīcijās, ar plastikāta izleju, kas signalizē ar audiālu klikšķi par mehānismu atvēršanu un aizvēršanu, savienojams ar adapteri savienošanai ar sekrēta savākšanas maisu.</t>
  </si>
  <si>
    <t xml:space="preserve">Ø 45 mm tilpums 675 ml </t>
  </si>
  <si>
    <t>NVD3.4.17.2.2.81</t>
  </si>
  <si>
    <t>NVD3.4.17.2.2.82</t>
  </si>
  <si>
    <t xml:space="preserve">Ø 65 mm tilpums 620 ml </t>
  </si>
  <si>
    <t>NVD3.4.17.3</t>
  </si>
  <si>
    <t>Sistēmas stomas aprūpei bērniem</t>
  </si>
  <si>
    <t>NVD3.4.17.3.1</t>
  </si>
  <si>
    <t>Divdaļīgas  ileostomas kopšanas sistēmas zīdaiņiem Combihesive 2S Little Ones vai ekvivalenta pamatne, elastīga, griežama, satur pektīnu, želatīnu un karboksilmetilcelulozi.</t>
  </si>
  <si>
    <t xml:space="preserve">Ø 32 mm </t>
  </si>
  <si>
    <t>NVD3.4.17.3.2</t>
  </si>
  <si>
    <t>Divdaļīgas  ileostomas kopšanas sistēmas zīdaiņiem Combihesive 2S Little Ones vai ekvivalents maisiņš, lietojams kopā ar pamatni NVD3.4.17.3.1</t>
  </si>
  <si>
    <t>NVD3.4.17.3.3</t>
  </si>
  <si>
    <t>Divdaļīgas  ileostomas kopšanas sistēmas zīdaiņiem Esteem Synergy Little One vai ekvivalenta pamatne, fleksibla, griežama.</t>
  </si>
  <si>
    <t xml:space="preserve">Ø 31 mm </t>
  </si>
  <si>
    <t>NVD3.4.17.3.4</t>
  </si>
  <si>
    <t>Divdaļīgas  ileostomas kopšanas sistēmas zīdaiņiem Esteem Synergy Little Ones vai ekvivalents maisiņš, drenējams, vairākkārtīgi pielipināms, InvisiClose aizdare, lietojams kopā ar pamatni NVD3.4.17.3.3</t>
  </si>
  <si>
    <t>NVD3.4.17.3.5</t>
  </si>
  <si>
    <t>Divdaļīgās sistēmas pamatne jaundzimušajiem, satur pektīnu, želatīnu, karboksilmetilcelulozi. Pamatne ar īpaši līpošu virsmu, lai nav jāizdara spiediens savienojot pamatni ar maisiņu. Vairākkārtīgi iespējams maisiņu noņemt un no jauna piestiprināt.</t>
  </si>
  <si>
    <t xml:space="preserve">Ø 4,8 - 31 mm </t>
  </si>
  <si>
    <t>NVD3.4.17.4</t>
  </si>
  <si>
    <t>Stomas aprūpes aksesuāri (pieļaujamā izmēru novirze ± 10%)</t>
  </si>
  <si>
    <t>NVD3.4.17.4.1</t>
  </si>
  <si>
    <t>Pilieni uz eļļas bāzes, lietošanai uz ādas, aizsargā ādu,  rada necaurlaidīgu slāni,  neitralizē nepatīkamu aromātu.</t>
  </si>
  <si>
    <t>30 ml</t>
  </si>
  <si>
    <t>NVD3.4.17.4.2</t>
  </si>
  <si>
    <t>Aromātiskie pilieni smakas neitralizēšanai, lietošanai stomas maisiņā, satur ēteriskās eļļas.</t>
  </si>
  <si>
    <t>NVD3.4.17.4.3</t>
  </si>
  <si>
    <t>Aerosols smakas neitralizēšanai - apģērbam, telpām, gultas veļai.</t>
  </si>
  <si>
    <t>200 ml</t>
  </si>
  <si>
    <t>NVD3.4.17.4.4</t>
  </si>
  <si>
    <t>Pulveris, novērš stomas maisiņa satura smaku, iepakots veinreiz lietojamās paciņās, sastāvā 100% dabīgs minerālvielu ceolīts.</t>
  </si>
  <si>
    <t>1 gab.</t>
  </si>
  <si>
    <t>NVD3.4.17.4.5</t>
  </si>
  <si>
    <t>Aplikators, 1ml, kas piesūcināts ar ātri žūstošu šķīdumu, kas veido  caurspīdīgu, gaisu caurlaidīgu ādas aizsargbarjeras slāni, nebojātas vai bojātas ādas aizsardzībai pret urīnu, izkārnījumiem, pārsēju līpvielām, stomas pametnes līmvielām, traumām un berzi. Nekairinošs, ātri izžūst &lt; 30 s, caurspīdīgs, nodrošina līdz 3 dienu aizsardzību, viegli noņemams, uzlabo pārsēju un pārsēju fiksatoru lipšanu, nemazina autiņbiksīšu efektivitāti, nemazina stomas kopšanas līdzekļu lipšanu.</t>
  </si>
  <si>
    <t>1ml piesūcināts aplikators</t>
  </si>
  <si>
    <t>NVD3.4.17.4.6</t>
  </si>
  <si>
    <t>Ātri žūstošs, izsmidzināms šķīdums, kas veido  caurspīdīgu, gaisu caurlaidīgu ādas aizsargbarjeras slāni, nebojātas vai bojātas ādas aizsardzībai pret urīnu, izkārnījumiem, pārsēju līpvielām, stomas pametnes līmvielām, traumām un berzi. Nekairinošs, ātri izžūst &lt; 30 s, caurspīdīgs, nodrošina līdz 3 dienu aizsardzību, viegli noņemams, uzlabo pārsēju un pārsēju fiksatoru lipšanu, nemazina autiņbiksīšu efektivitāti, nemazina stomas kopšanas līdzekļu lipšanu.</t>
  </si>
  <si>
    <t>28 ml flakons ar izsmidzinātāju</t>
  </si>
  <si>
    <t>NVD3.4.17.4.7</t>
  </si>
  <si>
    <t>Ātri žūstošs, izsmidzināms šķīdums, kas veido  caurspīdīgu, gaisu caurlaidīgu ādas aizsargbarjeras slāni, nebojātas vai bojātas ādas aizsardzībai pret urīnu, izkārnījumiem, pārsējiem, traumām un berzi. Nekairinošs, ātri izžūst &lt; 30 s, caurspīdīgs, nodrošina 3 dienu aizsardzību, viegli noņemams, uzlabo pārsēju un pārsēju fiksatoru lipšanu, nemazina autiņbiksīšu efektivitāti, nemazina stomas kopšanas līdzekļu lipšanu.</t>
  </si>
  <si>
    <t>50ml flakons ar izsmidzinātāju</t>
  </si>
  <si>
    <t>NVD3.4.17.4.8</t>
  </si>
  <si>
    <t>Absorbējoša paciņa pielietojama stomas maisiņā ileo pacientiem; samazina peristomālās ādas iekaisumu, sabiezina maisiņa saturu.</t>
  </si>
  <si>
    <t>NVD3.4.17.4.9</t>
  </si>
  <si>
    <t>Pasta aizsargbarjeras nodrošināšanai, peristomālas ādas aizsardzībai, novērš kairinājumu, hermētiķis, ādas kroku pildviela, paildzina pamatnes lietošanas laiku.</t>
  </si>
  <si>
    <t>60 g</t>
  </si>
  <si>
    <t>NVD3.4.17.4.10</t>
  </si>
  <si>
    <t>Pūderis ādas mitruma absorbēšanai, adhezīvs, peristomālai ādai, veido aizsargplēvi, uzlabo pamatnes un maisiņa pielipšanu, piemērots apsārtušas un eksudējošas ādas kopšanai.</t>
  </si>
  <si>
    <t>NVD3.4.17.4.11</t>
  </si>
  <si>
    <t>Hiperoksigēnētu taukskābju šķīdums spiediena čūlu profilaksei, 1. pakāpes spiediena čūlu aprūpei un riskam pakļautas ādas - ap brūci, stomu, apdegumu aprūpei. Uzlabo ādas aizsargspējas, atjauno epidermas virskārtu, atjauno kapilāro asinsriti, veicina kolagēna sintēzi, ir mitrinoša un dziedējoša iedarbība.</t>
  </si>
  <si>
    <t>30ml flakons ar izsmidzinātāju</t>
  </si>
  <si>
    <t>NVD3.4.17.4.12</t>
  </si>
  <si>
    <t>Aerosolveida līdzeklis līpvielas pēc stomas pamatnes, pārsēja nēsāšanas noņemšanai no ādas, līdzekli var izmantot arī lai atvieglotu pārsēja, stomas pamatnes noņemšanu, pēc nožūšanas neietekmē jauna pārsēja, stomas pamatnes pielipšanu.</t>
  </si>
  <si>
    <t>NVD3.4.17.4.13</t>
  </si>
  <si>
    <t>Ātri žūstošs, mitrinošs aizsargkrēms, kas veido gaisu caurlaidīgu ādas aizsargkārtas slāni, nebojātas vai bojātas ādas aizsardzībai pret urīnu, izkārnījumiem, pārsēju līpvielām, stomas pametnes līmvielām, traumām un berzi. Nekairinošs, ātri izžūst, caurspīdīgs, nodrošina ilgstošu aizsardzību, viegli noņemams, pēc nožūšanas uzlabo pārsēju un pārsēju fiksatoru lipšanu,  nemazina autiņbiksīšu efektivitāti, nemazina stomas kopšanas līdzekļu lipšanu.</t>
  </si>
  <si>
    <t>92 gr.</t>
  </si>
  <si>
    <t>NVD3.4.18.</t>
  </si>
  <si>
    <t>Piederumi operāciju procesam ( pieļaujamā izmēru novirze 10%)</t>
  </si>
  <si>
    <t>NVD3.4.18.1</t>
  </si>
  <si>
    <t>Operāciju līplenta.</t>
  </si>
  <si>
    <t>10cm  x 50 cm</t>
  </si>
  <si>
    <t>NVD3.4.18.2</t>
  </si>
  <si>
    <t>Sūkņa un koagulācijas soma, sterila, caurspīdīga.</t>
  </si>
  <si>
    <t>40cm x 35 cm</t>
  </si>
  <si>
    <t>NVD3.4.18.3</t>
  </si>
  <si>
    <t xml:space="preserve">Antibakteriāls daudzslāņu pašlīpošs grīdas paklājs, polietilēna plēves loksnes pārklātas ar antibakteriālu ūdens akrila līmi, ērti lietojamas, ar augstu putekļu absorbcijas spēju; sastāv no augšējās aizsargloksnes, noplēšamām antibakteriālām loksnēm un apakšējās aizsargloksnes; katrai jaunai loksnei ir bakteriostatisks pārklājums; apakšējā loksne pielīp pie grīdas seguma, novēršot nevēlamu paklāja izkustēšanos no vietas. </t>
  </si>
  <si>
    <t>45cm x 115cm</t>
  </si>
  <si>
    <t>NVD3.4.18.4</t>
  </si>
  <si>
    <t>60cm x 115cm</t>
  </si>
  <si>
    <t>NVD3.4.18.5</t>
  </si>
  <si>
    <t>90cm x 115cm</t>
  </si>
  <si>
    <t>NVD3.4.18.6</t>
  </si>
  <si>
    <t>Antibakteriāls daudzslāņu pašlīpošs grīdas paklājs, polietilēna plēves 30 loksnes pārklātas ar antibakteriālu ūdens akrila līmi, ērti lietojamas, ar augstu putekļu absorbcijas spēju; sastāv no augšējās aizsargloksnes, noplēšamām antibakteriālām loksnēm un apakšējās aizsargloksnes; katrai jaunai loksnei ir bakteriostatisks pārklājums; apakšējā loksne pielīp pie grīdas seguma, novēršot nevēlamu paklāja izkustēšanos no vietas. Katra loksne numurēta. Īpaši piemērots izmantošanai iestādēs ar augstām higiēnas un dekontaminācijas prasībām.</t>
  </si>
  <si>
    <t>NVD3.4.18.7</t>
  </si>
  <si>
    <t>NVD3.4.18.8</t>
  </si>
  <si>
    <t>NVD3.4.18.9</t>
  </si>
  <si>
    <t>Dekontaminācijas daudzslāņu pašlīpošs grīdas paklājs, polietilēna plēves 30 loksnes pārklātas ar līmi uz ūdens bāzes, ērti lietojamas, ar augstu putekļu absorbcijas spēju; sastāv no augšējās aizsargloksnes, noplēšamām loksnēm un apakšējās aizsargloksnes; apakšējā loksne pielīp pie grīdas seguma, novēršot nevēlamu paklāja izkustēšanos no vietas. Katra loksne numurēta.  Īpaši piemērots izmantošanai iestādēs ar vidēji augstām higiēnas un dekontaminācijas prasībām.</t>
  </si>
  <si>
    <t>NVD3.4.18.10</t>
  </si>
  <si>
    <t>NVD3.4.18.11</t>
  </si>
  <si>
    <t>NVD3.4.18.12</t>
  </si>
  <si>
    <t>Bļodiņa, nesterila, PP, graduēta, sterilizējama tvaika sterilizācijā vai EO.</t>
  </si>
  <si>
    <t xml:space="preserve">250 ml </t>
  </si>
  <si>
    <t>NVD3.4.18.13</t>
  </si>
  <si>
    <t>500 ml</t>
  </si>
  <si>
    <t>NVD3.4.18.14</t>
  </si>
  <si>
    <t>1000 ml</t>
  </si>
  <si>
    <t>NVD3.4.18.15</t>
  </si>
  <si>
    <t>Vāciņš 250 ml bļodiņai (pozīcijā NVD3.4.18.12), PP, sterilizējama tvaika sterilizācijā vai EO.</t>
  </si>
  <si>
    <t>atbilst 250 ml bļodiņai</t>
  </si>
  <si>
    <t>NVD3.4.18.16</t>
  </si>
  <si>
    <t>Vāciņš 500 ml bļodiņai (pozīcijā NVD3.4.18.13), PP, sterilizējama tvaika sterilizācijā vai EO.</t>
  </si>
  <si>
    <t>atbilst 500 ml bļodiņai</t>
  </si>
  <si>
    <t>NVD3.4.18.17</t>
  </si>
  <si>
    <t>Vāciņš 1000 ml bļodiņai (pozīcijā NVD3.4.18.14), PP, sterilizējama tvaika sterilizācijā vai EO.</t>
  </si>
  <si>
    <t>atbilst 1000 ml bļodiņai</t>
  </si>
  <si>
    <t>NVD3.4.18.18</t>
  </si>
  <si>
    <t>Profesionālā medicīniskā ķirurģiskā skuvekļa maināmi vienreizējās lietošanas asmeņi</t>
  </si>
  <si>
    <t>M, garums vismaz 110 cm</t>
  </si>
  <si>
    <t>NVD3.4.19</t>
  </si>
  <si>
    <t>Sildošās segas, medicīniskie matrači un spilveni</t>
  </si>
  <si>
    <t>NVD3.4.19.1</t>
  </si>
  <si>
    <t>Sildošās segas</t>
  </si>
  <si>
    <t>NVD3.4.19.1.1</t>
  </si>
  <si>
    <t>Sildošā sega visam ķermenim, savietojama ar iekārtu "Bair Hugger", modelis 775, mīksta, izturīga, šķidrumu neuzsūcoša; nesatur lateksu, Rtg kontrastējoša , iespēja fiksēt  atbilstoši pacienta pozīcijai. Sega klājama zem pacienta visā tā garumā. Iespēja pievienot sildīšanas iekārtu gan galvgalī, gan kājgalī: ar iespēju izolēt segas fragmentus laterāli. Iespēja savienot ar vienreizlietojamo šķidrumu sildīšanas ierīci.</t>
  </si>
  <si>
    <t>segas izmērs 
188 cm x 91cm+/- 2cm;
segas svars  ne lielāks kā 150 g</t>
  </si>
  <si>
    <t>NVD3.4.19.1.2</t>
  </si>
  <si>
    <t>Sildošā sega, savietojama ar iekārtu "Bair Hugger", modelis 775. Sega ir klājama virs pacienta augšdaļas, pilnībā pārklājot pacienta torsa daļu un rokas visā to garumā, piemērota pacientiem muguras, sānu un vēdera guļā. Segas dizains paredz iespēju pievienot sildīšanas iekārtu gan no labās, gan no kreisās puses. Segu iespējams pielāgot atbilstoši pacienta pozīcijai, to sarullējot līdz vajadzīgajam garumam un nofiksējot. Segas galos ir speciālas lentas segas nostiprināšanai. Aizsargājoša plēve pacienta sejai segas augšdaļā. Iespēja savienot ar vienreizlietojamo šķidrumu sildīšanas ierīci.</t>
  </si>
  <si>
    <t>segas izmērs 
188cm x 61cm +/- 2cm; aizsargājošās plēves izmērs
61cm x 61 cm, +/- 2cm;
segas svars ne lielāks kā 100 g</t>
  </si>
  <si>
    <t>NVD3.4.19.1.3</t>
  </si>
  <si>
    <t>Sildošā sega, savietojama ar iekārtu "Bair Hugger", modelis 775. Sega ir klājama virs pacienta visā tā garumā. Iespēja savienot ar vienreizlietojamo šķidrumu sildīšanas ierīci.</t>
  </si>
  <si>
    <t>segas izmērs 
213cm x 91cm +/- 2 cm;
segas svars ne lielāks kā  145 g</t>
  </si>
  <si>
    <t>NVD3.4.19.1.4</t>
  </si>
  <si>
    <t>Sildošā sega, savietojama ar iekārtu "Bair Hugger", modelis 775, ķermeņa sildīšanai novietojot virs ķermeņa, 2 kanāli, atkarībā no pacienta izvietojuma, papildus  kāju pārklājs un papildus pārklājs galvai, ar speciālu piekļuvi pacientam. Iespēja savienot ar vienreizlietojamo šķidrumu sildīšanas ierīci.</t>
  </si>
  <si>
    <t>segas izmērs 
213cm x 91cm  +/- 2cm;
papildus pārklāju izmērs 
61cm x 41cm +/- 2cm;
segas svars ne lielāks kā 181g</t>
  </si>
  <si>
    <t>NVD3.4.19.1.5</t>
  </si>
  <si>
    <t>Sildošā sega, savietojama ar iekārtu "Bair Hugger", modelis 775, ķermeņa sildīšanai novietojot virs ķermeņa, pusaudžiem, ar papildus pārklāju. Iespēja savienot ar vienreizlietojamo šķidrumu sildīšanas ierīci.</t>
  </si>
  <si>
    <t xml:space="preserve">segas izmērs 
152cm x 81cm  +/- 2cm;
papildus pārklāju izmērs 
61cm x 61cm;
segas svars ne lielāks kā 136 g </t>
  </si>
  <si>
    <t>NVD3.4.19.1.6</t>
  </si>
  <si>
    <t xml:space="preserve">Vienreizlietojamā pašsildošā sega, neausta materiāla. Satur vismaz 10 ar gaisu aktivējamus spilventiņus (12 X 8 cm ± 5cm) ievietotus kabatiņās segas virspusē. Sildelementi ir ievietoti gaisu caurlaidīgā somiņā un satur aktīvo ogli, mālu, sāli, ūdeni un dzelzs pūderi. Sega uzsilst ne vairāk par 52°C un ne mazāk par 40°C.  Siltums tiek uzturēts vismaz 5 stundas. Uzsilšanas laiks nav ilgāks par 30 minūtēm. </t>
  </si>
  <si>
    <t xml:space="preserve">vismaz 90 cm x 110 cm </t>
  </si>
  <si>
    <t>NVD3.4.19.1.7</t>
  </si>
  <si>
    <t>Pašsildošā sega 2 daļīga, satur ar gaisu aktivējamus spilventiņus 12 x 10 cm ±  1 cm, kuri ievietoti kabatiņās segas virspusē. Vairākas SMS (polipropilēns)  kārtas, kopā ar kabatiņām ir sašūtas ar poliestera/kokvilnas pavedieniem. Sildelementi ir ievietoti gaisu caurlaidīgā somiņā; satur aktīvo ogli, mālu, sāli, ūdeni un dzelzs pūderi. Iesilst 30 minūšu laikā līdz 43 grādu temperatūrai, siltums tiek uzturēts vismaz 10 stundas.</t>
  </si>
  <si>
    <t>augšējās daļas platums 150 cm, apakšējās daļas platums 110cm, kopējais garums  200 cm</t>
  </si>
  <si>
    <t>NVD3.4.19.1.8</t>
  </si>
  <si>
    <t>Pašsildošā sega 1 daļīga, satur ar gaisu aktivējamus spilventiņus 12 x 10 cm ±  1 cm, kuri ievietoti kabatiņās segas virspusē. Vairākas SMS (polipropilēns)  kārtas, kopā ar kabatiņām ir sašūtas ar poliestera/kokvilnas pavedieniem. Sildelementi ir ievietoti gaisu caurlaidīgā somiņā; satur aktīvo ogli, mālu, sāli, ūdeni un dzelzs pūderi. Iesilst 30 minūšu laikā līdz 43 grādu temperatūrai, siltums tiek uzturēts vismaz 10 stundas.</t>
  </si>
  <si>
    <t>vismaz 150 cm x 92 cm</t>
  </si>
  <si>
    <t>NVD3.4.19.1.9</t>
  </si>
  <si>
    <t>Sildošā sega visam ķermenim, savietojama ar iekārtu "Warm Touch", mīksta, izturīga, šķidrumu neuzsūcoša; nesatur lateksu, neietekmē RTG uzņēmumus, iespēja fiksēt  atbilstoši pacienta pozīcijai. Sega klājama virs pacienta visā tā garumā. Iespēja pievienot sildīšanas iekārtu gan galvgalī, gan kājgalī: ar iespēju izolēt segas fragmentus laterāli.</t>
  </si>
  <si>
    <t>segas izmērs 
201 cm x 102cm +/- 2cm;</t>
  </si>
  <si>
    <t>NVD3.4.19.1.10</t>
  </si>
  <si>
    <t>Sildošā sega ķermeņa augšdaļai, savietojama ar iekārtu "Warm Touch", mīksta, izturīga, šķidrumu neuzsūcoša; nesatur lateksu, neietekmē RTG uzņēmumus, iespēja fiksēt  atbilstoši pacienta pozīcijai. Sega ir klājama virs pacienta augšdaļas, pilnībā pārklājot pacienta torsa daļu un rokas visā to garumā, piemērota pacientiem muguras, sānu un vēdera guļā. Iespēja pievienot sildīšanas iekārtu gan labās, gan kreisās rokas pusēs.</t>
  </si>
  <si>
    <t>segas izmērs 
203 cm x 71cm +/- 2cm;</t>
  </si>
  <si>
    <t>NVD3.4.19.1.11</t>
  </si>
  <si>
    <t xml:space="preserve">Sildošā sega bērniem, savietojama ar iekārtu "Warm Touch", mīksta, izturīga, šķidrumu neuzsūcoša; nesatur lateksu, neietekmē RTG uzņēmumus, iespēja fiksēt  atbilstoši pacienta pozīcijai. Sega klājama virs pacienta. </t>
  </si>
  <si>
    <t>segas izmērs 
145 cm x 76cm +/- 2cm;</t>
  </si>
  <si>
    <t>NVD3.4.19.1.12</t>
  </si>
  <si>
    <t xml:space="preserve">Sildošā sega ķermeņa lejas daļai - kājām, savietojama ar iekārtu "Warm Touch", mīksta, izturīga, šķidrumu neuzsūcoša; nesatur lateksu, neietekmē RTG uzņēmumus, iespēja fiksēt  atbilstoši pacienta pozīcijai. Sega klājama virs pacienta. </t>
  </si>
  <si>
    <t>segas izmērs 
142 cm x 104cm +/- 2cm;</t>
  </si>
  <si>
    <t>NVD3.4.19.1.13</t>
  </si>
  <si>
    <t xml:space="preserve">Sildošā sega ķermeņa augšdaļai - torso, savietojama ar iekārtu "Warm Touch", mīksta, izturīga, šķidrumu neuzsūcoša; nesatur lateksu, neietekmē RTG uzņēmumus, iespēja fiksēt  atbilstoši pacienta pozīcijai. Sega klājama virs pacienta. </t>
  </si>
  <si>
    <t>segas izmērs 
132 cm x 102cm +/- 2cm;</t>
  </si>
  <si>
    <t>NVD3.4.19.2</t>
  </si>
  <si>
    <t>Medicīniskās segas</t>
  </si>
  <si>
    <t>NVD3.4.19.2.1</t>
  </si>
  <si>
    <t>Medicīniska sega ar filtru, kas rada barjeru patogēno mikroorganismu iekļūšanai segā; dezinficējama ar slaucīšanas metodi, nav nepieciešama sekundāro aizsargpārvalku lietošana.</t>
  </si>
  <si>
    <t>Vismaz 130 x 200cm</t>
  </si>
  <si>
    <t>NVD3.4.19.2.2</t>
  </si>
  <si>
    <t>Vienreizlietojama sega, neausta materiāla, satur polipropilēnu un poliesteri; baltā krāsā.</t>
  </si>
  <si>
    <t>130 x 190 cm(± 1cm)</t>
  </si>
  <si>
    <t>NVD3.4.19.3</t>
  </si>
  <si>
    <t>Medicīniskie spilveni</t>
  </si>
  <si>
    <t>NVD3.4.19.3.1</t>
  </si>
  <si>
    <t>Medicīnisks spilvens ar filtru, kas rada barjeru patogēno mikroorganismu iekļūšanai spilvenā; dezinficējams ar slaucīšanas metodi, nav nepieciešama sekundāro aizsargpārvalku lietošana; mikrošķiedras pildījums.</t>
  </si>
  <si>
    <t>50 cm x 60 cm  (± 1cm)</t>
  </si>
  <si>
    <t>NVD3.4.19.3.2</t>
  </si>
  <si>
    <t>45 cm x 70 cm  (± 1cm)</t>
  </si>
  <si>
    <t>NVD3.4.19.3.3</t>
  </si>
  <si>
    <t>Medicīnisks spilvens ar filtru, kas rada barjeru patogēno mikroorganismu iekļūšanai spilvenā; dezinficējams ar slaucīšanas metodi, nav nepieciešama sekundāro aizsargpārvalku lietošana; putu pildījums.</t>
  </si>
  <si>
    <t>NVD3.4.19.3.4</t>
  </si>
  <si>
    <t>Medicīnisks spilvens bērniem; ar filtru, kas rada barjeru patogēno mikroorganismu iekļūšanai spilvenā; dezinficējams ar slaucīšanas metodi, nav nepieciešama sekundāro aizsargpārvalku lietošana; mikrošķiedras pildījums.</t>
  </si>
  <si>
    <t>30 cm x 40 cm (± 1cm)</t>
  </si>
  <si>
    <t>NVD3.4.19.3.5</t>
  </si>
  <si>
    <t>Medicīnisks spilvens bērniem; ar filtru, kas rada barjeru patogēno mikroorganismu iekļūšanai spilvenā; dezinficējams ar slaucīšanas metodi, nav nepieciešama sekundāro aizsargpārvalku lietošana; putu pildījums.</t>
  </si>
  <si>
    <t>25 cm x 50cm (± 1cm)</t>
  </si>
  <si>
    <t>NVD3.4.19.3.6</t>
  </si>
  <si>
    <t>Medicīnisks atbalsta spilvens ar filtru, kas rada barjeru patogēno mikroorganismu iekļūšanai spilvenā; dezinficējams ar slaucīšanas metodi, nav nepieciešama sekundāro aizsargpārvalku lietošana; putu pildījums, taisnstūra forma.</t>
  </si>
  <si>
    <t>NVD3.4.19.3.7</t>
  </si>
  <si>
    <t>25 cm x 50 cm (± 1cm)</t>
  </si>
  <si>
    <t>NVD3.4.19.3.8</t>
  </si>
  <si>
    <t>Medicīnisks atbalsta spilvens ar filtru, kas rada barjeru patogēno mikroorganismu iekļūšanai spilvenā; dezinficējams ar slaucīšanas metodi, nav nepieciešama sekundāro aizsargpārvalku lietošana; putu pildījums, trīsstūra forma.</t>
  </si>
  <si>
    <t>30 x 30 x 30cm (± 1cm)</t>
  </si>
  <si>
    <t>NVD3.4.19.4</t>
  </si>
  <si>
    <t>Medicīniskie matrači</t>
  </si>
  <si>
    <t>NVD3.4.19.4.1</t>
  </si>
  <si>
    <t>Medicīnisks matracis bez sānu malu nostiprinājuma; ar filtru, kas rada barjeru patogēno mikroorganismu iekļūšanai matracī; dezinficējams ar slaucīšanas metodi, nav nepieciešama sekundāro aizsargpārvalku lietošana.</t>
  </si>
  <si>
    <t>80 cm x 200 cm (± 1cm)</t>
  </si>
  <si>
    <t>NVD3.4.19.4.2</t>
  </si>
  <si>
    <t>Medicīnisks matracis ar sānu malu nostiprinājumu; ar filtru, kas rada barjeru patogēno mikroorganismu iekļūšanai matracī; dezinficējams ar slaucīšanas metodi, nav nepieciešama sekundāro aizsargpārvalku lietošana.</t>
  </si>
  <si>
    <t>80cm x 200 cm (± 1cm)</t>
  </si>
  <si>
    <t>NVD3.4.19.4.3</t>
  </si>
  <si>
    <t>Medicīnisks matracis ar sānu malu nostiprinājumu un gēla ieklāju izgulējumu rašanās novēršanai; ar filtru, kas rada barjeru patogēno mikroorganismu iekļūšanai matracī; dezinficējams ar slaucīšanas metodi, nav nepieciešama sekundāro aizsargpārvalku lietošana.</t>
  </si>
  <si>
    <t>NVD3.4.19.4.4</t>
  </si>
  <si>
    <t>Medicīnisks matracis jaundzimušajiem; ar filtru, kas rada barjeru patogēno mikroorganismu iekļūšanai matracī; dezinficējams ar slaucīšanas metodi, nav nepieciešama sekundāro aizsargpārvalku lietošana.</t>
  </si>
  <si>
    <t>30cm x 60cm (± 1cm)</t>
  </si>
  <si>
    <t>NVD3.4.19.5</t>
  </si>
  <si>
    <t>Sterilas vai nesterilas asu priekšmetu savākšanas kastītes operāciju zālēs</t>
  </si>
  <si>
    <t>NVD3.4.19.5.1</t>
  </si>
  <si>
    <t>Adatu kastīte ar magnētu 40 priekšmetiem</t>
  </si>
  <si>
    <t>NVD3.4.19.5.2</t>
  </si>
  <si>
    <t>Adatu kastīte ar magnētu 20 priekšmetiem</t>
  </si>
  <si>
    <t>NVD3.4.19.5.3</t>
  </si>
  <si>
    <t>Adatu kastīte ar magnētu 40 priekšmetiem, augstums ne vairāk, kā 20mm</t>
  </si>
  <si>
    <t xml:space="preserve">UAB "AmberCell Solutions" </t>
  </si>
  <si>
    <t>NVD3.5</t>
  </si>
  <si>
    <t>Dezinfekcijas līdzekļi</t>
  </si>
  <si>
    <t>NVD3.5.1</t>
  </si>
  <si>
    <t xml:space="preserve">Līdzekļi roku, kāju un ķirurģiskai dezinfekcijai </t>
  </si>
  <si>
    <t>NVD3.5.1.1</t>
  </si>
  <si>
    <t>Roku un ķermeņa mazgāšanas līdzekļi pirms medicīniskām manipulācijām</t>
  </si>
  <si>
    <t>NVD3.5.1.1.1</t>
  </si>
  <si>
    <t>Saudzīgs roku mazgāšanas līdzeklis pirms medicīniskām manipulācijām; nesatur krāsvielas un smaržvielas; pH līmenis 4,5-5,5</t>
  </si>
  <si>
    <t>vismaz 300 ml</t>
  </si>
  <si>
    <t>NVD3.5.1.1.2</t>
  </si>
  <si>
    <t>NVD3.5.1.1.3</t>
  </si>
  <si>
    <t>NVD3.5.1.1.4</t>
  </si>
  <si>
    <t>5000 ml</t>
  </si>
  <si>
    <t>NVD3.5.1.1.5</t>
  </si>
  <si>
    <t>Saudzīgs roku mazgāšanas līdzeklis pirms medicīniskām manipulācijām; nesatur krāsvielas un smaržvielas; pH līmenis  4,5-5,5 stacionāru dozātoru uzpildei, kas dozē līdzekli putu veidā.</t>
  </si>
  <si>
    <t>NVD3.5.1.1.6</t>
  </si>
  <si>
    <t>Roku un ķermeņa mazgāšanas losjons, pH 5,5 - 7; satur virsmaktīvās vielas.</t>
  </si>
  <si>
    <t>NVD3.5.1.1.7</t>
  </si>
  <si>
    <t>1000 ml ar dozatoru</t>
  </si>
  <si>
    <t>NVD3.5.1.1.8</t>
  </si>
  <si>
    <t>NVD3.5.1.1.9</t>
  </si>
  <si>
    <t>Šķidrās ziepes roku mazgāšanai, piemērotas biežai roku mazgāšanai jūtīgai ādai, var izmantot arī kā dušas želeju visam ķermeni, nesatur smaržvielas, krāsvielas,ar ādu saudzējošām un mitrinošām vielām, ar labām mazgāšanas īpašībām arī vēsā un cietā ūdenī, ļoti laba skalojamība, pH 5 - 6, dermatoloģiski testētas. Izmanto kopā ar elkoņa dozēšanas pleciem vai bezkontakta dozatoru.</t>
  </si>
  <si>
    <t>700 ml maiss</t>
  </si>
  <si>
    <t>NVD3.5.1.1.10</t>
  </si>
  <si>
    <t xml:space="preserve">Dozators ar elkoni darbināmiem dozācijas pleciem, paredzēts pozīcijās NVD3.5.1.1.9 un NVD3.5.1.2.43 piedāvāto līdzekļu dozēšanai, ar pie sienas pieskrūvējamām pamatnēm, noņemami apkopei, ievietotā maisa esošajai informācijai jābūt redzamai. </t>
  </si>
  <si>
    <t xml:space="preserve">Dozatora izmērs : garums 200 ± 5mm
platums 100 ± 5mm </t>
  </si>
  <si>
    <t>NVD3.5.1.2</t>
  </si>
  <si>
    <t>NVD3.5.1.2.1</t>
  </si>
  <si>
    <t xml:space="preserve">500 ml </t>
  </si>
  <si>
    <t>NVD3.5.1.2.2</t>
  </si>
  <si>
    <t>NVD3.5.1.2.3</t>
  </si>
  <si>
    <t>NVD3.5.1.2.4</t>
  </si>
  <si>
    <t xml:space="preserve"> 500 ml </t>
  </si>
  <si>
    <t>NVD3.5.1.2.5</t>
  </si>
  <si>
    <t>50 ml ar izsmidzinātāju</t>
  </si>
  <si>
    <t>NVD3.5.1.2.6</t>
  </si>
  <si>
    <t>100 ml ar izsmidzinātāju</t>
  </si>
  <si>
    <t>NVD3.5.1.2.7</t>
  </si>
  <si>
    <t>250 ml ar izsmidzinātāju</t>
  </si>
  <si>
    <t>NVD3.5.1.2.8</t>
  </si>
  <si>
    <t>NVD3.5.1.2.9</t>
  </si>
  <si>
    <t>NVD3.5.1.2.10</t>
  </si>
  <si>
    <t>NVD3.5.1.2.11</t>
  </si>
  <si>
    <t>250 ml ar smidzinātāju</t>
  </si>
  <si>
    <t>NVD3.5.1.2.12</t>
  </si>
  <si>
    <t>NVD3.5.1.2.13</t>
  </si>
  <si>
    <t xml:space="preserve">1000 ml </t>
  </si>
  <si>
    <t>NVD3.5.1.2.14</t>
  </si>
  <si>
    <t>NVD3.5.1.2.15</t>
  </si>
  <si>
    <t>75ml ar izsmidzinātāju</t>
  </si>
  <si>
    <t>NVD3.5.1.2.16</t>
  </si>
  <si>
    <t>NVD3.5.1.2.17</t>
  </si>
  <si>
    <t>150ml ar izsmidzinātāju</t>
  </si>
  <si>
    <t>NVD3.5.1.2.18</t>
  </si>
  <si>
    <t>NVD3.5.1.2.19</t>
  </si>
  <si>
    <t>NVD3.5.1.2.20</t>
  </si>
  <si>
    <t>NVD3.5.1.2.21</t>
  </si>
  <si>
    <t>NVD3.5.1.2.22</t>
  </si>
  <si>
    <t>100 ml</t>
  </si>
  <si>
    <t>NVD3.5.1.2.23</t>
  </si>
  <si>
    <t>NVD3.5.1.2.24</t>
  </si>
  <si>
    <t>NVD3.5.1.2.25</t>
  </si>
  <si>
    <t>NVD3.5.1.2.26</t>
  </si>
  <si>
    <t>NVD3.5.1.2.27</t>
  </si>
  <si>
    <t>100 ml ar dozatoru</t>
  </si>
  <si>
    <t>NVD3.5.1.2.28</t>
  </si>
  <si>
    <t>250 ml ar dozatoru</t>
  </si>
  <si>
    <t>NVD3.5.1.2.29</t>
  </si>
  <si>
    <t xml:space="preserve">500ml   </t>
  </si>
  <si>
    <t>NVD3.5.1.2.30</t>
  </si>
  <si>
    <t>500 ml ar dozatoru</t>
  </si>
  <si>
    <t>NVD3.5.1.2.31</t>
  </si>
  <si>
    <t>NVD3.5.1.2.32</t>
  </si>
  <si>
    <t>NVD3.5.1.2.33</t>
  </si>
  <si>
    <t>NVD3.5.1.2.34</t>
  </si>
  <si>
    <t>NVD3.5.1.2.35</t>
  </si>
  <si>
    <t>NVD3.5.1.2.36</t>
  </si>
  <si>
    <t>NVD3.5.1.2.37</t>
  </si>
  <si>
    <t>1000ml</t>
  </si>
  <si>
    <t>NVD3.5.1.2.38</t>
  </si>
  <si>
    <t>NVD3.5.1.2.39</t>
  </si>
  <si>
    <t xml:space="preserve">100ml   </t>
  </si>
  <si>
    <t>NVD3.5.1.2.40</t>
  </si>
  <si>
    <t>500ml</t>
  </si>
  <si>
    <t>NVD3.5.1.2.41</t>
  </si>
  <si>
    <t>NVD3.5.1.2.42</t>
  </si>
  <si>
    <t>NVD3.5.1.2.43</t>
  </si>
  <si>
    <t>NVD3.5.1.3</t>
  </si>
  <si>
    <t>NVD3.5.1.3.1</t>
  </si>
  <si>
    <t>NVD3.5.1.3.2</t>
  </si>
  <si>
    <t>NVD3.5.1.3.3</t>
  </si>
  <si>
    <t>NVD3.5.1.3.4</t>
  </si>
  <si>
    <t>NVD3.5.1.3.5</t>
  </si>
  <si>
    <t>NVD3.5.1.3.6</t>
  </si>
  <si>
    <t>vismaz 250 ml ar izsmidzinātāju</t>
  </si>
  <si>
    <t>NVD3.5.1.3.7</t>
  </si>
  <si>
    <t>NVD3.5.1.3.8</t>
  </si>
  <si>
    <t>NVD3.5.1.3.9</t>
  </si>
  <si>
    <t>NVD3.5.1.3.10</t>
  </si>
  <si>
    <t>NVD3.5.1.4</t>
  </si>
  <si>
    <t>NVD3.5.1.4.1</t>
  </si>
  <si>
    <t>NVD3.5.1.4.2</t>
  </si>
  <si>
    <t>NVD3.5.1.4.3</t>
  </si>
  <si>
    <t>NVD3.5.1.4.4</t>
  </si>
  <si>
    <t>NVD3.5.1.4.5</t>
  </si>
  <si>
    <t>NVD3.5.1.4.6</t>
  </si>
  <si>
    <t>NVD3.5.1.5</t>
  </si>
  <si>
    <t>NVD3.5.1.5.1</t>
  </si>
  <si>
    <t>NVD3.5.1.5.2</t>
  </si>
  <si>
    <t>NVD3.5.1.5.3</t>
  </si>
  <si>
    <t>NVD3.5.1.5.4</t>
  </si>
  <si>
    <t>150 ml ar izsmidzinātāju</t>
  </si>
  <si>
    <t>NVD3.5.1.5.5</t>
  </si>
  <si>
    <t>5000ml</t>
  </si>
  <si>
    <t>NVD3.5.1.6</t>
  </si>
  <si>
    <t>NVD3.5.1.6.1</t>
  </si>
  <si>
    <t>NVD3.5.2</t>
  </si>
  <si>
    <t>NVD3.5.2.1</t>
  </si>
  <si>
    <t xml:space="preserve">Sārmu saturošs stomatoloģisko iekārtu dezinfekcijas līdzeklis.  Darba šķīduma koncentrācija – ne vairāk kā 2%. Iedarbības laiks – ne ilgāk kā 10 min., pH konc. &gt;11,0 </t>
  </si>
  <si>
    <t>NVD3.5.2.2</t>
  </si>
  <si>
    <t>NVD3.5.2.3</t>
  </si>
  <si>
    <t>Sārmu saturošs stomatoloģisko iekārtu dezinfekcijas līdzeklis.  Darba šķīduma koncentrācija – ne vairāk kā 2%. Iedarbības laiks – ne ilgāk kā 10 min., pH konc. &gt;11,2</t>
  </si>
  <si>
    <t>NVD3.5.2.4</t>
  </si>
  <si>
    <t xml:space="preserve">Lietošanai gatavs šķīdums rotējošu instrumentu un citu stomatoloģisko ierīču dezinfekcijai.  Iedarbības laiks – ne ilgāk kā 15 min. </t>
  </si>
  <si>
    <t>NVD3.5.2.5</t>
  </si>
  <si>
    <t>NVD3.5.2.6</t>
  </si>
  <si>
    <t>Lietošanai gatavs līdzeklis stomatoloģisko rotējošo instrumentu tīrīšanai un dezinfekcijai ar korozijas inhibitoriem. Darbojas 15 min ekspozīcijā uz baktērijām (EN 13727, EN 14561), sēnītēm (EN 13624, EN 14562), mikobaktērijām (EN 14348), HBV, Adeno un Polio vīrusiem (EN 14476).</t>
  </si>
  <si>
    <t>NVD3.5.2.7</t>
  </si>
  <si>
    <t>Lietošanai gatavs līdzeklis stomatoloģisko rotējošo instrumentu tīrīšanai un dezinfekcijai ar korozijas inhinitoriem. Darbojas 15 min ekspozīcijā uz baktērijām (EN 13727, EN 14561), sēnītēm (EN 13624, EN 14562), mikobaktērijām (EN 14348), HBV, Adeno un Polio vīrusiem (EN 14476).</t>
  </si>
  <si>
    <t>NVD3.5.2.8</t>
  </si>
  <si>
    <t>Līdzeklis stomatoloģisko atsūkšanas sistēmu tīrīšanai un dezinfekcijai, neputo lietošanas laikā. Darbojas uz baktērijām (EN 13727), sēnītēm (EN 13624), mikobaktērijām (EN 14348), HBVun HCV vīrusiem (EN 14476).</t>
  </si>
  <si>
    <t>NVD3.5.2.9</t>
  </si>
  <si>
    <t>NVD3.5.3</t>
  </si>
  <si>
    <t>Dezinfekcijas līdzekļi medicīnisko ierīču un virsmu dezinfekcijai</t>
  </si>
  <si>
    <t>NVD3.5.3.1</t>
  </si>
  <si>
    <t>NVD3.5.3.1.1</t>
  </si>
  <si>
    <t xml:space="preserve">Saudzīgs virsmu dezinfekcijas līdzeklis, gatavs lietošanai;  bez spirta; piemērots visa veida jutīgu medicīnisko virsmu dezinfekcijai operāciju telpās un citur; ar baktericīdu (iesk.MRSA, VRE), mikobaktericīdu, virucīdu (iesk. HBV, HIV, HCV, Vaccinia, Rota u.c), fungicīdu un sporicīdu iedarbību. </t>
  </si>
  <si>
    <t xml:space="preserve">vismaz 1000 ml </t>
  </si>
  <si>
    <t>NVD3.5.3.1.2</t>
  </si>
  <si>
    <t>vismaz 5000 ml</t>
  </si>
  <si>
    <t>NVD3.5.3.1.3</t>
  </si>
  <si>
    <t xml:space="preserve">Lietošanai gatavs bezalkoholiskais tīrošs virsmu dezinfekcijas līdzeklis. Iedarbība līdz 1 min ekspozīcijā: EN 13727(baktericīds), EN 13624, (levurocīds),  aktīvs uz  HIV, HBV, HCV vīrusiem, līdz 10 min EN 14348 (mikobaktericīds). </t>
  </si>
  <si>
    <t>1000 ml ar smidzinātāju</t>
  </si>
  <si>
    <t>NVD3.5.3.1.4</t>
  </si>
  <si>
    <t xml:space="preserve">Virsmu dezinfekcijas līdzeklis, gatavs lietošanai;  bez spirta; ar sporicīdu efektu, lietojams visām mazgājamajām virsmām, arī augsta riska zonās. Izsmidzinot neveido aerosolu. Aktīvā viela - ūdeņraža pārskābe, nesatur aldehīdus un hloru. Iedarbība līdz 5 min ekspozīcijā: EN 13727, EN 16615 (baktericīds), EN 13624, EN 16615 (levurocīds), EN 13624, EN14562 (fungicīds), EN 14348 (tuberkulocīds), sporicīds EN 17126 (Cl. difficile),  aktīvs uz  HIV, HBV, HCV. </t>
  </si>
  <si>
    <t>750 ml ar izsmidzinātāju, kas neveido aerosolu</t>
  </si>
  <si>
    <t>NVD3.5.3.1.5</t>
  </si>
  <si>
    <t>NVD3.5.3.1.6</t>
  </si>
  <si>
    <t>NVD3.5.3.1.7</t>
  </si>
  <si>
    <t>vismaz 1000 ml ar dozatoru</t>
  </si>
  <si>
    <t>NVD3.5.3.1.8</t>
  </si>
  <si>
    <t>NVD3.5.3.1.9</t>
  </si>
  <si>
    <t xml:space="preserve">Virsmu dezinfekcijas līdzeklis - aktīvās vielas:  etanols vismaz 35g/100g;  pārbaudīts saskaņā ar EN 13697, EN 14348, EN 14476. Mikrobioloģiskā aktivitāte: baktericīds, fungicīds (Candida albicians), tuberkulocīds un virucīds (apvalka vīrusi, piemēram, HBV, HCV, HIV, un Rota un Noro vīrusi, adenovīrusi). </t>
  </si>
  <si>
    <t>250ml ar izsmidzinātāju</t>
  </si>
  <si>
    <t>NVD3.5.3.1.10</t>
  </si>
  <si>
    <t>vismaz 1000 ml</t>
  </si>
  <si>
    <t>NVD3.5.3.1.11</t>
  </si>
  <si>
    <t>1000ml apaļš iepakojums ar kaklu izsmidzinātāja pievienošanai</t>
  </si>
  <si>
    <t>NVD3.5.3.1.12</t>
  </si>
  <si>
    <t>Izsmidzinātājs 1000ml apaļam iepakojumam ar kaklu</t>
  </si>
  <si>
    <t>saderīgs ar pozīciju NVD3.5.3.1.11 un NVD3.5.3.1.16</t>
  </si>
  <si>
    <t>1</t>
  </si>
  <si>
    <t>NVD3.5.3.1.13</t>
  </si>
  <si>
    <t xml:space="preserve">Virsmu dezinfekcijas līdzeklis - aktīvās vielas: etanols vismaz 35g/100g; pārbaudīts saskaņā ar EN 13697, EN 14348, EN 14476. Mikrobioloģiskā aktivitāte: baktericīds, fungicīds (Candida albicians), tuberkulocīds un virucīds (apvalka vīrusi, piemēram, HBV, HCV, HIV, un Rota un Noro vīrusi, adenovīrusi). </t>
  </si>
  <si>
    <t>NVD3.5.3.1.14</t>
  </si>
  <si>
    <t xml:space="preserve">Virsmu dezinfekcijas līdzeklis, gatavs lietošanai; aktīvās vielas: izopropanols vismaz 50g/100g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 </t>
  </si>
  <si>
    <t xml:space="preserve">250ml </t>
  </si>
  <si>
    <t>10</t>
  </si>
  <si>
    <t>NVD3.5.3.1.15</t>
  </si>
  <si>
    <t>NVD3.5.3.1.16</t>
  </si>
  <si>
    <t>NVD3.5.3.1.17</t>
  </si>
  <si>
    <t>NVD3.5.3.1.18</t>
  </si>
  <si>
    <t>NVD3.5.3.1.19</t>
  </si>
  <si>
    <t xml:space="preserve">Virsmu dezinfekcijas līdzeklis, gatavs lietošanai; aktīvās vielas: spirti vismaz 60g/100g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 </t>
  </si>
  <si>
    <t>NVD3.5.3.1.20</t>
  </si>
  <si>
    <t xml:space="preserve">Virsmu dezinfekcijas līdzeklis, gatavs lietošanai; aktīvās vielas: spirti vismaz 60g/100g  piemērots visa veida medicīnisko virsmu dezinfekcijai operāciju telpās un citur, piemīt plašas fungicīdas un baktericīdas īpašības, iznīcina mikroorganismus, sēnītes un vīrusus, tsk. MRSA, VRE, HBV, HIV, HCV, Adeno, Noro, Vaccinia u.c.; </t>
  </si>
  <si>
    <t>NVD3.5.3.1.21</t>
  </si>
  <si>
    <t xml:space="preserve">Virsmu dezinfekcijas līdzeklis, gatavs lietošanai; aktīvās vielas: spirti vismaz 70g/100g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 </t>
  </si>
  <si>
    <t>vismaz 500 ml ar dozatoru</t>
  </si>
  <si>
    <t>NVD3.5.3.1.22</t>
  </si>
  <si>
    <t>NVD3.5.3.1.23</t>
  </si>
  <si>
    <t>NVD3.5.3.1.24</t>
  </si>
  <si>
    <t xml:space="preserve">Virsmu dezinfekcijas līdzeklis, gatavs lietošanai; aktīvās vielas: etanols vismaz 70g/100g  piemērots visa veida medicīnisko virsmu dezinfekcijai operāciju telpās un citur, piemīt plašas fungicīdas un baktericīdas īpašības, iznīcina mikroorganismus, sēnītes un vīrusus, tsk. MRSA, VRE, Mycobacterium avium, Mycobacterium terrae, HBV, HIV, HCV, Adeno, Noro, Vaccinia u.c.; </t>
  </si>
  <si>
    <t>NVD3.5.3.1.25</t>
  </si>
  <si>
    <t>NVD3.5.3.1.26</t>
  </si>
  <si>
    <t>NVD3.5.3.2</t>
  </si>
  <si>
    <t>NVD3.5.3.2.1</t>
  </si>
  <si>
    <t xml:space="preserve">Līdzeklis virsmu dezinfekcijai, lietošanai atšķaidītā veidā visām mazgājamām virsmām. Piemērots lietošanai augsta riska zonās. Aktīvā viela - alkilamīni. Iedarbība līdz 15 min. ekspozīcijā: baktericīds , mikobaktericīds, virucīds. </t>
  </si>
  <si>
    <t>NVD3.5.3.2.2</t>
  </si>
  <si>
    <t>2000 ml</t>
  </si>
  <si>
    <t>NVD3.5.3.2.3</t>
  </si>
  <si>
    <t>NVD3.5.3.2.4</t>
  </si>
  <si>
    <t>NVD3.5.3.2.5</t>
  </si>
  <si>
    <t>NVD3.5.3.2.6</t>
  </si>
  <si>
    <t>NVD3.5.3.2.7</t>
  </si>
  <si>
    <t>NVD3.5.3.2.8</t>
  </si>
  <si>
    <t xml:space="preserve">Līdzeklis virsmu dezinfekcijai, lietošanai atšķaidītā veidā visām mazgājamām virsmām, arī augsta riska zonās. Bez hlora, aldehīdiem un alkohola, ar mazgājošām piedevām. Iedarbojas  līdz 15 min. ekspozīcijā uz baktērijām, raugiem (EN 13727; EN 13624), uz HBV, HCV, HIV, Rota un Poliomas vīrusiem, kā arī 1h ekspozīcijā uz Tbc atb. EN 14348, Noro vīrusu atb. EN 14476  un  Adeno vīrusu. </t>
  </si>
  <si>
    <t>NVD3.5.3.2.9</t>
  </si>
  <si>
    <t>NVD3.5.3.2.10</t>
  </si>
  <si>
    <t>NVD3.5.3.2.11</t>
  </si>
  <si>
    <t xml:space="preserve">1000 ml ar dozatoru </t>
  </si>
  <si>
    <t>NVD3.5.3.2.12</t>
  </si>
  <si>
    <t xml:space="preserve">Koncentrēts virsmu dezinfekcijas līdzeklis ar enzīmu, operāciju telpu un aprīkojuma dezinfekcijai. Darba šķīduma koncentrācija - ne vairāk kā 1%, iedarbības laiks - ne ilgāk kā 30 min. </t>
  </si>
  <si>
    <t>NVD3.5.3.3</t>
  </si>
  <si>
    <t>NVD3.5.3.3.1</t>
  </si>
  <si>
    <t>NVD3.5.3.3.2</t>
  </si>
  <si>
    <t>NVD3.5.3.3.3</t>
  </si>
  <si>
    <t>NVD3.5.3.3.4</t>
  </si>
  <si>
    <t>NVD3.5.3.3.5</t>
  </si>
  <si>
    <t>NVD3.5.3.3.6</t>
  </si>
  <si>
    <t>NVD3.5.3.3.7</t>
  </si>
  <si>
    <t>NVD3.5.3.3.8</t>
  </si>
  <si>
    <t>NVD3.5.3.3.9</t>
  </si>
  <si>
    <t>NVD3.5.3.3.10</t>
  </si>
  <si>
    <t>NVD3.5.3.3.11</t>
  </si>
  <si>
    <t>NVD3.5.3.4</t>
  </si>
  <si>
    <t>NVD3.5.3.4.1</t>
  </si>
  <si>
    <t xml:space="preserve">Lietošanai gatavs instrumentu priekštīrīšanas un dezinfekcijas līdzeklis, novērš instrumentu izžūšanu, ar četrvērtīgajiem amonija savienojumiem šķīduma sastāvā.  Darbojas līdz 15 min. uz baktērijām (EN 13727), sēnītēm (EN 13624), mikobaktērijām (EN 14348), Adeno un Polio vīrusiem (EN 14476). </t>
  </si>
  <si>
    <t>NVD3.5.3.4.2</t>
  </si>
  <si>
    <t>NVD3.5.3.4.3</t>
  </si>
  <si>
    <t>Instrumentu manuālās dezinfekcijas līdzeklis. Bez hlora, aldehīdiem un kvartārajiem amino savienojumiem, bāzēts uz alkilamīniem, ar mazgājošu efektu, piemērots visu veidu instrumentiem, ieskaitot elastīgos endoskopus;  darbojas uz baktērijām, sēnītēm, kā arī uz Tbc, (atbilstoši EN 13727; EN 13624; EN 14348),  kā arī uz HBV, Herpes, Rota,  Adeno, Vaccinia un Papova vīrusiem. Lietojams arī ultraskaņas vannās.</t>
  </si>
  <si>
    <t>NVD3.5.3.4.4</t>
  </si>
  <si>
    <t xml:space="preserve">Instrumentu manuālās dezinfekcijas līdzeklis. Bez hlora, aldehīdiem un kvartārajiem amino savienojumiem, bāzēts uz alkilamīniem, ar mazgājošu efektu, piemērots visu veidu instrumentiem, ieskaitot elastīgos endoskopus;  darbojas uz baktērijām, sēnītēm, kā arī uz Tbc, (atbilstoši EN 13727; EN 13624; EN 14348),  kā arī uz HBV, Herpes, Rota,  Adeno, Vaccinia un Papova vīrusiem. Lietojams arī ultraskaņas vannās. </t>
  </si>
  <si>
    <t>NVD3.5.3.4.5</t>
  </si>
  <si>
    <t xml:space="preserve">Instrumentu manuālās dezinfekcijas līdzeklis. Bez hlora, aldehīdiem un kvartārajiem amino savienojumiem, bāzēts uz alkilamīniem, ar mazgājošu efektu, piemērots piemērots visu veidu instrumentiem, ieskaitot elastīgos endoskopus;  darbojas uz baktērijām, sēnītēm, kā arī uz Tbc, (atbilstoši EN 13727; EN 13624; EN 14348),  kā arī uz HBV, Herpes, Rota,  Adeno, Vaccinia un Papova vīrusiem. Lietojams arī ultraskaņas vannās. </t>
  </si>
  <si>
    <t>vismaz 5000ml</t>
  </si>
  <si>
    <t>NVD3.5.3.4.6</t>
  </si>
  <si>
    <t xml:space="preserve">Koncentrēts šķīdums, invazīvu un neinvazīvu medicīnas ierīču tīrīšanas un dezinfekcijas līdzeklis, izmantojams karstumizturīgi ķirurģiskiem instrumentiem, cietajiem un elastīgiem endoskopiem, izmantojams ultraskaņas vannās. Aktīvs pret baktērijām, mikobaktērijām (M. terrae), levurocīdiem, apvalkotiem un neapvalkotiem vīrusiem (HBV / HCV / HIV, adeno-, polivīrusu vīruss). Nesatur aldehīdu, fenolu, guanidīniju un kvaternārus amonija savienojumus. Zema darba koncentrācija: 1% - 5 minūtes, 0,5% 15 minūtes. Atbilst EN 14348, EN 14563, EN 14476, EN 13727, EN 14561, EN 13624, EN 14562. </t>
  </si>
  <si>
    <t>NVD3.5.3.4.7</t>
  </si>
  <si>
    <t>NVD3.5.3.4.8</t>
  </si>
  <si>
    <t xml:space="preserve">Instrumentu augsta līmeņa dezinfekcijas līdzeklis. Bez hlora, aldehīdiem un kvartārajiem amino savienojumiem, bāzēts uz aktīvo skābekli veidojošām vielām, ar mazgājošu efektu; darbojas līdz 15 min ekspozīcijā: EN 13727 (baktericīds); EN 13624 (levurocīds); EN 14348 (mikobaktericīds); EN17126 (sporicīds - clostridium difficile un bacillus subtilis sporas); EN 14476 .  Lietojams arī ultraskaņas vannās. </t>
  </si>
  <si>
    <t xml:space="preserve">no 800 g līdz 1000 g  </t>
  </si>
  <si>
    <t>NVD3.5.3.4.9</t>
  </si>
  <si>
    <t xml:space="preserve">vismaz 1100 g  </t>
  </si>
  <si>
    <t>NVD3.5.3.4.10</t>
  </si>
  <si>
    <t xml:space="preserve">no 4000 g līdz 5000 g  </t>
  </si>
  <si>
    <t>NVD3.5.3.4.11</t>
  </si>
  <si>
    <t xml:space="preserve">vismaz 5100 g  </t>
  </si>
  <si>
    <t>NVD3.5.3.4.12</t>
  </si>
  <si>
    <t xml:space="preserve">Koncentrēts sporicīds instrumentu tīrīšanas un dezinfekcijas līdzeklis ar aktīvo skābekli veidojošām vielām, korozijas inhibitoriem un enzīmiem šķīduma sastāvā. Iedarbība līdz 30 min ekspozīcijā: EN 13727(baktericīds), EN 13624, (levurocīds),  aktīvs uz  HIV, HBV, HCV, Adeno, Rota un Polio vīrusiem, EN 14348 (mikobaktericīds), sporicīds (EN 17126). </t>
  </si>
  <si>
    <t>vismaz 1000 g</t>
  </si>
  <si>
    <t>NVD3.5.3.4.13</t>
  </si>
  <si>
    <t>vismaz 5000 g</t>
  </si>
  <si>
    <t>NVD3.5.3.4.14</t>
  </si>
  <si>
    <t xml:space="preserve">Koncentrēts instrumentu tīrīšanas un dezinfekcijas līdzeklis ar četrvērtīgajiem amonija savienojumiem, korozijas inhibitoriem un enzīmiem šķīduma sastāvā. Iedarbība līdz 15 min ekspozīcijā: EN 13727(baktericīds), EN 13624, (levurocīds),  aktīvs uz  HIV, HBV, HCV, Adeno un Polio vīrusiem, EN 14348 (mikobaktericīds). </t>
  </si>
  <si>
    <t>NVD3.5.3.4.15</t>
  </si>
  <si>
    <t>NVD3.5.3.4.16</t>
  </si>
  <si>
    <t>NVD3.5.3.4.17</t>
  </si>
  <si>
    <t>NVD3.5.3.5</t>
  </si>
  <si>
    <t xml:space="preserve">Salvetes   dezinfekcijai. </t>
  </si>
  <si>
    <t>NVD3.5.3.5.1</t>
  </si>
  <si>
    <t>Spirta salvete, apstrādāta ar 70% spirta šķīdumu. Nesterila. Neaktīvā sastāvdaļa: Destilēts ūdens. Katra atsevišķā iepkojumā.</t>
  </si>
  <si>
    <t>izmērs vismaz 3cm x 6cm</t>
  </si>
  <si>
    <t>NVD3.5.3.5.2</t>
  </si>
  <si>
    <t>NVD3.5.3.5.3</t>
  </si>
  <si>
    <t xml:space="preserve">izmērs vismaz 1,5cm x 1,6 cm </t>
  </si>
  <si>
    <t>gab. (salvete)</t>
  </si>
  <si>
    <t>NVD3.5.3.5.4</t>
  </si>
  <si>
    <t>NVD3.5.3.5.5</t>
  </si>
  <si>
    <t>NVD3.5.3.5.6</t>
  </si>
  <si>
    <t xml:space="preserve"> plastmasas kārbā vismaz 100 gab. salvetes</t>
  </si>
  <si>
    <t>NVD3.5.3.5.7</t>
  </si>
  <si>
    <t xml:space="preserve">rezerves salvetes plastikāta iepakojumā vismaz 100 gab. </t>
  </si>
  <si>
    <t>NVD3.5.3.5.8</t>
  </si>
  <si>
    <t>atkārtoti atveramā/aizveramā kārbā vismaz 100 gab. salvetes</t>
  </si>
  <si>
    <t>NVD3.5.3.5.9</t>
  </si>
  <si>
    <t>rezerves iepakojums ar  vismaz 100 gab.salvetes</t>
  </si>
  <si>
    <t>NVD3.5.3.5.10</t>
  </si>
  <si>
    <t>Iepakojums  vismaz 50 salvetes</t>
  </si>
  <si>
    <t>NVD3.5.3.5.11</t>
  </si>
  <si>
    <t>plastmasas kārbā vismaz 100 gab. salvetes</t>
  </si>
  <si>
    <t>NVD3.5.3.5.12</t>
  </si>
  <si>
    <t>rezerves salvetes plastikāta iepakojumā vismaz 100 gab.</t>
  </si>
  <si>
    <t>NVD3.5.3.5.13</t>
  </si>
  <si>
    <t xml:space="preserve">Salvetes izmērs vismaz 18 x 20 cm </t>
  </si>
  <si>
    <t>NVD3.5.3.5.14</t>
  </si>
  <si>
    <t>NVD3.5.3.5.15</t>
  </si>
  <si>
    <t>NVD3.5.3.5.16</t>
  </si>
  <si>
    <t>NVD3.5.3.5.17</t>
  </si>
  <si>
    <t>NVD3.5.3.5.18</t>
  </si>
  <si>
    <t>NVD3.5.3.5.19</t>
  </si>
  <si>
    <t>kārbā vismaz 100 gab. salvetes</t>
  </si>
  <si>
    <t>NVD3.5.3.5.20</t>
  </si>
  <si>
    <t>rezerves iepakojums ar  vismaz 100 gab. salvetes</t>
  </si>
  <si>
    <t>NVD3.5.3.5.21</t>
  </si>
  <si>
    <t>kārba  ar vismaz 100 gab. salvetēm,</t>
  </si>
  <si>
    <t>NVD3.5.3.5.22</t>
  </si>
  <si>
    <t>rezerves iepakojums ar  vismaz 100 salvetēm.</t>
  </si>
  <si>
    <t>NVD3.5.3.5.23</t>
  </si>
  <si>
    <t>Salvetes izmērs vismaz 10 cm x 15cm</t>
  </si>
  <si>
    <t>NVD3.5.3.5.24</t>
  </si>
  <si>
    <t>Salvetes ar izmēru vismaz 20cm x 20cm</t>
  </si>
  <si>
    <t>NVD3.5.3.5.25</t>
  </si>
  <si>
    <t>NVD3.5.3.5.26</t>
  </si>
  <si>
    <t>Salvetes izmērs vismaz 18cm x 20cm.</t>
  </si>
  <si>
    <t>NVD3.5.3.5.27</t>
  </si>
  <si>
    <t xml:space="preserve">Salvetes no augstas kvalitātes neausta materiāla, ar vismaz 50 g/m2.  Kopmlektā ar trauku. Salvetēm un traukam salvešu ievietošanai ir jābūt savstarpēji savienojamiem, kārbām jābūt ar iespēju marķēt tās vismaz 4 pielietojuma zonām (dažādu krāsu  kārbas vai to vāki) un uzlīmēm sagatavotā šķīduma parametru un derīguma termiņa norādīšanai. Salvetes impregnējamas ar dezinfekcijas līdzekli, kā arī lietojamas bez impregnēšanas. Salvetes derīgas ne mazāk kā 28 dienas kopš tās ir impregnētas ar dezinfekcijas līdzekli
</t>
  </si>
  <si>
    <t>Salvetes izmērs vismaz 17cm x 30cm. Iepakojumā vismaz 90 salvetes. Trauka salvešu ievietošanai izmērs: augstums 23,5cm (+/-5cm), diametrs 18cm ( +/- 5cm).</t>
  </si>
  <si>
    <t>NVD3.5.3.5.28</t>
  </si>
  <si>
    <t xml:space="preserve">Salvetes no augstas kvalitātes neausta materiāla, ar vismaz 50 g/m2.  Salvetēm ir jābūt savienojamam ar pozīcijā NVD3.5.3.5.27 minēto trauku. Kopmplektā uzlīmes sagatavotā šķīduma parametru un derīguma termiņa norādīšanai. Salvetes impregnējamas ar dezinfekcijas līdzekli, kā arī lietojamas bez impregnēšanas. Salvetes derīgas ne mazāk kā 28 dienas kopš tās ir impregnētas ar dezinfekcijas līdzekli.
</t>
  </si>
  <si>
    <t>Salvetes izmērs vismaz 17cm x 30cm. Iepakojumā vismaz 90 salvetes. Uzlīmes.</t>
  </si>
  <si>
    <t>NVD3.5.3.5.29</t>
  </si>
  <si>
    <t>Virsmu dezinfekcijas salvešu plastikāta iepakojuma ar vāciņu - lodziņu  turētājs</t>
  </si>
  <si>
    <t>Izmērs 27cm x 14cm x 18,2 cm</t>
  </si>
  <si>
    <t>NVD3.5.3.5.30</t>
  </si>
  <si>
    <t>Virsmu dezinfekcijas salvešu plastikāta kārbas turētājs, pieskrūvējams pie sienas</t>
  </si>
  <si>
    <t>Izmērs 16cm x 19cm x 20 cm</t>
  </si>
  <si>
    <t>SIA "Brama"</t>
  </si>
  <si>
    <t>SIA "J.I.M."</t>
  </si>
  <si>
    <t>SIA "PranaKo"</t>
  </si>
  <si>
    <t>3.37</t>
  </si>
  <si>
    <t>13.62</t>
  </si>
  <si>
    <t>5.27</t>
  </si>
  <si>
    <t>15.52</t>
  </si>
  <si>
    <t>SIA "Alenda"</t>
  </si>
  <si>
    <t>SIA "Spodra"</t>
  </si>
  <si>
    <t>NVD3.6</t>
  </si>
  <si>
    <t>Vēnu katetri</t>
  </si>
  <si>
    <t>NVD3.6.1</t>
  </si>
  <si>
    <t>Perifēro vēnu katetri</t>
  </si>
  <si>
    <t>NVD3.6.1.1</t>
  </si>
  <si>
    <t>Perifēro vēnu katetrs, ar krāsu kodējumu, kustīgi fiksācijas spārniņi, metāla adata ar dubultu slīpējumu, caurspīdīgs asins uztvērējs, atraumatisks, konusveida gals.</t>
  </si>
  <si>
    <t>24 G</t>
  </si>
  <si>
    <t>NVD3.6.1.2</t>
  </si>
  <si>
    <t>22 G</t>
  </si>
  <si>
    <t>NVD3.6.1.3</t>
  </si>
  <si>
    <t>20 G</t>
  </si>
  <si>
    <t>NVD3.6.1.4</t>
  </si>
  <si>
    <t>18 G</t>
  </si>
  <si>
    <t>NVD3.6.1.5</t>
  </si>
  <si>
    <t>17 G</t>
  </si>
  <si>
    <t>NVD3.6.1.6</t>
  </si>
  <si>
    <t>16 G</t>
  </si>
  <si>
    <t>NVD3.6.1.7</t>
  </si>
  <si>
    <t>14 G</t>
  </si>
  <si>
    <t>NVD3.6.2</t>
  </si>
  <si>
    <t>Tauriņš – i/v adata</t>
  </si>
  <si>
    <t>NVD3.6.2.1</t>
  </si>
  <si>
    <t>Tauriņš – i/v adata, trīsšķautņu slīpējums, krāsu kodējums, silikona pārklājums, sterils, individuālā iepakojumā, ar caurspīdīgu asins uztvērēju,  ar 30 cm pagarinātājvadu,  Luer-lock konektors.</t>
  </si>
  <si>
    <t>NVD3.6.2.2</t>
  </si>
  <si>
    <t>19 G</t>
  </si>
  <si>
    <t>NVD3.6.2.3</t>
  </si>
  <si>
    <t>NVD3.6.2.4</t>
  </si>
  <si>
    <t>21 G</t>
  </si>
  <si>
    <t>NVD3.6.2.5</t>
  </si>
  <si>
    <t>NVD3.6.2.6</t>
  </si>
  <si>
    <t>23 G</t>
  </si>
  <si>
    <t>NVD3.6.2.7</t>
  </si>
  <si>
    <t>NVD3.6.2.8</t>
  </si>
  <si>
    <t>25 G</t>
  </si>
  <si>
    <t>NVD3.6.3</t>
  </si>
  <si>
    <t>Perifēro vēnu katetri ar papildus injekciju portu (plūsmas novirze +/- 5%)</t>
  </si>
  <si>
    <t>NVD3.6.3.1</t>
  </si>
  <si>
    <t>Perifēro vēnu katetrs ar papildus injekciju portu, ar krāsu kodējumu, ar vārstuli un fiksāciju, kustīgi fiksācijas spārniņi, Rtg kontrastējams, metāla adata ar dubultu slīpējumu, caurspīdīgs asins uztvērējs, atraumatisks, konusveida gals, hidrofobs asins filtrs.</t>
  </si>
  <si>
    <t>24 G, plūsmas ātrums 22 ml/min</t>
  </si>
  <si>
    <t>NVD3.6.3.2</t>
  </si>
  <si>
    <t>22 G, plūsmas ātrums 36 ml/min.</t>
  </si>
  <si>
    <t>NVD3.6.3.3</t>
  </si>
  <si>
    <t>20 G, plūsmas ātrums 61 ml/min</t>
  </si>
  <si>
    <t>NVD3.6.3.4</t>
  </si>
  <si>
    <t>Perifēro vēnu katetrs ar papildus injekciju portu, ar krāsu kodējumu,  ar vārstuli un fiksāciju, kustīgi fiksācijas spārniņi, Rtg kontrastējams, metāla adata ar dubultu slīpējumu, caurspīdīgs asins uztvērējs, atraumatisks, konusveida gals, hidrofobs asins filtrs.</t>
  </si>
  <si>
    <t>18 G, plūsmas ātrums 96 ml/min.</t>
  </si>
  <si>
    <t>NVD3.6.3.5</t>
  </si>
  <si>
    <t>17 G, plūsmas ātrums 128 ml/min</t>
  </si>
  <si>
    <t>NVD3.6.3.6</t>
  </si>
  <si>
    <t>16 G, plūsmas ātrums 196 ml/min</t>
  </si>
  <si>
    <t>NVD3.6.3.7</t>
  </si>
  <si>
    <t>14 G, plūsmas ātrums 330 ml/min</t>
  </si>
  <si>
    <t>NVD3.6.4</t>
  </si>
  <si>
    <t>Perifēro vēnu katetri ar papildus injekciju portu un aizsardzību pret nejaušu saduršanos (plūsmas novirze +/- 5%)</t>
  </si>
  <si>
    <t>NVD3.6.4.1</t>
  </si>
  <si>
    <t>Perifēro vēnu katetrs ar papildus injekciju portu, ar metāla kanilē iestrādātu aizsargmehānismu, kurš aktivizējas, tiklīdz metāla kaniles asais gals tiek izvilkts no katetra;  aizsargmehānismu metāla kaniles galā nav iespējams deaktivizēt katetru atkārtotai izmantošanai; katetrs ar krāsu kodējumu, ar vārstuli un fiksāciju, kustīgi fiksācijas spārniņi, Rtg kontrastējams, metāla adata ar dubultu slīpējumu, caurspīdīgs asins uztvērējs, atraumatisks, konusveida gals, hidrofobs asins filtrs.</t>
  </si>
  <si>
    <t>14 G; plūsmas ātrums  
270 ml/min.</t>
  </si>
  <si>
    <t>NVD3.6.4.2</t>
  </si>
  <si>
    <t>16 G; plūsmas ātrums 
180 ml/min.</t>
  </si>
  <si>
    <t>NVD3.6.4.3</t>
  </si>
  <si>
    <t>18 G; plūsmas ātrums  90 ml/min.</t>
  </si>
  <si>
    <t>NVD3.6.4.4</t>
  </si>
  <si>
    <t>20 G; plūsmas ātrums 60 ml/min.</t>
  </si>
  <si>
    <t>NVD3.6.4.5</t>
  </si>
  <si>
    <t>22 G; plūsmas ātrums 36 ml/min.</t>
  </si>
  <si>
    <t>NVD3.6.5</t>
  </si>
  <si>
    <t xml:space="preserve">Perifēro vēnu katetri ar injekciju portu, spārniņiem  un automātiskas aktivizācijas aizsargmehānismu pret nejaušu saduršanos </t>
  </si>
  <si>
    <t>NVD3.6.5.1</t>
  </si>
  <si>
    <t xml:space="preserve">Perifēro vēnu katetrs ar metāla kanilē iestrādātu aizsargmehānismu, kurš aktivizējas patstāvīgi un automātiski.,  aktivizētu aizsargmehānismu nav iespējams deaktivizēt katetru atkārtotai izmantošanai; katetra kaniles aizsargmehānisms nekādā veidā neietekmē vēnas kanilācijas tehniku vienas rokas tehnikā un netraucē manipulācijas izpildes vizuālo kontroli; no katetra izvilktas un ar aizsargmehānismu slēgtas metāliskās kaniles kopējais garums  (ieskaitot satveršanas virsmu) nedrīkst pārsniegt 11cm; katetrs izgatavots  no poliuretāna, nesatur lateksu; katetra gals atraumatisks; katetra fiksācijas spārniņi fleksibli, apzīmēti ar krāsu kodiem; spārniņos iestrādātas ventilācijas atveres, ne mazāk ka 3 katrā pusē, katetra korpusā virs spārniņiem izvietots papildus injekcijas ports ar vārstu, porta vāciņš fiksēts, rotējošs vismaz par 180°, ērti un droši vairākkārt atverams un aizverams; visā katetra garumā Rtg kontrastējošas joslas; metāla kanile ar gala slīpējumu, kas nodrošina V veida trikuspidālo ādas un vēnas griezumu, aprīkota ar caurspīdīgu asins uztvērēju, hidrofobu asins filtru un asins atpakaļplūsmas kameru, kas nodrošina  dubulto asins atpakļplūsmas kontroli.  Komplektā mandrēnas, kas nodrošina katetra noslēgšanu laikā, kad caur katetru nenotiek plūsma. Iepakojums izturīgs, sterilitāti nodrošinošs, ko iespējams viegli atvērt, neizmantojot papildinstrumentus; uz iepakojuma norādīts ražotāja nosaukums, ražošanas datums, derīguma termiņš, katetra izmērs, plūsmas ātrums ml/min.    </t>
  </si>
  <si>
    <t xml:space="preserve">14G;
garums vismaz 45 mm;
spārniņu izmērs atvērumā ne mazāks par 30mm x 12mm; plūsmas ātrums vismaz 305 ml/min.; </t>
  </si>
  <si>
    <t>NVD3.6.5.2</t>
  </si>
  <si>
    <t xml:space="preserve">16G ;
garums vismaz 45mm;
spārniņu izmērs atvērumā ne mazāks par 30mm x 12mm; plūsmas ātrums vismaz 196 ml/min.; </t>
  </si>
  <si>
    <t>NVD3.6.5.3</t>
  </si>
  <si>
    <t xml:space="preserve">17G ; 
garums vismaz 45mm; spārniņu izmērs atvērumā ne mazāks par 30mm x 12mm; plūsmas ātrums vismaz 128 ml/min.; </t>
  </si>
  <si>
    <t>NVD3.6.5.4</t>
  </si>
  <si>
    <t>18G ; garums vismaz 45mm;
spārniņu izmērs atvērumā ne mazāks par 30mm x 12mm; plūsmas ātrums vismaz 95 ml/min.;  intravenozās daļas garums vismaz 45 mm</t>
  </si>
  <si>
    <t>NVD3.6.5.5</t>
  </si>
  <si>
    <t xml:space="preserve">20G ; garums vismaz 32mm;
spārniņu izmērs atvērumā ne mazāks par 30mm x 12mm; plūsmas ātrums vismaz 61 ml/min.;  </t>
  </si>
  <si>
    <t>NVD3.6.5.6</t>
  </si>
  <si>
    <t xml:space="preserve">22G ; garums vismaz 25mm; spārniņu izmērs atvērumā ne mazāks par 25mm x 15mm; plūsmas ātrums vismaz 36ml/min.;  </t>
  </si>
  <si>
    <t>NVD3.6.5.7</t>
  </si>
  <si>
    <t xml:space="preserve">24G; garums vismaz 19mm; spārniņu izmērs atvērumā ne mazāks par 25mm x 15mm; plūsmas ātrums vismaz 22ml/min.;  </t>
  </si>
  <si>
    <t>NVD3.6.6</t>
  </si>
  <si>
    <t xml:space="preserve">Perifēro vēnu tauriņkatetri ar korpusā iebūvētu aizsargmehānismu </t>
  </si>
  <si>
    <t>NVD3.6.6.1</t>
  </si>
  <si>
    <t xml:space="preserve">Perifēro vēnu tauriņkatetrs ar korpusā iebūvētu aizsargmehānismu - katetra adata tiek ievirzīta katetra slēgtajā korpusā un tur fiksēta;  izmēra identifikācija ar krāsu kodu; katetra savienotājcaurule vismaz 30 cm gara,  caurulītei Luer Lock savienojums; caurules gals noslēdzams ar aizbāzni; iepakojums, ko iespējams viegli atvērt, neizmantojot šķēres u.c. instrumentus; iesaiņojuma viena puse caurspīdīga krāsu koda vizuālai identificēšanai; uz iepakojuma norādīts ražotāja nosaukums, ražošanas datums, derīguma termiņš, adatas izmērs, CE marķējums. </t>
  </si>
  <si>
    <t xml:space="preserve">18 G
 </t>
  </si>
  <si>
    <t>NVD3.6.6.2</t>
  </si>
  <si>
    <t xml:space="preserve">19 G
</t>
  </si>
  <si>
    <t>NVD3.6.6.3</t>
  </si>
  <si>
    <t xml:space="preserve">20 G
</t>
  </si>
  <si>
    <t>NVD3.6.6.4</t>
  </si>
  <si>
    <t xml:space="preserve">21G 
</t>
  </si>
  <si>
    <t>NVD3.6.6.5</t>
  </si>
  <si>
    <t xml:space="preserve">22G 
</t>
  </si>
  <si>
    <t>NVD3.6.6.6</t>
  </si>
  <si>
    <t xml:space="preserve">23G 
</t>
  </si>
  <si>
    <t>NVD3.6.6.7</t>
  </si>
  <si>
    <t xml:space="preserve">25G 
</t>
  </si>
  <si>
    <t>NVD3.6.6.8</t>
  </si>
  <si>
    <t xml:space="preserve">27G 
 </t>
  </si>
  <si>
    <t>NVD3.6.7</t>
  </si>
  <si>
    <t xml:space="preserve">Perifēro vēnu katetrs ar aizsargmehānismu, spārniņiem, injekciju portu ar pašnoslēdzošu vārstu </t>
  </si>
  <si>
    <t>NVD3.6.7.1</t>
  </si>
  <si>
    <r>
      <rPr>
        <b/>
        <sz val="10"/>
        <rFont val="Times New Roman"/>
        <family val="1"/>
      </rPr>
      <t xml:space="preserve">Perifēro vēnu katetrs ar aizsargmehānismu </t>
    </r>
    <r>
      <rPr>
        <sz val="10"/>
        <rFont val="Times New Roman"/>
        <family val="1"/>
      </rPr>
      <t>pret nejaušu saduršanos ar adatas aso galu. Aizsargmehānisms ir metāla un aktivizējas automātiski katetra rumbā. Aizsargmehānismu nav iespējams apiet. Lai aktivizētu aizsargmehānismu nav jāveic papildus darbības. Aizsargmehānismu nav iespējams deaktivizēt. Katetrs ar papildus injekciju portu ar vārstu, sterils, katetra materiāls - poliuretāns. Katetra spārniņi, rumba un papildus  injekciju ports apzīmēti ar atbilstošu katram izmēram krāsu kodu. Katetra spārniņi ir lokani, katetriem ir iestrādatas ventilācijas atveres, ne mazāk kā 3 katrā pusē. Katetrs nesatur lateksu, ir brīvs no DEHP. Papildus injekciju ports ir aprīkots ar pašnoslēdzošu vārstu, vārsts atveras brīdī, kad tiek savienots ar šļirci un aizveras, kad šļirce tiek atvienota. Portam ir korķis, kas ir piefiksēts pie porta pamatnes ar lokanu savienojumu. Porta korķis ir rotējams 360 grādos ap savu asi, korķis ir viegli atverams tikai vienā pozīcijā - pagriežot to par 180 grādiem. Korķī ir iestrādātas satveršanai paredzētas rievas. Papildus injekciju ports atrodas precīzi pa vidu fiksācijas spārniņiem. Katetrā ir iestrādātas 4 gareniskas, vertikālas Rtg kontratējošas līnjas visā katetra garumā. Atraumatiska katetra gala forma, plānas un gludas katetra sienas lielām plūsmām. Katetrā ievietotās adatas sānu slīpējums ir V veida, trikuspidāls, minimālai  ādas un vēnas, punkcijas vietas traumai un minimāli sāpīgai tehnikai. Katetrs veidots ievietošanai vēnā vienas rokas punkcijas tehnikai, atbalsta plāksne nodrošina precīzu tehnikas izpildi. Atpakaļplūsmas kamera ir aprīkota ar hidrofobu asins filtru un ir caurspīdīga. Katetram ir Lock savienojums ar IV infūzijas sistēmu Luer Lock un Luer Slip. Katetrs ir primārajā iepakojumā, kuru ir iespējams viegli atvērt neizmantojot šķēres, iepakojuma viena puse ir caurspīdīga. Uz iepakojuma ir norādīts ražotājs, ražošanas datums, derīguma termiņš, katetra izmērs, plūsmas ātrums ml/min, CE marķējums, preces nosaukums, preces artikula kods, izmēra krāsu kods.</t>
    </r>
  </si>
  <si>
    <t>14 G, diametrs 2,2,garums vismaz 50 mm, plūsmas ātrums 343 ml / min, spārniņu izmērs atvērumā ne mazāks kā 30mmx17mm</t>
  </si>
  <si>
    <t>NVD3.6.7.2</t>
  </si>
  <si>
    <t>16 G, diametrs 1,7, garums vismaz 50 mm, plūsmas ātrums 196 ml / min, spārniņu izmērs atvērumā ne mazāks kā 30mmx17mm</t>
  </si>
  <si>
    <t>NVD3.6.7.3</t>
  </si>
  <si>
    <t>17 G, diametrs 1,5, garums vismaz 45 mm, plūsmas ātrums 128 ml / min, spārniņu izmērs atvērumā ne mazāks kā 30mmx17mm</t>
  </si>
  <si>
    <t>NVD3.6.7.4</t>
  </si>
  <si>
    <t>18 G, diametrs1,3, garums vismaz 45 mm, plūsmas ātrums 96 ml / min, spārniņu izmērs atvērumā ne mazāks kā 30mmx17mm</t>
  </si>
  <si>
    <t>NVD3.6.7.5</t>
  </si>
  <si>
    <t>20 G,diametrs 1,1, garums vismaz 33 mm, plūsmas ātrums 61 ml / min, spārniņu izmērs atvērumā ne mazāks kā 30mmx17mm</t>
  </si>
  <si>
    <t>NVD3.6.7.6</t>
  </si>
  <si>
    <t>22 G, diametrs 0,9, garums vismaz 25 mm, plūsmas ātrums 36 ml / min, spārniņu izmērs atvērumā ne mazāks kā 25mmx15mm</t>
  </si>
  <si>
    <t>NVD3.6.7.7</t>
  </si>
  <si>
    <t>24 G, diametrs 0,7,garums vismaz 19 mm, plūsmas ātrums 22 ml /min, spārniņu izmērs atvērumā ne mazāks kā 25mmx15mm</t>
  </si>
  <si>
    <t>NVD3.6.8</t>
  </si>
  <si>
    <t>Perifēro vēnu katetrs, slēgts, sterils, bez papildus injekciju porta (pieļaujamā katetru garumu un plūsmas ātrumu novirze - 10% )</t>
  </si>
  <si>
    <t>NVD3.6.8.1</t>
  </si>
  <si>
    <t>Perifēro vēnu katetrs, slēgts, sterils, bez papildus injekciju porta, ar pasīvās darbības aizsargmehānismu pret nejaušu saduršanos. Aizsargmehānisms ir metāla un aktivizējas automātiski katetra rumbā. Aizsargmehānismu nav iespējams apiet. Lai aktivizētu aizsargmehānismu nav jāveic papildus darbības. Aizsargmehānismu nav iespējams deaktivizēt. Katetrs aprīkots ar spārniņiem. Katetru ir iespējams ievadīt arī artērijā. Katetram ir RTG kontrastējošas 4 gareniskas līnijas, tas ir elastīgs, izgatavots no PUR ar atraumatisku, konusveidīgu galu. Katetra korpusa rumbā ir iestrādāts automātiskas atvēršanās un aizvēršanās mehānisms, ar iespēju šo mehānismu aktivizēt pēc nepieciešamības visa katetra lietošanas laikā, kas ir noslēgts ar membrānu. Savienojot katetru ar infūzijas, transfūzijas sistēmu, šļirci, bezadatas vārstu, vai citu I/V  savienošanas ierīci,  katetra korpusā iestrādātais mehānisms aktivizējas un  atver membrāna nodrošinot šķīdumu plūsmu, atvienojot ierīces, mehānisms membrānu aizver. Membrāna un atvēršanas un aizvēršanas mehānisms novērš asiņu nokļūšanu ārpus katetra. Mehānisms ļauj izmantot katetru asisns paraugu paņemšanai. Fiksācijas spārniņiem katram savā pusē ir atvere, spārniņi ir lokani, platākajā daļā atvērumā spārniņi nav mazāki par 3,5cm. Katetrā ievietotās adatas sānu slīpējums ir V veida, trikuspidāls, minimālai  ādas un vēnas, punkcijas vietas traumai un minimāli sāpīgai tehnikai. Katetrs veidots ievietošanai vēnā vienas rokas  tehnikā, atbalsta plāksne nodrošina precīzu tehnikas izpildi. Pirksta atbalsta plāksnīte ir iestrādāta filtra korpusa augšējā daļā. Atpakaļplūsmas kamera ir aprīkota ar starpsienām, kas sadala atpakaļplūsmas kameru, kamera ir noslēgta ar hidrofobu filtru. Nesatur DEHP, PVC, lateksu.  Katetri ir krāsu kodēti, katetrs sterilajā  iepakojumā ir papildus ievietots cieta plastikāta korpusā. Katetra iepakojuma viena puse ir caurspīdīga, uz otra puses ir norādīti katetra raksturlielumi - izmērs, artikula kods, ražošanas un derīguma termiņš, ražotājs, CE marēķējums, sērijas numurs, krāsas kods.</t>
  </si>
  <si>
    <t>14G, katetra garums 32mm, katetra diametrs 2,2mm, plūsmas ātrums 325ml/min</t>
  </si>
  <si>
    <t>NVD3.6.8.2</t>
  </si>
  <si>
    <t>14G, katetra garums 50mm, katetra diametrs 2,2mm, plūsmas ātrums 310ml/min</t>
  </si>
  <si>
    <t>NVD3.6.8.3</t>
  </si>
  <si>
    <t>16G, katetra garums 32mm, katetra diametrs 1,7mm, plūsmas ātrums 195ml/min</t>
  </si>
  <si>
    <t>NVD3.6.8.4</t>
  </si>
  <si>
    <t>16G, katetra garums 50mm, katetra diametrs 1,7mm, plūsmas ātrums 185ml/min</t>
  </si>
  <si>
    <t>NVD3.6.8.5</t>
  </si>
  <si>
    <t>18G, katetra garums 45mm, katetra diametrs 1,3mm, plūsmas ātrums 100ml/min</t>
  </si>
  <si>
    <t>NVD3.6.8.6</t>
  </si>
  <si>
    <t>18G, katetra garums 32mm, katetra diametrs 1,3mm, plūsmas ātrums 105ml/min</t>
  </si>
  <si>
    <t>NVD3.6.8.7</t>
  </si>
  <si>
    <t>20G, katetra garums 32mm, katetra diametrs 1,1mm, plūsmas ātrums 60ml/min</t>
  </si>
  <si>
    <t>NVD3.6.8.8</t>
  </si>
  <si>
    <t>20G, katetra garums 25mm, katetra diametrs 1,1mm, plūsmas ātrums 65ml/min</t>
  </si>
  <si>
    <t>NVD3.6.8.9</t>
  </si>
  <si>
    <t>20G, katetra garums 50mm, katetra diametrs 1,1mm, plūsmas ātrums 50ml/min</t>
  </si>
  <si>
    <t>NVD3.6.8.10</t>
  </si>
  <si>
    <t>22G, katetra garums 25mm, katetra diametrs 0,9mm, plūsmas ātrums 35ml/min</t>
  </si>
  <si>
    <t>NVD3.6.8.11</t>
  </si>
  <si>
    <t>24G, katetra garums 19mm, katetra diametrs 0,7mm, plūsmas ātrums 22ml/min</t>
  </si>
  <si>
    <t>NVD3.6.9</t>
  </si>
  <si>
    <t>Perifēro vēnu katetri bez porta, ar nekustīgiem fiksācijas spārniņiem</t>
  </si>
  <si>
    <t>NVD3.6.9.1</t>
  </si>
  <si>
    <t xml:space="preserve">Perifēro vēnu katetrs bez porta, ar nekustīgiem, korpusā integrētiem fiksācijas spārniņiem, sterils, caurspīdīgs, ar Rtg kontrastējošām četrām gareniskām līnijām, elastīgs, nelūstošs, ar atraumatisku, konusveidīgu galu; metāla adata ar dubultu slīpējumu, caurspīdīgs asins uztvērējs. 
</t>
  </si>
  <si>
    <t>24 G
0,7x19mm, 
plūsmas ātrums vismaz 22ml/min.</t>
  </si>
  <si>
    <t>NVD3.6.10</t>
  </si>
  <si>
    <t xml:space="preserve">Centrālo vēnu katetru komplekts </t>
  </si>
  <si>
    <t>NVD3.6.10.1</t>
  </si>
  <si>
    <t>Centrālo vēnu katetru komplekts ar atraumatisku galu ievadei ar Seldingera metodi, poliuretāna, lateksu nesaturošs, rentgenoloģiski vizualizējams, katetra pagarinājums caurspīdīgs ar marķējumu un noslēdzējklemmēm, 
komplektācijā -
- adata ar papildus sānu atveri šļirces pievienošanai,
- hemostātisks vārsts vadītājstiegras ievadei,
- stingra, nesalokāma, marķēta vadītājstiegra ar vienu atraumatisku J-veida galu, otru- taisnu, lietojama ar vienu roku un neslīdoša arī slapjos cimdos.</t>
  </si>
  <si>
    <t>vienlūmena, 
14 G</t>
  </si>
  <si>
    <t>NVD3.6.10.2</t>
  </si>
  <si>
    <t>vienlūmena, 
16 G</t>
  </si>
  <si>
    <t>NVD3.6.10.3</t>
  </si>
  <si>
    <t>vienlūmena,
18 G</t>
  </si>
  <si>
    <t>NVD3.6.10.4</t>
  </si>
  <si>
    <t>vienlūmena,
22 G</t>
  </si>
  <si>
    <t>NVD3.6.10.5</t>
  </si>
  <si>
    <t>divlūmenu,
13G/13G
9F</t>
  </si>
  <si>
    <t>NVD3.6.10.6</t>
  </si>
  <si>
    <t>divlūmenu,
16G/16G
7F</t>
  </si>
  <si>
    <t>NVD3.6.10.7</t>
  </si>
  <si>
    <t>divlūmenu 16G/18G   7,5Fr</t>
  </si>
  <si>
    <t>NVD3.6.10.8</t>
  </si>
  <si>
    <t>divlūmenu,
18G/20G,
5F</t>
  </si>
  <si>
    <t>NVD3.6.10.9</t>
  </si>
  <si>
    <t>divlūmenu,
22G/22G
4F</t>
  </si>
  <si>
    <t>NVD3.6.10.10</t>
  </si>
  <si>
    <t>trīslūmenu 14G/18G/18G 7,5Fr</t>
  </si>
  <si>
    <t>NVD3.6.10.11</t>
  </si>
  <si>
    <t>trīslūmenu,
16G/18G/18G
7F</t>
  </si>
  <si>
    <t>NVD3.6.10.12</t>
  </si>
  <si>
    <t>trīslūmenu,
20G/22G/22G,
5F</t>
  </si>
  <si>
    <t>NVD3.6.10.13</t>
  </si>
  <si>
    <t>četrlūmenu,
16G/18G/18G/14G</t>
  </si>
  <si>
    <t>NVD3.6.10.14</t>
  </si>
  <si>
    <t>pieclūmenu,
16G/18G/18G/18G/12G</t>
  </si>
  <si>
    <t>NVD3.6.11</t>
  </si>
  <si>
    <t>IV sistēma, sterila</t>
  </si>
  <si>
    <t>NVD3.6.11.1</t>
  </si>
  <si>
    <t>IV sistēma, sterila, ar gaisa vārstuli un dozēto pilinātāju, asa silikonizēta plastmasas adata, integrēts bakteriāls gaisa filtrs, ar Luer Lock injekciju adatu.</t>
  </si>
  <si>
    <t>150 cm</t>
  </si>
  <si>
    <t>NVD3.6.11.2</t>
  </si>
  <si>
    <r>
      <t xml:space="preserve">IV sistēma, sterila, ar gaisa vārstuli un dozēto pilinātāju, asa silikonizēta plastmasas adata, integrēts bakteriāls gaisa filtrs, ar Luer Lock injekciju adatu. </t>
    </r>
    <r>
      <rPr>
        <b/>
        <sz val="10"/>
        <rFont val="Times New Roman"/>
        <family val="1"/>
        <charset val="186"/>
      </rPr>
      <t>Nesatur PVC, lateksu, DEHP.</t>
    </r>
  </si>
  <si>
    <t>NVD3.6.11.3</t>
  </si>
  <si>
    <t>IV sistēma, sterila, ar gaisa vārstuli un dozēto pilinātāju, asa silikonizēta plastmasas adata, integrēts bakteriāls gaisa filtrs, ar Luer Slip injekciju adatu.</t>
  </si>
  <si>
    <t>NVD3.6.11.4</t>
  </si>
  <si>
    <r>
      <t xml:space="preserve">IV sistēma, sterila, ar gaisa vārstuli un dozēto pilinātāju, asa silikonizēta plastmasas adata, integrēts bakteriāls gaisa filtrs, ar Luer Slip injekciju adatu. </t>
    </r>
    <r>
      <rPr>
        <b/>
        <sz val="10"/>
        <rFont val="Times New Roman"/>
        <family val="1"/>
        <charset val="186"/>
      </rPr>
      <t>Nesatur PVC, lateksu, DEHP.</t>
    </r>
  </si>
  <si>
    <t>NVD3.6.11.5</t>
  </si>
  <si>
    <t>IV sistēma, sterila, ar gaisa vārstuli un dozēto pilinātāju, asa silikonizēta plastmasas adata, integrēts bakteriāls gaisa filtrs, bez injekciju adatas.</t>
  </si>
  <si>
    <t>NVD3.6.11.6</t>
  </si>
  <si>
    <t>IV sistēma, sterila, ar gaisa vārstuli un dozēto pilinātāju, asa silikonizēta plastmasas adata, integrēts bakteriāls gaisa filtrs, nesatur PVC, bez injekciju adatas.</t>
  </si>
  <si>
    <t>180 cm</t>
  </si>
  <si>
    <t>NVD3.6.11.7</t>
  </si>
  <si>
    <t>IV sistēma, sterila, ar gaisa vārstuli un dozēto pilinātāju, asa silikonizēta plastmasas adata, integrēts bakteriāls gaisa filtrs, ar 3-ceļu krāniņu un pretplūsmas vārstu, bez injekciju adatas.</t>
  </si>
  <si>
    <t>200 cm 
+/- 10 cm</t>
  </si>
  <si>
    <t>NVD3.6.11.8</t>
  </si>
  <si>
    <t>Vienreizlietojama, sterila, lateksu nesaturoša sistēma šķīdumu intravenozai ievadei, bez injekciju adatas, uz sistēmas pilinātāja rezervuāra ir atzīme par līmeni, līdz kuram ir nepieciešams uzpildīt rezervuāru; sistēma ir aprīkota ar hidrofobu gaisa ieplūdes filtru pirms pilinātāja rezervuāra un 15 mikronu filtru - pilinātāja rezervuārā, ar skalošanas telpu un Luer Lock savienojumu ar adatu vai intravenozo katetru, sistēmas iepakojums ir viegli atverams bez papildus instrumentu palīdzības.</t>
  </si>
  <si>
    <t>215cm +/- 5 cm
uzpildīšanai paredzētais tilpums ne lielāks kā 20 ml</t>
  </si>
  <si>
    <t>NVD3.6.11.9</t>
  </si>
  <si>
    <t>Precīzas i/v ievadīšanas sistēma ar plūsmas regulatoru gravitācijas infūzijām, garums 180cm, diametrs 3mm x 4,1mm, izgatavota no PVC, nesatur DEHP, Luer Lock savienojums. Sterila, apirogēna, zemas viskozitātes infūzijas šķīdumu plūsmas regulēšanai ar elastīgu pilienu kameru, filtru, gaisa vārstu, plūsmas nospiedējklemmi, mehānisku infūzijas plūsmas ātruma regulatoru ar precīzām atzīmēm no 0 - 10 - 270 ml/h un maksimālo plūsmas ātrumu. Plūsmas ātruma regulatora skala ir pielāgojama arī individuāli virs 270ml/h. Viegla un precīza plūsmas regulēšana, izmantojot vienas rokas tehniku, nodrošina nemainīgu infūzijas ātrumu bez nepieciešamības to atkārtoti regulēt un koriģēt. Sistēma ir aprīkota ar plastikāta satveršanas rokturi.</t>
  </si>
  <si>
    <t>garums 180 cm</t>
  </si>
  <si>
    <t>NVD3.6.11.10</t>
  </si>
  <si>
    <t>Precīzas i/v ievadīšanas sistēma ar plūsmas regulatoru gravitācijas infūzijām, garums 150cm, diametrs 3mm x 4,1mm, izgatavota no PVC, nesatur DEHP, Luer Lock savienojums. Sistēma aprīkota ar bezadatas vārstu zāļu ievadīšanai ar šļirci un skalošanai. Sterila, apirogēna, zemas viskozitātes infūzijas šķīdumu plūsmas regulēšanai ar elastīgu pilienu kameru, filtru, gaisa vārstu, plūsmas nospiedējklemmi, mehānisku infūzijas plūsmas ātruma regulatoru ar precīzām atzīmēm no 0 - 10 - 270 ml/h un maksimālo plūsmas ātrumu. Plūsmas ātruma regulatora skala ir pielāgojama arī individuāli virs 270ml/h. Viegla un precīza plūsmas regulēšana, izmantojot vienas rokas tehniku, nodrošina nemainīgu infūzijas ātrumu bez nepieciešamības to atkārtoti regulēt un koriģēt. Sistēma ir aprīkota ar plastikāta satveršanas rokturi.</t>
  </si>
  <si>
    <t>garums 150 cm</t>
  </si>
  <si>
    <t>NVD3.6.11.11</t>
  </si>
  <si>
    <t>Precīzas i/v ievadīšanas sistēma ar plūsmas regulatoru gravitācijas infūzijām, garums 150cm, diametrs 3mm x 4,1mm, izgatavota no PVC, nesatur DEHP, Luer Lock savienojums. Sterila, apirogēna, zemas viskozitātes infūzijas šķīdumu plūsmas regulēšanai ar elastīgu pilienu kameru, filtru, gaisa vārstu, plūsmas nospiedējklemmi, mehānisku infūzijas plūsmas ātruma regulatoru ar precīzām atzīmēm no 0 - 10 - 270 ml/h un maksimālo plūsmas ātrumu. Plūsmas ātruma regulatora skala ir pielāgojama arī individuāli virs 270ml/h. Viegla un precīza plūsmas regulēšana, izmantojot vienas rokas tehniku, nodrošina nemainīgu infūzijas ātrumu bez nepieciešamības to atkārtoti regulēt un koriģēt. Sistēma ir aprīkota ar plastikāta satveršanas rokturi.</t>
  </si>
  <si>
    <t>NVD3.6.11.12</t>
  </si>
  <si>
    <r>
      <t xml:space="preserve">IV sistēma, sterila, augstas precizitātes plūsmas regulators cilindrisks, ar divām skalām, dažādas viskozitātes šķīdumu IV ievadīšanas kontrolei:
• šķīduma viskozitāte līdz 10% - skala ar zilas krāsas cipariem uz balta fona, ātrums šķīduma ievadīšanai no 5 līdz 250 ml/stundā;
• šķīduma viskozitāte  no 10% līdz 40% - skala ar baltas krāsas cipariem uz zila fona, ātrums šķīduma ievadīšanai no 5 līdz 200 ml/stundā.
Komplektācijā savienošanas pagarinājuma caurulītes, PVC, 50 cm kopējais garums, iekšējais/ārējais diametrs - </t>
    </r>
    <r>
      <rPr>
        <b/>
        <sz val="10"/>
        <rFont val="Times New Roman"/>
        <family val="1"/>
        <charset val="186"/>
      </rPr>
      <t>3,0mm/4,10mm</t>
    </r>
    <r>
      <rPr>
        <sz val="10"/>
        <rFont val="Times New Roman"/>
        <family val="1"/>
        <charset val="186"/>
      </rPr>
      <t xml:space="preserve">; caurulīšu galiem jānodrošina „Male Luer Lock” un „Female Luer Lock” savienojums un jābūt noslēgtiem ar aizsargvāciņu (PE). Papildus zāļu ievadīšanai „Y”-veida injekcijas ports caurulītei; bez lateksa.
</t>
    </r>
  </si>
  <si>
    <t>50cm</t>
  </si>
  <si>
    <t>NVD3.6.12</t>
  </si>
  <si>
    <t>Infūzijas sistēmas ar gaisa aizturēšanas un šķidruma aizturēšanas uzpildīšanas filtriem</t>
  </si>
  <si>
    <t>NVD3.6.12.1</t>
  </si>
  <si>
    <r>
      <t xml:space="preserve">Infūzijas sistēma ar gaisa aizturēšanas un šķidruma aizturēšanas uzpildīšanas filtriem, sterila, bez injekciju adatas, ar filtru un Luer-Lock  savienojumu, vieglu infūzijas šķīduma flakona korķa membrānas perforāciju nodrošinoša, asa, silikonizēta plastmasas adata; starp adatu un pilienu uztvērēju integrēts bakteriāls aizverams un atverams gaisa filtrs; pilienu kamera 80mm gara, caurspīdīga, ar lejasdaļā novietotu 15 µm daļiņu filtru; sistēma aprīkota ar gaisa aizturēšanas filtru, kas neļauj sistēmai iztecēt tukšai; šķidruma filtrs ar hidrofobu membrānu, kas neļauj medikamentiem izplūst no sistēmas to uzpildot; pilienu kameras apakšējā daļa viegli deformējama; pilienu kamera aprīkota ar gredzenu, kas paredzēts infūzijas tehnikai; precizitāte 20 pilieni = l  +/- 0,1 ml; Luer Lock konektors adatas pievienošanai; viegli un precīzi regulējams noslēdzējrullītis, kurā izveidota atvere infūzijas sistēmas caurulītes ievietošanai transportēšanas laikā, un </t>
    </r>
    <r>
      <rPr>
        <i/>
        <sz val="10"/>
        <rFont val="Times New Roman"/>
        <family val="1"/>
        <charset val="186"/>
      </rPr>
      <t>kurā ir integrēta atvere flakona caurdūrējadatas ievietošanai pēc</t>
    </r>
    <r>
      <rPr>
        <sz val="10"/>
        <rFont val="Times New Roman"/>
        <family val="1"/>
        <charset val="186"/>
      </rPr>
      <t xml:space="preserve"> infūzijas, pēc sistēmas izlietošanas nodrošinot drošu izmešanu; sistēma izmantojama arī spiediena infūzijām.</t>
    </r>
  </si>
  <si>
    <t>NVD3.6.13</t>
  </si>
  <si>
    <t>Transfūziju sistēma, sterila</t>
  </si>
  <si>
    <t>NVD3.6.13.1</t>
  </si>
  <si>
    <t>Transfūziju sistēma, sterila, bez injekciju adatas, asa silikonizēta plastmasas adata, pilienu kamera elastīga, garums 80 mm, ar savienotājgredzenu pilinātāja fiksācijai, ar iebūvētu 15 µm filtru.</t>
  </si>
  <si>
    <t>NVD3.6.13.2</t>
  </si>
  <si>
    <t>Transfūziju sistēma, sterila, bez injekciju adatas, asa silikonizēta plastmasas adata, pilienu kamera elastīga, garums 80 mm, ar savienotājgredzenu pilinātāja fiksācijai, ar iebūvētu 200 µm filtru.</t>
  </si>
  <si>
    <t>150 -180 cm</t>
  </si>
  <si>
    <t>NVD3.6.13.3</t>
  </si>
  <si>
    <t>Transfūziju sistēma, sterila, ar injekcijas  adatu 18G  1,2 x 40 mm, asa silikonizēta plastmasas adata, pilienu kamera elastīga, garums 80 mm, ar savienotājgredzenu pilinātāja fiksācijai, ar iebūvētu 200 µm filtru.</t>
  </si>
  <si>
    <t>NVD3.6.14</t>
  </si>
  <si>
    <t>Trīszaru savienotājkrāniņi IV sistēmām</t>
  </si>
  <si>
    <t>NVD3.6.14.1</t>
  </si>
  <si>
    <t>Trīszaru krāniņi IV sistēmām, inerts materiāls, caurspīdīgi, drošs LuerLock savienojums.</t>
  </si>
  <si>
    <t>NVD3.6.14.2</t>
  </si>
  <si>
    <t>Trīszaru krāniņi IV sistēmām, inerts materiāls, caurspīdīgi, ar pievienotu vadu, drošs LuerLock savienojums. Nesatur PVC, lateksu, DEHP.</t>
  </si>
  <si>
    <t>ar pievienotu 10cm vadu</t>
  </si>
  <si>
    <t>NVD3.6.14.3</t>
  </si>
  <si>
    <t>Trīszaru krāniņi IV sistēmām, inerts materiāls, caurspīdīgi, ar pievienotu vadu, drošs LuerLock savienojums.</t>
  </si>
  <si>
    <t>ar pievienotu 25cm vadu</t>
  </si>
  <si>
    <t>NVD3.6.14.4</t>
  </si>
  <si>
    <t>ar pievienotu 50cm vadu</t>
  </si>
  <si>
    <t>NVD3.6.14.5</t>
  </si>
  <si>
    <t>ar pievienotu 100cm vadu</t>
  </si>
  <si>
    <t>NVD3.6.14.6</t>
  </si>
  <si>
    <t>ar pievienotu 150cm vadu</t>
  </si>
  <si>
    <t>NVD3.6.15</t>
  </si>
  <si>
    <t>IV sistēmu pagarinātājvadi jeb perfuzoru vadi</t>
  </si>
  <si>
    <t>NVD3.6.15.1</t>
  </si>
  <si>
    <t>IV sistēmu pagarinātājvads 1x2 mm +/- 5%</t>
  </si>
  <si>
    <t>NVD3.6.15.2</t>
  </si>
  <si>
    <t>200 cm</t>
  </si>
  <si>
    <t>NVD3.6.15.3</t>
  </si>
  <si>
    <t>300 cm</t>
  </si>
  <si>
    <t>NVD3.6.15.4</t>
  </si>
  <si>
    <t>IV sistēmu pagarinātājvads 1x2 mm +/- 5%, savīts spirālē.</t>
  </si>
  <si>
    <t>NVD3.6.16</t>
  </si>
  <si>
    <t>IV sistēmu un katetru vāciņi</t>
  </si>
  <si>
    <t>NVD3.6.16.1</t>
  </si>
  <si>
    <t>IV sistēmu un katetru LuerLock vāciņš.</t>
  </si>
  <si>
    <t>NVD3.6.16.2</t>
  </si>
  <si>
    <t>IV sistēmu un katetru divpusējs LuerSlip un LuerLock vāciņš.</t>
  </si>
  <si>
    <t>NVD3.6.16.3</t>
  </si>
  <si>
    <t xml:space="preserve">Perifēro vēnu katetra un infūziju sistēmu noslēdzējs ar membrānu. sterils, LUER-LOCK savienojums, ar membrānu zāļu ievadīšanai izmantojot šļirci vai adatu. </t>
  </si>
  <si>
    <t>NVD3.6.17</t>
  </si>
  <si>
    <t>Pārejas medikamentu atšķaidīšanai</t>
  </si>
  <si>
    <t>NVD3.6.17.1</t>
  </si>
  <si>
    <t>Pāreja, sterila, vienreizlietojama, plastikāta, bezadatu ierīce, paredzēta sterilu medikamentu bezkontakta atšķaidīšanai slēgtā sistēmā, izmantojama gan pulverveida vielu, gan koncentrētu šķīdumu atšķaidīšanai, no caurspīdīga materiāla.</t>
  </si>
  <si>
    <t>Ø 20mm/35mm</t>
  </si>
  <si>
    <t>NVD3.6.17.2</t>
  </si>
  <si>
    <t>Pāreja, sterila, vienreizlietojama, plastikāta, bezadatu ierīce, paredzēta sterilu medikamentu bezkontakta atšķaidīšanai slēgtā sistēmā, izmantojama savienojumā ar infūzijas šķīduma flakonu, infūzijas sistēmu un koncentrēta medikamenta pulverveida vai šķīduma flakonu.</t>
  </si>
  <si>
    <t>Ø 20mm/45mm</t>
  </si>
  <si>
    <t>NVD3.6.17.3</t>
  </si>
  <si>
    <t>Pāreja sterilu medikamentu slēgtai, bezkontakta atšķaidīšanai un ievadīšanai slēgtā sistēmā. Ierīce izmantojama pulverveida vielu un koncentrētu šķīdumu atšķaidīšanai. Pārejas vienas daļas uzgaļa diametrs ir 45mm savienošanai ar nesējšķīduma flakona. Sterila, izgatavota no plastikāta materiāla. Ierīces daļa, kas tiek savienota ar medikamenta flakonu ir necaurspīdīga, aprīkota ar mehānismu, kas neļauj atvienot flakonu no ierīces. Ierīce nesatur lateksu DEHP, BPA, PVC. Ierīcē ir inegrēts atpakaļplūsmas vārsts, kas neļauj atšķaidītajam medikamentam ieplūst atpakaļ medikamenta flakonā.  Iepakojums ir viegli atverams, uz iepakojuma ir norādīts preces nosaukums, preces artikula kods, ražošanas un derīguma termiņš, sērijas numurs, ražotājs, CE marķējums.</t>
  </si>
  <si>
    <t>S izmērs Ø 20mm/42x44,3mm</t>
  </si>
  <si>
    <t>NVD3.6.17.4</t>
  </si>
  <si>
    <t>M izmērs Ø 20mm/42x44,3mm</t>
  </si>
  <si>
    <t>NVD3.6.18</t>
  </si>
  <si>
    <t>Arteriālie katetri</t>
  </si>
  <si>
    <t>NVD3.6.18.1</t>
  </si>
  <si>
    <t>Komplekts artēriju kanilācijai pēc Seldingera metodes Komplektā: arteriālais katetrs Rtg vizualizējams, vadītājstīga 0,018"x 20 cm (pieļaujāmā novirze +-10%) un punkciju adata 0,9x45mm (pieļaujāmā novirze +-10%); katetram sānu spārniņi tā nofiksēšanai pie ādas 3Fr x 8cm; sterilā iepakojumā.</t>
  </si>
  <si>
    <t>vadītājstīga 0,018"x 20 cm (pieļaujāma novirze +-10%); punkciju adata 0,9x45mm (pieļaujāma novirze +-10%); katetram sānu spārniņi 3Fr x 8cm</t>
  </si>
  <si>
    <t>NVD3.6.19</t>
  </si>
  <si>
    <t>Venozie žņaugi (pieļaujāmā izmēru novirze +-10%)</t>
  </si>
  <si>
    <t>NVD3.6.19.1</t>
  </si>
  <si>
    <t>Venozais žņaugs ar fiksatoru, daudzreiz lietojams; automātisks, aprīkots ar vienas rokas attaisīšanas sistēmu; nesatur metālus un lateksu, hipoalerģisks, vienkrāsains, pieaugušo.</t>
  </si>
  <si>
    <t>2,5cm x 40cm</t>
  </si>
  <si>
    <t>NVD3.6.19.2</t>
  </si>
  <si>
    <t>Venozais žņaugs ar fiksatoru, daudzreiz lietojams; automātisks, aprīkots ar vienas rokas attaisīšanas sistēmu; nesatur metālus un lateksu, hipoalerģisks, krāsains, pieaugušo.</t>
  </si>
  <si>
    <t>NVD3.6.19.3</t>
  </si>
  <si>
    <t>Venozais žņaugs ar fiksatoru, daudzreiz lietojams; automātisks, aprīkots ar vienas rokas attaisīšanas sistēmu; nesatur metālus un lateksu, hipoalerģisks, krāsains, bērnu.</t>
  </si>
  <si>
    <t>2,0cm x 40cm</t>
  </si>
  <si>
    <t>NVD3.6.19.4</t>
  </si>
  <si>
    <t>Venozais žņaugs, vienreizlietojams, nesterils, nesatur lateksu, ražots no elastīgas sintētiskas gumijas, liela iestiepuma iespējamība; žņaugi satīti rullī un katrs žņaugs atdalīts ar perforāciju; rullī vismaz 25 žņaugi.</t>
  </si>
  <si>
    <t>2,5cm x 46cm</t>
  </si>
  <si>
    <t>NVD3.6.20</t>
  </si>
  <si>
    <t>Mandrēnas perifēro venozo katetru noslēgšanai</t>
  </si>
  <si>
    <t>NVD3.6.20.1</t>
  </si>
  <si>
    <t>Mandrēnas saderīgas ar attiecīga izmēra perifēro vēnu katetriem. Mandrēnas apzīmētas ar analogiem krasu kodiem, kādi ir saderīgajiem katetriem. Katra mandrēna iepakota sterila iepakojuma, kuram viena puse caurspīdīga, uz otras norādīts preces nosaukums, ražotājs, izgatavošanas datums, derīguma termiņš.</t>
  </si>
  <si>
    <t>24G</t>
  </si>
  <si>
    <t>NVD3.6.20.2</t>
  </si>
  <si>
    <t>22G</t>
  </si>
  <si>
    <t>NVD3.6.20.3</t>
  </si>
  <si>
    <t>20G</t>
  </si>
  <si>
    <t>NVD3.6.20.4</t>
  </si>
  <si>
    <t>18G</t>
  </si>
  <si>
    <t>NVD3.6.20.5</t>
  </si>
  <si>
    <t>17G</t>
  </si>
  <si>
    <t>NVD3.6.20.6</t>
  </si>
  <si>
    <t>16G</t>
  </si>
  <si>
    <t>NVD3.6.20.7</t>
  </si>
  <si>
    <t>14G</t>
  </si>
  <si>
    <t>NVD3.6.21</t>
  </si>
  <si>
    <t>Slēgta tipa bezadatas vārsta ierīces un komplekti intravaskulārajām ierīcēm</t>
  </si>
  <si>
    <t>NVD3.6.21.1</t>
  </si>
  <si>
    <r>
      <t xml:space="preserve">Bezadatas vārsta konektori ar dalītu starpsienu jeb "split septum". Intravenozai pieejai ar </t>
    </r>
    <r>
      <rPr>
        <b/>
        <i/>
        <sz val="10"/>
        <color theme="1"/>
        <rFont val="Times New Roman"/>
        <family val="1"/>
        <charset val="186"/>
      </rPr>
      <t>baltu</t>
    </r>
    <r>
      <rPr>
        <sz val="10"/>
        <color theme="1"/>
        <rFont val="Times New Roman"/>
        <family val="1"/>
        <charset val="186"/>
      </rPr>
      <t xml:space="preserve"> korpusa krāsu. Konektoram jānodrošina nepārtrauktu hermētiski slēgtu sistēmu un antibakteriālo vidi. Konektora vārstam jābūt slēgtam pirms aktivizācijas un jāatveras tikai tad, kad tiek pievienota kāda no „LuerLock” vai „LuerSlip” ierīcēm un jāaizveras, kad ierīce tiek atvienota. Visām konektora sastāvdaļām jābūt ķīmiski noturīgām pret spirtu, hlorheksidīnu, lipīdu šķīdumiem, bioloģiski saderīgām ar asinīm. Konektoru var izmantot MR izmeklēšanas laikā. Konektoru var lietot ar kontrastvielu inžektoru ar sekojošu plūsmas ātrumu: 35 psi (2,4bar) - &gt;5ml/sek; 145 psi (10bar) - &gt;10ml/sek. Uzpildes tilpumam jābūt ne vairāk kā 0,03ml; gravitātes plūsmas ātrumam jābūt 105ml/min; savienošanas reizes ar ierīci jābūt ne mazāk kā 360 (ne vairāk kā 7 dienas); spiediena izturība līdz 350 psi (24bar); izmērs: garums 25.7mm,  Ø 10mm.  Nesatur lateksu, ftalātus, dzīvnieku un bioloģiskās izcelsmes produktus, brīvs no pirogēniem. </t>
    </r>
  </si>
  <si>
    <t xml:space="preserve">Uzpildes tilpums ne lielāks kā 0,03ml; gravitātes plūsmas ātrums 105ml/min; izmērs: garums 25.7mm,  Ø 10mm. </t>
  </si>
  <si>
    <t>NVD3.6.21.2</t>
  </si>
  <si>
    <r>
      <t xml:space="preserve">Bezadatas vārsta konektori ar dalītu starpsienu jeb "split septum". Arteriālai pieejai ar </t>
    </r>
    <r>
      <rPr>
        <b/>
        <i/>
        <sz val="10"/>
        <color theme="1"/>
        <rFont val="Times New Roman"/>
        <family val="1"/>
        <charset val="186"/>
      </rPr>
      <t>sarkanu</t>
    </r>
    <r>
      <rPr>
        <sz val="10"/>
        <color theme="1"/>
        <rFont val="Times New Roman"/>
        <family val="1"/>
        <charset val="186"/>
      </rPr>
      <t xml:space="preserve"> korpusa krāsu.Konektoram jānodrošina nepārtrauktu hermētiski slēgtu sistēmu un antibakteriālo vidi. Konektora vārstam jābūt slēgtam pirms aktivizācijas un jāatveras tikai tad, kad tiek pievienota kāda no „LuerLock” vai „LuerSlip” ierīcēm un jāaizveras, kad ierīce tiek atvienota. Visām konektora sastāvdaļām jābūt ķīmiski noturīgām pret spirtu, hlorheksidīnu, lipīdu šķīdumiem, bioloģiski saderīgām ar asinīm. Konektoru var izmantot MR izmeklēšanas laikā. Konektoru var lietot ar kontrastvielu inžektoru ar sekojošu plūsmas ātrumu: 35 psi (2,4bar) - &gt;5ml/sek; 145 psi (10bar) - &gt;10ml/sek. Uzpildes tilpumam jābūt ne vairāk kā 0,03ml; gravitātes plūsmas ātrumam jābūt 105ml/min; savienošanas reizes ar ierīci jābūt ne mazāk kā 360 (ne vairāk kā 7 dienas); spiediena izturība līdz 350 psi (24bar); izmērs: garums 25.7mm,  Ø 10mm. Nesatur lateksu, ftalātus, dzīvnieku un bioloģiskās izcelsmes produktus, brīvs no pirogēniem. </t>
    </r>
  </si>
  <si>
    <t>NVD3.6.21.3</t>
  </si>
  <si>
    <t xml:space="preserve">Intravenozas pieejas pagarinājuma komplekts ar integrētiem bezadatas vārsta konektoriem ar dalītu starpsienu ("split septum"). Konstrukcija aprīkota ar poliuretāna pagarinājuma līniju, kas ir ķīmiski saderīga ar visa veida medikamentiem. Pagarinājuma līnijai obligāti jābūt nodrošinātai ar noslēdzējklemmi, obligāti jānoslēdzas ar dalītas starpsienas bezadatas vārsta konektoru, kas ir ar neitrālo nibīdi. Savienošanas reizes ar konektoru jābūt ne mazāk kā 360, lietošanas ilgums 7 dienas. </t>
  </si>
  <si>
    <t>1 PUR līnija, 10cm x Ø2.50mm ar primāro uzpildes tipumu 0,29ml un plūsmas ātrumu 75ml/min.</t>
  </si>
  <si>
    <t>NVD3.6.21.4</t>
  </si>
  <si>
    <t>Intravenozas pieejas pagarinājuma komplekts ar integrētiem bezadatas vārsta konektoriem ar dalītu starpsienu ("split septum"). Konstrukcija aprīkota ar poliuretāna pagarinājuma līnijām, kas ir ķīmiski saderīgas ar visa veida medikamentiem. Katrai pagarinājuma līnijai obligāti jābūt nodrošinātai ar dažādu krāsu noslēdzējklemmēm. Katrai pagarinājuma līnijai obligāti jānoslēdzas ar dalītas starpsienas bezadatas vārsta konektoru, kas ir ar neitrālo nibīdi. Savienošanas reizes ar katru konektoru jābūt ne mazāk kā 360, lietošanas ilgums 7 dienas. Katra līnija aprīkota ar anti-refluksa vārstu; konstrukcija paredz līniju savienojumu tieši ar i/v ierīci.</t>
  </si>
  <si>
    <t>2 PUR līnijas, katra 3cm x Ø2.50mm ar primāro uzpildes tipumu katrā līnijā ne lielāku kā 0,30ml un plūsmas ātrumu 78ml/min katrā līnijā.</t>
  </si>
  <si>
    <t>NVD3.6.21.5</t>
  </si>
  <si>
    <t>3 PUR līnijas,  katra 6cm x Ø2.50mm ar ar primāro uzpildes tipumu katrā līnijā ne lielāku kā 0,44ml</t>
  </si>
  <si>
    <t>NVD3.7</t>
  </si>
  <si>
    <t>Adatas, šļirces, lancetes</t>
  </si>
  <si>
    <t>NVD3.7.1</t>
  </si>
  <si>
    <t xml:space="preserve">Plānsienu injekciju adatas </t>
  </si>
  <si>
    <t>NVD3.7.1.1</t>
  </si>
  <si>
    <t>Plānsienu injekciju adata, trīsšķautņu garais slīpējums, krāsu kodējums, silikona pārklājums.</t>
  </si>
  <si>
    <t>14 G, 2,10 x 80mm</t>
  </si>
  <si>
    <t>NVD3.7.1.2</t>
  </si>
  <si>
    <t>16 G, 1,60 x 40mm</t>
  </si>
  <si>
    <t>NVD3.7.1.3</t>
  </si>
  <si>
    <t>18 G, 1,20 x 40mm</t>
  </si>
  <si>
    <t>NVD3.7.1.4</t>
  </si>
  <si>
    <t>18 G, 1,20 x 50mm</t>
  </si>
  <si>
    <t>NVD3.7.1.5</t>
  </si>
  <si>
    <t>19 G, 1,10 x 30mm</t>
  </si>
  <si>
    <t>NVD3.7.1.6</t>
  </si>
  <si>
    <t>19 G, 1,10 x 40mm</t>
  </si>
  <si>
    <t>NVD3.7.1.7</t>
  </si>
  <si>
    <t>20 G, 0,90 x 25mm</t>
  </si>
  <si>
    <t>NVD3.7.1.8</t>
  </si>
  <si>
    <t>20 G, 0,90 x 40mm</t>
  </si>
  <si>
    <t>NVD3.7.1.9</t>
  </si>
  <si>
    <t>20 G, 0,90 x 50mm</t>
  </si>
  <si>
    <t>NVD3.7.1.10</t>
  </si>
  <si>
    <t>20 G, 0,90 x 70mm</t>
  </si>
  <si>
    <t>NVD3.7.1.11</t>
  </si>
  <si>
    <t>21 G, 0,80 x 40mm</t>
  </si>
  <si>
    <t>NVD3.7.1.12</t>
  </si>
  <si>
    <t>21 G, 0,80 x 50mm</t>
  </si>
  <si>
    <t>NVD3.7.1.13</t>
  </si>
  <si>
    <t>21 G, 0,80 x 80mm</t>
  </si>
  <si>
    <t>NVD3.7.1.14</t>
  </si>
  <si>
    <t>22 G, 0,70 x 30mm</t>
  </si>
  <si>
    <t>NVD3.7.1.15</t>
  </si>
  <si>
    <t>22 G, 0,70 x 40mm</t>
  </si>
  <si>
    <t>NVD3.7.1.16</t>
  </si>
  <si>
    <t>23 G, 0,60 x 25mm</t>
  </si>
  <si>
    <t>NVD3.7.1.17</t>
  </si>
  <si>
    <t>23 G, 0,60 x 30mm</t>
  </si>
  <si>
    <t>NVD3.7.1.18</t>
  </si>
  <si>
    <t>23 G, 0,60 x 80mm</t>
  </si>
  <si>
    <t>NVD3.7.1.19</t>
  </si>
  <si>
    <t>24 G, 0,55 x 25mm</t>
  </si>
  <si>
    <t>NVD3.7.1.20</t>
  </si>
  <si>
    <t>25 G, 0,50 x 16mm</t>
  </si>
  <si>
    <t>NVD3.7.1.21</t>
  </si>
  <si>
    <t>25 G, 0,50 x 25mm</t>
  </si>
  <si>
    <t>NVD3.7.1.22</t>
  </si>
  <si>
    <t>26 G, 0,45 x 12mm</t>
  </si>
  <si>
    <t>NVD3.7.1.23</t>
  </si>
  <si>
    <t>26 G, 0,45 x 25mm</t>
  </si>
  <si>
    <t>NVD3.7.1.24</t>
  </si>
  <si>
    <t>27 G, 0,40 x 12mm</t>
  </si>
  <si>
    <t>NVD3.7.1.25</t>
  </si>
  <si>
    <t>27 G, 0,40 x 16mm</t>
  </si>
  <si>
    <t>NVD3.7.1.26</t>
  </si>
  <si>
    <t>27 G, 0,40 x 20mm</t>
  </si>
  <si>
    <t>NVD3.7.1.27</t>
  </si>
  <si>
    <t>27 G, 0,40 x 40mm</t>
  </si>
  <si>
    <t>NVD3.7.1.28</t>
  </si>
  <si>
    <t>30 G, 0,30 x 12mm</t>
  </si>
  <si>
    <t>NVD3.7.2</t>
  </si>
  <si>
    <t>Plānsienu injekciju adatas ar aizsargmehānismu</t>
  </si>
  <si>
    <t>NVD3.7.2.1</t>
  </si>
  <si>
    <t>Plānsienu injekciju adata lietošanai ar Luer Slip un LuerLock šļircēm,  adata ietverta necaurduramā aizsarguzmavā; adatas pamatnē  neatdalāmi fiksēts aizsargmehānisms, kuru viegli aktivizēt ar vienas rokas darbību, tiklīdz adata izvilkta virs ādas līmeņa, aizsargmehānisms pilnībā slēdz adatas korpusu un tās aso galu, nepieļaujot savainošanos ar izmantoto adatu.</t>
  </si>
  <si>
    <t>18 G, 1,20 x 25mm</t>
  </si>
  <si>
    <t>NVD3.7.2.2</t>
  </si>
  <si>
    <t>18 G, 1,20 x 40mm (+/-2mm)</t>
  </si>
  <si>
    <t>NVD3.7.2.3</t>
  </si>
  <si>
    <t>19 G 1,1 x 40mm (+/-2mm)</t>
  </si>
  <si>
    <t>NVD3.7.2.4</t>
  </si>
  <si>
    <t>20 G, 0,90 x 40mm (+/-2mm)</t>
  </si>
  <si>
    <t>NVD3.7.2.5</t>
  </si>
  <si>
    <t>21 G, 0,80 x 25mm</t>
  </si>
  <si>
    <t>NVD3.7.2.6</t>
  </si>
  <si>
    <t>21 G, 0,80 x 30mm</t>
  </si>
  <si>
    <t>NVD3.7.2.7</t>
  </si>
  <si>
    <t>21 G, 0,80 x 40mm (+/-2mm)</t>
  </si>
  <si>
    <t>NVD3.7.2.8</t>
  </si>
  <si>
    <t>22 G, 0,70 x 25mm</t>
  </si>
  <si>
    <t>NVD3.7.2.9</t>
  </si>
  <si>
    <t>NVD3.7.2.10</t>
  </si>
  <si>
    <t>22 G, 0,70 x 40mm (+/-2mm)</t>
  </si>
  <si>
    <t>NVD3.7.2.11</t>
  </si>
  <si>
    <t>23 G, 0,60 x25mm</t>
  </si>
  <si>
    <t>NVD3.7.2.12</t>
  </si>
  <si>
    <t>23 G, 0,65 x 30mm</t>
  </si>
  <si>
    <t>NVD3.7.2.13</t>
  </si>
  <si>
    <t>23 G, 0,65 x 40mm (+/-2mm)</t>
  </si>
  <si>
    <t>NVD3.7.2.14</t>
  </si>
  <si>
    <t>24 G,  0,55 x 25mm</t>
  </si>
  <si>
    <t>NVD3.7.2.15</t>
  </si>
  <si>
    <t>NVD3.7.2.16</t>
  </si>
  <si>
    <t>NVD3.7.2.17</t>
  </si>
  <si>
    <t>25 G, 0,50 x 40mm (+/-2mm)</t>
  </si>
  <si>
    <t>NVD3.7.2.18</t>
  </si>
  <si>
    <t>26 G, 0,45 x 13mm</t>
  </si>
  <si>
    <t>NVD3.7.2.19</t>
  </si>
  <si>
    <t>27 G 0,40 x 13mm</t>
  </si>
  <si>
    <t>NVD3.7.2.20</t>
  </si>
  <si>
    <t>30 G 0,30 x 13mm</t>
  </si>
  <si>
    <t>NVD3.7.3</t>
  </si>
  <si>
    <t>Šļirces perfuzoram, sterilas</t>
  </si>
  <si>
    <t>NVD3.7.3.1</t>
  </si>
  <si>
    <t>Šļirce perfuzoram, sterila, caurspīdīga, kontrastējoša skala, kontrastējošs virzulis ar dubultu blīvvirsmu.</t>
  </si>
  <si>
    <t>20 ml</t>
  </si>
  <si>
    <t>NVD3.7.3.2</t>
  </si>
  <si>
    <t>NVD3.7.3.3</t>
  </si>
  <si>
    <t>NVD3.7.3.4</t>
  </si>
  <si>
    <t>Šļirce perfuzoram, melna, ar gaismas protekciju, kontrastējoša skala, kontrastējošs virzulis ar dubultu blīvvirsmu.</t>
  </si>
  <si>
    <t>NVD3.7.3.5</t>
  </si>
  <si>
    <t>Šļirce perfuzoram, sterila, caurspīdīga, kontrastējoša, zaļas krāsas tilpuma skala ar 5ml, 10ml un 20ml numurētām atzīmēm un 1ml graduācijas atzīmēm, virzulis ar dubultu blīvvirsmu, Luer Lock, šļirces virzulis ir aprīkots ar apstāšanās mehānismu, kas neļauj virzuli izvilkt no šļirces, šļirce un šļirces uzgalis ir izgatavoti no polipropilēna, šļirce un uzgalis nesatur lateksu, PVC, DEHP. Šļirces virzuļa gredzens ir izgatavots no brombutila. Atbilst ISO 7886-1 un ISO 7886-2 standartiem.</t>
  </si>
  <si>
    <t>20ml</t>
  </si>
  <si>
    <t>NVD3.7.3.6</t>
  </si>
  <si>
    <t>Šļirce perfuzoram, sterila, caurspīdīga, kontrastējoša, zaļas krāsas tilpuma skala ar  10ml, 20ml, 30, 40 un 50ml numurētām atzīmēm un 1ml graduācijas atzīmēm, virzulis ar dubultu blīvvirsmu, Luer Lock, šļirces virzulis ir aprīkots ar apstāšanās mehānismu, kas neļauj virzuli izvilkt no šļirces, šļirce un šļirces uzgalis ir izgatavoti no polipropilēna, šļirce un uzgalis nesatur lateksu, PVC, DEHP. Šļirces virzuļa gredzens ir izgatavots no polizoprēna. Atbilst ISO 7886-1 un ISO 7886-2 standartiem.</t>
  </si>
  <si>
    <t>50ml</t>
  </si>
  <si>
    <t>NVD3.7.3.7</t>
  </si>
  <si>
    <t>Šļirce perfuzoram, sterila, oranžā krāsā gaismas jutīgām zālēm, aizsardzība līdz 520 nm, oranžā krāsa ir caurspīdīga un ļaut noteikt gaisa klātbūtni un šķīduma apjomu, kontrastējošas krāsas tilpuma skala ar  10ml, 20ml, 30, 40 un 50ml numurētām atzīmēm un 1ml graduācijas atzīmēm, virzulis ar dubultu blīvvirsmu, Luer Lock, šļirces virzulis ir aprīkots ar apstāšanās mehānismu, kas neļauj virzuli izvilkt no šļirces, šļirce un šļirces uzgalis ir izgatavoti no polipropilēna, šļirce un uzgalis nesatur lateksu, PVC,DEHP. Šļirces virzuļa gredzens ir izgatavots no poliizoprēna. Šļircei ir pievienota adata ar 15 μm daļiņu filtru. Atbilst ISO 7886-1 un ISO 7886-2 standartiem.</t>
  </si>
  <si>
    <t>NVD3.7.4</t>
  </si>
  <si>
    <t>Šļirces injekcijām, sterilas ar adatu</t>
  </si>
  <si>
    <t>NVD3.7.4.1</t>
  </si>
  <si>
    <t>Šļirce injekcijām, sterila, insulīna, ar graduējumu 100 DV, adata integrēta, no lateksa un PVC brīvs materiāls, kontrastējoša skala, nodrošinājums pret virzuļa izslīdēšanu, trīsšķautņu slīpējuma adata ar silikona pārklājumu, bez reziduālās telpas, atsevišķā iepakojumā.</t>
  </si>
  <si>
    <t>tilpums 0,3 ml
30G x 5/16'' ; 
0,30 x 8mm</t>
  </si>
  <si>
    <t>NVD3.7.4.2</t>
  </si>
  <si>
    <t>tilpums 0,5 ml
29G x 1/2'' ; 
0,33 x 12,7mm</t>
  </si>
  <si>
    <t>NVD3.7.4.3</t>
  </si>
  <si>
    <t>tilpums 0,5 ml
30G x 1/2'' ; 
0,30 x 12mm</t>
  </si>
  <si>
    <t>NVD3.7.4.4</t>
  </si>
  <si>
    <t>tilpums 0,5 ml
30G x 5/16'' ; 
0,30 x 8mm</t>
  </si>
  <si>
    <t>NVD3.7.4.5</t>
  </si>
  <si>
    <t>tilpums 0,5 ml
27G x 1/2'' ; 
0,40 x 12mm</t>
  </si>
  <si>
    <t>NVD3.7.4.6</t>
  </si>
  <si>
    <t>tilpums 1 ml;
26G x1/2'' ;
0,45 x 12mm</t>
  </si>
  <si>
    <t>NVD3.7.4.7</t>
  </si>
  <si>
    <t>tilpums 1 ml;
27G x1/2'' ;
0,40 x 12mm</t>
  </si>
  <si>
    <t>NVD3.7.4.8</t>
  </si>
  <si>
    <t>tilpums 1 ml
30G x 1/2'' ; 
0,30 x 12mm</t>
  </si>
  <si>
    <t>NVD3.7.4.9</t>
  </si>
  <si>
    <t>Šļirce injekcijām, sterila, adata integrēta, graduēta pa 0,01 ml, no lateksa un PVC brīvs materiāls, kontrastējoša skala, nodrošinājums pret virzuļa izslīdēšanu, trīsšķautņu slīpējuma adata ar silikona pārklājumu, atsevišķā iepakojumā.</t>
  </si>
  <si>
    <t>tilpums 1 ml
 29G x 1/2'' ; 
0,33mm x 12,7mm (+-0.03mm)</t>
  </si>
  <si>
    <t>NVD3.7.4.10</t>
  </si>
  <si>
    <t>Šļirce injekcijām, sterila, graduēta pa 0,01 ml, no lateksa un PVC brīvs materiāls, kontrastējoša skala, nodrošinājums pret virzuļa izslīdēšanu, trīsšķautņu slīpējuma adata ar silikona pārklājumu, atsevišķā iepakojumā.</t>
  </si>
  <si>
    <t xml:space="preserve">tilpums 1 ml              27G x1/2'' ;
0,40 x 12mm   </t>
  </si>
  <si>
    <t>NVD3.7.4.11</t>
  </si>
  <si>
    <t>Šļirce injekcijām, sterila, skala ar pagarinājumu vismaz par 0,5 ml virs nominālā tilpuma,  kontrastējoša skala, nodrošinājums pret virzuļa izslīdēšanu, trīsšķautņu slīpējuma adata ar silikona pārklājumu, atsevišķā iepakojumā.</t>
  </si>
  <si>
    <t>tilpums 2 ml                 23G; 0,6mm x 30mm</t>
  </si>
  <si>
    <t>NVD3.7.4.12</t>
  </si>
  <si>
    <t>Šļirce injekcijām 3-daļīga, sterila, no lateksa un PVC brīvs materiāls, kontrastējoša skala, nodrošinājums pret virzuļa izslīdēšanu, trīsšķautņu slīpējuma adata ar silikona pārklājumu (Luer Slip).</t>
  </si>
  <si>
    <t xml:space="preserve">tilpums 2 ml                  23G </t>
  </si>
  <si>
    <t>NVD3.7.4.13</t>
  </si>
  <si>
    <t>Šļirce injekcijām, sterila, kontrastējoša skala, nodrošinājums pret virzuļa izslīdēšanu, trīsšķautņu slīpējuma adata ar silikona pārklājumu, atsevišķā iepakojumā.</t>
  </si>
  <si>
    <t>tilpums 3  ml,            23G x 1 1/4''; 0,6mm x 30mm</t>
  </si>
  <si>
    <t>NVD3.7.4.14</t>
  </si>
  <si>
    <t>tilpums 5 ml                 22 G x 1 1/4''; 0,7 mm x 30 mm</t>
  </si>
  <si>
    <t>NVD3.7.4.15</t>
  </si>
  <si>
    <t>Šļirce injekcijām, sterila, no lateksa un PVC brīvs materiāls, kontrastējoša skala, ar skalas pagarinājumu līdz 6 ml, nodrošinājums pret virzuļa izslīdēšanu, trīsšķautņu slīpējuma adata ar silikona pārklājumu, atsevišķā iepakojumā.</t>
  </si>
  <si>
    <t>tilpums 5 ml                 21 G x 1 1/2''; 0,8 mm x 40 mm</t>
  </si>
  <si>
    <t>NVD3.7.4.16</t>
  </si>
  <si>
    <t>tilpums 5 ml                 21 G x 1 1/2''; 0,8mm x 40 mm</t>
  </si>
  <si>
    <t>NVD3.7.4.17</t>
  </si>
  <si>
    <t>Šļirce injekcijām, sterila,  kontrastējoša skala ar pagarinājumu vismaz par 2 ml virs nominālā tilpuma, no lateksa un PVC brīvs materiāls, nodrošinājums pret virzuļa izslīdēšanu, trīsšķautņu slīpējuma adata ar silikona pārklājumu, atsevišķā iepakojumā.</t>
  </si>
  <si>
    <t>tilpums 10 ml
 21G x 1 1/2'';
0,8mm x 40mm</t>
  </si>
  <si>
    <t>NVD3.7.4.18</t>
  </si>
  <si>
    <t xml:space="preserve">tilpums 10 ml              21G </t>
  </si>
  <si>
    <t>NVD3.7.4.19</t>
  </si>
  <si>
    <t>Šļirce injekcijām, sterila, kontrastējoša skala ar pagarinājumu vismaz par 4 ml virs nominālā tilpuma, no lateksa un PVC brīvs materiāls,nodrošinājums pret virzuļa izslīdēšanu, trīsšķautņu slīpējuma adata ar silikona pārklājumu, atsevišķā iepakojumā.</t>
  </si>
  <si>
    <t>tilpums 20 ml
 21G x 1 1/2'';
0,8mm x 40mm (+/-2mm)</t>
  </si>
  <si>
    <t>NVD3.7.4.20</t>
  </si>
  <si>
    <t>Šļirce injekcijām 3-daļīga, sterila, no lateksa un PVC brīvs materiāls, kontrastējoša skala, nodrošinājums pret virzuļa izslīdēšanu, trīsšķautņu slīpējuma adata ar silikona pārklājumu (Luer Slip).</t>
  </si>
  <si>
    <t>NVD3.7.5</t>
  </si>
  <si>
    <t>Šļirces injekcijām, sterilas, ar adatu, ar integrētu drošības mehānismu</t>
  </si>
  <si>
    <t>NVD3.7.5.1</t>
  </si>
  <si>
    <t xml:space="preserve">Šļirce injekcijām, sterila, insulīna, ar graduējumu 100 DV, adata integrēta, ar integrētu drošības mehānismu, kas ievelk uzlikto adatu atpakaļ šļirces korpusā pēc injekcijas; nesatur lateksu un PVC, kontrastējošs virzulis un skala, nodrošinājums pret virzuļa izslīdēšanu; adata fiksējas šļirces korpusā ar „klikšķi”; pēc adatas ievietošanas šļirces korpusā, iespējams nolauzt šļirces virzuli.
</t>
  </si>
  <si>
    <t>tilpums 0,3 ml
29G x 1/2'' ; 
0,33mm x 12,5mm</t>
  </si>
  <si>
    <t>NVD3.7.5.2</t>
  </si>
  <si>
    <t>tilpums 0,5 ml
29G x 1/2'' ; 
0,33mm x 12,5mm</t>
  </si>
  <si>
    <t>NVD3.7.5.3</t>
  </si>
  <si>
    <t xml:space="preserve">Šļirce injekcijām, sterila, insulīna, ar graduējumu 100 DV, adata integrēta, ar integrētu drošības mehānismu, kas ievelk uzlikto adatu atpakaļ šļirces korpusā pēc injekcijas;  nesatur lateksu un PVC, kontrastējošs virzulis un skala, nodrošinājums pret virzuļa izslīdēšanu; adata fiksējas šļirces korpusā ar „klikšķi”; pēc adatas ievietošanas šļirces korpusā, iespējams nolauzt šļirces virzuli.
</t>
  </si>
  <si>
    <t>tilpums 1 ml
29G x 1/2'' ; 
0,33mm x 12,5mm</t>
  </si>
  <si>
    <t>NVD3.7.5.4</t>
  </si>
  <si>
    <t xml:space="preserve">Šļirce injekcijām, sterila, tuberkulīna, adata integrēta, graduēta pa 0,01 ml, ar integrētu drošības mehānismu, kas ievelk uzlikto adatu atpakaļ šļirces korpusā pēc injekcijas;  nesatur lateksu un PVC, kontrastējošs virzulis un skala, nodrošinājums pret virzuļa izslīdēšanu; adata fiksējas šļirces korpusā ar „klikšķi”; pēc adatas ievietošanas šļirces korpusā, iespējams nolauzt šļirces virzuli.
</t>
  </si>
  <si>
    <t>tilpums 1 ml;
26G x 3/8'' ;
0,45mm x 10mm</t>
  </si>
  <si>
    <t>NVD3.7.5.5</t>
  </si>
  <si>
    <t xml:space="preserve">Šļirce injekcijām, sterila, tuberkulīna 1ml, ar atsevišķi pievienotu adatu, graduēta pa 0,05 ml,  nesatur lateksu un ftalātus, kontrastējošs virzulis un skala.  atsevišķā iepakojumā.
</t>
  </si>
  <si>
    <t>tilpums 1ml,               26G x 1/2'' ;           0.45mm x13mm</t>
  </si>
  <si>
    <t>NVD3.7.5.6</t>
  </si>
  <si>
    <t>Šļirce injekcijām, sterila, insulīna, ar graduējumu 100 DV, ar atsevišķu adatu, kontrastējošs virzulis un skala, atsevišķā iepakojumā.</t>
  </si>
  <si>
    <t>tilpums 1ml,                     26G x 1/2'';                0.45mm x13mm</t>
  </si>
  <si>
    <t>NVD3.7.5.7</t>
  </si>
  <si>
    <t xml:space="preserve">Šļirce injekcijām, sterila, ar adatu, ar integrētu drošības mehānismu, kas ievelk uzlikto adatu atpakaļ šļirces korpusā pēc injekcijas; LL, graduēta pa 0,01 ml, nesatur lateksu un PVC, kontrastējošs virzulis un skala, nodrošinājums pret virzuļa izslīdēšanu; adata fiksējas šļirces korpusā ar „klikšķi”; pēc adatas ievietošanas šļirces korpusā, iespējams nolauzt šļirces virzuli.
</t>
  </si>
  <si>
    <t>tilpums 3 ml;
23G x1'';
0,6mm x 25mm</t>
  </si>
  <si>
    <t>NVD3.7.5.8</t>
  </si>
  <si>
    <t>tilpums 5 ml;
23G x1'';
0,6mm x 25mm</t>
  </si>
  <si>
    <t>NVD3.7.5.9</t>
  </si>
  <si>
    <t xml:space="preserve">tilpums 10 ml;
21G x 1 1/2'';
0,8mm  x 40mm
</t>
  </si>
  <si>
    <t>NVD3.7.6</t>
  </si>
  <si>
    <t>Šļirces injekcijām, sterilas, bez adatas</t>
  </si>
  <si>
    <t>NVD3.7.6.1</t>
  </si>
  <si>
    <t>Šļirce injekcijām, 3-daļīga, ar kontrastējošu virzuli vai melnu uzmavu,  kas nodrošina precīzi redzamu ievelkamā šķīduma apjomu, sterila, nesatur lateksu un PVC, skala, nodrošinājums pret virzuļa izslīdēšanu, atsevišķā iepakojumā, LuerSlip adatas savienotājs.</t>
  </si>
  <si>
    <t>tilpums 1 ml</t>
  </si>
  <si>
    <t>NVD3.7.6.2</t>
  </si>
  <si>
    <t xml:space="preserve">tilpums 2 ml bez skalas pagarinājuma </t>
  </si>
  <si>
    <t>NVD3.7.6.3</t>
  </si>
  <si>
    <t>tilpums 2 ml ar skalas pagarinājumu līdz 2,5 ml</t>
  </si>
  <si>
    <t>NVD3.7.6.4</t>
  </si>
  <si>
    <t>tilpums 3 ml bez skalas pagarinājuma</t>
  </si>
  <si>
    <t>NVD3.7.6.5</t>
  </si>
  <si>
    <t>tilpums 5 ml bez skalas pagarinājuma</t>
  </si>
  <si>
    <t>NVD3.7.6.6</t>
  </si>
  <si>
    <t>tilpums 5 ml ar skalas pagarinājumu līdz 6 ml</t>
  </si>
  <si>
    <t>NVD3.7.6.7</t>
  </si>
  <si>
    <t>tilpums 10 ml bez skalas pagarinājuma</t>
  </si>
  <si>
    <t>NVD3.7.6.8</t>
  </si>
  <si>
    <t>tilpums 10 ml ar skalas pagarinājumu līdz 12 ml</t>
  </si>
  <si>
    <t>NVD3.7.6.9</t>
  </si>
  <si>
    <t>tilpums 20 ml bez skalas pagarinājuma</t>
  </si>
  <si>
    <t>NVD3.7.6.10</t>
  </si>
  <si>
    <t>tilpums 20 ml ar skalas pagarinājumu līdz 24 ml</t>
  </si>
  <si>
    <t>NVD3.7.6.11</t>
  </si>
  <si>
    <t>tilpums 50 ml bez skalas pagarinājuma</t>
  </si>
  <si>
    <t>NVD3.7.6.12</t>
  </si>
  <si>
    <t>tilpums 50 ml ar skalas pagarinājumu līdz  60 ml</t>
  </si>
  <si>
    <t>NVD3.7.6.13</t>
  </si>
  <si>
    <t>Šļirce injekcijām, 3-daļīga, ar kontrastējošu virzuli vai melnu uzmavu, kas nodrošina precīzi redzamu ievelkamā šķiduma apjomu, sterila, nesatur lateksu un PVC, skala, nodrošinājums pret virzuļa izslīdēšanu, atsevišķā iepakojumā, LuerLock adatas savienotājs.</t>
  </si>
  <si>
    <t>NVD3.7.6.14</t>
  </si>
  <si>
    <t>tilpums 2 ml bez skalas pagarinājuma</t>
  </si>
  <si>
    <t>NVD3.7.6.15</t>
  </si>
  <si>
    <t>NVD3.7.6.16</t>
  </si>
  <si>
    <t>NVD3.7.6.17</t>
  </si>
  <si>
    <t>NVD3.7.6.18</t>
  </si>
  <si>
    <t>NVD3.7.6.19</t>
  </si>
  <si>
    <t>NVD3.7.6.20</t>
  </si>
  <si>
    <t>NVD3.7.6.21</t>
  </si>
  <si>
    <t>NVD3.7.6.22</t>
  </si>
  <si>
    <t>NVD3.7.6.23</t>
  </si>
  <si>
    <t>NVD3.7.6.24</t>
  </si>
  <si>
    <t>tilpums 50 ml ar skalas pagarinājuma līdz  60 ml</t>
  </si>
  <si>
    <t>NVD3.7.6.25</t>
  </si>
  <si>
    <t>Šļirce injekcijām, 2-daļīga, nesatur lateksu un PVC, skala, viegli slīd, sterila, atsevišķā iepakojumā, LuerSlip adatas savienotājs.</t>
  </si>
  <si>
    <t>NVD3.7.6.26</t>
  </si>
  <si>
    <t>NVD3.7.6.27</t>
  </si>
  <si>
    <t>NVD3.7.6.28</t>
  </si>
  <si>
    <t>NVD3.7.7</t>
  </si>
  <si>
    <t>Šļirces skalošanai sterilas</t>
  </si>
  <si>
    <t>NVD3.7.7.1</t>
  </si>
  <si>
    <t>Šļirce skalošanai, caurspīdīgs cilindrs, ar labi redzamu, kontrastējošu, noturīgu skalu, ar katetram centriski novietotu galu katetra, zondes pievienošanai.</t>
  </si>
  <si>
    <t>NVD3.7.7.2</t>
  </si>
  <si>
    <t>NVD3.7.7.3</t>
  </si>
  <si>
    <t>Šļirce skalošanai, sterila ,3 daļīga , caurspīdīgs cilindrs, ar labi redzamu, kontrastējošu, noturīgu skalu, ar katetra tipa galu zondes pievienošanai</t>
  </si>
  <si>
    <t>NVD3.7.7.4</t>
  </si>
  <si>
    <t>NVD3.7.8</t>
  </si>
  <si>
    <t>Lancetes</t>
  </si>
  <si>
    <t>NVD3.7.8.1</t>
  </si>
  <si>
    <t>Lancetes, metāla , sterilas, vienreizlietojamas.</t>
  </si>
  <si>
    <t>NVD3.7.8.2</t>
  </si>
  <si>
    <t>Lancetes ar drošības mehānismu, droša asins paraugu ņemšana, izvairoties no nejaušas saduršanās; vienreizlietojamas, sterilas.</t>
  </si>
  <si>
    <t xml:space="preserve">18G </t>
  </si>
  <si>
    <t>NVD3.7.8.3</t>
  </si>
  <si>
    <t>Lancete. Sterila. Konstantu dūriena dziļumu nodrošinoša kontakta aktivējama vienreizēja lancete ar mazu saskares laukumu labākai vēlamās kontakta vietas kontrolei un ar mehānismu izlietotas adatas automātiskai ievilkšanai, kas pasargā medicīnas personālu no iespējamas saduršanās.</t>
  </si>
  <si>
    <t xml:space="preserve">21G </t>
  </si>
  <si>
    <t>NVD3.7.8.4</t>
  </si>
  <si>
    <t xml:space="preserve"> Lancete, sterila ar drošības mehānismu pret nejaušu personāla savainošanos ar lancetes aso galu.  Iepriekš aktivizēts drošības mehānisms, automātiska neatgriezeniska asā gala ievilkšana, noteikta asins plūsma, izmantojot neatkarīgu spiediena aktivizēšanu  paņēmienu, nav iespējama neparedzētas aktivizācijas riska. Zems sprūda spēks aktivizē dubultās ievilkšanas atsperes sistēmu ar ātru caururduršanas mehānismu. Lancete ir asa ar trīslīpu galu un precīza lineārā lancetes vadība samazina audu bojājumus un sāpes. Paredzētas 10 - 30 μl asins paraugu iegūšanai, marķējums sarkans.</t>
  </si>
  <si>
    <t>21G x 1,8 mm dūriena dziļums</t>
  </si>
  <si>
    <t>NVD3.7.8.5</t>
  </si>
  <si>
    <t>Lancetes ar drošības mehānismu, droša asins paraugu ņemšana, izvairoties no nejaušas saduršanās; vienreizlietojamas, sterilas, nesatur lateksu un ftalātus.</t>
  </si>
  <si>
    <t>23G</t>
  </si>
  <si>
    <t>NVD3.7.8.6</t>
  </si>
  <si>
    <t xml:space="preserve"> Lancete, sterila ar drošības mehānismu pret nejaušu personāla savainošanos ar lancetes aso galu.  Iepriekš aktivizēts drošības mehānisms, automātiska neatgriezeniska asā gala ievilkšana, noteikta asins plūsma, izmantojot neatkarīgu spiediena aktivizēšanu  paņēmienu, nav iespējama neparedzētas aktivizācijas riska. Zems sprūda spēks aktivizē dubultās ievilkšanas atsperes sistēmu ar ātru caururduršanas mehānismu. Lancete ir asa ar trīslīpu galu un precīza lineārā lancetes vadība samazina audu bojājumus un sāpes. Paredzētas &lt; 10 μl asins paraugu iegūšanai, marķējums zils.</t>
  </si>
  <si>
    <t>25G x 1,5 mm dūriena dziļums</t>
  </si>
  <si>
    <t>NVD3.7.8.7</t>
  </si>
  <si>
    <t>26G</t>
  </si>
  <si>
    <t>NVD3.7.8.8</t>
  </si>
  <si>
    <t>28G</t>
  </si>
  <si>
    <t>NVD3.7.8.9</t>
  </si>
  <si>
    <t>30G</t>
  </si>
  <si>
    <t>NVD3.7.8.10</t>
  </si>
  <si>
    <t>32G</t>
  </si>
  <si>
    <t>NVD3.7.8.11</t>
  </si>
  <si>
    <t xml:space="preserve"> Lancete, sterila ar drošības mehānismu pret nejaušu personāla savainošanos ar lancetes aso galu.  Iepriekš aktivizēts drošības mehānisms, automātiska neatgriezeniska asā gala ievilkšana, noteikta asins plūsma, izmantojot neatkarīgu spiediena aktivizēšanu  paņēmienu, nav iespējama neparedzētas aktivizācijas riska. Zems sprūda spēks aktivizē dubultās ievilkšanas atsperes sistēmu ar ātru caururduršanas mehānismu. Lancete ir asa ar asmens galu un precīza lineārā lancetes vadība samazina audu bojājumus un sāpes. Paredzētas 70 - 100 μl asins paraugu iegūšanai no jaundzimušā papēža, marķējums dzeltens.</t>
  </si>
  <si>
    <t>0,8 mm; 2mm dūriena dziļums</t>
  </si>
  <si>
    <t>NVD3.7.9</t>
  </si>
  <si>
    <t>Ierīce šķīdumu iesūkšanai no steriliem flakoniem</t>
  </si>
  <si>
    <t>NVD3.7.9.1</t>
  </si>
  <si>
    <r>
      <t xml:space="preserve">Ierīce šķīdumu iesūkšanai no steriliem flakoniem, </t>
    </r>
    <r>
      <rPr>
        <i/>
        <sz val="10"/>
        <color theme="1"/>
        <rFont val="Times New Roman"/>
        <family val="1"/>
        <charset val="186"/>
      </rPr>
      <t>asa</t>
    </r>
    <r>
      <rPr>
        <sz val="10"/>
        <color theme="1"/>
        <rFont val="Times New Roman"/>
        <family val="1"/>
        <charset val="186"/>
      </rPr>
      <t xml:space="preserve"> flakona caurduršanas adata, savienojama ar šļircēm LuerLock un LuerSlip, atvere noslēdzama ar vāciņu, 0,1  mikronu gaisa filtrs, sterilā iepakojumā.</t>
    </r>
  </si>
  <si>
    <t>0,1 mikronu gaisa filtrs</t>
  </si>
  <si>
    <t>NVD3.7.9.2</t>
  </si>
  <si>
    <r>
      <t xml:space="preserve">Ierīce šķīdumu iesūkšanai no steriliem flakoniem, </t>
    </r>
    <r>
      <rPr>
        <i/>
        <sz val="10"/>
        <color theme="1"/>
        <rFont val="Times New Roman"/>
        <family val="1"/>
        <charset val="186"/>
      </rPr>
      <t>asa</t>
    </r>
    <r>
      <rPr>
        <sz val="10"/>
        <color theme="1"/>
        <rFont val="Times New Roman"/>
        <family val="1"/>
        <charset val="186"/>
      </rPr>
      <t xml:space="preserve"> flakona caurduršanas adata, savienojama ar šļircēm LuerLock un LuerSlip, atvere noslēdzama ar vāciņu, 0,1 mikronu gaisa filtrs, 5 mikronu daļiņu filtrs, sterilā iepakojumā.</t>
    </r>
  </si>
  <si>
    <t>0,1 mikronu gaisa filtrs, 5 mikronu daļiņu filtrs</t>
  </si>
  <si>
    <t>NVD3.7.9.3</t>
  </si>
  <si>
    <r>
      <t xml:space="preserve">Ierīce šķīdumu iesūkšanai no steriliem flakoniem, </t>
    </r>
    <r>
      <rPr>
        <i/>
        <sz val="10"/>
        <color theme="1"/>
        <rFont val="Times New Roman"/>
        <family val="1"/>
        <charset val="186"/>
      </rPr>
      <t>asa</t>
    </r>
    <r>
      <rPr>
        <sz val="10"/>
        <color theme="1"/>
        <rFont val="Times New Roman"/>
        <family val="1"/>
        <charset val="186"/>
      </rPr>
      <t xml:space="preserve"> flakona caurduršanas adata, savienojama ar šļircēm LuerLock un LuerSlip, atvere noslēdzama ar vāciņu, 1,2  mikronu gaisa filtrs, sterilā iepakojumā.</t>
    </r>
  </si>
  <si>
    <t>1,2  mikronu gaisa filtrs</t>
  </si>
  <si>
    <t>NVD3.7.9.4</t>
  </si>
  <si>
    <r>
      <t xml:space="preserve">Ierīce šķīdumu iesūkšanai no steriliem flakoniem, </t>
    </r>
    <r>
      <rPr>
        <i/>
        <sz val="10"/>
        <color theme="1"/>
        <rFont val="Times New Roman"/>
        <family val="1"/>
        <charset val="186"/>
      </rPr>
      <t>asa</t>
    </r>
    <r>
      <rPr>
        <sz val="10"/>
        <color theme="1"/>
        <rFont val="Times New Roman"/>
        <family val="1"/>
        <charset val="186"/>
      </rPr>
      <t xml:space="preserve"> flakona caurduršanas adata, savienojama ar šļircēm LuerLock un LuerSlip, atvere noslēdzama ar vāciņu, 1,2 mikronu gaisa filtrs, 5 mikronu daļiņu filtrs, sterilā iepakojumā.</t>
    </r>
  </si>
  <si>
    <t>1,2 mikronu gaisa filtrs, 5 mikronu daļiņu filtrs</t>
  </si>
  <si>
    <t>NVD3.7.9.5</t>
  </si>
  <si>
    <r>
      <t xml:space="preserve">Ierīce šķīdumu iesūkšanai no steriliem flakoniem, ampulam, ar </t>
    </r>
    <r>
      <rPr>
        <i/>
        <sz val="10"/>
        <color theme="1"/>
        <rFont val="Times New Roman"/>
        <family val="1"/>
        <charset val="186"/>
      </rPr>
      <t>trulu</t>
    </r>
    <r>
      <rPr>
        <sz val="10"/>
        <color theme="1"/>
        <rFont val="Times New Roman"/>
        <family val="1"/>
        <charset val="186"/>
      </rPr>
      <t xml:space="preserve"> galu, savienojama ar šļircēm LuerLock un LuerSlip, 5 mikronu daļiņu filtrs, sterilā iepakojumā.  </t>
    </r>
  </si>
  <si>
    <t>5 mikronu daļiņu filtrs, 18G (1,2x40mm)</t>
  </si>
  <si>
    <t>NVD3.7.9.6</t>
  </si>
  <si>
    <t>Savienotājsistēma medikamentu atsūkšanai un atšķaidīšanai. Sterilā iepakojumā, ar divu lūmenu plastikāta flakona korķa caurdūrējadatu, ieduramu pudeles vai flakona  korķī.  Baktērijas un bīstamos aerosolus aizturošu gaisa filtru (0.2μm), kas iebūvēts starp flakona korķa caurdūrējadatu un savienotāju šļirces pievienošanai. Savienotājs ir ar aizvāzni.  Daļiņas aizturošs filtrs 5μm. Pievienošanai, pielietojams dažādiem flakoniem no 3 līdz 1000 ml. Saglabā flakonā esošā šķīduma sterilitāti vismaz līdz 96 stundām. Integrēts gaisa filtrs  maksimālai aizsardzībai pret kontamināciju.  Reziduālais tilpums 0,04ml,, atbilst ISO 10993-1 standartam. Nesatur PVC, DEHP un lateksu. Krāsu marķējums - sarkans.</t>
  </si>
  <si>
    <t>0,2 mikronu gaisa filtrs, 5 mikronu daļiņu filtrs, reziduālais tilpums 0,04m</t>
  </si>
  <si>
    <t>NVD3.7.9.7</t>
  </si>
  <si>
    <t xml:space="preserve">Savienotājsistēma medikamentu atsūkšanai un atšķaidīšanai. Sterilā iepakojumā, ar divu lūmenu plastikāta flakona korķa caurdūrējadatu, ieduramu pudeles vai flakona  korķī.  Baktērijas un bīstamos aerosolus aizturošu gaisa filtru (0.2μm), kas iebūvēts starp flakona korķa caurdūrējadatu un bezadatas vārstu šļirces pievienošanai. Vārsta spiediena izturība 2 BAR. Daļiņas aizturošs filtrs 5μm. Pievienošanai pielietojams dažādiem flakoniem no 3 līdz 1000 ml. Saglabā flakonā esošā šķīduma sterilitāti vismaz līdz 96 stundām. Integrēts gaisa filtrs  maksimālai aizsardzībai pret kontamināciju. Uzpildes tilpums 0,705ml, reziduālais tilpums 0,06ml, plūsmas ātrums 5ml/s, atbilst ISO 10993-1 standartam. Nesatur PVC, DEHP un lateksu. Krāsu marķējums - sarkans. </t>
  </si>
  <si>
    <t>0,2 mikronu gaisa filtrs, vārsta spiediena izturība 2 BAR, uzpildes tilpums 0,705ml, reziduālais tilpums 0,06ml</t>
  </si>
  <si>
    <t>NVD3.7.9.8</t>
  </si>
  <si>
    <t xml:space="preserve">Savienotājsistēma medikamentu atsūkšanai un atšķaidīšanai. Sterilā iepakojumā, ar divu lūmenu plastikāta flakona korķa caurdūrējadatu, ieduramu pudeles vai flakona  korķī.  Baktērijas aizturošu gaisa filtru (0.45μm), kas iebūvēts starp flakona korķa caurdūrējadatu un bezadatas vārstu šļirces pievienošanai. Vārsta spiediena izturība 2 BAR. Pievienošanai pielietojams dažādiem flakoniem no 3 līdz 1000 ml. Saglabā flakonā esošā šķīduma sterilitāti līdz 96 stundām. Uzpildes tilpums 0,705ml, reziduālais tilpums 0,35ml, plūsmas ātrums 5ml/s, atbilst ISO 10993-1 standartam. Nesatur PVC, DEHP un lateksu. Krāsu marķējums - zaļš. </t>
  </si>
  <si>
    <t>0,45 mikronu gaisa filtrs, vārsta spiediena izturība 2 BAR, uzpildes tilpums 0,705ml, reziduālais tilpums 0,35ml</t>
  </si>
  <si>
    <t>NVD3.7.9.9</t>
  </si>
  <si>
    <t>Savienotājsistēma medikamentu atsūkšanai un atšķaidīšanai. Sterilā iepakojumā, ar divu lūmenu plastikāta flakona korķa caurdūrējadatu, ieduramu pudeles vai flakona  korķī.  Baktērijas aizturošu gaisa filtru (0.45μm) un 5μm daļiņas aizturošs filtrs, kas iebūvēts starp flakona korķa caurdūrējadatu un bezadatas vārstu šļirces pievienošanai. Vārsta spiediena izturība 2 BAR. Pievienošanai pielietojams dažādiem flakoniem no 3 līdz 1000 ml. Saglabā flakonā esošā šķīduma sterilitāti līdz vismaz 96 stundām. Uzpildes tilpums 0,705ml, reziduālais tilpums 0,04ml, plūsmas ātrums 5ml/s, atbilst ISO 10993-1 standartam. Nesatur PVC, DEHP un lateksu. Krāsu marķējums - zils.</t>
  </si>
  <si>
    <t>0,45 mikronu gaisa filtrs, 5 mikronu daļiņu filtrs, vārsta spiediena izturība 2 BAR, uzpildes tilpums 0,705ml, reziduālais tilpums 0,04ml</t>
  </si>
  <si>
    <t>NVD3.7.9.10</t>
  </si>
  <si>
    <t>Savienotājsistēma medikamentu atsūkšanai un atšķaidīšanai.  Sterilā iepakojumā, ar divu lūmenu plastikāta flakona korķa caurdūrējadatu, ieduramu pudeles vai flakona  korķī. Baktēriju aizturošu gaisa filtru (0.45μm) un 5μm daļiņas aizturošs filtrs, kas iebūvēts starp flakona korķa caurdūrējadatu  un aizveramu luer-lock šļirces konektoru . Pievienošana- pielietojams dažādiem flakoniem no 3 līdz 1000 ml, Cieši pieguļošs uzvāznis, no pieskārieniem aizsargāts savienotājs ar vārstu, kas saglabās flakona esošā šķīduma sterilitāti līdz 96 vismaz stundām. Reziduālais tilpums 0,04ml. Nesatur PVC, DEHP un lateksu. Krāsu marķējums-zils.</t>
  </si>
  <si>
    <t>0,45 mikronu gaisa filtrs, 5 mikronu daļiņu filtrs,  reziduālais tilpums 0,04ml</t>
  </si>
  <si>
    <t>NVD3.7.9.11</t>
  </si>
  <si>
    <t>Sterils dezinfekcijas uzgalis ar daļiņas nesaturošu  sūkli, kas piesūcināts ar 70% izopropilsirtu nodrošina aseptisku pieeju un pasīvo dezinfekciju bezadatas vārstiem un slēgtām IV pieejas sistēmām. Uzgalis ir ergonomisks un aprīkots ar rievām ērtai satveršanai pirkstos un manipulācijai. Nenoņemts uzgalis nodrošina dezinfekciju 7 dienas. Sterili iepakots, uz iepakojuma ir sērijas numurs un derīguma termiņš, preces nosaukums. Uz sekundārā iepakojuma, preces nosaukums, ražotāja nosaukums, īsa lietošanas instrukcija piktogrammas veidā, derīguma termiņš un ražošanas laiks, CE marķējums.</t>
  </si>
  <si>
    <t>NVD3.7.9.12</t>
  </si>
  <si>
    <r>
      <t>Savienotājsistēma medikamentu atsūkšanai un atšķaidīšanai</t>
    </r>
    <r>
      <rPr>
        <i/>
        <shadow/>
        <sz val="10"/>
        <color theme="1"/>
        <rFont val="Times New Roman"/>
        <family val="1"/>
        <charset val="186"/>
      </rPr>
      <t xml:space="preserve"> slēgtā sistēmā</t>
    </r>
    <r>
      <rPr>
        <shadow/>
        <sz val="10"/>
        <color theme="1"/>
        <rFont val="Times New Roman"/>
        <family val="1"/>
        <charset val="186"/>
      </rPr>
      <t xml:space="preserve">. Sterils, ar divu lūmenu plastikāta flakona korķa caurdūrējadatu, ieduramu pudeles vai flakona  korķī.  Baktērijas un bīstamos aerosolus aizturošu gaisa filtru (0.2μm), kas iebūvēts starp flakona korķa caurdūrējadatu un bezadatas vārstu šļirces pievienošanai. Vārsta spiediena izturība 2 BAR. Pievienošanai pielietojams dažādiem flakoniem no 3 līdz 1000 ml. Saglabā flakonā esošā šķīduma sterilitāti vismaz līdzAtbilst ISO 10993-1 standartam. Nesatur PVC, DEHP un lateksu. Krāsu marķējums - sarkans. </t>
    </r>
  </si>
  <si>
    <t>0,2 mikronu gaisa filtrs, vārsta spiediena izturība 2 BAR,.</t>
  </si>
  <si>
    <t>NVD3.7.9.13</t>
  </si>
  <si>
    <r>
      <t xml:space="preserve">Savienotājsistēma medikamentu atsūkšanai un atšķaidīšanai </t>
    </r>
    <r>
      <rPr>
        <i/>
        <shadow/>
        <sz val="10"/>
        <color theme="1"/>
        <rFont val="Times New Roman"/>
        <family val="1"/>
        <charset val="186"/>
      </rPr>
      <t>slēgtā sistēmā</t>
    </r>
    <r>
      <rPr>
        <shadow/>
        <sz val="10"/>
        <color theme="1"/>
        <rFont val="Times New Roman"/>
        <family val="1"/>
        <charset val="186"/>
      </rPr>
      <t>. Sterils, ar divu lūmenu plastikāta flakona korķa caurdūrējadatu, ieduramu pudeles vai flakona  korķī, pasargā no noplūdēm lietojot vertikāli un vertikāli apgrieztā stāvoklī.  Baktērijas un bīstamos aerosolus aizturošu gaisa filtru (0.2μm), kas iebūvēts starp flakona korķa caurdūrējadatu un savienotāju šļirces pievienošanai. Savienotājs ir ar aizvāzni.  Daļiņas aizturošs filtrs 5μm. Pievienošanai, pielietojams dažādiem flakoniem no 3 līdz 1000 ml. Saglabā flakonā esošā šķīduma sterilitāti vismaz līdz 96 stundām. Reziduālais tilpums 0,04ml, atbilst ISO 10993-1 standartam. Krāsu marķējums - sarkans.</t>
    </r>
  </si>
  <si>
    <t>NVD3.7.9.14</t>
  </si>
  <si>
    <t xml:space="preserve">Bezadatas ierīce šķīdumu atsūkšanai no medikamentu un infūzijas šķīdumu flakoniem un medikamentu atšķaidīšanai.  Izmantojama dažādu tilpumu flakoniem līdz 1000 ml saglabājot flakona derīgumu vismaz līdz 72 h, ierīcē integrēts baktērijas aizturošs gaisa filtrs 0,45µm  maksimālai aizsardzībai pret kontamināciju,  cieši pieguļošs uzvāznis, pasargā no saskares kontaminācijas. Ierīcei ir divi plūsmas kanāli, viens gaisam, bet otrs šķīdumam, kas nodrošina arī automātisku spiediens izlīdzināšnu flakonā.  Ierīces vidusdaļā ir ergonomiska satveršanas plate ar pretslīdes rievām.  Uz iepakojuma ir norādīts, ražošanas datums un derīguma termiņš, artikula kods, sērijas numurs, ražotājs.                                          </t>
  </si>
  <si>
    <t>0,45 mikronu gaisa filtrs,</t>
  </si>
  <si>
    <t>NVD3.7.10</t>
  </si>
  <si>
    <t xml:space="preserve">Arteriālo asins paraugu noņemšanas šļirces komplekts </t>
  </si>
  <si>
    <t>NVD3.7.10.1</t>
  </si>
  <si>
    <t>Asins paraugu noņemšanas šļirču komplekts, vienreizējai lietošanai, paredzēts asins gāzu sastāva, pH, hemoglobīna un elektrolītu noteikšanai arteriālajās asinīs.
Komplekts: šļirce, hipodermiskā adata, adatu vāciņš, pacienta identifikācijas etiķete, gumijas korķītis. Šļirce izgatavota no caurspīdīga polipropilēna, kas nodrošina optimālu asins parauga tilpuma kontroli un ātru gaisa burbuļu atpazīšanu. Šļirces sieniņas pārklātas ar liofilizētu heparīnu (Lithium heparinum) ar saturu 7 U.S.P. Adata 22G (0,7mm X 32mm) ar asu galu - “Lancet point” un vāciņu ar želejveidīgo protektoru lai novērstu arteriālo asiņu un gaisa sajaukšanos.Katrs komplekts individuālā, sterilā iepakojumā.</t>
  </si>
  <si>
    <t>adata 22G (0,7mm X 32mm); šļirces tilpums 2,5ml</t>
  </si>
  <si>
    <t>Vienas vienības maksimālā cena 
EUR  bez PVN</t>
  </si>
  <si>
    <t xml:space="preserve">FINANŠU PIEDĀVĀJUMS
</t>
  </si>
  <si>
    <t>Mēr-vienība</t>
  </si>
  <si>
    <t>NVD3.8</t>
  </si>
  <si>
    <t xml:space="preserve">Skābekļa maskas </t>
  </si>
  <si>
    <t>NVD3.8.1</t>
  </si>
  <si>
    <t xml:space="preserve">Skābekļa maska ar vadu </t>
  </si>
  <si>
    <t>NVD3.8.1.1</t>
  </si>
  <si>
    <t>Skābekļa maska ar vadu, vada garums vismaz 2 m, nesterila, ar gumiju fiksācijai un deguna klipsi, nesatur lateksu.</t>
  </si>
  <si>
    <t>Bērnu izmērs</t>
  </si>
  <si>
    <t>NVD3.8.1.2</t>
  </si>
  <si>
    <t>Skābekļa maska ar vadu, vada garums vismaz 2m, bez lateksa un PVC piemaisījumiem, caurspīdīga, ar maskā integrētu mīkstu, ādai piekļāvīgas apmales veidā deguna klipsi, bez  metāla (ar iepēju lietot  magnētiskā rezonansē), maskas zoda daļa pagarināta, divi blīvējumi nodrošina maskas pielāgojamību plašākam sejas formu diapazonam.</t>
  </si>
  <si>
    <t>NVD3.8.1.3</t>
  </si>
  <si>
    <t>Pieaugušo izmērs</t>
  </si>
  <si>
    <t>NVD3.8.1.4</t>
  </si>
  <si>
    <t>Skābekļa maska ar vadu, vada garums vismaz 2 m, bez lateksa un PVC piemaisījumiem, caurspīdīga. ar deguna klipsi mīkstas, ādai piekļāvīgas apmales veidā,  Maska aprīkota ar deguna klipsi un gumijas lenti, lai nodrošinātu tās stabilu fiksāciju pie pacienta sejas, bez  metāla (ar iepēju lietot  magnētiskā rezonansē). Savienotājcaurules abi gali vienādi, gatavoti no elastīga materiāla, kas nodrošina caurules stabilu fiksāciju uz skābekļa pievada konektora. Savienotājcaurule no maskas ir atvienojama.</t>
  </si>
  <si>
    <t>NVD3.8.2</t>
  </si>
  <si>
    <t>Skābekļa maska ar vadu un krājtelpu inhalācijām</t>
  </si>
  <si>
    <t>NVD3.8.2.1</t>
  </si>
  <si>
    <t xml:space="preserve"> Skābekļa maska ar vadu un krājtelpu inhalācijām, vada garums vismaz 2 m, nesterila, nesatur lateksu.</t>
  </si>
  <si>
    <t>NVD3.8.2.2</t>
  </si>
  <si>
    <r>
      <t>Skābekļa maska ar vadu un krājtelpu inhalācijām, vada garums vismaz 2 m, bez lateksa un PVC piemaisījumiem, caurspīdīga, ar deguna klipsi mīkstas, ādai piekļāvīgas apmales veidā, bez  metāla (ar iepēju lietot  magnētiskā rezonansē). Nebulaizers ar ml iedaļām un aizskrūvējamu vāciņu. Pie O</t>
    </r>
    <r>
      <rPr>
        <vertAlign val="subscript"/>
        <sz val="10"/>
        <rFont val="Times New Roman"/>
        <family val="1"/>
        <charset val="186"/>
      </rPr>
      <t>2</t>
    </r>
    <r>
      <rPr>
        <sz val="10"/>
        <rFont val="Times New Roman"/>
        <family val="1"/>
        <charset val="186"/>
      </rPr>
      <t xml:space="preserve"> plūsmas 
8 l/min 74 % no medikamentu izmestā tilpuma satur daļiņas, kuru diametrs ir mazāks par 5 mikroniem.</t>
    </r>
  </si>
  <si>
    <t>NVD3.8.2.3</t>
  </si>
  <si>
    <t>NVD3.8.2.4</t>
  </si>
  <si>
    <t>Skābekļa maska ar vadu un krājtelpu inhalācijām, vada garums vismaz 2 m, bez lateksa un PVC piemaisījumiem, caurspīdīga, ar deguna klipsi mīkstas, ādai piekļāvīgas apmales veidā, bez  metāla (ar iepēju lietot  magnētiskā rezonansē). Nebulaizers ar ml iedaļām un aizskrūvējamu vāciņu.  Pie O2 plūsmas 8 l/min 74 % no medikamentu izmestā tilpuma satur daļiņas, kuru diametrs ir mazāks par 5 mikroniem.</t>
  </si>
  <si>
    <t>NVD3.8.3</t>
  </si>
  <si>
    <t xml:space="preserve">Augstas koncentrācijas skābekļa maska </t>
  </si>
  <si>
    <t>NVD3.8.3.1</t>
  </si>
  <si>
    <t>Skābekļa maska augstas koncentrācijas skābekļa padevei ar vadu un uzkrājējmaisu, vada garums vismaz 1,8 m, nesterila, ar gumiju fiksācijai un deguna klipsi, nesatur lateksu.</t>
  </si>
  <si>
    <t>NVD3.8.3.2</t>
  </si>
  <si>
    <t xml:space="preserve">Skābekļa maska augstas koncentrācijas skābekļa padevei pacientam, bez lateksa un PVC piemaisījumiem, ar metāla deguna klipsi, elpošanas indikātoru maskas sānu daļā un iestrādātu drošības vārstu, kas aizsargā pacientu, ja skābekļa padeve tiek pārtraukta.  Nodrošina O2 koncentrāciju lielāku par 80% . Maska tiek nostiprināta ar elastīgām gumijām zem ausīm – izgulējumu profilaksei. Komplektā skābekļa vads, vada garums vismaz 2 m.        </t>
  </si>
  <si>
    <t>NVD3.8.3.3</t>
  </si>
  <si>
    <t>Skābekļa maska augstas koncentrācijas skābekļa padevei ar vadu un uzkrājējmaisu, vada garums vismaz 1,8 m, nesterila, ar gumiju fiksācijai un deguna klipsi, lateksa brīvs materiāls.</t>
  </si>
  <si>
    <t>NVD3.8.3.4</t>
  </si>
  <si>
    <r>
      <t>Skābekļa maska augstas koncentrācijas skābekļa padevei pacientam, izgatavota no polietilēna, bez lateksa un  PVC piemaisījumiem, ar caurspīdīgu, stingru apvalku, maskā integrētu deguna klipsi mīkstas, ādai piekļāvīgas apmales veidā bez metāla (ar iepēju lietot  magnētiskā rezonansē) un iestrādātu drošības vārstu, kas aizsargā pacientu, ja skābekļa padeve tiek pārtraukta.  Nodrošina O</t>
    </r>
    <r>
      <rPr>
        <vertAlign val="subscript"/>
        <sz val="10"/>
        <rFont val="Times New Roman"/>
        <family val="1"/>
      </rPr>
      <t>2</t>
    </r>
    <r>
      <rPr>
        <sz val="10"/>
        <rFont val="Times New Roman"/>
        <family val="1"/>
      </rPr>
      <t xml:space="preserve"> koncentrāciju lielāku par 80% pie O</t>
    </r>
    <r>
      <rPr>
        <vertAlign val="subscript"/>
        <sz val="10"/>
        <rFont val="Times New Roman"/>
        <family val="1"/>
      </rPr>
      <t>2</t>
    </r>
    <r>
      <rPr>
        <sz val="10"/>
        <rFont val="Times New Roman"/>
        <family val="1"/>
      </rPr>
      <t xml:space="preserve"> plūsmas 10 - 15 l/min. Maska tiek nostiprināta ar elastīgām gumijām zem ausīm – izgulējumu profilaksei. Komplektā skābekļa vads, vada garums vismaz 2 m</t>
    </r>
  </si>
  <si>
    <t>NVD3.8.4</t>
  </si>
  <si>
    <t>Laringeālās maskas, vienreizlietojamas</t>
  </si>
  <si>
    <t>NVD3.8.4.1</t>
  </si>
  <si>
    <t xml:space="preserve">Laringeālā maska, materiāls PVC, nesatur lateksu, sterila, vienreizlietojama, mīksta, elipses formas manšete, uz korpusa norādīts maskas izmērs, manšetes tilpums, ieteicamais pacienta svars. Universāls savienotājs 15mm. </t>
  </si>
  <si>
    <t>izm. 1
jaundzimušajiem un zīdaiņiem līdz 5 kg; maksimālais aptveres tilpums 4 ml</t>
  </si>
  <si>
    <t>NVD3.8.4.2</t>
  </si>
  <si>
    <t>izm.1.5
zīdaiņiem no 5 kg līdz 10 kg; maksimālais aptveres tilpums 7 ml</t>
  </si>
  <si>
    <t>NVD3.8.4.3</t>
  </si>
  <si>
    <t>izm.2
zīdaiņiem un bērniem no 10 kg līdz 20 kg; maksimālais aptveres tilpums 10 ml</t>
  </si>
  <si>
    <t>NVD3.8.4.4</t>
  </si>
  <si>
    <t>izm. 2.5
bērniem no 20 kg līdz 30 kg; maksimālais aptveres tilpums 14 ml</t>
  </si>
  <si>
    <t>NVD3.8.4.5</t>
  </si>
  <si>
    <t>izm. 3 
bērniem no 30kg līdz 50 kg;  maksimālais aptveres tilpums 20 ml</t>
  </si>
  <si>
    <t>NVD3.8.4.6</t>
  </si>
  <si>
    <t xml:space="preserve">izm. 4 
pieaugušajiem no 50 kg līdz 70 kg; maksimālais aptveres tilpums 30 ml </t>
  </si>
  <si>
    <t>NVD3.8.4.7</t>
  </si>
  <si>
    <t>izm. 5 
pieaugušajiem no 
70 kg līdz 100 kg; maksimālais aptveres tilpums 40 ml</t>
  </si>
  <si>
    <t>NVD3.8.5</t>
  </si>
  <si>
    <t>Skābekļa padeves kaniles-ūsas</t>
  </si>
  <si>
    <t>NVD3.8.5.1</t>
  </si>
  <si>
    <t>Deguna kaniles bez ftalātiem ar mīkstiem izliektas formas zariņiem un mīkstu atbalsta mēlīti zemdegunei, vada garums vismaz 2m</t>
  </si>
  <si>
    <t>Priekšlaicīgi dzimušo izmērs</t>
  </si>
  <si>
    <t>NVD3.8.5.2</t>
  </si>
  <si>
    <t>Skābekļa padeves kaniles-ūsas taisnas, abām nāsīm, vada garums vismaz 1,8 m</t>
  </si>
  <si>
    <t>Jaundzimušo izmērs</t>
  </si>
  <si>
    <t>NVD3.8.5.3</t>
  </si>
  <si>
    <t>NVD3.8.5.4</t>
  </si>
  <si>
    <t>Zīdaiņu izmērs</t>
  </si>
  <si>
    <t>NVD3.8.5.5</t>
  </si>
  <si>
    <t>Skābekļa padeves kaniles-ūsas, abām nāsīm, vada garums vismaz 1,8 m</t>
  </si>
  <si>
    <t>NVD3.8.5.6</t>
  </si>
  <si>
    <t>NVD3.8.5.7</t>
  </si>
  <si>
    <t>NVD3.8.5.8</t>
  </si>
  <si>
    <t>NVD3.8.5.9</t>
  </si>
  <si>
    <t>NVD3.8.6</t>
  </si>
  <si>
    <t>Skābekļa mitrināšanas trauks</t>
  </si>
  <si>
    <t>NVD3.8.6.1</t>
  </si>
  <si>
    <t>Skābekļa mitrināšanas trauks, plastmasas, vienreizlietojams, ar papildus vītņveida adapteri M12</t>
  </si>
  <si>
    <t>tilpums vismaz 500 ml</t>
  </si>
  <si>
    <t>NVD3.8.7</t>
  </si>
  <si>
    <t>Nebulaizera terapija ventilējamiem pacientiem</t>
  </si>
  <si>
    <t>NVD3.8.7.1</t>
  </si>
  <si>
    <t>Nebulaizers, bez skābekļa maskas, ietver kalibrētu mērtrauku ar ml iedaļām un aizskrūvējamu vāciņu, kurš savienots ar  nebulaizera pašbīvējošu, T-veida konektoru 22M-22F/22M ar 1.8m garu vadu</t>
  </si>
  <si>
    <t>Pieaugušo kontūrām, neatvienojot pacientu no aparāta</t>
  </si>
  <si>
    <t>NVD3.9</t>
  </si>
  <si>
    <t>Zondes, intubācijas caurules, urīnpūšļa katetri</t>
  </si>
  <si>
    <t>NVD3.9.1</t>
  </si>
  <si>
    <t>Zondes, duodenālās</t>
  </si>
  <si>
    <t>NVD3.9.1.1</t>
  </si>
  <si>
    <t>Zondes, duodenālās, ar vadītājstīgu (garums +/-5%)</t>
  </si>
  <si>
    <t>NVD3.9.1.1.1</t>
  </si>
  <si>
    <t>Zonde, duodenāla, Rtg kontrastējama, piltuvveida savienojums ar krāsu kodējumu,  ar mīkstu, atraumatisku, noapaļotu galu, ar vadītājstīgu, sterilā iepakojumā pa 1 gab.</t>
  </si>
  <si>
    <t>Ch 12, garums 122 cm</t>
  </si>
  <si>
    <t>NVD3.9.1.1.2</t>
  </si>
  <si>
    <t>NVD3.9.1.1.3</t>
  </si>
  <si>
    <t>Ch 14, garums 122 cm</t>
  </si>
  <si>
    <t>NVD3.9.1.1.4</t>
  </si>
  <si>
    <t>NVD3.9.1.1.5</t>
  </si>
  <si>
    <t>Ch 16, garums 122 cm</t>
  </si>
  <si>
    <t>NVD3.9.1.1.6</t>
  </si>
  <si>
    <t>NVD3.9.1.1.7</t>
  </si>
  <si>
    <t>Ch 18, garums 122 cm</t>
  </si>
  <si>
    <t>NVD3.9.1.1.8</t>
  </si>
  <si>
    <t>NVD3.9.1.2</t>
  </si>
  <si>
    <t>Zondes, duodenālās, bez vadītājstīgas (garums +/-5%)</t>
  </si>
  <si>
    <t>NVD3.9.1.2.1</t>
  </si>
  <si>
    <t>Zonde, duodenāla, Rtg kontrastējama, piltuvveida savienojums ar krāsu kodējumu,  ar mīkstu, atraumatisku, noapaļotu galu, bez vadītājstīgas, sterilā iepakojumā pa 1 gab.</t>
  </si>
  <si>
    <t>Ch 8, garums 122 cm</t>
  </si>
  <si>
    <t>NVD3.9.1.2.2</t>
  </si>
  <si>
    <t>NVD3.9.1.2.3</t>
  </si>
  <si>
    <t>Ch 10, garums 122 cm</t>
  </si>
  <si>
    <t>NVD3.9.1.2.4</t>
  </si>
  <si>
    <t>NVD3.9.1.2.5</t>
  </si>
  <si>
    <t>NVD3.9.1.2.6</t>
  </si>
  <si>
    <t>NVD3.9.1.2.7</t>
  </si>
  <si>
    <t>NVD3.9.1.2.8</t>
  </si>
  <si>
    <t>NVD3.9.1.2.9</t>
  </si>
  <si>
    <t>NVD3.9.1.2.10</t>
  </si>
  <si>
    <t>NVD3.9.1.2.11</t>
  </si>
  <si>
    <t>NVD3.9.1.2.12</t>
  </si>
  <si>
    <t>NVD3.9.2</t>
  </si>
  <si>
    <t>Zondes, enterālās (garums +/-10%)</t>
  </si>
  <si>
    <t>NVD3.9.2.1</t>
  </si>
  <si>
    <t>Zonde, enterālā, barošanas, PVC, sterila, graduēta, RTG kontrastējama visā garumā. Atbilst ENFit sistēmas standartiem.                                          </t>
  </si>
  <si>
    <t>Ch5, garums 50cm</t>
  </si>
  <si>
    <t>NVD3.9.2.2</t>
  </si>
  <si>
    <t>NVD3.9.2.3</t>
  </si>
  <si>
    <t xml:space="preserve">Ch6, garums 60cm </t>
  </si>
  <si>
    <t>NVD3.9.2.4</t>
  </si>
  <si>
    <t>NVD3.9.2.5</t>
  </si>
  <si>
    <t>Ch8, garums 80cm</t>
  </si>
  <si>
    <t>NVD3.9.2.6</t>
  </si>
  <si>
    <t>NVD3.9.2.7</t>
  </si>
  <si>
    <t>Ch14, garums 80cm</t>
  </si>
  <si>
    <t>NVD3.9.2.8</t>
  </si>
  <si>
    <t>NVD3.9.2.9</t>
  </si>
  <si>
    <t>Ch16, garums 80cm</t>
  </si>
  <si>
    <t>NVD3.9.2.10</t>
  </si>
  <si>
    <t>NVD3.9.2.11</t>
  </si>
  <si>
    <t>Ch18, garums 80cm</t>
  </si>
  <si>
    <t>NVD3.9.2.12</t>
  </si>
  <si>
    <t>NVD3.9.2.13</t>
  </si>
  <si>
    <t>Zonde, enterālā, barošanas, PUR, graduēta, sterila, RTG kontrastējama visā garumā ar mandrēnu. Atbilst ENFit sistēmas standartiem.                                                 </t>
  </si>
  <si>
    <t>NVD3.9.2.14</t>
  </si>
  <si>
    <t>NVD3.9.2.15</t>
  </si>
  <si>
    <t>Ch6, garums 60cm</t>
  </si>
  <si>
    <t>NVD3.9.2.16</t>
  </si>
  <si>
    <t>NVD3.9.2.17</t>
  </si>
  <si>
    <t>NVD3.9.2.18</t>
  </si>
  <si>
    <t>NVD3.9.2.19</t>
  </si>
  <si>
    <t>Ch10, garums 110cm</t>
  </si>
  <si>
    <t>NVD3.9.2.20</t>
  </si>
  <si>
    <t>NVD3.9.2.21</t>
  </si>
  <si>
    <t>Ch12, garums 110cm</t>
  </si>
  <si>
    <t>NVD3.9.2.22</t>
  </si>
  <si>
    <t>NVD3.9.2.23</t>
  </si>
  <si>
    <t>Ch14, garums 110cm</t>
  </si>
  <si>
    <t>NVD3.9.2.24</t>
  </si>
  <si>
    <t>NVD3.9.2.25</t>
  </si>
  <si>
    <t>Ch16, garums 110cm</t>
  </si>
  <si>
    <t>NVD3.9.2.26</t>
  </si>
  <si>
    <t>NVD3.9.2.27</t>
  </si>
  <si>
    <t>Ch18 , garums 110cm</t>
  </si>
  <si>
    <t>NVD3.9.2.28</t>
  </si>
  <si>
    <t>NVD3.9.2.29</t>
  </si>
  <si>
    <t>Zonde, enterālā, barošanas, PUR, graduēta, sterila RTG kontrastējama visā garumā bez mandrēnas,  Atbilst ENFit sistēmas standartiem.                                                                                            </t>
  </si>
  <si>
    <t>NVD3.9.2.30</t>
  </si>
  <si>
    <t>NVD3.9.2.31</t>
  </si>
  <si>
    <t>Ch18, garums 110cm</t>
  </si>
  <si>
    <t>NVD3.9.2.32</t>
  </si>
  <si>
    <t>Intestinālā zarnu zonde, enterālā, barošanas, PUR, sterila RTG kontrastējama visā garumā ar mandrēnu, Atbilst ENFit sistēmas standartiem.                                                                </t>
  </si>
  <si>
    <t>Ch8, garums 125cm</t>
  </si>
  <si>
    <t>NVD3.9.2.33</t>
  </si>
  <si>
    <t>Ch12 , garums 125cm</t>
  </si>
  <si>
    <t>NVD3.9.3</t>
  </si>
  <si>
    <t>Enterālās barošanas sistēmas, sterilas, ievadīšanai pašteces ceļā.</t>
  </si>
  <si>
    <t>NVD3.9.3.1</t>
  </si>
  <si>
    <t>Enterālās barošanas sistēma. Atbilst ENFit sistēmas standartiem. Nesatur DEPH, ar universālo adapteri savienošanai ar stikla pudelēm, plastikāta maisiem  un pudelēm ar platu kaklu, papildus ENFit krāns savienošanai ar ENFit šļirci.</t>
  </si>
  <si>
    <t>garums vismaz 150 cm</t>
  </si>
  <si>
    <t>NVD3.9.3.2</t>
  </si>
  <si>
    <t>Enterālās barošanas sistēma. Atbilst ENFit sistēmas standartiem.Nesatur DEPH, ar universālo adapteri savienošanai ar  plastikāta maisiem, papildus ENFit krāns savienošanai ar ENFit šļirci.</t>
  </si>
  <si>
    <t>NVD3.9.4</t>
  </si>
  <si>
    <t>Zondes, kuņģa bez mandrēnas</t>
  </si>
  <si>
    <t>NVD3.9.4.1</t>
  </si>
  <si>
    <t>Zonde, kuņģa, Rtg kontrastējama, piltuvveida savienojums bez mandrēnas.</t>
  </si>
  <si>
    <t>Ch 12</t>
  </si>
  <si>
    <t>NVD3.9.4.2</t>
  </si>
  <si>
    <t>NVD3.9.4.3</t>
  </si>
  <si>
    <t>Ch 14</t>
  </si>
  <si>
    <t>NVD3.9.4.4</t>
  </si>
  <si>
    <t>NVD3.9.4.5</t>
  </si>
  <si>
    <t>Ch 16</t>
  </si>
  <si>
    <t>NVD3.9.4.6</t>
  </si>
  <si>
    <t>NVD3.9.4.7</t>
  </si>
  <si>
    <t>Ch 18</t>
  </si>
  <si>
    <t>NVD3.9.4.8</t>
  </si>
  <si>
    <t>NVD3.9.4.9</t>
  </si>
  <si>
    <t>Ch 20</t>
  </si>
  <si>
    <t>NVD3.9.4.10</t>
  </si>
  <si>
    <t>NVD3.9.4.11</t>
  </si>
  <si>
    <t>Ch 22</t>
  </si>
  <si>
    <t>NVD3.9.4.12</t>
  </si>
  <si>
    <t>NVD3.9.4.13</t>
  </si>
  <si>
    <t>Ch 24</t>
  </si>
  <si>
    <t>NVD3.9.4.14</t>
  </si>
  <si>
    <t>NVD3.9.4.15</t>
  </si>
  <si>
    <t>Ch 26</t>
  </si>
  <si>
    <t>NVD3.9.4.16</t>
  </si>
  <si>
    <t>NVD3.9.4.17</t>
  </si>
  <si>
    <t>Ch 28</t>
  </si>
  <si>
    <t>NVD3.9.4.18</t>
  </si>
  <si>
    <t>NVD3.9.4.19</t>
  </si>
  <si>
    <t>Ch 30</t>
  </si>
  <si>
    <t>NVD3.9.4.20</t>
  </si>
  <si>
    <t>NVD3.9.5</t>
  </si>
  <si>
    <t>Zondes, kuņģa, ar mandrēnu</t>
  </si>
  <si>
    <t>NVD3.9.5.1</t>
  </si>
  <si>
    <t xml:space="preserve"> Zonde, kuņģa, ar mandrēnu, Rtg kontrastējama, ar piltuvveida galu un 2 laterālām atverēm.</t>
  </si>
  <si>
    <t>NVD3.9.5.2</t>
  </si>
  <si>
    <t>NVD3.9.5.3</t>
  </si>
  <si>
    <t>NVD3.9.5.4</t>
  </si>
  <si>
    <t>NVD3.9.5.5</t>
  </si>
  <si>
    <t>NVD3.9.5.6</t>
  </si>
  <si>
    <t>NVD3.9.5.7</t>
  </si>
  <si>
    <t>NVD3.9.5.8</t>
  </si>
  <si>
    <t>NVD3.9.5.9</t>
  </si>
  <si>
    <t>NVD3.9.5.10</t>
  </si>
  <si>
    <t>NVD3.9.5.11</t>
  </si>
  <si>
    <r>
      <t xml:space="preserve">Silikona </t>
    </r>
    <r>
      <rPr>
        <sz val="9"/>
        <color rgb="FF000000"/>
        <rFont val="Times New Roman"/>
        <family val="1"/>
        <charset val="186"/>
      </rPr>
      <t>gastrostomijas zonde  ar balonu, centimetru gradācija Rtg kontrastējoša līnija. Ārējais fiksācijas disks, caurplūsmas noslēģšanas klemme, ENFit savienojums. Garums 23 cm. CH 14</t>
    </r>
  </si>
  <si>
    <t>Ch 14-23cm</t>
  </si>
  <si>
    <t>NVD3.9.5.12</t>
  </si>
  <si>
    <t xml:space="preserve">Silikona gastrostomijas zonde  ar balonu, centimetru gradācija Rtg kontrastējoša līnija. Ārējais fiksācijas disks, caurplūsmas noslēģšanas klemme. Garums 23 cm. CH 18. Atbilst ENFit standartiem. </t>
  </si>
  <si>
    <t>Ch 18-23 cm</t>
  </si>
  <si>
    <t>NVD3.9.5.13</t>
  </si>
  <si>
    <t xml:space="preserve">Silikona gastrostomijas zonde  ar balonu, centimetru gradācija Rtg kontrastējoša līnija. Ārējais fiksācijas disks, caurplūsmas noslēģšanas klemme. Garums 23 cm. CH 20. Atbilst ENFit standartiem. </t>
  </si>
  <si>
    <t xml:space="preserve">Ch 20-23cm </t>
  </si>
  <si>
    <t>NVD3.9.5.14</t>
  </si>
  <si>
    <t>Perkutānās endoskopiskās zondes komplekts  (PEG) caurspīdīga karbotāna zonde, 40 cm gara, 3 rentgenkontrastējošas joslas, silikona ārējais fiksators, silikona rentgenkontrastējošs iekšējais fiksācijas disks, ENFit savienojums. CH 10</t>
  </si>
  <si>
    <t>Ch 10-40 cm</t>
  </si>
  <si>
    <t>NVD3.9.5.15</t>
  </si>
  <si>
    <t>Perkutānās endoskopiskās zondes komplekts  (PEG)  caurspīdīga karbotāna zonde, 40 cm gara, 3 rentgenkontrastējošas joslas, silikona ārējais fiksators, silikona rentgenkontrastējošs iekšējais fiksācijas disks, ENFit savienojums. CH 14</t>
  </si>
  <si>
    <t>Ch14-40 cm</t>
  </si>
  <si>
    <t>NVD3.9.5.16</t>
  </si>
  <si>
    <t>Perkutānās endoskopiskās zondes komplekts  (PEG)  caurspīdīga karbotāna zonde, 40 cm gara, 3 rentgenkontrastējošas joslas, silikona ārējais fiksators, silikona rentgenkontrastējošs iekšējais fiksācijas disks, ENFit savienojums. CH 18</t>
  </si>
  <si>
    <t>Ch 18- 40cm</t>
  </si>
  <si>
    <t>NVD3.9.6</t>
  </si>
  <si>
    <t>Fiksatori un aizbāžņi zondēm un katetriem</t>
  </si>
  <si>
    <t>NVD3.9.6.1</t>
  </si>
  <si>
    <t xml:space="preserve">Vienreizlietojams zondes fiksators, paredzēts kuņģa zondei, piestiprināms pie deguna, pašlīpošs.     </t>
  </si>
  <si>
    <t>NVD3.9.6.2</t>
  </si>
  <si>
    <t>NVD3.9.6.3</t>
  </si>
  <si>
    <t>Sterili, konusveida aizbāžņi, savienojami ar visu standarta izmēru katetriem un zondēm, nazogastrālo, nazointestinālo zondu un urīnpūšļa katetru noslēgšanai, izgatavoti no medicīniski izmantojama plastikāta.</t>
  </si>
  <si>
    <t>NVD3.9.6.4</t>
  </si>
  <si>
    <t>NVD3.9.6.5</t>
  </si>
  <si>
    <t>Universāls ilgtermiņa fiksators, paredzēts zondēm, katetriem vai drenāžas caurulēm, gaisu caurlaidīgs, vidusdaļā  klipšveidīgs fiksators, ko var atvērt un aizvērt atkārtoti.</t>
  </si>
  <si>
    <t>S</t>
  </si>
  <si>
    <t>NVD3.9.6.6</t>
  </si>
  <si>
    <t>NVD3.9.6.7</t>
  </si>
  <si>
    <t>NVD3.9.6.8</t>
  </si>
  <si>
    <t>NVD3.9.6.9</t>
  </si>
  <si>
    <t>NVD3.9.6.10</t>
  </si>
  <si>
    <t>NVD3.9.7</t>
  </si>
  <si>
    <t>Intubācijas caurules ar piepūšamu zema spiediena manšeti</t>
  </si>
  <si>
    <t>NVD3.9.7.1</t>
  </si>
  <si>
    <t>Intubācijas caurule ar piepūšamu zema spiediena manšeti, sterila, Luer vārsts manšetes uzpildīšanai, bezkrāsaina, caurspīdīga, silikonizēta, Rtg kontrastjosla,  graduēta, nesatur lateksu.</t>
  </si>
  <si>
    <t>iekšējais ø 3,5 mm</t>
  </si>
  <si>
    <t>NVD3.9.7.2</t>
  </si>
  <si>
    <t>NVD3.9.7.3</t>
  </si>
  <si>
    <t>iekšējais ø 4 mm</t>
  </si>
  <si>
    <t>NVD3.9.7.4</t>
  </si>
  <si>
    <t>NVD3.9.7.5</t>
  </si>
  <si>
    <t>iekšējais ø 4,5 mm</t>
  </si>
  <si>
    <t>NVD3.9.7.6</t>
  </si>
  <si>
    <t>NVD3.9.7.7</t>
  </si>
  <si>
    <t>iekšējais ø 5 mm</t>
  </si>
  <si>
    <t>NVD3.9.7.8</t>
  </si>
  <si>
    <t>NVD3.9.7.9</t>
  </si>
  <si>
    <t>iekšējais ø 5,5 mm</t>
  </si>
  <si>
    <t>NVD3.9.7.10</t>
  </si>
  <si>
    <t>NVD3.9.7.11</t>
  </si>
  <si>
    <t>iekšējais ø 6 mm</t>
  </si>
  <si>
    <t>NVD3.9.7.12</t>
  </si>
  <si>
    <t>NVD3.9.7.13</t>
  </si>
  <si>
    <t>iekšējais ø 6,5 mm</t>
  </si>
  <si>
    <t>NVD3.9.7.14</t>
  </si>
  <si>
    <t>NVD3.9.7.15</t>
  </si>
  <si>
    <t>iekšējais ø 7 mm</t>
  </si>
  <si>
    <t>NVD3.9.7.16</t>
  </si>
  <si>
    <t>NVD3.9.7.17</t>
  </si>
  <si>
    <t>iekšējais ø 7,5 mm</t>
  </si>
  <si>
    <t>NVD3.9.7.18</t>
  </si>
  <si>
    <t>NVD3.9.7.19</t>
  </si>
  <si>
    <t>iekšējais ø 8 mm</t>
  </si>
  <si>
    <t>NVD3.9.7.20</t>
  </si>
  <si>
    <t>NVD3.9.8</t>
  </si>
  <si>
    <t>Intubācijas caurules bez manšetes</t>
  </si>
  <si>
    <t>NVD3.9.8.1</t>
  </si>
  <si>
    <t>Intubācijas caurule bez manšetes, sterila, bezkrāsaina, caurspīdīga, silikonizēta, Rtg kontrastjosla,  graduēta, nesatur lateksu.</t>
  </si>
  <si>
    <t>iekšējais ø 2,0 mm</t>
  </si>
  <si>
    <t>NVD3.9.8.2</t>
  </si>
  <si>
    <t>NVD3.9.8.3</t>
  </si>
  <si>
    <t>iekšējais ø 2,5 mm</t>
  </si>
  <si>
    <t>NVD3.9.8.4</t>
  </si>
  <si>
    <t>NVD3.9.8.5</t>
  </si>
  <si>
    <t>iekšējais ø 3,0 mm</t>
  </si>
  <si>
    <t>NVD3.9.8.6</t>
  </si>
  <si>
    <t>NVD3.9.8.7</t>
  </si>
  <si>
    <t>NVD3.9.8.8</t>
  </si>
  <si>
    <t>NVD3.9.8.9</t>
  </si>
  <si>
    <t>iekšējais ø 4,0 mm</t>
  </si>
  <si>
    <t>NVD3.9.8.10</t>
  </si>
  <si>
    <t>NVD3.9.8.11</t>
  </si>
  <si>
    <t>NVD3.9.8.12</t>
  </si>
  <si>
    <t>NVD3.9.8.13</t>
  </si>
  <si>
    <t>iekšējais ø 5,0 mm</t>
  </si>
  <si>
    <t>NVD3.9.8.14</t>
  </si>
  <si>
    <t>NVD3.9.8.15</t>
  </si>
  <si>
    <t>NVD3.9.8.16</t>
  </si>
  <si>
    <t>NVD3.9.8.17</t>
  </si>
  <si>
    <t>iekšējais ø 6,0 mm</t>
  </si>
  <si>
    <t>NVD3.9.8.18</t>
  </si>
  <si>
    <t>NVD3.9.8.19</t>
  </si>
  <si>
    <t>NVD3.9.8.20</t>
  </si>
  <si>
    <t>NVD3.9.9</t>
  </si>
  <si>
    <t>Intubācijas caurules ar manšeti nazālai/orālai trahejas intubācijai</t>
  </si>
  <si>
    <t>NVD3.9.9.1</t>
  </si>
  <si>
    <t>Intubācijas caurule ar manšeti nazālai/orālai trahejas intubācijai, sterila, bezkrāsaina, caurspīdīga, termojutīga, nesatur lateksu, graduēta ar intubācijas dziļuma atzīmi, mīksta.</t>
  </si>
  <si>
    <t>NVD3.9.9.2</t>
  </si>
  <si>
    <t>NVD3.9.9.3</t>
  </si>
  <si>
    <t>NVD3.9.9.4</t>
  </si>
  <si>
    <t>NVD3.9.9.5</t>
  </si>
  <si>
    <t>NVD3.9.9.6</t>
  </si>
  <si>
    <t>NVD3.9.9.7</t>
  </si>
  <si>
    <t>NVD3.9.9.8</t>
  </si>
  <si>
    <t>NVD3.9.9.9</t>
  </si>
  <si>
    <t>NVD3.9.9.10</t>
  </si>
  <si>
    <t>NVD3.9.9.11</t>
  </si>
  <si>
    <t>NVD3.9.9.12</t>
  </si>
  <si>
    <t>NVD3.9.9.13</t>
  </si>
  <si>
    <t>NVD3.9.9.14</t>
  </si>
  <si>
    <t>NVD3.9.9.15</t>
  </si>
  <si>
    <t>NVD3.9.9.16</t>
  </si>
  <si>
    <t>NVD3.9.9.17</t>
  </si>
  <si>
    <t>iekšējais ø 7,0 mm</t>
  </si>
  <si>
    <t>NVD3.9.9.18</t>
  </si>
  <si>
    <t>NVD3.9.9.19</t>
  </si>
  <si>
    <t>NVD3.9.9.20</t>
  </si>
  <si>
    <t>NVD3.9.9.21</t>
  </si>
  <si>
    <t>iekšējais ø 8,0 mm</t>
  </si>
  <si>
    <t>NVD3.9.9.22</t>
  </si>
  <si>
    <t>NVD3.9.9.23</t>
  </si>
  <si>
    <t>iekšējais ø 8,5 mm</t>
  </si>
  <si>
    <t>NVD3.9.9.24</t>
  </si>
  <si>
    <t>NVD3.9.9.25</t>
  </si>
  <si>
    <t>iekšējais ø 9,0 mm</t>
  </si>
  <si>
    <t>NVD3.9.9.26</t>
  </si>
  <si>
    <t>NVD3.9.9.27</t>
  </si>
  <si>
    <t>iekšējais ø 9,5 mm</t>
  </si>
  <si>
    <t>NVD3.9.9.28</t>
  </si>
  <si>
    <t>NVD3.9.9.29</t>
  </si>
  <si>
    <t>iekšējais ø 10,0 mm</t>
  </si>
  <si>
    <t>NVD3.9.9.30</t>
  </si>
  <si>
    <t>NVD3.9.10</t>
  </si>
  <si>
    <t>Endobronhiālās intubācijas caurules</t>
  </si>
  <si>
    <t>NVD3.9.10.1</t>
  </si>
  <si>
    <t>Endobronhiālā intubācijas caurule, kreisās puses, dalīta, ar manšeti</t>
  </si>
  <si>
    <t>NVD3.9.10.1.1</t>
  </si>
  <si>
    <t>Endobronhiāla intubācijas caurulīte, kreisās puses. Divas ar dažādu krāsu kodētas poliuretāna manžetes trahejai un bronham, zema spiediena manžetes. Rentgenpozitīvs marķieris, lateksu nesaturoša, komplektā jābūt intubācijas stiletei, diviem konektoriem ar atsūkšanas un bronhoskopijas portiem, Y- veida konektors un diviem atsūkšanas katetriem. Bronhiālā tipa modifikācijai jābūt tādai, lai izslēgtu bronhu oklūziju, atraumatisks neuzliekts gals, no termosensitīva materiāla.</t>
  </si>
  <si>
    <t>Izmērs: 35Fr
Iekšējais diametrs: 4,8 mm
Ārējais diametrs: 11,7 mm
Garums: 420 mm</t>
  </si>
  <si>
    <t>NVD3.9.10.1.2</t>
  </si>
  <si>
    <t>Izmērs: 37Fr
Iekšējais diametrs: 5,1 mm
Ārējais diametrs: 12,3 mm
Garums: 420 mm</t>
  </si>
  <si>
    <t>NVD3.9.10.1.3</t>
  </si>
  <si>
    <t>Izmērs: 39Fr
Iekšējais diametrs: 5,3 mm
Ārējais diametrs: 13,0 mm
Garums: 420 mm</t>
  </si>
  <si>
    <t>NVD3.9.10.2</t>
  </si>
  <si>
    <t>Endobronhiālā intubācijas caurule, labās puses, dalīta, ar manšeti</t>
  </si>
  <si>
    <t>NVD3.9.10.2.1</t>
  </si>
  <si>
    <t>Endobronhiāla intubācijas caurulīte, labās puses. Divas ar dažādu krāsu kodētas poliuretāna manžetes trahejai un bronham, zema spiediena manžetes. Bronhiālā manžete – S veida izlocīta, kas proksimāli norobežo augšdaivas bronha lūmenu. Rentgenpozitīvs marķieris, lateksu nesaturoša, komplektā jābūt intubācijas stiletei, diviem konektoriem ar atsūkšanas un bronhoskopijas portiem, Y- veida konektors un diviem atsūkšanas katetriem. Bronhiālā tipa modifikācijai jābūt tādai, lai izslēgtu bronhu oklūziju, atraumatisks neuzliekts gals, no termosensitīva materiāla.</t>
  </si>
  <si>
    <t>NVD3.9.10.2.2</t>
  </si>
  <si>
    <t>NVD3.9.10.2.3</t>
  </si>
  <si>
    <t>NVD3.9.11</t>
  </si>
  <si>
    <t>Traheostomijas caurules</t>
  </si>
  <si>
    <t>NVD3.9.11.1</t>
  </si>
  <si>
    <t>Traheostomijas caurule, ar manšeti, termojutīgas, caurspīdīgs polivinilhlorīds vai analogs, kakla stiprinājums, obturators, konektors uz 15 mm, paredzētas lietošanai trahejā ne mazāk kā 2 nedēļas.</t>
  </si>
  <si>
    <t xml:space="preserve">2,5mm/4mm
</t>
  </si>
  <si>
    <t>NVD3.9.11.2</t>
  </si>
  <si>
    <t xml:space="preserve">3mm/5mm
</t>
  </si>
  <si>
    <t>NVD3.9.11.3</t>
  </si>
  <si>
    <t xml:space="preserve">3,5mm/5,3mm
</t>
  </si>
  <si>
    <t>NVD3.9.11.4</t>
  </si>
  <si>
    <t xml:space="preserve">4mm/6mm
</t>
  </si>
  <si>
    <t>NVD3.9.11.5</t>
  </si>
  <si>
    <t xml:space="preserve">4,5mm/6,3mm
</t>
  </si>
  <si>
    <t>NVD3.9.11.6</t>
  </si>
  <si>
    <t xml:space="preserve">5mm/6,7mm
 </t>
  </si>
  <si>
    <t>NVD3.9.11.7</t>
  </si>
  <si>
    <t xml:space="preserve">5,5mm/7,3mm
</t>
  </si>
  <si>
    <t>NVD3.9.11.8</t>
  </si>
  <si>
    <t xml:space="preserve">6mm/8mm
</t>
  </si>
  <si>
    <t>NVD3.9.11.9</t>
  </si>
  <si>
    <t xml:space="preserve">6,5mm/8,7mm
</t>
  </si>
  <si>
    <t>NVD3.9.11.10</t>
  </si>
  <si>
    <t>NVD3.9.11.11</t>
  </si>
  <si>
    <t xml:space="preserve">7,5mm/10mm
</t>
  </si>
  <si>
    <t>NVD3.9.11.12</t>
  </si>
  <si>
    <t xml:space="preserve">8mm/10,7mm
</t>
  </si>
  <si>
    <t>NVD3.9.11.13</t>
  </si>
  <si>
    <t xml:space="preserve">8,5mm/11,3mm
</t>
  </si>
  <si>
    <t>NVD3.9.11.14</t>
  </si>
  <si>
    <t>NVD3.9.11.15</t>
  </si>
  <si>
    <t xml:space="preserve">9,5mm/12,7mm
</t>
  </si>
  <si>
    <t>NVD3.9.11.16</t>
  </si>
  <si>
    <t xml:space="preserve">10mm/13,3mm
</t>
  </si>
  <si>
    <t>NVD3.9.12</t>
  </si>
  <si>
    <t>Bakteriāli virāli filtri mākslīgai plaušu ventilācijai (kopā ar piedāvājumu jāiesniedz laboratorijas testa protokols ar konkrēto piedāvātā filtra kodu)</t>
  </si>
  <si>
    <t>NVD3.9.12.1</t>
  </si>
  <si>
    <r>
      <t>Bakteriāli virāls filtrs mākslīgai plaušu ventilācijai, ar mitrinātāju, paaugstinātu mitruma absorbcijas līmeni, filtrācijas veids- elektrostatisks, ar CO2 portu, mirusī telpa ne vairāk kā 70 ml, svars ne vairāk kā 30 g, aprīkoti ar plūsmas regulētājiem, kas nodrošina vienmērīgu plūsmas sadali caur visu filtru. Bakteriāli virāla aizsardzība filtram 99,999%, mitrinātāja efektivitāte pie VT500 ml ne mazāk kā 30, plūsmas rezistence pie 60 l/min ne vairāk kā 3,0 cm H</t>
    </r>
    <r>
      <rPr>
        <vertAlign val="subscript"/>
        <sz val="10"/>
        <rFont val="Times New Roman"/>
        <family val="1"/>
        <charset val="186"/>
      </rPr>
      <t>2</t>
    </r>
    <r>
      <rPr>
        <sz val="10"/>
        <rFont val="Times New Roman"/>
        <family val="1"/>
        <charset val="186"/>
      </rPr>
      <t>O, lietošanas 24h.</t>
    </r>
  </si>
  <si>
    <t>NVD3.9.13</t>
  </si>
  <si>
    <t>Kombinētie filtri (kopā ar piedāvājumu jāiesniedz laboratorijas  testa protokols ar konkrēto piedāvātā filtra kodu)</t>
  </si>
  <si>
    <t>NVD3.9.13.1</t>
  </si>
  <si>
    <r>
      <t>Filtri pieaugušo, kombinētie, ar paaugstinātu mitruma absorbcijas līmeni, filtrācijas veids - elektrostatisks, ar CO2 portu,kura vāciņš ir piestiprināts filtra korpusam, bakteriāli virālā aizsardzība ne mazāka kā 99,99% ( aizsardzība pret Mycobacterium Tuberculosis, Hepatitis C, HIV; Covid 19), rezistence pie plūsmas 30 l/min 0,8cm H</t>
    </r>
    <r>
      <rPr>
        <vertAlign val="subscript"/>
        <sz val="10"/>
        <color theme="1"/>
        <rFont val="Times New Roman"/>
        <family val="1"/>
        <charset val="186"/>
      </rPr>
      <t>2</t>
    </r>
    <r>
      <rPr>
        <sz val="10"/>
        <color theme="1"/>
        <rFont val="Times New Roman"/>
        <family val="1"/>
        <charset val="186"/>
      </rPr>
      <t>O, bet pie 60 l/min 2,1cm H</t>
    </r>
    <r>
      <rPr>
        <vertAlign val="subscript"/>
        <sz val="10"/>
        <color theme="1"/>
        <rFont val="Times New Roman"/>
        <family val="1"/>
        <charset val="186"/>
      </rPr>
      <t>2</t>
    </r>
    <r>
      <rPr>
        <sz val="10"/>
        <color theme="1"/>
        <rFont val="Times New Roman"/>
        <family val="1"/>
        <charset val="186"/>
      </rPr>
      <t>0, mitruma atdeve 30,8 mg H</t>
    </r>
    <r>
      <rPr>
        <vertAlign val="subscript"/>
        <sz val="10"/>
        <color theme="1"/>
        <rFont val="Times New Roman"/>
        <family val="1"/>
        <charset val="186"/>
      </rPr>
      <t>2</t>
    </r>
    <r>
      <rPr>
        <sz val="10"/>
        <color theme="1"/>
        <rFont val="Times New Roman"/>
        <family val="1"/>
        <charset val="186"/>
      </rPr>
      <t>0/l , svars ne lielāks par 29 g., aprīkoti ar plūsmas regulētājiem, kas nodrošina vienmērīgu plūsmas sadali caur visu filtru.Ieteiktais lietošanas laiks  24h.</t>
    </r>
  </si>
  <si>
    <t>svars 29g±1g</t>
  </si>
  <si>
    <t>NVD3.9.13.2</t>
  </si>
  <si>
    <r>
      <t>Filtri bērnu, kombinētie ar paaugstinātu mitruma absorbcijas līmeni, filtrācijas veids - elektrostatisks, ar CO2 portu, kura vāciņš ir piestiprināts filtra korpusam, bakteriāli virālā aizsardzība ne mazāk kā 99,9% ( aizsardzība pret Mycobacterium Tuberculosis, Hepatitis C, HIV, Covid-19), rezistence pie plūsmas 30 l/min 0,9cm H</t>
    </r>
    <r>
      <rPr>
        <vertAlign val="subscript"/>
        <sz val="10"/>
        <color theme="1"/>
        <rFont val="Times New Roman"/>
        <family val="1"/>
        <charset val="186"/>
      </rPr>
      <t>2</t>
    </r>
    <r>
      <rPr>
        <sz val="10"/>
        <color theme="1"/>
        <rFont val="Times New Roman"/>
        <family val="1"/>
        <charset val="186"/>
      </rPr>
      <t>O, bet pie 60 l/min 2,1cm H20, mitruma atdeve  25,9 mg H</t>
    </r>
    <r>
      <rPr>
        <vertAlign val="subscript"/>
        <sz val="10"/>
        <color theme="1"/>
        <rFont val="Times New Roman"/>
        <family val="1"/>
        <charset val="186"/>
      </rPr>
      <t>2</t>
    </r>
    <r>
      <rPr>
        <sz val="10"/>
        <color theme="1"/>
        <rFont val="Times New Roman"/>
        <family val="1"/>
        <charset val="186"/>
      </rPr>
      <t>0/l, svars ne lielāks par 19g., aprīkoti ar plūsmas regulētājiem, kas nodrošina vienmērīgu plūsmas sadali caur visu filtru.Ieteiktais lietošanas laiks  24h.</t>
    </r>
  </si>
  <si>
    <t>svars ne lielāks par 19g</t>
  </si>
  <si>
    <t>NVD3.9.13.3</t>
  </si>
  <si>
    <r>
      <t>Filtri jaundzimušo, kombinētie ar paaugstinātu mitruma absorbcijas līmeni, filtrācijas veids - elektrostatisks, ar CO2 portu, kura vāciņš ir piestiprināts filtra korpusam, bakteriāli virālā aizsardzība ne mazāk kā 99,99% ( aizsardzība pret Mycobacterium Tuberculosis, Hepatitis C, HIV; Covid-19), rezistence pie plūsmas 10 l/min 1,0cm H</t>
    </r>
    <r>
      <rPr>
        <vertAlign val="subscript"/>
        <sz val="10"/>
        <color theme="1"/>
        <rFont val="Times New Roman"/>
        <family val="1"/>
        <charset val="186"/>
      </rPr>
      <t>2</t>
    </r>
    <r>
      <rPr>
        <sz val="10"/>
        <color theme="1"/>
        <rFont val="Times New Roman"/>
        <family val="1"/>
        <charset val="186"/>
      </rPr>
      <t>O, mitruma atdeve 26,8mg H</t>
    </r>
    <r>
      <rPr>
        <sz val="8"/>
        <color theme="1"/>
        <rFont val="Times New Roman"/>
        <family val="1"/>
        <charset val="186"/>
      </rPr>
      <t>2</t>
    </r>
    <r>
      <rPr>
        <sz val="10"/>
        <color theme="1"/>
        <rFont val="Times New Roman"/>
        <family val="1"/>
        <charset val="186"/>
      </rPr>
      <t>O/l, svars ne lielāks par 11g., aprīkoti ar plūsmas regulētājiem, kas nodrošina vienmērīgu plūsmas sadali caur visu filtru.Ieteiktais lietošanas laiks  24h.</t>
    </r>
  </si>
  <si>
    <t>svars ne lielāks par 11g</t>
  </si>
  <si>
    <t>NVD3.9.14</t>
  </si>
  <si>
    <t>Bakteriālie filtri (kopā ar piedāvājumu jāiesniedz laboratorijas  testa protokols ar konkrēto piedāvātā filtra kodu)</t>
  </si>
  <si>
    <t>NVD3.9.14.1</t>
  </si>
  <si>
    <r>
      <t>Bakteriāls filtrs ar augstu efektivitāti pacienta un elpināmās aparatūras aizsardzībai, bez CO2 porta, bakteriālā aizsardzība ne mazāka kā 99,999% ( aizsardzība pret Mycobacterium Tuberculosis, Hepatitis C, HIV, Covid-19), rezistence pie plūsmas 30 l/min 1,0cm H</t>
    </r>
    <r>
      <rPr>
        <vertAlign val="subscript"/>
        <sz val="10"/>
        <color theme="1"/>
        <rFont val="Times New Roman"/>
        <family val="1"/>
        <charset val="186"/>
      </rPr>
      <t>2</t>
    </r>
    <r>
      <rPr>
        <sz val="10"/>
        <color theme="1"/>
        <rFont val="Times New Roman"/>
        <family val="1"/>
        <charset val="186"/>
      </rPr>
      <t>O; pie 60 l/min 2,3cm H</t>
    </r>
    <r>
      <rPr>
        <vertAlign val="subscript"/>
        <sz val="10"/>
        <color theme="1"/>
        <rFont val="Times New Roman"/>
        <family val="1"/>
        <charset val="186"/>
      </rPr>
      <t>2</t>
    </r>
    <r>
      <rPr>
        <sz val="10"/>
        <color theme="1"/>
        <rFont val="Times New Roman"/>
        <family val="1"/>
        <charset val="186"/>
      </rPr>
      <t>0, svars ne lielāks par 40 g., aprīkots ar plūsmas regulētājiem, kas nodrošina vienmērīgu plūsmas sadali caur visu filtru. Ieteiktais lietošanas laiks  24h.</t>
    </r>
  </si>
  <si>
    <t>svars ne lielāks par 40g</t>
  </si>
  <si>
    <t>NVD3.9.14.2</t>
  </si>
  <si>
    <r>
      <t>Bakteriāls filtrs ar vidēju efektivitāti pacienta un elpināmās aparatūras aizsardzībai.  Elektrostatisks, ar CO2 portu, kura vāciņš ir piestiprināts pie filtra korpusa, bakteriālā aizsardzība ne mazāk kā 99,99% ( aizsardzība pret Mycobacterium Tuberculosis, Hepatitis C, HIV; Covid-19), rezistence pie plūsmas 30 l/min 0,8 cm H</t>
    </r>
    <r>
      <rPr>
        <vertAlign val="subscript"/>
        <sz val="10"/>
        <color theme="1"/>
        <rFont val="Times New Roman"/>
        <family val="1"/>
        <charset val="186"/>
      </rPr>
      <t>2</t>
    </r>
    <r>
      <rPr>
        <sz val="10"/>
        <color theme="1"/>
        <rFont val="Times New Roman"/>
        <family val="1"/>
        <charset val="186"/>
      </rPr>
      <t>O; pie 60 l/min 1,9cm H</t>
    </r>
    <r>
      <rPr>
        <vertAlign val="subscript"/>
        <sz val="10"/>
        <color theme="1"/>
        <rFont val="Times New Roman"/>
        <family val="1"/>
        <charset val="186"/>
      </rPr>
      <t>2</t>
    </r>
    <r>
      <rPr>
        <sz val="10"/>
        <color theme="1"/>
        <rFont val="Times New Roman"/>
        <family val="1"/>
        <charset val="186"/>
      </rPr>
      <t>0, svars ne lielāks par 28 g., aprīkots ar plūsmas regulētājiem, kas nodrošina vienmērīgu plūsmas sadali caur visu filtru. Ieteiktais lietošanas laiks  24h.</t>
    </r>
  </si>
  <si>
    <t>svars ne lielāks par 28g</t>
  </si>
  <si>
    <t>NVD3.9.14.3</t>
  </si>
  <si>
    <r>
      <t>Bakteriāls filtrs pacienta un elpināmās aparatūras aizsardzībai. Elektrostatisks, ar CO2 portu, kura vāciņš ir piestiprināts pie filtra korpusa, bakteriālā aizsardzība ne mazāk kā 99,9% ( aizsardzība pret Mycobacterium Tuberculosis, Hepatitis C, HIV), rezistence pie plūsmas 30 l/min 0,7 cm H</t>
    </r>
    <r>
      <rPr>
        <vertAlign val="subscript"/>
        <sz val="10"/>
        <color theme="1"/>
        <rFont val="Times New Roman"/>
        <family val="1"/>
        <charset val="186"/>
      </rPr>
      <t>2</t>
    </r>
    <r>
      <rPr>
        <sz val="10"/>
        <color theme="1"/>
        <rFont val="Times New Roman"/>
        <family val="1"/>
        <charset val="186"/>
      </rPr>
      <t>O; pie 60 l/min 1,8cm H</t>
    </r>
    <r>
      <rPr>
        <vertAlign val="subscript"/>
        <sz val="10"/>
        <color theme="1"/>
        <rFont val="Times New Roman"/>
        <family val="1"/>
        <charset val="186"/>
      </rPr>
      <t>2</t>
    </r>
    <r>
      <rPr>
        <sz val="10"/>
        <color theme="1"/>
        <rFont val="Times New Roman"/>
        <family val="1"/>
        <charset val="186"/>
      </rPr>
      <t>0, aprīkots ar plūsmas regulētājiem, kas nodrošina vienmērīgu plūsmas sadali caur visu filtru. Ieteiktais lietošanas laiks  24h.</t>
    </r>
  </si>
  <si>
    <t>svars 19g±1g</t>
  </si>
  <si>
    <t>NVD3.9.15</t>
  </si>
  <si>
    <t>Traheostomijas filtri</t>
  </si>
  <si>
    <t>NVD3.9.15.1</t>
  </si>
  <si>
    <r>
      <t>Traheostomijas filtrs bez vada,  filtra korpuss – caurspīdīgs, garenas formas ar gludām noapaļotām malām, ar antioklūzijas mehānismiem abos galos. Filtram ir atverams vāciņš piekļuvei atsūkšanas portam un integrēts grozāmu skābekļa konektoru ports. Filtra rezistence pie plūsmas 30 l/min 0,2cm H</t>
    </r>
    <r>
      <rPr>
        <vertAlign val="subscript"/>
        <sz val="10"/>
        <rFont val="Times New Roman"/>
        <family val="1"/>
        <charset val="186"/>
      </rPr>
      <t>2</t>
    </r>
    <r>
      <rPr>
        <sz val="10"/>
        <rFont val="Times New Roman"/>
        <family val="1"/>
        <charset val="186"/>
      </rPr>
      <t>O; pie 60 l/min 0,7cm H</t>
    </r>
    <r>
      <rPr>
        <vertAlign val="subscript"/>
        <sz val="10"/>
        <rFont val="Times New Roman"/>
        <family val="1"/>
        <charset val="186"/>
      </rPr>
      <t>2</t>
    </r>
    <r>
      <rPr>
        <sz val="10"/>
        <rFont val="Times New Roman"/>
        <family val="1"/>
        <charset val="186"/>
      </rPr>
      <t>0; mitruma atdeve 26 mg H</t>
    </r>
    <r>
      <rPr>
        <vertAlign val="subscript"/>
        <sz val="10"/>
        <rFont val="Times New Roman"/>
        <family val="1"/>
        <charset val="186"/>
      </rPr>
      <t>2</t>
    </r>
    <r>
      <rPr>
        <sz val="10"/>
        <rFont val="Times New Roman"/>
        <family val="1"/>
        <charset val="186"/>
      </rPr>
      <t>O /l</t>
    </r>
  </si>
  <si>
    <t>svars - ne lielāks kā 8 g</t>
  </si>
  <si>
    <t>NVD3.9.15.2</t>
  </si>
  <si>
    <t>Traheostomijas filtrs bez vada,  filtra korpuss – caurspīdīgs, garenas formas ar gludām noapaļotām malām un divvirziena vārstu sekrēta aspirācijai, nenoņemot filtru. Nesatur lateksu.  Filtra rezistence pie plūsmas  60 l/min 0,28cm H2O; mitruma atdeve 29.6 mg H2O /l, ISO 9360 standarts.</t>
  </si>
  <si>
    <t>svars - ne lielāks kā 9 g</t>
  </si>
  <si>
    <t>NVD3.9.15.3</t>
  </si>
  <si>
    <r>
      <t>Traheostomijas filtrs ar vadu, filtra korpuss – caurspīdīgs, garenas formas ar gludām noapaļotām malām, ar antioklūzijas mehānismiem abos galos. Filtram ir atverams vāciņš piekļuvei atsūkšanas portam un integrēts grozāmu skābekļa konektoru ports. Filtra rezistence pie plūsmas 30 l/min 0,2cm H</t>
    </r>
    <r>
      <rPr>
        <vertAlign val="subscript"/>
        <sz val="10"/>
        <rFont val="Times New Roman"/>
        <family val="1"/>
        <charset val="186"/>
      </rPr>
      <t>2</t>
    </r>
    <r>
      <rPr>
        <sz val="10"/>
        <rFont val="Times New Roman"/>
        <family val="1"/>
        <charset val="186"/>
      </rPr>
      <t>O; pie 60 l/min 0,7cm H</t>
    </r>
    <r>
      <rPr>
        <vertAlign val="subscript"/>
        <sz val="10"/>
        <rFont val="Times New Roman"/>
        <family val="1"/>
        <charset val="186"/>
      </rPr>
      <t>2</t>
    </r>
    <r>
      <rPr>
        <sz val="10"/>
        <rFont val="Times New Roman"/>
        <family val="1"/>
        <charset val="186"/>
      </rPr>
      <t>0; mitruma atdeve 26 mg H</t>
    </r>
    <r>
      <rPr>
        <vertAlign val="subscript"/>
        <sz val="10"/>
        <rFont val="Times New Roman"/>
        <family val="1"/>
        <charset val="186"/>
      </rPr>
      <t>2</t>
    </r>
    <r>
      <rPr>
        <sz val="10"/>
        <rFont val="Times New Roman"/>
        <family val="1"/>
        <charset val="186"/>
      </rPr>
      <t>O /l. Vada garums ne īsāks par 1,8m.</t>
    </r>
  </si>
  <si>
    <t>svars - ne lielāks kā 8 g;
vada garums ne īsāks kā 1,8m.</t>
  </si>
  <si>
    <t>NVD3.9.16</t>
  </si>
  <si>
    <t>Ventilācijas kontūrs rullī</t>
  </si>
  <si>
    <t>NVD3.9.16.1</t>
  </si>
  <si>
    <t>Ventilācijas kontūrs rullī, sadalīts15 cm garos fragmentos, katra fragmenta galos standarta konektors ventilācijas un anestēzijas aparātam.</t>
  </si>
  <si>
    <t>garums 50 m, ø 15 mm</t>
  </si>
  <si>
    <t>NVD3.9.16.2</t>
  </si>
  <si>
    <t>garums 50 m, ø 22 mm</t>
  </si>
  <si>
    <t>NVD3.9.16.3</t>
  </si>
  <si>
    <t>Ventilācijas kontūrs rullī, sagriežams 40 cm garos fragmentos, kuri viegli savienojami ar elpināšanas aparātu vai konektoru.</t>
  </si>
  <si>
    <t>NVD3.9.17</t>
  </si>
  <si>
    <t xml:space="preserve">Supra glotāls elpvads </t>
  </si>
  <si>
    <t>NVD3.9.17.1</t>
  </si>
  <si>
    <t>Supra glotāls elpvads elpceļu caurejamības nodrošināšanai, nesatur lateksu, ražots no medicīniska termoplastiska elastomēra – mīksta, caurspīdīga materiāla, proksimālais gals želejveida, bez uzpūšamas manšetes, netraumē kakla mīkstos audus, caurulītes daļa paplatināta, cietāka, ar izliekumu, ar iestrādātu atveri katetra ievadīšanai kuņģa kanālā, sterilā iepakojumā.</t>
  </si>
  <si>
    <t>1,5 
(5 - 12kg smagiem pacientiem)</t>
  </si>
  <si>
    <t>NVD3.9.17.2</t>
  </si>
  <si>
    <t>2  
(10 - 25 kg smagiem pacientiem)</t>
  </si>
  <si>
    <t>NVD3.9.17.3</t>
  </si>
  <si>
    <t>2,5 
(25 - 35 kg smagiem pacientiem)</t>
  </si>
  <si>
    <t>NVD3.9.17.4</t>
  </si>
  <si>
    <t>3   
(30 - 60 kg smagiem pacientiem)</t>
  </si>
  <si>
    <t>NVD3.9.17.5</t>
  </si>
  <si>
    <t>4  
(50 - 90 kg smagiem pacientiem)</t>
  </si>
  <si>
    <t>NVD3.9.17.6</t>
  </si>
  <si>
    <t>5  
(90 kg un vairāk kg smagiem pacientiem)</t>
  </si>
  <si>
    <t>NVD3.9.18</t>
  </si>
  <si>
    <t xml:space="preserve">Supra glotāla elpvada komplekts </t>
  </si>
  <si>
    <t>NVD3.9.18.1</t>
  </si>
  <si>
    <r>
      <rPr>
        <u/>
        <sz val="10"/>
        <rFont val="Times New Roman"/>
        <family val="1"/>
        <charset val="186"/>
      </rPr>
      <t>Komplekts sterilā iepakojumā -</t>
    </r>
    <r>
      <rPr>
        <b/>
        <u/>
        <sz val="10"/>
        <rFont val="Times New Roman"/>
        <family val="1"/>
        <charset val="186"/>
      </rPr>
      <t xml:space="preserve">
Supra glotāls elpvads </t>
    </r>
    <r>
      <rPr>
        <sz val="10"/>
        <rFont val="Times New Roman"/>
        <family val="1"/>
        <charset val="186"/>
      </rPr>
      <t xml:space="preserve">
Vienreizlietojama ierīce elpceļu caurejamības nodrošināšanai, nesatur lateksu, ražots no medicīniska termoplastiska elastomēra – mīksta, caurspīdīga materiāla, proksimālais gals želejveida, bez uzpūšamas manšetes, netraumē kakla mīkstos audus, caurulītes daļa paplatināta, cietāka, ar izliekumu, ar iestrādātu atveri katetra ievadīšanai kuņģa kanālā un ports pasīvai skābekļa padevei ar atveramu un aizveramu vāciņu un gredzenveida stiprinājumu.
</t>
    </r>
    <r>
      <rPr>
        <b/>
        <u/>
        <sz val="10"/>
        <rFont val="Times New Roman"/>
        <family val="1"/>
        <charset val="186"/>
      </rPr>
      <t xml:space="preserve">Lubrikants </t>
    </r>
    <r>
      <rPr>
        <sz val="10"/>
        <rFont val="Times New Roman"/>
        <family val="1"/>
        <charset val="186"/>
      </rPr>
      <t xml:space="preserve">
vienreizlietojams, sterils, uz ūdens bāzes
</t>
    </r>
    <r>
      <rPr>
        <b/>
        <u/>
        <sz val="10"/>
        <rFont val="Times New Roman"/>
        <family val="1"/>
        <charset val="186"/>
      </rPr>
      <t>Fiksācijas lenta</t>
    </r>
    <r>
      <rPr>
        <sz val="10"/>
        <rFont val="Times New Roman"/>
        <family val="1"/>
        <charset val="186"/>
      </rPr>
      <t xml:space="preserve">
izgatavota no  mīksta, nealerģiska materiāla, ar caurumiņiem lentas galos ierīces fiksācijai 
</t>
    </r>
    <r>
      <rPr>
        <b/>
        <u/>
        <sz val="10"/>
        <rFont val="Times New Roman"/>
        <family val="1"/>
        <charset val="186"/>
      </rPr>
      <t>Atsūkšanas katetrs</t>
    </r>
    <r>
      <rPr>
        <sz val="10"/>
        <rFont val="Times New Roman"/>
        <family val="1"/>
        <charset val="186"/>
      </rPr>
      <t xml:space="preserve">
ar vairākām atverēm katetra distālajā galā un piltuvveida konektoru proksimālā galā.
</t>
    </r>
  </si>
  <si>
    <t xml:space="preserve">
3   
(30 - 60 kg smagiem pacientiem)
5 g iepakojumā
CH 12
garums vismaz 
120 cm</t>
  </si>
  <si>
    <t>NVD3.9.18.2</t>
  </si>
  <si>
    <r>
      <rPr>
        <u/>
        <sz val="10"/>
        <rFont val="Times New Roman"/>
        <family val="1"/>
        <charset val="186"/>
      </rPr>
      <t>Komplekts sterilā iepakojumā -</t>
    </r>
    <r>
      <rPr>
        <b/>
        <u/>
        <sz val="10"/>
        <rFont val="Times New Roman"/>
        <family val="1"/>
        <charset val="186"/>
      </rPr>
      <t xml:space="preserve">
Supra glotāls elpvads </t>
    </r>
    <r>
      <rPr>
        <sz val="10"/>
        <rFont val="Times New Roman"/>
        <family val="1"/>
        <charset val="186"/>
      </rPr>
      <t xml:space="preserve">
Vienreizlietojama ierīce elpceļu caurejamības nodrošināšanai, nesatur lateksu, ražots no medicīniska termoplastiska elastomēra – mīksta, caurspīdīga materiāla, proksimālais gals želejveida, bez uzpūšamas manšetes, netraumē kakla mīkstos audus, caurulītes daļa paplatināta, cietāka, ar izliekumu, ar iestrādātu atveri katetra ievadīšanai kuņģa kanālā un ports pasīvai skābekļa padevei ar atveramu un aizveramu vāciņu un gredzenveida stiprinājumu.
</t>
    </r>
    <r>
      <rPr>
        <b/>
        <u/>
        <sz val="10"/>
        <rFont val="Times New Roman"/>
        <family val="1"/>
        <charset val="186"/>
      </rPr>
      <t xml:space="preserve">Lubrikants </t>
    </r>
    <r>
      <rPr>
        <sz val="10"/>
        <rFont val="Times New Roman"/>
        <family val="1"/>
        <charset val="186"/>
      </rPr>
      <t xml:space="preserve">
vienreizlietojams, sterils, uz ūdens bāzes
</t>
    </r>
    <r>
      <rPr>
        <b/>
        <u/>
        <sz val="10"/>
        <rFont val="Times New Roman"/>
        <family val="1"/>
        <charset val="186"/>
      </rPr>
      <t>Fiksācijas lenta</t>
    </r>
    <r>
      <rPr>
        <sz val="10"/>
        <rFont val="Times New Roman"/>
        <family val="1"/>
        <charset val="186"/>
      </rPr>
      <t xml:space="preserve">
izgatavota no  mīksta, nealerģiska materiāla, ar caurumiņiem lentas galos ierīces fiksācijai 
</t>
    </r>
    <r>
      <rPr>
        <b/>
        <u/>
        <sz val="10"/>
        <rFont val="Times New Roman"/>
        <family val="1"/>
        <charset val="186"/>
      </rPr>
      <t>Atsūkšanas katetrs</t>
    </r>
    <r>
      <rPr>
        <sz val="10"/>
        <rFont val="Times New Roman"/>
        <family val="1"/>
        <charset val="186"/>
      </rPr>
      <t xml:space="preserve">
ar vairākām atverēm katetra distālajā galā un piltuvveida konektoru proksimālā galā.
</t>
    </r>
  </si>
  <si>
    <t xml:space="preserve">
4  
(50 - 90 kg smagiem pacientiem)
5 g iepakojumā
CH 12
garums vismaz 
120 cm</t>
  </si>
  <si>
    <t>NVD3.9.18.3</t>
  </si>
  <si>
    <t xml:space="preserve">
5
(90 kg un vairāk kg smagiem pacientiem)
5 g iepakojumā
CH 12
garums vismaz 
120 cm</t>
  </si>
  <si>
    <t>NVD3.9.19</t>
  </si>
  <si>
    <t>Orofaringeāls elpvads</t>
  </si>
  <si>
    <t>NVD3.9.19.1</t>
  </si>
  <si>
    <t>Orofaringeāls elpvads, materiāls - augstas kvalitātes PE, nesatur PVC un ftalātus, anatomiski izliekta forma - nodrošina brīvu gaisa un anestēzijas gāzu apmaiņas plūsmu. Nodrošina augšējo elpceļu caurejamību. Krāsu kodēts, vienreizlietojams, individuāli iepakots.</t>
  </si>
  <si>
    <t>Nr.000/40 mm</t>
  </si>
  <si>
    <t>NVD3.9.19.2</t>
  </si>
  <si>
    <t>Nr.00/50 mm</t>
  </si>
  <si>
    <t>NVD3.9.19.3</t>
  </si>
  <si>
    <t>Nr.0/60 mm</t>
  </si>
  <si>
    <t>NVD3.9.19.4</t>
  </si>
  <si>
    <t>Nr.1/70 mm</t>
  </si>
  <si>
    <t>NVD3.9.19.5</t>
  </si>
  <si>
    <t>Nr.2/80 mm</t>
  </si>
  <si>
    <t>NVD3.9.19.6</t>
  </si>
  <si>
    <t>Nr.3/90 mm</t>
  </si>
  <si>
    <t>NVD3.9.19.7</t>
  </si>
  <si>
    <t>Nr.4/100 mm</t>
  </si>
  <si>
    <t>NVD3.9.19.8</t>
  </si>
  <si>
    <t>Nr.5/110 mm</t>
  </si>
  <si>
    <t>NVD3.9.20</t>
  </si>
  <si>
    <t>Elpvads.</t>
  </si>
  <si>
    <t>NVD3.9.20.1</t>
  </si>
  <si>
    <t xml:space="preserve">Elpvads, viengabala dizaina, ar stingru korpusu, mīkstu, atraumatisku ievades galu un zobu sakodiena bloku. Skaidra un uz elpvada viegli saskatāma krāsu kodācija izmēriem. </t>
  </si>
  <si>
    <t xml:space="preserve">izmērs 000 </t>
  </si>
  <si>
    <t>NVD3.9.20.2</t>
  </si>
  <si>
    <t xml:space="preserve">izmērs 00 </t>
  </si>
  <si>
    <t>NVD3.9.20.3</t>
  </si>
  <si>
    <t>izmērs 0</t>
  </si>
  <si>
    <t>NVD3.9.20.4</t>
  </si>
  <si>
    <t xml:space="preserve">izmērs 1 </t>
  </si>
  <si>
    <t>NVD3.9.20.5</t>
  </si>
  <si>
    <t xml:space="preserve">izmērs 1,5  </t>
  </si>
  <si>
    <t>NVD3.9.20.6</t>
  </si>
  <si>
    <t xml:space="preserve">izmērs 2 </t>
  </si>
  <si>
    <t>NVD3.9.20.7</t>
  </si>
  <si>
    <t xml:space="preserve">izmērs 3  </t>
  </si>
  <si>
    <t>NVD3.9.20.8</t>
  </si>
  <si>
    <t xml:space="preserve">izmērs 4 </t>
  </si>
  <si>
    <t>NVD3.9.20.9</t>
  </si>
  <si>
    <t xml:space="preserve">izmērs 5  </t>
  </si>
  <si>
    <t>NVD3.9.20.10</t>
  </si>
  <si>
    <t xml:space="preserve">izmērs 6  </t>
  </si>
  <si>
    <t>NVD3.9.21</t>
  </si>
  <si>
    <t>Urīnpūšļa katetri, Nelaton tipa, 20-23 cm</t>
  </si>
  <si>
    <t>NVD3.9.21.1</t>
  </si>
  <si>
    <t>Urīnpūšļa katetrs, Nelaton tipa, 20-23 cm, sterils, no termojutīga, caurspīdīga, bioloģiski inerta materiāla, ar noapaļotu atraumatisku galu, vismaz 2 sānu atverēm, ar krāsainu izmēru kodējumu.</t>
  </si>
  <si>
    <t>Ch 6</t>
  </si>
  <si>
    <t>NVD3.9.21.2</t>
  </si>
  <si>
    <t>Ch 8</t>
  </si>
  <si>
    <t>NVD3.9.21.3</t>
  </si>
  <si>
    <t>Ch 10</t>
  </si>
  <si>
    <t>NVD3.9.21.4</t>
  </si>
  <si>
    <t>NVD3.9.21.5</t>
  </si>
  <si>
    <t>NVD3.9.21.6</t>
  </si>
  <si>
    <t>NVD3.9.21.7</t>
  </si>
  <si>
    <t>NVD3.9.22</t>
  </si>
  <si>
    <t>Urīnpūšļa katetri, Nelaton tipa, 20 cm ar hidrofīlu pārklājumu</t>
  </si>
  <si>
    <t>NVD3.9.22.1</t>
  </si>
  <si>
    <t>Urīnpūšļa katetrs, Nelaton tipa, 20 cm, sterils, no termojutīga, caurspīdīga, bioloģiski inerta materiāla, ar noapaļotu atraumatisku galu, vismaz 2 sānu atverēm, ar krāsainu izmēru kodējumu, ar hidrofīlu pārklājumu.</t>
  </si>
  <si>
    <t>Ch10</t>
  </si>
  <si>
    <t>NVD3.9.22.2</t>
  </si>
  <si>
    <t>Ch12</t>
  </si>
  <si>
    <t>NVD3.9.22.3</t>
  </si>
  <si>
    <t>Ch14</t>
  </si>
  <si>
    <t>NVD3.9.23</t>
  </si>
  <si>
    <t>Urīnpūšļa katetri, Nelaton tipa, 36-40 cm</t>
  </si>
  <si>
    <t>NVD3.9.23.1</t>
  </si>
  <si>
    <t>Urīnpūšļa katetrs, Nelaton tipa, 36-40 cm, sterils, no termojutīga, caurspīdīga, bioloģiski inerta materiāla, ar noapaļotu atraumatisku galu, vismaz 2 sānu atverēm, ar izmēru krāsainu kodējumu.</t>
  </si>
  <si>
    <t>NVD3.9.23.2</t>
  </si>
  <si>
    <t>NVD3.9.23.3</t>
  </si>
  <si>
    <t>NVD3.9.23.4</t>
  </si>
  <si>
    <t>NVD3.9.23.5</t>
  </si>
  <si>
    <t>NVD3.9.23.6</t>
  </si>
  <si>
    <t>NVD3.9.23.7</t>
  </si>
  <si>
    <t>NVD3.9.23.8</t>
  </si>
  <si>
    <t>NVD3.9.24</t>
  </si>
  <si>
    <t>Urīnpūšļa katetri, Nelaton tipa, 40 cm ar hidrofilu pārklājumu</t>
  </si>
  <si>
    <t>NVD3.9.24.1</t>
  </si>
  <si>
    <t>Urīnpūšļa katetrs, Nelaton tipa, 40 cm, sterils, no termojutīga, caurspīdīga, bioloģiski inerta materiāla, ar noapaļotu atraumatisku galu, vismaz 2 sānu atverēm, ar izmēru krāsainu kodējumu,  ar hidrofilu pārklājumu.</t>
  </si>
  <si>
    <t>NVD3.9.24.2</t>
  </si>
  <si>
    <t>NVD3.9.24.3</t>
  </si>
  <si>
    <t>NVD3.9.25</t>
  </si>
  <si>
    <t>Urīnpūšļa katetri, 2-ceļu, Folley tipa ar balonu</t>
  </si>
  <si>
    <t>NVD3.9.25.1</t>
  </si>
  <si>
    <t>Urīnpūšļa katetrs, Folley tipa ar balonu, balona ietilpība ne mazāka kā 3 ml, sterils, no lateksa, ar noapaļotu atraumatisku, taisnu galu.</t>
  </si>
  <si>
    <t>NVD3.9.25.2</t>
  </si>
  <si>
    <t>NVD3.9.25.3</t>
  </si>
  <si>
    <t>NVD3.9.25.4</t>
  </si>
  <si>
    <t>NVD3.9.25.5</t>
  </si>
  <si>
    <t>NVD3.9.25.6</t>
  </si>
  <si>
    <t>NVD3.9.25.7</t>
  </si>
  <si>
    <t>NVD3.9.25.8</t>
  </si>
  <si>
    <t>NVD3.9.25.9</t>
  </si>
  <si>
    <t>NVD3.9.25.10</t>
  </si>
  <si>
    <t>NVD3.9.25.11</t>
  </si>
  <si>
    <t>NVD3.9.25.12</t>
  </si>
  <si>
    <t>NVD3.9.25.13</t>
  </si>
  <si>
    <t>Urīnpūšļa katetrs, Folley tipa ar balonu, balona ietilpība ne mazāka kā 30 ml, sterils, no lateksa, ar noapaļotu atraumatisku, taisnu galu.</t>
  </si>
  <si>
    <t>NVD3.9.25.14</t>
  </si>
  <si>
    <t>NVD3.9.25.15</t>
  </si>
  <si>
    <t>NVD3.9.25.16</t>
  </si>
  <si>
    <t>NVD3.9.25.17</t>
  </si>
  <si>
    <t>NVD3.9.25.18</t>
  </si>
  <si>
    <t>NVD3.9.25.19</t>
  </si>
  <si>
    <t>NVD3.9.25.20</t>
  </si>
  <si>
    <t>NVD3.9.25.21</t>
  </si>
  <si>
    <t>NVD3.9.25.22</t>
  </si>
  <si>
    <t>NVD3.9.25.23</t>
  </si>
  <si>
    <t>NVD3.9.25.24</t>
  </si>
  <si>
    <t>NVD3.9.26</t>
  </si>
  <si>
    <t>Urīnpūšļa katetri, 3-ceļu, Folley tipa ar balonu</t>
  </si>
  <si>
    <t>NVD3.9.26.1</t>
  </si>
  <si>
    <t>Urīnpūšļa katetrs, 3-ceļu, Folley tipa ar balonu, balona ietilpība ne mazāka kā 30 ml, sterils, no lateksa, ar noapaļotu atraumatisku, taisnu galu.</t>
  </si>
  <si>
    <t>NVD3.9.26.2</t>
  </si>
  <si>
    <t>NVD3.9.26.3</t>
  </si>
  <si>
    <t>NVD3.9.26.4</t>
  </si>
  <si>
    <t>NVD3.9.26.5</t>
  </si>
  <si>
    <t>NVD3.9.26.6</t>
  </si>
  <si>
    <t>NVD3.9.27</t>
  </si>
  <si>
    <t>Urīnpūšļa katetri, Folley tipa ar balonu, silikona</t>
  </si>
  <si>
    <t>NVD3.9.27.1</t>
  </si>
  <si>
    <r>
      <t>Urīnpūšļa katetrs, Folley tipa ar balonu, silikona, balona ietilpība ne mazāka kā 3 ml,</t>
    </r>
    <r>
      <rPr>
        <b/>
        <sz val="10"/>
        <rFont val="Times New Roman"/>
        <family val="1"/>
        <charset val="186"/>
      </rPr>
      <t xml:space="preserve"> </t>
    </r>
    <r>
      <rPr>
        <sz val="10"/>
        <rFont val="Times New Roman"/>
        <family val="1"/>
        <charset val="186"/>
      </rPr>
      <t>komplektā ar mandrēnu, sterils, ar noapaļotu atraumatisku, taisnu galu.</t>
    </r>
  </si>
  <si>
    <t>NVD3.9.27.2</t>
  </si>
  <si>
    <t>NVD3.9.27.3</t>
  </si>
  <si>
    <t>NVD3.9.27.4</t>
  </si>
  <si>
    <t>Urīnpūšļa katetrs, Folley tipa ar balonu, silikona, balona ietilpība ne mazāka kā 5 ml, sterils, ar noapaļotu atraumatisku, taisnu galu.</t>
  </si>
  <si>
    <t>NVD3.9.27.5</t>
  </si>
  <si>
    <t>NVD3.9.27.6</t>
  </si>
  <si>
    <t>NVD3.9.27.7</t>
  </si>
  <si>
    <t>Urīnpūšļa katetrs, Folley tipa ar balonu, silikona, balona ietilpība ne mazāka kā 10 ml, sterils, ar noapaļotu atraumatisku, taisnu galu.</t>
  </si>
  <si>
    <t>NVD3.9.27.8</t>
  </si>
  <si>
    <t>Urīnpūšļa katetrs, Folley tipa ar balonu, silikona, balona ietilpība ne mazāka kā 15 ml, sterils, ar noapaļotu atraumatisku, taisnu galu.</t>
  </si>
  <si>
    <t>NVD3.9.27.9</t>
  </si>
  <si>
    <t>NVD3.9.27.10</t>
  </si>
  <si>
    <t>Urīnpūšļa katetrs, Folley tipa ar balonu, silikona, balona ietilpība ne mazāka kā 30 ml, sterils, ar noapaļotu atraumatisku, taisnu galu.</t>
  </si>
  <si>
    <t>NVD3.9.27.11</t>
  </si>
  <si>
    <t>NVD3.9.27.12</t>
  </si>
  <si>
    <t>Urīnpūšļa katetrs, Folley tipa ar balonu, silikona, balona ietilpība ne mazāka kā 50 ml, sterils, ar noapaļotu atraumatisku, taisnu galu.</t>
  </si>
  <si>
    <t>NVD3.9.27.13</t>
  </si>
  <si>
    <t>NVD3.9.27.14</t>
  </si>
  <si>
    <t>NVD3.9.28</t>
  </si>
  <si>
    <t>Urīnpūšļa katetri intermitējošai katetrizācijai, Nelaton tipa, 9cm, lubricēti ar hidrofilu lubrikantu</t>
  </si>
  <si>
    <t>NVD3.9.28.1</t>
  </si>
  <si>
    <t xml:space="preserve">Urīnpūšļa katetrs intermitējošai katetrizācijai, Nelaton tipa, 9cm,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t>
  </si>
  <si>
    <t>NVD3.9.28.2</t>
  </si>
  <si>
    <t>NVD3.9.28.3</t>
  </si>
  <si>
    <t>NVD3.9.29</t>
  </si>
  <si>
    <t>Urīnpūšļa katetri intermitējošai katetrizācijai, Nelaton tipa, 20cm, lubricēti ar hidrofilu lubrikantu</t>
  </si>
  <si>
    <t>NVD3.9.29.1</t>
  </si>
  <si>
    <t>Urīnpūšļa katetrs intermitējošai katetrizācijai, Nelaton tipa, 20cm,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t>
  </si>
  <si>
    <t>NVD3.9.29.2</t>
  </si>
  <si>
    <t>NVD3.9.29.3</t>
  </si>
  <si>
    <t>NVD3.9.29.4</t>
  </si>
  <si>
    <t>NVD3.9.29.5</t>
  </si>
  <si>
    <t>NVD3.9.30</t>
  </si>
  <si>
    <t>Urīnpūšļa katetri intermitējošai katetrizācijai, Nelaton tipa, 41cm, lubricēti ar hidrofilu lubrikantu</t>
  </si>
  <si>
    <t>NVD3.9.30.1</t>
  </si>
  <si>
    <t>Urīnpūšļa katetrs intermitējošai katetrizācijai, Nelaton tipa, 41cm,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t>
  </si>
  <si>
    <t>NVD3.9.30.2</t>
  </si>
  <si>
    <t>NVD3.9.30.3</t>
  </si>
  <si>
    <t>NVD3.9.30.4</t>
  </si>
  <si>
    <t>NVD3.9.30.5</t>
  </si>
  <si>
    <t>NVD3.9.31</t>
  </si>
  <si>
    <t>Urīnpūšļa katetri intermitējošai katetrizācijai, Nelaton tipa, 9cm, lubricēti ar hidrofilu lubrikantu, ar integrētu urīna savākšanas maisu</t>
  </si>
  <si>
    <t>NVD3.9.31.1</t>
  </si>
  <si>
    <t>Urīnpūšļa katetrs intermitējošai katetrizācijai, Nelaton tipa, 9cm, katetrs savienots ar integrētu  urīna savākšanas maisu 700 ml,  lubricēts ar hidrofilu lubrikantu, kura sastāvā ir ūdens un glicerīns; atvērts iepakojums saglabā lubrikanta īpašības līdz 60 min. Materiāls nesatur PVC un DEHP. Katetrs ievadāms izmantojot bezpieskāriena tehniku, ko nodrošina katetra iepakojuma dizains, ko ir iespējams atvērt trīs vietās. Piemērots arī paškatetrizācijai, t.sk. pacientiem ar traucētu roku veiklību. Urīna savākšanas maiss ar integrētu antirefluksa vārstu, tilpuma skalu līdz 700 ml, ar marķējuma soli 100 ml un atzīmi maisa atvēršanai urīna evakuācijai.</t>
  </si>
  <si>
    <t>NVD3.9.31.2</t>
  </si>
  <si>
    <t>Urīnpūšļa katetrs intermitējošai katetrizācijai, Nelaton tipa, 9cm, katetrs savienots ar integrētu  urīna savākšanas maisu 700 ml,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700 ml, ar marķējuma soli 100 ml un atzīmi maisa atvēršanai urīna evakuācijai.</t>
  </si>
  <si>
    <t>NVD3.9.31.3</t>
  </si>
  <si>
    <t>Urīnpūšļa katetrs intermitējošai katetrizācijai, Nelaton tipa, 9cm, katetrs savienots ar integrētu  urīna savākšanas maisu 700 ml,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700 ml, ar marķējuma soli 100 ml un atzīmi maisa atvēršanai urīna evakuācijai.</t>
  </si>
  <si>
    <t>NVD3.9.32</t>
  </si>
  <si>
    <t>Urīnpūšļa katetri intermitējošai katetrizācijai, Nelaton tipa, 37cm, lubricēti ar hidrofilu lubrikantu, ar integrētu  urīna savākšanas maisu</t>
  </si>
  <si>
    <t>NVD3.9.32.1</t>
  </si>
  <si>
    <t>Urīnpūšļa katetrs intermitējošai katetrizācijai, Nelaton tipa, 37cm, katetrs savienots ar integrētu  urīna savākšanas maisu 1000 ml,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1000 ml, ar marķējuma soli 100 ml un atzīmi maisa atvēršanai urīna evakuācijai.</t>
  </si>
  <si>
    <t>NVD3.9.32.2</t>
  </si>
  <si>
    <t>NVD3.9.32.3</t>
  </si>
  <si>
    <t>NVD3.9.32.4</t>
  </si>
  <si>
    <t>NVD3.9.32.5</t>
  </si>
  <si>
    <t>Urīnpūšļa katetrs intermitējošai katetrizācijai, Nelaton tipa, 37cm, katetrs savienots ar integrētu  urīna savākšanas maisu 1000 ml,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1000 ml, ar marķējuma soli 100 ml un atzīmi maisa atvēršanai urīna evakuācijai</t>
  </si>
  <si>
    <t>NVD3.9.33</t>
  </si>
  <si>
    <t xml:space="preserve">Urīnpūšļa katetri urīnpūšļa katetrizācijai, Nelaton tipa, 47cm, lubricēti ar hidrofilu lubrikantu, ar integrētu urīna savākšanas maisu, ar vārstu sterila urīna parauga savākšanai </t>
  </si>
  <si>
    <t>NVD3.9.33.1</t>
  </si>
  <si>
    <t xml:space="preserve">Urīnpūšļa katetrs urīnpūšļa katetrizācijai, Nelaton tipa 47cm,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Savienots ar integrētu urīna savākšanas maisu 1500 ml, iepakots dubultsterilā iepakojumā, maisā integrēts vārsts sterila urīna parauga savākšanai ar šļirci vai ar vakutainera sistēmu.  Urīna savākšanas maiss ar integrētu antirefluksa vārstu, tilpuma skalu līdz 1500 ml, ar marķējuma soli 100 ml, atzīmi maisa atvēršanai urīna evakuācijai un gredzenveida atveri maisa ērtai un drošai fiksācijai. </t>
  </si>
  <si>
    <t>NVD3.9.33.2</t>
  </si>
  <si>
    <t>Urīnpūšļa katetrs urīnpūšļa katetrizācijai, Nelaton tipa 47cm,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Savienots ar integrētu urīna savākšanas maisu 1500 ml, iepakots dubultsterilā iepakojumā, maisā integrēts vārsts sterila urīna parauga savākšanai ar šļirci vai ar vakutainera sistēmu.  Urīna savākšanas maiss ar integrētu antirefluksa vārstu, tilpuma skalu līdz 1500 ml, ar marķējuma soli 100 ml, atzīmi maisa atvēršanai urīna evakuācijai un gredzenveida atveri maisa ērtai un drošai fiksācijai.</t>
  </si>
  <si>
    <t>NVD3.9.33.3</t>
  </si>
  <si>
    <t>NVD3.9.33.4</t>
  </si>
  <si>
    <t>NVD3.9.33.5</t>
  </si>
  <si>
    <t>NVD3.9.34</t>
  </si>
  <si>
    <t>Urīnpūšļa katetri intermitējošai katetrizācijai, Tieman tipa, 41cm, lubricēti ar hidrofilu lubrikantu</t>
  </si>
  <si>
    <t>NVD3.9.34.1</t>
  </si>
  <si>
    <t>Urīnpūšļa katetrs intermitējošai katetrizācijai, Tieman tipa, 41cm,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paškaterizācijai, t.sk.pacientiem ar traucētu roku veiklību.</t>
  </si>
  <si>
    <t>NVD3.9.34.2</t>
  </si>
  <si>
    <t>NVD3.9.34.3</t>
  </si>
  <si>
    <t>NVD3.9.34.4</t>
  </si>
  <si>
    <t>NVD3.9.34.5</t>
  </si>
  <si>
    <t>NVD3.9.35</t>
  </si>
  <si>
    <t>Atsūkšanas katetri</t>
  </si>
  <si>
    <t>NVD3.9.35.1</t>
  </si>
  <si>
    <t>Atsūkšanas katetrs, materiāls - medicīnisks PVC, ar noapaļotu, atraumatisku galu, centrālo atveri un divām sānu atverēm; piltuvveidīgs gals palīgierīces pievienošanai , garums 50-60 cm, izmēri kodēti ar krāsām.</t>
  </si>
  <si>
    <t>CH 6</t>
  </si>
  <si>
    <t>NVD3.9.35.2</t>
  </si>
  <si>
    <t>NVD3.9.35.3</t>
  </si>
  <si>
    <t>CH8</t>
  </si>
  <si>
    <t>NVD3.9.35.4</t>
  </si>
  <si>
    <t>NVD3.9.35.5</t>
  </si>
  <si>
    <t>CH10</t>
  </si>
  <si>
    <t>NVD3.9.35.6</t>
  </si>
  <si>
    <t>NVD3.9.35.7</t>
  </si>
  <si>
    <t>CH12</t>
  </si>
  <si>
    <t>NVD3.9.35.8</t>
  </si>
  <si>
    <t>NVD3.9.35.9</t>
  </si>
  <si>
    <t>CH14</t>
  </si>
  <si>
    <t>NVD3.9.35.10</t>
  </si>
  <si>
    <t>NVD3.9.35.11</t>
  </si>
  <si>
    <t>CH16</t>
  </si>
  <si>
    <t>NVD3.9.35.12</t>
  </si>
  <si>
    <t>NVD3.9.35.13</t>
  </si>
  <si>
    <t>CH18</t>
  </si>
  <si>
    <t>NVD3.9.35.14</t>
  </si>
  <si>
    <t>NVD3.9.36</t>
  </si>
  <si>
    <t>Atsūkšanas katetri ar vakuuma kontroli</t>
  </si>
  <si>
    <t>NVD3.9.36.1</t>
  </si>
  <si>
    <t>Atsūkšanas katetrs ar vakuuma kontroli, materiāls - medicīnisks PVC, ar noapaļotu, atraumatisku galu, centrālo atveri un divām sānu atverēm,  garums 50-60 cm, izmēri kodēti ar krāsām.</t>
  </si>
  <si>
    <t>NVD3.9.36.2</t>
  </si>
  <si>
    <t>NVD3.9.36.3</t>
  </si>
  <si>
    <t>CH 8</t>
  </si>
  <si>
    <t>NVD3.9.36.4</t>
  </si>
  <si>
    <t>NVD3.9.36.5</t>
  </si>
  <si>
    <t>CH 10</t>
  </si>
  <si>
    <t>NVD3.9.36.6</t>
  </si>
  <si>
    <t>NVD3.9.36.7</t>
  </si>
  <si>
    <t>CH 12</t>
  </si>
  <si>
    <t>NVD3.9.36.8</t>
  </si>
  <si>
    <t>NVD3.9.36.9</t>
  </si>
  <si>
    <t>CH 14</t>
  </si>
  <si>
    <t>NVD3.9.36.10</t>
  </si>
  <si>
    <t>NVD3.9.36.11</t>
  </si>
  <si>
    <t>CH 16</t>
  </si>
  <si>
    <t>NVD3.9.36.12</t>
  </si>
  <si>
    <t>NVD3.9.36.13</t>
  </si>
  <si>
    <t>CH 18</t>
  </si>
  <si>
    <t>NVD3.9.36.14</t>
  </si>
  <si>
    <t>NVD3.9.37</t>
  </si>
  <si>
    <t xml:space="preserve">Slēgta atsūkšanas sistēma, endotraheāla, 72 stundu </t>
  </si>
  <si>
    <t>NVD3.9.37.1</t>
  </si>
  <si>
    <t>Slēgta atsūkšanas sistēma, endotraheāla, 72 stundu, ar skalošanas izolācijas un atsūkšanas vārstu, ar kuru viegli kontrolēt atsūkšanas spēku, ilgumu un biežumu, uz kura ir skaidrs izmēra marķējums. Ultra mīksta, plāna un caurspīdīga atsūkšanas uzmava nodrošina labu katetra jušanu un ērtu atsūkšanu. Katetra skalošanas ports ar pievienotu vāciņu. Papildus atvienošanas ķīlis un gofrēta  caurulīte; krāsas marķējums sistēmai saskaņā ar starptautiskajiem standartiem.</t>
  </si>
  <si>
    <t>NVD3.9.37.2</t>
  </si>
  <si>
    <t>NVD3.9.37.3</t>
  </si>
  <si>
    <t>NVD3.9.37.4</t>
  </si>
  <si>
    <t>NVD3.9.38</t>
  </si>
  <si>
    <t>Savienotājcaurules sūkņiem</t>
  </si>
  <si>
    <t>NVD3.9.38.1</t>
  </si>
  <si>
    <t>Sūkņa savienotājcaurule ar FF konektoriem abos galos, sterila, caurules Ø 6mm</t>
  </si>
  <si>
    <t>vismaz 2 metri</t>
  </si>
  <si>
    <t>NVD3.9.38.2</t>
  </si>
  <si>
    <t>Sūkņa savienotājcaurule ar FFM konektoriem abos galos, sterila, caurules Ø 6mm</t>
  </si>
  <si>
    <t>NVD3.9.38.3</t>
  </si>
  <si>
    <t>vismaz 3 metri</t>
  </si>
  <si>
    <t>NVD3.9.38.4</t>
  </si>
  <si>
    <t>NVD3.9.38.5</t>
  </si>
  <si>
    <t>Sūkņa savienotājcaurule ar FFM konektoriem abos galos, sterila, ar "fingertipa" savienotāju, caurules Ø 6mm</t>
  </si>
  <si>
    <t>NVD3.9.38.6</t>
  </si>
  <si>
    <t>NVD3.9.39</t>
  </si>
  <si>
    <t>Sūkņu uzgaļi</t>
  </si>
  <si>
    <t>NVD3.9.39.1</t>
  </si>
  <si>
    <t>Sūkņa uzgalis "Yankauer" tipa, sterils.</t>
  </si>
  <si>
    <t>NVD3.9.39.2</t>
  </si>
  <si>
    <t>NVD3.9.39.3</t>
  </si>
  <si>
    <t>NVD3.9.39.4</t>
  </si>
  <si>
    <t>NVD3.9.39.5</t>
  </si>
  <si>
    <t>NVD3.9.39.6</t>
  </si>
  <si>
    <t>Sūkņa uzgalis "Pool" tipa, fleksibls, garums 300mm, sterils, taisns.</t>
  </si>
  <si>
    <t>NVD3.9.39.7</t>
  </si>
  <si>
    <t>Sūkņa uzgalis Pool tipa, fleksibls, garums 300mm, sterils, liekts.</t>
  </si>
  <si>
    <t>SIA "Oribalt Riga"</t>
  </si>
  <si>
    <t>SIA "Diamedica"</t>
  </si>
  <si>
    <t>.</t>
  </si>
  <si>
    <t>Komisija pieņēma lēmumu izbeigt Atklātu konkursu šajā pozīcijā bez rezultāta.</t>
  </si>
  <si>
    <r>
      <t xml:space="preserve">Skābekļa padeves kaniles-ūsas, abām nāsīm </t>
    </r>
    <r>
      <rPr>
        <b/>
        <sz val="10"/>
        <rFont val="Times New Roman"/>
        <family val="1"/>
        <charset val="186"/>
      </rPr>
      <t>liektas</t>
    </r>
    <r>
      <rPr>
        <sz val="10"/>
        <rFont val="Times New Roman"/>
        <family val="1"/>
        <charset val="186"/>
      </rPr>
      <t>, vada garums vismaz 1,8 m ar ausu aizsarggumiju - mīksta silikona rullīša veidā.</t>
    </r>
  </si>
  <si>
    <r>
      <t xml:space="preserve">Skābekļa padeves kaniles-ūsas </t>
    </r>
    <r>
      <rPr>
        <b/>
        <sz val="10"/>
        <rFont val="Times New Roman"/>
        <family val="1"/>
        <charset val="186"/>
      </rPr>
      <t>taisnas</t>
    </r>
    <r>
      <rPr>
        <sz val="10"/>
        <rFont val="Times New Roman"/>
        <family val="1"/>
        <charset val="186"/>
      </rPr>
      <t>, abām nāsīm, vada garums vismaz 5 m</t>
    </r>
  </si>
  <si>
    <r>
      <t xml:space="preserve">Skābekļa padeves kaniles-ūsas </t>
    </r>
    <r>
      <rPr>
        <b/>
        <sz val="10"/>
        <rFont val="Times New Roman"/>
        <family val="1"/>
        <charset val="186"/>
      </rPr>
      <t>liektas</t>
    </r>
    <r>
      <rPr>
        <sz val="10"/>
        <rFont val="Times New Roman"/>
        <family val="1"/>
        <charset val="186"/>
      </rPr>
      <t>, abām nāsīm liektas, vada garums vismaz 5 m ar ausu aizsarggumiju - mīksta silikona rullīša veidā.</t>
    </r>
  </si>
  <si>
    <r>
      <t xml:space="preserve">Deguna kaniles bez ftalātiem ar mīkstiem </t>
    </r>
    <r>
      <rPr>
        <b/>
        <sz val="10"/>
        <rFont val="Times New Roman"/>
        <family val="1"/>
        <charset val="186"/>
      </rPr>
      <t>izliektas</t>
    </r>
    <r>
      <rPr>
        <sz val="10"/>
        <rFont val="Times New Roman"/>
        <family val="1"/>
        <charset val="186"/>
      </rPr>
      <t xml:space="preserve"> formas zariņiem un mīkstu atbalsta mēlīti zemdegunei, vada garums vismaz 1,8 m </t>
    </r>
  </si>
  <si>
    <r>
      <t xml:space="preserve">Deguna kaniles bez ftalātiem ar mīkstiem </t>
    </r>
    <r>
      <rPr>
        <b/>
        <sz val="10"/>
        <rFont val="Times New Roman"/>
        <family val="1"/>
        <charset val="186"/>
      </rPr>
      <t>liektas</t>
    </r>
    <r>
      <rPr>
        <sz val="10"/>
        <rFont val="Times New Roman"/>
        <family val="1"/>
        <charset val="186"/>
      </rPr>
      <t xml:space="preserve"> formas zariņiem un mīkstu atbalsta mēlīti zemdegunei, vada garums vismaz 1,8 m</t>
    </r>
  </si>
  <si>
    <t>Komisija pieņēma lēmumu izbeigt Atklātu konkursu šajā pozicijā bez rezultāta.</t>
  </si>
  <si>
    <t>Komisija pieņēma lēmumu izbeigt Atklātu konkursu šajā pozīcija bez rezultāta.</t>
  </si>
  <si>
    <t>Komisija pieņēma lēmumu izbeigt Atklātu konkursu bez rezultāta šajā pozīcijā.</t>
  </si>
  <si>
    <t>NVD3.1.3.1.7.1</t>
  </si>
  <si>
    <t>NVD3.1.3.1.7.2</t>
  </si>
  <si>
    <t>NVD3.1.3.1.7.3</t>
  </si>
  <si>
    <t>NVD3.1.3.1.7.4</t>
  </si>
  <si>
    <t>Jauns pozīcijas numurs katalogā.</t>
  </si>
  <si>
    <r>
      <t xml:space="preserve">Hidrokoloīds plāksteris tulznām, drīkst turēt uz ādas līdz 7 dienām (var mazgāties dušā, aizsargā brūci no ārējās vides faktoriem), gaisu caurlaidīgs, noapaļoti stūri novērš plākstera atlīmēšanos, plākstera malas ir plānākas nekā plāksteris, absorbē lieko mitrumu, </t>
    </r>
    <r>
      <rPr>
        <b/>
        <sz val="10"/>
        <rFont val="Times New Roman"/>
        <family val="1"/>
        <charset val="186"/>
      </rPr>
      <t>sterils,</t>
    </r>
    <r>
      <rPr>
        <sz val="10"/>
        <rFont val="Times New Roman"/>
        <family val="1"/>
        <charset val="186"/>
      </rPr>
      <t xml:space="preserve"> biosaderīgs, dermatoloģiski testēts. Ādas alerģijas testi un citotoksicitāte atbilst  ISO 10993-5 un ISO 10993-10 normām. Jāiesniedz ISO sertifikāti vai to kopijas.</t>
    </r>
  </si>
  <si>
    <r>
      <t xml:space="preserve">Hidrokoloīds plāksteris tulznām, drīkst turēt uz ādas līdz 7 dienām (var mazgāties dušā, aizsargā brūci no ārējās vides faktoriem), gaisu caurlaidīgs, noapaļoti stūri novērš plākstera atlīmēšanos, plākstera malas ir plānākas nekā plāksteris, absorbē lieko mitrumu, </t>
    </r>
    <r>
      <rPr>
        <b/>
        <sz val="10"/>
        <rFont val="Times New Roman"/>
        <family val="1"/>
        <charset val="186"/>
      </rPr>
      <t>sterils</t>
    </r>
    <r>
      <rPr>
        <sz val="10"/>
        <rFont val="Times New Roman"/>
        <family val="1"/>
        <charset val="186"/>
      </rPr>
      <t>, biosaderīgs, dermatoloģiski testēts. Ādas alerģijas testi un citotoksicitāte atbilst  ISO 10993-5 un ISO 10993-10 normām. Jāiesniedz ISO sertifikāti vai to kopijas.</t>
    </r>
  </si>
  <si>
    <t>Hidrokoloīds plāksteris tulznām, samazina spiedienu un sāpes, veicina dzīšanu, ūdensizturīgs, caurspīdīgs. Labi pielīp, noapaļoti stūri. Dermatoloģiski testēts. Ādas alerģijas testi un citotoksicitāte atbilst  ISO 10993-5 un ISO 10993-10 normām. Jāiesniedz ISO sertifikāti vai to kopijas.</t>
  </si>
  <si>
    <t>Hidrokoloīds plāksteris varžacīm ( bez skābes), samazina spiedienu un sāpes, mīkstina pārragoto ādas slāni, ūdensizturīgs, caurspīdīgs. Labi pielīp, noapaļoti stūri. Dermatoloģiski testēts. Ādas alerģijas testi un citotoksicitāte atbilst  ISO 10993-5 un ISO 10993-10 normām. Jāiesniedz ISO sertifikāti vai to kopijas .</t>
  </si>
  <si>
    <t>Papīra-plastikāta maisiņi medicīnas preču sterilizācijai EO, tvaika un formaldehīda sterilizācijai (izmēru novirze +/- 10mm ). Visai sadaļai jāiesniedz ražotāja instrukcija latviešu valodā,  ražotāja izsniegts dokuments par indikatoru atbilstību ISO 11140-1 un akreditētas neatkarīgas  vai ražotāja labaratorijas sertifikāts (kopija) par atbilstību atbilstību  EN ISO 11607-1 un EN 868-3,5. 	Preces jāpiegādā iepakojumā, kas nodrošina preces saglabāšanu tās pārvadāšanas un glabāšanas laikā atbilstoši ražotāja noteiktām prasībām un spēkā esošiem normatīvajiem aktiem.</t>
  </si>
  <si>
    <t xml:space="preserve">Papīra-plastikāta maisiņi medicīnas preču sterilizācijai EO, tvaika un formaldehīda sterilizācijai, plastmasas plēve sastāv no vairākiem perpendikulāriem slāņiem, papīrs ar augstu izturību (vismaz 70 g/m²) un antibakteriālo noturību; printētā informācija uz maisiņa sāniem nekontaktē ar iepakojuma satura laukumu, uz maisiņiem redzama informācija par izmēriem. Pēc sterilizācijas atverot iepakojumu, tas atveras tikai pa šuvi, nedrīkst plīst citās vietās. Sterilizācijas procesa indikatora krāsas izmaiņas ir nepārprotami nolasāmas. Atbilst EN ISO 11607-1, EN 868-3,5 un  indikatori (ar nepārprotamu, neatgriezenisku krāsu maiņu) atbilstoši ISO 11140-1. </t>
  </si>
  <si>
    <t xml:space="preserve">Papīra-plastikāta maisiņi medicīnas preču sterilizācijai EO, tvaika un formaldehīda sterilizācijai, plastmasas plēve sastāv no vairākiem perpendikulāriem slāņiem, papīrs ar augstu izturību (vismaz 60 g/m²) un antibakteriālo noturību; printētā informācija uz maisiņa sāniem nekontaktē ar iepakojuma satura laukumu, uz maisiņiem redzama informācija par izmēriem. Pēc sterilizācijas atverot iepakojumu, tas atveras tikai pa šuvi, nedrīkst plīst citās vietās. Sterilizācijas procesa indikatora krāsas izmaiņas ir nepārprotami nolasāmas. Atbilst EN ISO 11607-1, EN 868-3,5 un  indikatori (ar nepārprotamu, neatgriezenisku krāsu maiņu) atbilstoši ISO 11140-1. </t>
  </si>
  <si>
    <t>Papīra-plastikāta maisiņi medicīnas preču sterilizācijai ar ieloci EO, tvaika un formaldehīda sterilizācijai (izmēru novirze +/- 10mm ) Visai sadaļai jāiesniedz ražotāja instrukcija latviešu valodā,  ražotāja izsniegts dokuments par indikatoru atbilstību ISO 11140-1 un akreditētas neatkarīgas  vai ražotāja labaratorijas sertifikāts (kopija) par atbilstību atbilstību  EN ISO 11607-1 un EN 868-3,5. 	Preces jāpiegādā iepakojumā, kas nodrošina preces saglabāšanu tās pārvadāšanas un glabāšanas laikā atbilstoši ražotāja noteiktām prasībām un spēkā esošiem normatīvajiem aktiem.</t>
  </si>
  <si>
    <t>Papīra-plastikāta maisiņi medicīnas preču sterilizācijai ar ieloci EO, tvaika un formaldehīda sterilizācijai, plastmasas plēve sastāv no vairākiem perpendikulāriem slāņiem, papīrs ar augstu izturību (vismaz 60 g/m²) un antibakteriālo noturību; printētā informācija uz maisiņa sāniem nekontaktē ar iepakojuma satura laukumu, uz maisiņiem redzama informācija par izmēriem. Pēc sterilizācijas atverot iepakojumu, tas atveras tikai pa šuvi, nedrīkst plīst citās vietās. Sterilizācijas procesa indikatora krāsas izmaiņas ir nepārprotami nolasāmas. Atbilst EN ISO 11607-1, EN 868-3,5 un  indikatori (ar nepārprotamu, neatgriezenisku krāsu maiņu) atbilstoši ISO 11140-1.</t>
  </si>
  <si>
    <t>Sterilizācijas ruļļi ar ieloci EO, tvaika un formaldehīda sterilizācijai.  Pieļaujāmā novirze ieloces izmēram +/- 10 mm, pieļaujamā novirze platumam 5%. Visai sadaļai jāiesniedz ražotāja instrukcija latviešu valodā,  ražotāja izsniegts dokuments par indikatoru atbilstību ISO 11140-1 un akreditētas neatkarīgas  vai ražotāja labaratorijas sertifikāts (kopija) par atbilstību atbilstību  EN ISO 11607-1 un EN 868-3,5. Preces jāpiegādā iepakojumā, kas nodrošina preces saglabāšanu tās pārvadāšanas un glabāšanas laikā atbilstoši ražotāja noteiktām prasībām un spēkā esošiem normatīvajiem aktiem.</t>
  </si>
  <si>
    <t>Sterilizācijas rullis ar ieloci, EO, tvaika un  formaldehīda sterilizācijai, plastmasas plēve sastāv no vairākiem perpendikulāriem slāņiem, papīrs ar augstu izturību (vismaz 60g/m²) un antibakteriālo noturību; printētā informācija uz maisiņa sāniem nekontaktē ar iepakojuma satura laukumu, uz ruļļiem ir skaidri redzama informācija par izmēriem. Pēc sterilizācijas atverot iepakojumu, tas atveras tikai pa šuvi, nedrīkst plīst citās vietās. Sterilizācijas procesa indikatora krāsas izmaiņas ir nepārprotami nolasāmas. Atbilst EN ISO 11607-1, EN 868-3,5 un  indikatori (ar nepārprotamu, neatgriezenisku krāsu maiņu) atbilstoši ISO 11140-1.</t>
  </si>
  <si>
    <t>Sterilizācijas ruļļi bez ieloces EO, tvaika un formaldehīda sterilizācijai. Pieļaujamā novirze platumam 5%. Visai sadaļai jāiesniedz ražotāja instrukcija latviešu valodā,  ražotāja izsniegts dokuments par indikatoru atbilstību ISO 11140-1 un akreditētas neatkarīgas  vai ražotāja labaratorijas sertifikāts (kopija) par atbilstību atbilstību  EN ISO 11607-1 un EN 868-3,5.  Preces jāpiegādā iepakojumā, kas nodrošina preces saglabāšanu tās pārvadāšanas un glabāšanas laikā atbilstoši ražotāja noteiktām prasībām un spēkā esošiem normatīvajiem aktiem.</t>
  </si>
  <si>
    <t>Sterilizācijas rullis bez ieloces EO, tvaika un  formaldehīda sterilizācijai, plastmasas plēve sastāv no vairākiem perpendikulāriem slāņiem, papīrs ar augstu izturību(vismaz 60g/m²) un antibakteriālo noturību; printētā informācija uz maisiņa sāniem nekontaktē ar iepakojuma satura laukumu, uz ruļļiem ir skaidri redzama informācija par izmēriem. Pēc sterilizācijas atverot iepakojumu, tas atveras tikai pa šuvi, nedrīkst plīst citās vietās. Sterilizācijas procesa indikatora krāsas izmaiņas ir nepārprotami nolasāmas.  Atbilst EN ISO 11607-1, EN 868-3,5 un  indikatori (ar nepārprotamu, neatgriezenisku krāsu maiņu) atbilstoši ISO 11140-1.</t>
  </si>
  <si>
    <t>TYVEK pakošanas materiāls atsevišķu ķirurģisko instrumentu pakošanai rullī. Pieļaujamā novirze platumam 5%. Visai sadaļai jāiesniedz ražotāja instrukcija latviešu valodā,  akreditētas neatkarīgas vai ražotāja labaratorijas sertifikāts (kopija) par atbilstību EN ISO 11607-1. Preces jāpiegādā iepakojumā, kas nodrošina preces saglabāšanu tās pārvadāšanas un glabāšanas laikā atbilstoši ražotāja noteiktām prasībām un spēkā esošiem normatīvajiem aktiem.</t>
  </si>
  <si>
    <t>TYVEK pakošanas materiāls atsevišķu ķirurģisko instrumentu pakošanai rullī, materiāla blīvums vismaz 73g/m2, sterilizacijai etilēna oksīdā un ūdeņraža peroksīdā, plastikāta plēve sastāv no vairākiem perpendikulāriem slāņiem, TYVEK daļa ar antimikrobiālu noturību, atverot iepakojums atverās tikai pa šuvēm, neatkarīgi, pirms vai pēc sterilizācijas procesa, uz iepakojuma iestrādāts ūdeņraža peroksīda indikators, indikatoru krāsu maiņai pēc sterilizācijas procesa ir  nepārprotami nolasāma, Atbilst EN ISO 11607-1</t>
  </si>
  <si>
    <t>TYVEK pakošanas materiāls atsevišķu ķirurģisko instrumentu pakošanai rullī, materiāla blīvums vismaz 73g/m2, sterilizacijai etilēna oksīdā un ūdeņraža peroksīdā, plastikāta plēve sastāv no vairākiem perpendikulāriem slāņiem, TYVEK daļa ar antimikrobiālu noturību, atverot iepakojums atverās tikai pa šuvēm, neatkarīgi, pirms vai pēc sterilizācijas procesa, uz iepakojuma iestrādāts ūdeņraža peroksīda indikators, indikatoru krāsu maiņai pēc sterilizācijas procesa ir  nepārprotami nolasāma, Atbilst EN ISO 11607-1.</t>
  </si>
  <si>
    <t>TYVEK pakošanas materiāls atsevišķu ķirurģisko instrumentu pakošanai - maisiņi. Izmēr novirze +/- 10mm. Visai sadaļai jāiesniedz ražotāja instrukcija latviešu valodā,  akreditētas neatkarīgas  vai ražotāja labaratorijas sertifikāts (kopija) par atbilstību atbilstību  EN ISO 11607-1.  Preces jāpiegādā iepakojumā, kas nodrošina preces saglabāšanu tās pārvadāšanas un glabāšanas laikā atbilstoši ražotāja noteiktām prasībām un spēkā esošiem normatīvajiem aktiem.</t>
  </si>
  <si>
    <t>TYVEK pakošanas materiāls atsevišķu ķirurģisko instrumentu pakošanai - maisiņš, materiāla blīvums vismaz 73g/m2, sterilizacijai etilēna oksīdā un ūdeņraža peroksīdā, plastikāta plēve sastāv no vairākiem perpendikulāriem slāņiem, TYVEK daļa ar antimikrobiālu noturību, atverot iepakojums atverās tikai pa šuvēm, neatkarīgi, pirms vai pēc sterilizācijas procesa, uz iepakojuma iestrādāts ūdeņraža peroksīda indikators, indikatoru krāsu maiņai pēc sterilizācijas procesa ir  nepārprotami nolasāma, Atbilst EN ISO 11607-1.</t>
  </si>
  <si>
    <r>
      <t xml:space="preserve">Sterilizācijas procesa kontroles indikatori, testi un uzlīmes
Uzmanību!
Visām specifikācijas pozīcijām, kurās kā prasība ir norādīta atbilstība standartu prasībām, </t>
    </r>
    <r>
      <rPr>
        <b/>
        <u/>
        <sz val="10"/>
        <rFont val="Times New Roman"/>
        <family val="1"/>
        <charset val="186"/>
      </rPr>
      <t>piedāvājumam, norādot pozīcijas numuru, jāpievieno</t>
    </r>
    <r>
      <rPr>
        <b/>
        <sz val="10"/>
        <rFont val="Times New Roman"/>
        <family val="1"/>
        <charset val="186"/>
      </rPr>
      <t xml:space="preserve"> ražotāja izdota atbilstības deklarācija un neatkarīgas laboratorijas atzinums par piedāvātās preces atbilstību konkrētajam standartam!</t>
    </r>
  </si>
  <si>
    <t>Bowie&amp;Dick testa procesa simulācijas ierīce. Testa pretestība atbilst standartā LVS EN 285 norādītajam. Ierīce paredzēta lietošanai agresīvā vidē, izgatavota no nerūsošā  tērauda un termoizturīgas plastmasas. Ierīces lietošanas ciklu skaits ir neierobežots.</t>
  </si>
  <si>
    <t xml:space="preserve">Vienreizlietojamie Bowie&amp;Dick simulācijas testi, atbilst LVS EN ISO 11140-4 prasībām; testa pretestība atbilst standarta LVS EN 285 punktā 24.1 norādītajam. </t>
  </si>
  <si>
    <t>Ierīce cikla kontroles veikšanai, testa pretestība atbilst standartā LVS EN 867-5 norādītajam. Ierīce izgatavota no nerūsoša tērauda un termoizturīgas plastmasas.  Ierīces lietošanas ciklu skaits ir neierobežots.</t>
  </si>
  <si>
    <t>1.tipa/klases procesa indikators etilēna oksīda gāzei “Spot” tipa, pašlīmējošs, indikatora forma apaļa, diametrs ne lielāks par 10mm, ar nepārprotamu, neatgriezenisku krāsu maiņu, uz indikatora iepakojuma jābūt norādītai tā klasei/tipam, informācijai par sterilizācijas metodi un kritisko režīmu robežām. Atbilst LVS EN ISO 11140-1</t>
  </si>
  <si>
    <t>1.tipa/klases procesa indikators etilēna oksīda gāzei, pašlīmējošs, ar nepārprotamu, neatgriezenisku krāsu maiņu, uz indikatora iepakojuma jābūt norādītai tā klasei/tipam, informācijai par sterilizācijas metodi un kritisko režīmu robežām. Atbilst LVS EN ISO 11140-1</t>
  </si>
  <si>
    <t>1.tipa/klases procesa indikators autoklavēšanai, pašlīmējošs, ar nepārprotamu, neatgriezenisku krāsu maiņu, uz indikatora iepakojuma jābūt norādītai tā klasei/tipam, informācijai par sterilizācijas metodi un kritisko režīmu robežām. Atbilst LVS EN ISO 11140-1</t>
  </si>
  <si>
    <t xml:space="preserve">2. tipa pašlīmējoši indikatori - saderīgi ar specifikācijas punktā NVD3.3.5.1 norādīto ierīci, ar nepārprotamu, neatgriezenisku krāsu maiņu. Atbilst LVS EN ISO 11140-4 </t>
  </si>
  <si>
    <t>2. tipa pašlīmējoši indikatori cikla kontroles veikšanai piesātināta tvaika sterilizācijas procesos - saderīgi ar specifikācijas punktā NVD3.3.5.3 norādīto ierīci, ar nepārprotamu un neatgriezenisku krāsu maiņu. SV pie to 134oC vismaz 3 minūtes; pie to 121oC vismaz 15 minūtes. Atbilst standarta LVS EN ISO 11140-1 prasībām.</t>
  </si>
  <si>
    <t>4. tipa tvaika sterilizācijas indikators. Indikatoru var izmantot dažādu izmēru un veidu tvaika sterilizatoros. Ar nepārprotamu, neatgriezenisku krāsu maiņu.Atbilst standartam EN ISO 11140-1</t>
  </si>
  <si>
    <t>4. tipa ķīmiskie indikatori ūdeņraža peroksīda sterilizācijas procesiem saskaņā ar EN ISO 11140-1. Indikatori ir pašlīmējoši ērtai dokumentācijai. Ar nepārprotamu, neatgriezenisku krāsu maiņu.</t>
  </si>
  <si>
    <t>5. tipa ķīmiskie indikatori piesātināta tvaika sterilizācijas procesiem. Ar nepārprotamu, neatgriezenisku krāsu maiņu. Atbilst LVS EN ISO 11140-1.</t>
  </si>
  <si>
    <t>5. tipa ķīmiskie indikatori piesātināta tvaika sterilizācijas procesiem, pašlīpoši. Ar nepārprotamu, neatgriezenisku krāsu maiņu.Atbilst LVS EN ISO 11140-1.</t>
  </si>
  <si>
    <t>5. tipa/klases indikators etilēna oksīda gāzei (EO), pašlīmējošs, uz indikatora iepakojuma jābūt norādītai tā klasei/tipam, informācijai par sterilizācijas metodi un kritisko režīmu robežām. Ar nepārprotamu, neatgriezenisku krāsu maiņu. Atbilst LVS EN ISO 11140-1</t>
  </si>
  <si>
    <t xml:space="preserve">6. tipa iepakojumu kontroles indikatori. Ar nepārprotamu, neatgriezenisku krāsu maiņu. SV pie 134°C≥3min, pie 121°C≥15min. Atbilst LVS EN ISO 11140-1 </t>
  </si>
  <si>
    <t xml:space="preserve">6. tipa iepakojumu kontroles indikatori, pašlīmējoši. Ar nepārprotamu, neatgriezenisku krāsu maiņu. SV pie 134°C≥3min, pie 121°C≥15min., uz indikatora iepakojuma jābūt norādītai tā klasei/tipam, informācijai par sterilizācijas metodi un kritisko režīmu robežām. Atbilst LVS EN ISO 11140-1 </t>
  </si>
  <si>
    <t>6. tipa iepakojumu kontroles indikatori, pašlīmējoši. Ar nepārprotamu, neatgriezenisku krāsu maiņu. SV pie 134°C≥18min, uz indikatora iepakojuma jābūt norādītai tā klasei/tipam, informācijai par sterilizācijas metodi un kritisko režīmu robežām. Atbilst LVS EN ISO 11140-1</t>
  </si>
  <si>
    <r>
      <t>Bioloģiskie indikatori tvaika sterilizācijas procesiem ampulās tiešai inkubācijai (nav nepieciešama mikrobioloģijas laboratorija).</t>
    </r>
    <r>
      <rPr>
        <i/>
        <sz val="10"/>
        <rFont val="Times New Roman"/>
        <family val="1"/>
        <charset val="186"/>
      </rPr>
      <t xml:space="preserve"> </t>
    </r>
    <r>
      <rPr>
        <sz val="10"/>
        <rFont val="Times New Roman"/>
        <family val="1"/>
        <charset val="186"/>
      </rPr>
      <t>Ampulas ar</t>
    </r>
    <r>
      <rPr>
        <i/>
        <sz val="10"/>
        <rFont val="Times New Roman"/>
        <family val="1"/>
        <charset val="186"/>
      </rPr>
      <t xml:space="preserve"> Geob. Stearothermophilus</t>
    </r>
    <r>
      <rPr>
        <sz val="10"/>
        <rFont val="Times New Roman"/>
        <family val="1"/>
        <charset val="186"/>
      </rPr>
      <t xml:space="preserve"> 10⁵ plati uz papīra nesēja un barotni.  Atbilst LVS EN ISO 11138-1+3. Uz ampulas 1. klases ķīmiskais procesa indikators (atbilst LVS EN ISO 11140-1)</t>
    </r>
  </si>
  <si>
    <t>Indikātoru līplenta ruļļos iepakojuma aizlīmēšanai: ar 1. tipa procesa indikatoru tvaika sterilizācijas procesiem atbilstoši LVS EN ISO 11140-1. Indikatora krāsas maiņa skaidra un nepārprotama.</t>
  </si>
  <si>
    <t xml:space="preserve">Indikatoru līplentes,  vienlaikus sastiprinot sterilizācijas iepakojumus. Krāsu maiņas indikators nosaka aplīmētā iepakojuma pakļaušanu tvaika vai EO vai  karstā gaisa vai plazmas sterilizācijas procesam. Atbilst ISO 11140-1 (1. tipa indikatoriem). Lentes ir iepakotas ruļļos.
</t>
  </si>
  <si>
    <t xml:space="preserve">Indikatoru līplentes, nodrošina tūlītēju apstrādāto priekšmetu identifikāciju, vienlaikus sastiprinot sterilizācijas iepakojumus. Krāsu maiņas indikators nosaka aplīmētā iepakojuma pakļaušanu tvaika vai EO vai  karstā gaisa vai plazmas sterilizācijas procesam. Atbilst ISO 11140-1 (1. tipa indikatoriem). Lentes ir iepakotas ruļļos.
</t>
  </si>
  <si>
    <t xml:space="preserve">Sterilizācijas iepakojamais papīrs. Pieļaujamā izmēru novirze +/- 5%. Visai sadaļai jāiesniedz ražotāja instrukcija latviešu valodā, akreditētas labaratorijas sertifikāts (kopija) par atbilstību atbilstību  EN ISO 11607-1 un EN 868-2. </t>
  </si>
  <si>
    <t>Sterilizācijas iepakojamais papīrs - vienreizlietojams iepakojums. Fizikālās īpašības: mīkstais stiprinātais papīrs, divās krāsās- zils/zaļš vai zils/balts vai zaļš/balts - pamīšus iesaiņojums kastē; nav slidens, viegli lokāms. Katra papīra loksne savā biezuma pakāpē – viens papīrs no celulozes, kas pastiprināta ar sintētiskajām šķiedrām  un otrs papīrs neausta materiāla, ko veido celuloze (bakteriālā barjera) un sintētiskās šķiedras (paaugstināta mehāniskā rezistence). Dubultais iepakojums iztur instrumentu svaru līdz 6kg. Atbilst ISO11607-1 un EN868-2.</t>
  </si>
  <si>
    <t>Sterilizācijas iepakojamias papīrs - vienā krāsā balts vai zils vai zaļš. Sastāv vismaz no 80 % celulozes, kas pastiprināts ar sintētiskajām šķiedrām, nav slidens, viegli lokāms. Sterilizācija: tvaiks, EO, formaldehīds. Atbilst ISO11607-1</t>
  </si>
  <si>
    <t>SMS neaustais papīrs - vienreizlietojams iepakojums. Fizikālās īpašības: mīkstais SMS papīrs bez celulozes. Atgrūž ūdeni. Krāsa: zila vai zaļa. Sterilizācija: tvaiks, EO, formaldehīds, plazma. Atbilst ISO11607-1</t>
  </si>
  <si>
    <t>SMS neaustais papīrs - vienreizlietojams iepakojums. Fizikālās īpašības: mīkstais SMS papīrs bez celulozes. Atgrūž ūdeni. Krāsa: zila vai zaļa. Sterilizācija: tvaiks, EO, formaldehīds, plazma. Atbilst ISO11607-1.</t>
  </si>
  <si>
    <r>
      <rPr>
        <u/>
        <sz val="10"/>
        <rFont val="Times New Roman"/>
        <family val="1"/>
        <charset val="186"/>
      </rPr>
      <t>Katetrizācijas komplekts marles mazais, sterils:</t>
    </r>
    <r>
      <rPr>
        <sz val="10"/>
        <rFont val="Times New Roman"/>
        <family val="1"/>
        <charset val="186"/>
      </rPr>
      <t xml:space="preserve">                                                                             pincete zaļa, plastmasas  - 1 gab.                                                                                  
tamponi marles  - 2 gab.                                                                                                           salvetes marles 8 kārtas  - 4 gab.                                                                                       
nitrila cimdi pagarināti  balti,  - 1 pāris                                                                               
šālīte divdaļīga ,plastmasas - 1 gab.                                                                                  
šķeltais paladziņš ar atveri  - 1 gab.                                                                                   paladziņš ( šālītes ietinošais)  - 1 gab.</t>
    </r>
  </si>
  <si>
    <t xml:space="preserve">Roku ķirurģiskās un higiēniskās dezinfekcijas līdzekļi. Biocīdi. Reģistrēti lietošanai Latvijā, piešķirts inventarizācijas vai atļaujas numurs. Jābūt - etiķetei latviešu valodā saskaņā ar „Biocīdu” Regulas  Nr. 528/2012” 69. pantu un „CLP” Regulu (EK) Nr. 1272/2008; - drošības datu lapai latviešu valodā saskaņā ar  REACH regulas (EK) Nr. 1907/2006 II pielikumu. </t>
  </si>
  <si>
    <t>Roku mazgāšanas līdzeklis pirms ķirurģiskām manipulācijām personālam un pacientu dezinficējošai ādas attīrīšanai pirms medicīniskajām manipulācijām; atbilst standartam: EN1499, aktīvā vielā: hlorheksidīns vismaz 2%. Jānorāda piešķirtais inventarizācijas vai atļaujas numurs.</t>
  </si>
  <si>
    <t>Pretmikrobu mazgāšanās losjons (iedarbojas uz mikroorganismu kolonijām) , 100 g šķīduma satur 0,9 g hlorheksidīna diglukonātu un 0,9 g didecildimetilamonija hlorīdu. Baktericīds atbilstoši EN 13727 - 30 sekundēs un levurocīds atbilstoši EN 13624 - 60 sekundēs.</t>
  </si>
  <si>
    <t>Šķidrs roku ķirurģiskās un higiēniskās dezinfekcijas līdzeklis, atbilst standartam: EN12791, EN1500; aktīvā viela - spirti vairāk kā 60g/100g. Jānorāda piešķirtais inventarizācijas vai atļaujas numurs.</t>
  </si>
  <si>
    <t>Roku higiēniskās un ķirurģiskās dezinfekcijas līdzeklis, ar  60 g spirta uz 100g šķīduma un 0,5 g hlorheksidīna glukonāta uz 100g šķīduma sastāvā; satur glicerīnu. Ekspozīcija higiēniskai dezinfekcijai līdz 30 sekundēm atbilst EN 1500, ekspozīcija ķirurģiskai dezinfekcijai līdz 1,5 minūtēm atbilst  EN 12791; darbojas arī uz MRSA, Mikobaktērijām (EN 14348), HBV un Rota vīrusiem (EN 14476). Jānorāda piešķirtais inventarizācijas vai atļaujas numurs.</t>
  </si>
  <si>
    <t>Šķidrs roku ķirurģiskās un higiēniskās dezinfekcijas līdzeklis, atbilst standartam: EN12791, EN1500; aktīvā viela: etanols vairāk kā 70g/100g. Jānorāda piešķirtais inventarizācijas vai atļaujas numurs.</t>
  </si>
  <si>
    <r>
      <t xml:space="preserve">Roku higiēniskās un ķirurģiskās dezinfekcijas līdzeklis ar pilnu virucidālo spektru, ar  vismaz 85 g etanola uz 100g šķīduma sastāvā; satur ādas aizsargājošas komponentes (E vitamīnu, glicerīnu, pantenolu vai citu). Ekspozīcija </t>
    </r>
    <r>
      <rPr>
        <i/>
        <sz val="10"/>
        <rFont val="Times New Roman"/>
        <family val="1"/>
        <charset val="186"/>
      </rPr>
      <t>higiēniskai</t>
    </r>
    <r>
      <rPr>
        <sz val="10"/>
        <rFont val="Times New Roman"/>
        <family val="1"/>
        <charset val="186"/>
      </rPr>
      <t xml:space="preserve"> dezinfekcijai līdz 20 sekundēm atbilst EN 1500, ekspozīcija ķirurģiskai dezinfekcijai līdz 1,5 minūtēm atbilst  EN 12791; darbojas arī uz MRSA, Tbc (EN 14348), HBV, Noro un Rota vīrusiem (EN 14476). Jānorāda piešķirtais inventarizācijas vai atļaujas numurs.</t>
    </r>
  </si>
  <si>
    <t>Roku ķirurģiskās un higiēniskās dezinfekcijas līdzeklis gēla formā, atbilst standartam: EN12791, EN1500; aktīvā viela -spirts vairāk kā 60g/100g.  Jānorāda piešķirtais inventarizācijas vai atļaujas numurs.</t>
  </si>
  <si>
    <t>Roku ķirurģiskās un higiēniskās dezinfekcijas līdzeklis gēla formā, atbilst standartam: EN12791, EN1500, aktīvā viela - etanols vairāk kā 70g/100g. Jānorāda piešķirtais inventarizācijas vai atļaujas numurs.</t>
  </si>
  <si>
    <t>Gēlveida roku higiēniskās un ķirurģiskās dezinfekcijas līdzeklis, ar vismaz 50 g izopropanola uz 100g šķīduma sastāvā; satur glicerīnu. Ekspozīcija higiēniskai dezinfekcijai līdz 30 sekundēm atbilst EN 1500, ekspozīcija ķirurģiskai dezinfekcijai līdz 1,5 minūtēm atbilst  EN 12791; darbojas arī uz mikobaktērijām (EN 14348), Adeno un Noro vīrusiem (EN 14476).  Jānorāda piešķirtais inventarizācijas vai atļaujas numurs.</t>
  </si>
  <si>
    <t xml:space="preserve">Roku dezinfekcijas līdzeklis, paredzēts roku higiēniskai un ķirurģiskai dezinfekcijai, gatavs lietošanai, uz alkohola bāzes, spirtu saturs vismaz 80%, bez smaržvielām, paredzēts biežai lietošanai, ar glicerīna piedevu, iepakots gaisu un baktērijas necaurlaidīgos, vienreizlietojamos maisos.
Atbilst: EN 12791, EN 1500, EN 13727, EN 13624 un EN 14476. Jānorāda piešķirtais inventarizācijas vai atļaujas numurs.
</t>
  </si>
  <si>
    <t xml:space="preserve">Neiekrāsoti ādas dezinfekcijas līdzeklļi ķirurģiskai lietošanai. Biocīdi. Reģistrēti lietošanai Latvijā, piešķirts inventarizācijas vai atļaujas numurs. Jābūt - etiķetei latviešu valodā saskaņā ar „Biocīdu” Regulas  Nr. 528/2012” 69. pantu un „CLP” Regulu (EK) Nr. 1272/2008; - drošības datu lapai latviešu valodā saskaņā ar  REACH regulas (EK) Nr. 1907/2006 II pielikumu. </t>
  </si>
  <si>
    <t>Neiekrāsots ādas dezinfekcijas līdzeklis ķirurģiskai lietošanai, ādas pirmsoperācijas apstrādei, kā arī pirms šuvju noņemšanas, punkcijām un citām medicīniskām manipulācijām,  autosterils, aktīvā viela - etanols vairāk kā 70g/100g, nesatur izopropilspirtus, iedarbības laiks - ne ilgāk kā 3 min. Efektīvs pret baktērijām (iesk. MRSA), vīrusiem (HBV,HCV, HIV, Herpes, Rota un Adeno vīrusiem) un Tbc. Jānorāda piešķirtais inventarizācijas vai atļaujas numurs.</t>
  </si>
  <si>
    <t>Neiekrāsots ādas dezinfekcijas līdzeklis ķirurģiskai lietošanai, ādas pirmsoperācijas apstrādei, kā arī pirms šuvju noņemšanas, punkcijām un citām medicīniskām manipulācijām, 100g  satur virs 45g etanola un izopropilspirtus. Efektīvs pret baktērijām (iesk. MRSA), vīrusiem (HBV,HCV, HIV, Herpes, Rota un Adeno vīrusiem) un Tbc. Jānorāda piešķirtais inventarizācijas vai atļaujas numurs.</t>
  </si>
  <si>
    <t>Neiekrāsots ādas dezinfekcijas līdzeklis ķirurģiskai lietošanai, ar hlorheksidīnu. Satur etanolu vismaz 70 g  un vismaz 2 g hlorheksidīna diglukonātu uz 100 g šķīduma. EN 13727 Baktericīds 30 sek.; EN 13624 Pret raugiem 30 sek.; EN 14348 Mikobaktericīds (ieskaitot tuberkulozi) 30 sek.; EN 14561 Baktericīds 30 sek.; EN 14562 Pret raugiem 30 sek.; EN 14563 Mikobaktericīds (ieskaitot tuberkulozi) 30 sek. Jānorāda piešķirtais inventarizācijas vai atļaujas numurs.</t>
  </si>
  <si>
    <t xml:space="preserve">Iekrāsoti ādas dezinfekcijas līdzeklis ķirurģiskai lietošanai. Biocīdi. Reģistrēti lietošanai Latvijā, piešķirts inventarizācijas vai atļaujas numurs. Jābūt - etiķetei latviešu valodā saskaņā ar „Biocīdu” Regulas  Nr. 528/2012” 69. pantu un „CLP” Regulu (EK) Nr. 1272/2008; - drošības datu lapai latviešu valodā saskaņā ar  REACH regulas (EK) Nr. 1907/2006 II pielikumu. </t>
  </si>
  <si>
    <t>Iekrāsots ādas dezinfekcijas līdzeklis ķirurģiskai lietošanai, ādas pirmsoperācijas apstrādei, kā arī pirms šuvju noņemšanas, punkcijām un citām medicīniskām manipulācijām,  autosterils, aktīvā viela - etanols vairāk kā 70g/100g, nesatur izopropilspirtus, iedarbības laiks - ne ilgāk kā 3 min. Efektīvs pret baktērijām (iesk. MRSA), vīrusiem (HBV,HCV, HIV, Herpes, Rota un Adeno vīrusiem) un Tbc. Jānorāda piešķirtais inventarizācijas vai atļaujas numurs.</t>
  </si>
  <si>
    <t>Iekrāsots ādas dezinfekcijas līdzeklis ķirurģiskai lietošanai, ādas pirmsoperācijas apstrādei, kā arī pirms šuvju noņemšanas, punkcijām un citām medicīniskām manipulācijām, 100g  satur virs 45g etanola un izopropilspirtus. Efektīvs pret baktērijām (iesk. MRSA), vīrusiem (HBV,HCV, HIV, Herpes, Rota un Adeno vīrusiem) un Tbc. Jānorāda piešķirtais inventarizācijas vai atļaujas numurs.</t>
  </si>
  <si>
    <t xml:space="preserve">Kāju sēnīšu profilakses līdzekļi.  Biocīdi. Reģistrēti lietošanai Latvijā, piešķirts inventarizācijas vai atļaujas numurs. Jābūt - etiķetei latviešu valodā saskaņā ar „Biocīdu” Regulas  Nr. 528/2012” 69. pantu un „CLP” Regulu (EK) Nr. 1272/2008; - drošības datu lapai latviešu valodā saskaņā ar  REACH regulas (EK) Nr. 1907/2006 II pielikumu. </t>
  </si>
  <si>
    <t>Kāju sēnīšu profilakses līdzeklis, rada ādas un nagu sēnīšu slimību ierosinātāju attīstībai nepiemērotu vidi. Nagu sēnīšu slimību gadījumā medikamentozās ārstniecības laikā un 6 mēnešus pēc tam kāju un apavu dezinfekcijai. Aktīvā viela - etanols vairāk kā 60%, QAV. Jānorāda piešķirtais inventarizācijas vai atļaujas numurs.</t>
  </si>
  <si>
    <r>
      <t>Kāju sēnīšu profilakses līdzeklis, rada ādas un nagu sēnīšu slimību ierosinātāju attīstībai nepiemērotu vidi. Nagu sēnīšu slimību gadījumā medikamentozās ārstniecības laikā un 6 mēnešus pēc tam kāju un apavu dezinfekcijai. Aktīvā viela :</t>
    </r>
    <r>
      <rPr>
        <b/>
        <sz val="10"/>
        <rFont val="Times New Roman"/>
        <family val="1"/>
        <charset val="186"/>
      </rPr>
      <t xml:space="preserve"> izopropilspirts, etanols (kopā vairāk kā 60%)</t>
    </r>
    <r>
      <rPr>
        <sz val="10"/>
        <rFont val="Times New Roman"/>
        <family val="1"/>
        <charset val="186"/>
      </rPr>
      <t>,  QAV. Jānorāda piešķirtais inventarizācijas vai atļaujas numurs.</t>
    </r>
  </si>
  <si>
    <t xml:space="preserve">Krēmi ādas un gļotādas dezinfekcijai. Biocīdi. Reģistrēti lietošanai Latvijā, piešķirts inventarizācijas vai atļaujas numurs. Jābūt - etiķetei latviešu valodā saskaņā ar „Biocīdu” Regulas  Nr. 528/2012” 69. pantu un „CLP” Regulu (EK) Nr. 1272/2008; - drošības datu lapai latviešu valodā saskaņā ar  REACH regulas (EK) Nr. 1907/2006 II pielikumu. </t>
  </si>
  <si>
    <t xml:space="preserve">Krēms ādas,dezinficējošs un mitrinošs līdzeklis ādai un gļotādai, paredzēts lietošanai dzemdniecībā, ginekoloģijā un androloģijā medicīnisko izmeklējumu laikā, katetrizācijā un drenāžā. Lieto arī roku dezinfekcijai, tas baro un mīkstina roku ādu. Aktīvā viela :1,0 g chlorhexidin digluconate. Baktericīda, fungicīda un virucīda iedarbība  EN1500, EN13727,EN 13624,eksp.laiks 30-60 sek. Jānorāda piešķirtais inventarizācijas vai atļaujas numurs.
</t>
  </si>
  <si>
    <t>Dezinfekcijas līdzekļi stomatoloģijai. Atbilst Eiropas Parlamenta un Padomes Regulai (ES) 2017/745 par medicīnas ierīcēm*, ir CE marķējums ar paziņotās iestādes numuru. Jāiesniedz: ES atbilstības deklarācija, CE sertifikāts un datu drošības lapa.</t>
  </si>
  <si>
    <t>Virsmu dezinfekcijas līdzekļi. Atbilst Eiropas Parlamenta un Padomes Regula (ES) 2017/745 par medicīnas ierīcēm*, ir CE marķējums ar paziņotās iestādes numuru. Jāiesniedz: ES atbilstības deklarācija, CE sertifikāts un datu drošības lapa.</t>
  </si>
  <si>
    <r>
      <t xml:space="preserve">Saudzīgs virsmu dezinfekcijas līdzeklis, gatavs lietošanai; aktīvās vielas: spirti </t>
    </r>
    <r>
      <rPr>
        <b/>
        <sz val="10"/>
        <rFont val="Times New Roman"/>
        <family val="1"/>
        <charset val="186"/>
      </rPr>
      <t>līdz</t>
    </r>
    <r>
      <rPr>
        <sz val="10"/>
        <rFont val="Times New Roman"/>
        <family val="1"/>
        <charset val="186"/>
      </rPr>
      <t xml:space="preserve"> 35g/100g; piemērots visa veida jutīgu medicīnisko virsmu dezinfekcijai operāciju telpās un citur; ar baktericīdu (iesk.MRSA, VRE), mikobaktericīdu, virucīdu (iesk. HBV, HIV, HCV, Vaccinia, Rota u.c), fungicīdu un sporicīdu iedarbību. </t>
    </r>
  </si>
  <si>
    <t>Koncentrāti. Atbilst Eiropas Parlamenta un Padomes Regulai (ES) 2017/745 par medicīnas ierīcēm*, ir CE marķējums ar paziņotās iestādes numuru. Jāiesniedz: ES atbilstības deklarācija, CE sertifikāts un datu drošības lapa.</t>
  </si>
  <si>
    <t xml:space="preserve">Līdzeklis virsmu dezinfekcijai, lietošanai atšķaidītā veidā visām mazgājamām virsmām zema un vidēja riska zonās. Nesatur aldehīdus un hloru. Iedarbība līdz 15 min. ekspozīcijā: baktericīds , mikobaktericīds, virucīds. Sārmains - pH konc. &gt;10. </t>
  </si>
  <si>
    <t xml:space="preserve">Līdzeklis virsmu dezinfekcijai, lietošanai atšķaidītā veidā visām mazgājamām virsmām zema un vidēja riska zonās. Nesatur aldehīdus un hloru. Iedarbība līdz 15 min. ekspozīcijā: baktericīds , mikobaktericīds, virucīds. Skābs - pH konc. &lt; 3. </t>
  </si>
  <si>
    <t xml:space="preserve">Virsmu dezinfekcijas līdzekļi - biocīdi. Reģistrēti lietošanai Latvijā, piešķirts inventarizācijas vai atļaujas numurs. Jābūt - etiķetei latviešu valodā saskaņā ar „Biocīdu” Regulas  Nr. 528/2012” 69. pantu un „CLP” Regulu (EK) Nr. 1272/2008; - drošības datu lapai latviešu valodā saskaņā ar  REACH regulas (EK) Nr. 1907/2006 II pielikumu. </t>
  </si>
  <si>
    <t>Hloru saturošs dezinfekcijas līdzeklis virsmu dezinfekcijai. Tabletes – putojošas, šķīstošas ūdenī, izšķīdinot ūdenī 1 tableti, izdalās 1,5 g – 1500 ppm aktīvā hlora. Virsmu dezinfekcija, ja aizdomas par kontamināciju ar mikroorganismu sporām. Ekspozīcijas laiks ne ilgāk kā 30 minūtes. Baktericīda, fungicīda, virucīda (apvalkotie, neapvalkotie) iedarbība; darbojas uz baktēriju (Cl. Difficile) sporām. Jānorāda piešķirtais inventarizācijas vai atļaujas numurs.</t>
  </si>
  <si>
    <t>Laboratorijas trauku un inventāra mazgāšanas un dezinfekcijas līdzeklis. Aktīvās vielas: amīni un/ vai četrvērtīgā amonija sāļi. Ar izteiktu mazgājošu efektu. Piemērots, lai manuāli mazgātu un dezinficētu stikla, plastmasas u.c materiālus. Darba šķīduma koncentrācija 0,5- 1,0%. Ekspozīcijas laiks ne ilgāk kā 15 minūtes. Jānorāda piešķirtais inventarizācijas vai atļaujas numurs.</t>
  </si>
  <si>
    <t>Virsmu mazgāšanas dezinfekcijas līdzeklis rūsas noņemšanai. Aktīvā viela: QAV (dezinfekcijai) un ortofosforskābe (virsmaktīvā viela rūsas un kaļķa nosēdumu attīrīšanai). Iedarbojas  uz baktērijām, sēnītēm, kā arī vīrusiem, tai skaitā Gram-, Gram+ baktērijām, Adeno, Rota, HBV un citiem. Lietojams visa veida virsmu dezinfekcijai, īpaši paredzēts sanitāro telpu dezinfekcijai. pH koncentrācija &lt;1.0. Jānorāda piešķirtais inventarizācijas vai atļaujas numurs.</t>
  </si>
  <si>
    <t>Virsmu dezinfekcijas līdzeklis ar paliekošu iedarbību. Gatavs lietošanai, uz alkoholu bāzes. Ar paliekošu antimikrobu iedarbību līdz pat 10 dienām. 
Spirtu saturs ne mazāk, kā 50g uz 100ml šķīduma. Nesatur formaldehīdu, fenolu. Virucīda aktivitāte pret apvalkotiem vīrusiem (iesk. koronavīrusu, HIV, HBV, HCV, gripu, herpes, ebolavīrusu), Rota, Adeno un Norovīrusu. Ar baktericīdu un pretsēnīšu iedarbību. Testēts saskaņā ar EN 1040, EN 1275, EN 1276, EN 1650 un EN 14348 prasībām. Dermatoloģiski testēts. Jānorāda piešķirtais inventarizācijas vai atļaujas numurs.  Iesniegt akreditētas laboratorijas testa ziņojumu.</t>
  </si>
  <si>
    <t>Virsmu dezinfekcijas līdzeklis ar paliekošu iedarbību. Gatavs lietošanai, uz ūdens bāzes. Ar paliekošu antimikrobu iedarbību līdz pat 10 dienām. Nesatur spirtus, formaldehīdu, fenolu. Virucīda aktivitāte pret apvalkotiem vīrusiem (iesk. koronavīrusu, HIV, HBV, HCV, HPV, gripu, herpes, ebolavīrusu), Rota,  Norovīrusu, . Ar baktericīdu un pretsēnīšu iedarbību. Testēts saskaņā ar EN 1040, EN 1275, EN 1276, EN 13727, EN 13624, EN 1650, EN 14561, EN 14562 prasībām. Dermatoloģiski testēts. Jānorāda piešķirtais inventarizācijas vai atļaujas numurs.Iesniegt akreditētas laboratorijas testa ziņojumu</t>
  </si>
  <si>
    <t>Virsmu dezinfekcijas līdzeklis ar paliekošu iedarbību. Koncentrāts, uz ūdens bāzes. Ar paliekošu antimikrobu iedarbību līdz pat 10 dienām.Nesatur spirtus, formaldehīdu, fenolu. Virucīda aktivitāte pret apvalkotiem vīrusiem (iesk. koronavīrusu, HIV, HBV, HCV, HPV, gripu, herpes, ebolavīrusu), Rota,  Norovīrusu, . Ar baktericīdu un pretsēnīšu iedarbību. Testēts saskaņā ar EN 1040, EN 1275, EN 1276, EN 13727, EN 13624, EN 1650, EN 14561, EN 14562 prasībām. Dermatoloģiski testēts. Jānorāda piešķirtais inventarizācijas vai atļaujas numurs. Iesniegt akreditētas laboratorijas testa ziņojumu.</t>
  </si>
  <si>
    <t>Instrumentu tīrīšanas un dezinfekcijas lidzekļi. Atbilst Eiropas Parlamenta un Padomes Regulai (ES) 2017/745 par medicīnas ierīcēm*, ir CE marķējums ar paziņotās iestādes numuru. Jāiesniedz: ES atbilstības deklarācija, CE sertifikāts un datu drošības lapa.</t>
  </si>
  <si>
    <r>
      <t xml:space="preserve">Koncentrēts, instrumentu un endoskopu </t>
    </r>
    <r>
      <rPr>
        <i/>
        <sz val="10"/>
        <rFont val="Times New Roman"/>
        <family val="1"/>
        <charset val="186"/>
      </rPr>
      <t>tīrīšanas</t>
    </r>
    <r>
      <rPr>
        <sz val="10"/>
        <rFont val="Times New Roman"/>
        <family val="1"/>
        <charset val="186"/>
      </rPr>
      <t xml:space="preserve"> līdzeklis. Bez hlora, bāzēts uz enzīmiem (proteāze, amilāze un lipāze)  un tenzīdiem, ar izteikti labu mazgājošu efektu un korozijas inhibitoriem, neputo. Zemas koncentrācijas darba šķīdums sākot ar 0,3% līdz 2 % ; ekspozīcijas laiks - sākot ar 5 min. līdz 15.min.;  Piemērots ultraskaņas ierīcēm, termiski izturīgu un neizturīgu medicīnas instrumentu un endoskopu mazgāšanai.  </t>
    </r>
  </si>
  <si>
    <t xml:space="preserve">Spirta salvetes ar 0,5% hlorheksidīnu medicīnisko ierīču dezinfekcijai. Atbilst Eiropas Parlamenta un Padomes Regula (ES) 2017/745 par medicīnas ierīcēm*, ir CE marķējums ar paziņotās iestādes numuru. Jāiesniedz: ES atbilstības deklarācija, CE sertifikāts. </t>
  </si>
  <si>
    <t>Spirta salvetes ar 2% hlorheksidīnu katetru konektoru dezinfekcijai, paciņā.  Iepakojumā vismaz 100 gab. Atbilst Eiropas Parlamenta un Padomes Regula (ES) 2017/745 par medicīnas ierīcēm*, ir CE marķējums ar paziņotās iestādes numuru. Jāiesniedz: ES atbilstības deklarācija, CE sertifikāts. .</t>
  </si>
  <si>
    <r>
      <t xml:space="preserve">Spirta salvetes, </t>
    </r>
    <r>
      <rPr>
        <b/>
        <sz val="10"/>
        <rFont val="Times New Roman"/>
        <family val="1"/>
        <charset val="186"/>
      </rPr>
      <t>atsevišķi iesaiņotas</t>
    </r>
    <r>
      <rPr>
        <sz val="10"/>
        <rFont val="Times New Roman"/>
        <family val="1"/>
        <charset val="186"/>
      </rPr>
      <t xml:space="preserve">, ar 2% hlorheksidīnu katetru konektoru dezinfekcijai, paciņā. Iepakojumā vismaz 100 gab. Atbilst Eiropas Parlamenta un Padomes Regula (ES) 2017/745 par medicīnas ierīcēm*, ir CE marķējums ar paziņotās iestādes numuru. Jāiesniedz: ES atbilstības deklarācija, CE sertifikāts. </t>
    </r>
  </si>
  <si>
    <r>
      <t xml:space="preserve">Spirta salvetes, </t>
    </r>
    <r>
      <rPr>
        <b/>
        <sz val="10"/>
        <rFont val="Times New Roman"/>
        <family val="1"/>
        <charset val="186"/>
      </rPr>
      <t>atsevišķi iesaiņotas</t>
    </r>
    <r>
      <rPr>
        <sz val="10"/>
        <rFont val="Times New Roman"/>
        <family val="1"/>
        <charset val="186"/>
      </rPr>
      <t xml:space="preserve">, ar 2% hlorheksidīnu katetru konektoru dezinfekcijai, paciņā. Iepakojumā vismaz 200 gab.Atbilst Eiropas Parlamenta un Padomes Regula (ES) 2017/745 par medicīnas ierīcēm*, ir CE marķējums ar paziņotās iestādes numuru. Jāiesniedz: ES atbilstības deklarācija, CE sertifikāts. </t>
    </r>
  </si>
  <si>
    <t xml:space="preserve">Virsmu dezinfekcijas salvetes, aktīvās vielas: spirti līdz 35g/100g, paredzētas mazu virsmu un neinvazīvo medicīnisko ierīču dezinfekcijai. Atbilst EN 13727, EN 13624 , EN 14348, EN 14476. Atbilst Eiropas Parlamenta un Padomes Regula (ES) 2017/745 par medicīnas ierīcēm*, ir CE marķējums ar paziņotās iestādes numuru. Jāiesniedz: ES atbilstības deklarācija, CE sertifikāts. </t>
  </si>
  <si>
    <t>Virsmu dezinfekcijas salvetes, aktīvās vielas: spirti līdz 35g/100g, paredzētas mazu virsmu un neinvazīvo medicīnisko ierīču dezinfekcijai. Atbilst EN 13727, EN 13624 , EN 14348, EN 14476. Atbilst Eiropas Parlamenta un Padomes Regula (ES) 2017/745 par medicīnas ierīcēm*, ir CE marķējums ar paziņotās iestādes numuru. Jāiesniedz: ES atbilstības deklarācija, CE sertifikāts.  Saderīgas ar pozīcijā NVD3.5.3.5.6 esošo plastmasas kārbu.</t>
  </si>
  <si>
    <t xml:space="preserve">Virsmu dezinfekcijas salvetes, lietojamas visām mazgājamajām virsmām, arī augsta riska zonās. Satur propanolu vismaz 50 g  uz 100 g šķīduma. Nesatur aldehīdus, hloru, kvartāros amonija savienojumus. Iedarbība līdz 5 min. ekspozīcijā - EN 13727 (baktericīds), EN 13624 (levurocīds), EN 14348 (tuberkulocīds); Iedarbojas uz  HIV, HBV, HCV; atkārtoti atveramā/aizveramā kārbā. Atbilst Eiropas Parlamenta un Padomes Regula (ES) 2017/745 par medicīnas ierīcēm*, ir CE marķējums ar paziņotās iestādes numuru. Jāiesniedz: ES atbilstības deklarācija, CE sertifikāts. </t>
  </si>
  <si>
    <t>Virsmu dezinfekcijas salvetes, lietojamas visām mazgājamajām virsmām, arī augsta riska zonās. Satur propanolu vismaz 50 g  uz 100 g šķīduma. Nesatur aldehīdus, hloru, kvartāros amonija savienojumus. Iedarbība līdz 5 min. ekspozīcijā - EN 13727 (baktericīds), EN 13624 (levurocīds), EN 14348 (tuberkulocīds); Iedarbojas uz  HIV, HBV, HCV; atkārtoti atveramā/aizveramā kārbā. Atbilst Eiropas Parlamenta un Padomes Regula (ES) 2017/745 par medicīnas ierīcēm*, ir CE marķējums ar paziņotās iestādes numuru. Jāiesniedz: ES atbilstības deklarācija, CE sertifikāts. . Saderīgas ar pozīcijā NVD3.5.3.5.8 esošo kārbu</t>
  </si>
  <si>
    <t xml:space="preserve">Virsmu dezinfekcijas salvetes - aktīvās vielas: spirti vismaz 60%, paredzētas mazu virsmu un neinvazīvo medicīnisko ierīču dezinfekcijai. Atbilst EN 13727, EN 13624 , EN 14348, EN 14476.  Atbilst Eiropas Parlamenta un Padomes Regula (ES) 2017/745 par medicīnas ierīcēm*, ir CE marķējums ar paziņotās iestādes numuru. Jāiesniedz: ES atbilstības deklarācija, CE sertifikāts. </t>
  </si>
  <si>
    <t>Virsmu dezinfekcijas salvetes - aktīvās vielas: spirti vismaz 60%, paredzētas mazu virsmu un neinvazīvo medicīnisko ierīču dezinfekcijai. Atbilst EN 13727, EN 13624 , EN 14348, EN 14476.  Atbilst Eiropas Parlamenta un Padomes Regula (ES) 2017/745 par medicīnas ierīcēm*, ir CE marķējums ar paziņotās iestādes numuru. Jāiesniedz: ES atbilstības deklarācija, CE sertifikāts.  Saderīgas ar pozīcijā NVD15.6.24.3.43 esošo plastmasas kārbu.</t>
  </si>
  <si>
    <t xml:space="preserve">Virsmu dezinfekcijas salvetes - aktīvās vielas: spirti vismaz 60%, paredzētas mazu virsmu un neinvazīvo medicīnisko ierīču dezinfekcijai. Atbilst EN 13727, EN 13624 , EN 14348, EN 14476.   Iepakojumā vismaz 100 gab. Atbilst Eiropas Parlamenta un Padomes Regula (ES) 2017/745 par medicīnas ierīcēm*, ir CE marķējums ar paziņotās iestādes numuru. Jāiesniedz: ES atbilstības deklarācija, CE sertifikāts. </t>
  </si>
  <si>
    <t xml:space="preserve">Virsmu dezinfekcijas salvetes - aktīvās vielas: spirti vismaz 60%, paredzētas mazu virsmu un neinvazīvo medicīnisko ierīču dezinfekcijai. Atbilst EN 13727, EN 13624 , EN 14348, EN 14476.  Iepakojumā vismaz 400 gab. Atbilst Eiropas Parlamenta un Padomes Regula (ES) 2017/745 par medicīnas ierīcēm*, ir CE marķējums ar paziņotās iestādes numuru. Jāiesniedz: ES atbilstības deklarācija, CE sertifikāts. </t>
  </si>
  <si>
    <t xml:space="preserve">Virsmu dezinfekcijas salvetes - aktīvās vielas: etanols vismaz 70%, paredzētas mazu virsmu un neinvazīvo medicīnisko ierīču dezinfekcijai. Atbilst EN 13727, EN 13624 , EN 14348, EN 14476. Atbilst Eiropas Parlamenta un Padomes Regula (ES) 2017/745 par medicīnas ierīcēm*, ir CE marķējums ar paziņotās iestādes numuru. Jāiesniedz: ES atbilstības deklarācija, CE sertifikāts. </t>
  </si>
  <si>
    <t>Virsmu dezinfekcijas salvetes - aktīvās vielas: etanols vismaz 70%, paredzētas mazu virsmu un neinvazīvo medicīnisko ierīču dezinfekcijai. Atbilst EN 13727, EN 13624 , EN 14348, EN 14476. Atbilst Eiropas Parlamenta un Padomes Regula (ES) 2017/745 par medicīnas ierīcēm*, ir CE marķējums ar paziņotās iestādes numuru. Jāiesniedz: ES atbilstības deklarācija, CE sertifikāts.  Saderīgas ar pozīcijā NVD3.5.3.5.15 esošo plastmasas kārbu.</t>
  </si>
  <si>
    <t xml:space="preserve">Virsmu dezinfekcijas salvetes - aktīvās vielas: etanols vismaz 70%, paredzētas mazu virsmu un neinvazīvo medicīnisko ierīču dezinfekcijai. Atbilst EN 13727, EN 13624 , EN 14348, EN 14476.  Iepakojumā vismaz 100 gab. Atbilst Eiropas Parlamenta un Padomes Regula (ES) 2017/745 par medicīnas ierīcēm*, ir CE marķējums ar paziņotās iestādes numuru. Jāiesniedz: ES atbilstības deklarācija, CE sertifikāts. </t>
  </si>
  <si>
    <t xml:space="preserve">Virsmu dezinfekcijas salvetes - aktīvās vielas: etanols vismaz 70%, paredzētas mazu virsmu un neinvazīvo medicīnisko ierīču dezinfekcijai. Atbilst EN 13727, EN 13624 , EN 14348, EN 14476. Iepakojumā vismaz 400 gab. Atbilst Eiropas Parlamenta un Padomes Regula (ES) 2017/745 par medicīnas ierīcēm*, ir CE marķējums ar paziņotās iestādes numuru. Jāiesniedz: ES atbilstības deklarācija, CE sertifikāts. </t>
  </si>
  <si>
    <t xml:space="preserve">Bezalkoholiskās virsmu dezinfekcijas salvetes, lietojamas visām mazgājamajām virsmām, arī augsta riska zonās. Šķīdums bez alkohola, hlora un aldehīdiem. Iedarbība līdz 5 min. ekspozīcijā - EN 13727 (baktericīds), EN 13624 (levurocīds); Iedarbojas uz  HIV, HBV, HCV. Iedarbība līdz 15 min  EN 14348 (tuberkulocīds), EN 13624 fungicīds). Atbilst Eiropas Parlamenta un Padomes Regula (ES) 2017/745 par medicīnas ierīcēm*, ir CE marķējums ar paziņotās iestādes numuru. Jāiesniedz: ES atbilstības deklarācija, CE sertifikāts. </t>
  </si>
  <si>
    <t xml:space="preserve">Bezalkoholiskās virsmu dezinfekcijas salvetes. Iedarbība līdz 1 min ekspozīcijā: EN 13727(baktericīds), EN 13624, (levurocīds),  aktīvs uz  HIV, HBV, HCV vīrusiem, iedarbība līdz 10 min EN 14348 (mikobaktericīds). Atbilst Eiropas Parlamenta un Padomes Regula (ES) 2017/745 par medicīnas ierīcēm*, ir CE marķējums ar paziņotās iestādes numuru. Jāiesniedz: ES atbilstības deklarācija, CE sertifikāts. </t>
  </si>
  <si>
    <t xml:space="preserve">Bezalkoholiskās salvetes virsmu, USG zonžu dezinfekcijai. Iedarbība līdz 2 min; Pārbaudīts saskaņā : EN 16615 (levurocīds un baktericīds), EN 14476 (pretvīrusu iedarbība  ieskaitot visus apvalkotos un neapvalkotos vīrusus), EN 16777 aktīvs pret Vaccinia-MVA, Adeno- un Norovirus (MNV). Iepakojumā vismaz 100 gab. Atbilst Eiropas Parlamenta un Padomes Regula (ES) 2017/745 par medicīnas ierīcēm*, ir CE marķējums ar paziņotās iestādes numuru. Jāiesniedz: ES atbilstības deklarācija, CE sertifikāts. </t>
  </si>
  <si>
    <t xml:space="preserve">Bezalkoholiskās virsmu dezinfekcijas salvetes. Iedarbība līdz 1 min ekspozīcijā: EN 13727(baktericīds),  EN 13624, (levurocīds),  vīrusi apvalkā 30 sek.(HIV, HBV, HCV,SARS Corona), EN 14348 (mikobaktericīds); EN14476 (Poliovirus ,Adenovirus, Norovirus). Iepakojumā vismaz 100 gab. Atbilst Eiropas Parlamenta un Padomes Regula (ES) 2017/745 par medicīnas ierīcēm*, ir CE marķējums ar paziņotās iestādes numuru. Jāiesniedz: ES atbilstības deklarācija, CE sertifikāts. </t>
  </si>
  <si>
    <t xml:space="preserve">Bezalkoholiskās virsmu dezinfekcijas salvetes. Iedarbība līdz 1 min ekspozīcijā: EN 13727(baktericīds),  EN 13624, (levurocīds),  vīrusi apvalkā 30 sek.(HIV, HBV, HCV,SARS Corona), EN 14348 (mikobaktericīds); EN14476 (Poliovirus ,Adenovirus, Norovirus). Plastmasas kārbā vismaz 200gab. Atbilst Eiropas Parlamenta un Padomes Regula (ES) 2017/745 par medicīnas ierīcēm*, ir CE marķējums ar paziņotās iestādes numuru. Jāiesniedz: ES atbilstības deklarācija, CE sertifikāts. </t>
  </si>
  <si>
    <t>Bezalkoholiskās virsmu dezinfekcijas salvetes ar paliekošu iedarbību. Gatavas lietošanai, uz ūdens bāzes. Ar paliekošu antimikrobu iedarbību līdz pat 10 dienām. Nesatur spirtus, formaldehīdu, fenolu. Virucīda aktivitāte pret apvalkotiem vīrusiem (iesk. koronavīrusu, HIV, HBV, HCV, HPV, gripu, herpes, ebolavīrusu), Rota,  Norovīrusu, . Ar baktericīdu un pretsēnīšu iedarbību. Testētas saskaņā ar EN 1040, EN 1275, EN 1276, EN 13727, EN 13624, EN 1650, EN 14561, EN 14562 prasībām. Dermatoloģiski testētas. Iepakojumā vismaz 50 mitrās salvetes. Biocīds. Iesniegt akreditētas laboratorijas testa ziņojumu. Jānorāda piešķirtais inventarizācijas vai atļaujas numurs.</t>
  </si>
  <si>
    <t>7mm/9,3mm
garums 320mm</t>
  </si>
  <si>
    <t>9mm/12mm
garums 350mm</t>
  </si>
  <si>
    <t>NVD3.10</t>
  </si>
  <si>
    <t>Elektrodi</t>
  </si>
  <si>
    <t>NVD3.10.1</t>
  </si>
  <si>
    <t>EKG elektrodi</t>
  </si>
  <si>
    <t>NVD3.10.1.1</t>
  </si>
  <si>
    <t>EKG elektrodi jaundzimušajiem, ar integrētu banāna tipa vadu spraudnim,  ilgstoša, noturīga signāla pārvade, hipoalerģisks, gaisu caurlaidīgs materiāls.</t>
  </si>
  <si>
    <t>2cm x 2cm</t>
  </si>
  <si>
    <t>NVD3.10.1.2</t>
  </si>
  <si>
    <t>EKG elektrodi jaundzimušajiem, ar integrētu banāna tipa vadu spraudnim,  ilgstoša, noturīga signāla pārvade, hipoalerģisks, gaisu caurlaidīgs materiāls, ilgstošai monitorēšanai vismaz līdz 48 stundām.</t>
  </si>
  <si>
    <t>NVD3.10.1.3</t>
  </si>
  <si>
    <t>EKG elektrodi, ilgstoša, noturīga signāla pārvade, hipoalerģisks, gaisu caurlaidīgs materiāls.</t>
  </si>
  <si>
    <t>vismaz 3cm x 3cm</t>
  </si>
  <si>
    <t>NVD3.10.1.4</t>
  </si>
  <si>
    <t>EKG elektrodi, ilgstoša, noturīga signāla pārvade, hipoalerģisks, gaisu caurlaidīgs materiāls, ilgstošai monitorēšanai vismaz līdz 48 stundām.</t>
  </si>
  <si>
    <t>NVD3.10.1.5</t>
  </si>
  <si>
    <t>EKG elektrodi, Rtg kontrastējami, putu materiāls, pašlīpoši, hipoalerģisks gēla pārklājums.</t>
  </si>
  <si>
    <t xml:space="preserve"> vismaz Ø 48 mm</t>
  </si>
  <si>
    <t>NVD3.10.1.6</t>
  </si>
  <si>
    <t>EKG elektrodi ar Ag/AgCl sensoru, nerūsējošā tērauda konektors, putu materiāls, pašlīpoši, hipoalerģisks šķidrā gēla pārklājums, īpaši noturīga adhēzija ilgstošai monitorēšanai līdz 48 stundām, piemērots Holtera monitorēšanai.</t>
  </si>
  <si>
    <t>NVD3.10.1.7</t>
  </si>
  <si>
    <t xml:space="preserve"> Ekg elektrodi pieaugušo,  ilgstosa, noturīga signāla pārvade, bez vada, pašlīpoši, hipoalerģisks un gaisa caurlaidīgs materiāls , ar cietu hidrogēlu un Ag/AgCl. </t>
  </si>
  <si>
    <t xml:space="preserve"> vismaz Ø 54 mm</t>
  </si>
  <si>
    <t>NVD3.10.1.8</t>
  </si>
  <si>
    <t>EKG elektrodi, Rtg kontrastējami, putu materiāls, pašlīpoši, taisnstūrveida,  hipoalerģisks gēla pārklājums.</t>
  </si>
  <si>
    <t>vismaz 43 mm x 45 mm</t>
  </si>
  <si>
    <t>NVD3.10.1.9</t>
  </si>
  <si>
    <t>vismaz 32 mm x 40 mm</t>
  </si>
  <si>
    <t>NVD3.10.2</t>
  </si>
  <si>
    <t xml:space="preserve">Pasīvie (pacienta) elektrodi </t>
  </si>
  <si>
    <t>NVD3.10.2.1</t>
  </si>
  <si>
    <t xml:space="preserve">Vienreizlietojami elektrokoagulācijas pasīvie elektrodi, bez vada, pašlīpoši, ar vairākkārtīgu pārlīmēšanas spēju, vadītspējīgās virsmas laukums vismaz 100 cm2. </t>
  </si>
  <si>
    <t>nedalīti</t>
  </si>
  <si>
    <t>NVD3.10.2.2</t>
  </si>
  <si>
    <r>
      <t>Vienreizlietojami elektrokoagulācijas pasīvie elektodi ar  vismaz 3 m garu vadu, pašlīpoši, ar vairākkārtīgu pārlīmēšanas spēju, vadītspējīgās virsmas laukums vismaz 100 cm</t>
    </r>
    <r>
      <rPr>
        <sz val="8"/>
        <rFont val="Times New Roman"/>
        <family val="1"/>
        <charset val="186"/>
      </rPr>
      <t>2</t>
    </r>
    <r>
      <rPr>
        <sz val="10"/>
        <rFont val="Times New Roman"/>
        <family val="1"/>
        <charset val="186"/>
      </rPr>
      <t>. Vada garums vismaz 3 m. Ar Valleylab (Erbe International) konektoru</t>
    </r>
  </si>
  <si>
    <t>NVD3.10.2.3</t>
  </si>
  <si>
    <t>Vienreizlietojami elektrokoagulācijas pasīvie elektrodi, bez vada, pašlīpoši, ar vairākkārtīgu pārlīmēšanas spēju, vadītspējīgās virsmas laukums vismaz 100 cm2</t>
  </si>
  <si>
    <t>dalītie</t>
  </si>
  <si>
    <t>NVD3.10.2.4</t>
  </si>
  <si>
    <t xml:space="preserve">Vienreizlietojami elektrokoagulācijas pasīvie elektodi ar  vismaz 3 m garu vadu, pašlīpoši, ar vairākkārtīgu pārlīmēšanas spēju, vadītspējīgās virsmas laukums vismaz 100 cm2. Ar Valleylab (Erbe International)konektoru </t>
  </si>
  <si>
    <t>NVD3.10.2.5</t>
  </si>
  <si>
    <t>Vienreizlietojami elektrokoagulācijas pasīvie elektodi ar  vismaz 3 m garu vadu, pašlīpoši, ar vairākkārtīgu pārlīmēšanas spēju, vadītspējīgās virsmas laukums vismaz 100 cm2. Ar Erbe Standard (Martin, Berchtold) 6,3mm konektoru.</t>
  </si>
  <si>
    <t>NVD3.10.2.6</t>
  </si>
  <si>
    <t>nedalītie</t>
  </si>
  <si>
    <t>NVD3.10.2.7</t>
  </si>
  <si>
    <t xml:space="preserve">Pasīvā elektroda vads, atkārtoti lietojams, savietojams ar piedāvātajiem nedalītajiem bezvadu elektrodiem, vada garums ne īsāks par  4 m </t>
  </si>
  <si>
    <t>NVD3.10.2.8</t>
  </si>
  <si>
    <t>Pasīvā elektroda vads, atkārtoti lietojams, savietojams ar piedāvātajiem dalītajiem bezvadu elektrodiem, vada garums ne īsāks par  4 m</t>
  </si>
  <si>
    <t>NVD3.10.3</t>
  </si>
  <si>
    <t>Aktīvie elektrodi ar rokturi,  uzgali un vadu, sterili, vienreizlietojami</t>
  </si>
  <si>
    <t>NVD3.10.3.1</t>
  </si>
  <si>
    <t>Elektrokoagulācijavs aktīvie elektrodi, rokturis ar 2 atsevišķiem rokas vadības slēdžiem, standarta nažveida elektroda gals pārklāts ar silikona elastomēru vai ekvivalentu, ar Valleylab 3-pin savienojumu ar koagulācijas iekārtu, vienreizlietojami, sterili.</t>
  </si>
  <si>
    <t>vada garums vismaz 3 m</t>
  </si>
  <si>
    <t>NVD3.10.3.2</t>
  </si>
  <si>
    <t>Aktīvais elektrods koagulatoram "Valeylab ForceFX/EZ", trīs pinu konektors ar iekārtu, savienotājvada garums ne mazāk par 3 m, piemērots maināmiem elektrodiem ar standarta 2,4 mm konektoru.</t>
  </si>
  <si>
    <t>NVD3.10.3.3</t>
  </si>
  <si>
    <t>Aktīvais elektrods koagulatoram ""Erbe VIO 300 D/ ICC 300", ar viena pina konektors ar iekārtu, savienotājvada garums ne mazāk par 3 m, piemērots maināmiem elektrodiem ar standarta 2,4 mm konektoru.</t>
  </si>
  <si>
    <t>NVD3.10.3.4</t>
  </si>
  <si>
    <t>Aktīvais elektrods koagulatoram "CONMED Excalibur Plus PC" ar konektoru iekārtai, savienotājvada garums ne mazāk par 3 m, piemērots maināmiem elektrodiem ar standarta 2,4 mm konektoru.</t>
  </si>
  <si>
    <t>NVD3.10.3.5</t>
  </si>
  <si>
    <t>Aktīvais elektrods koagulatoram " Martin un Berchtold/Integra" ar konektoru iekārtaisavienotājvada garums ne mazāk par 3 m, piemērots maināmiem elektrodiem ar standarta 2,4 mm konektoru.</t>
  </si>
  <si>
    <t>NVD3.10.4</t>
  </si>
  <si>
    <t>Elektrokoagulācijas elektrodu maināmie uzgaļi, sterili, vienreizlietojami, ar standarta 2,4mm konektoru</t>
  </si>
  <si>
    <t>NVD3.10.4.1</t>
  </si>
  <si>
    <t>Naža tipa, kopējais garums: 7cm +/-1cm; Aktīvās daļas garums: 2,5 +/-0,5cm;</t>
  </si>
  <si>
    <t>Kopējais garums: 7cm +/-1cm; Aktīvās daļas garums: 2,5 +/-0,5cm</t>
  </si>
  <si>
    <t>NVD3.10.4.2</t>
  </si>
  <si>
    <t>Naža tipa, kopējais garums: 16cm +/-1cm; Aktīvās daļas garums: 2,5 +/-0,5cm;</t>
  </si>
  <si>
    <t xml:space="preserve"> Kopējais garums: 16cm +/-1cm; Aktīvās daļas garums: 2,5 +/-0,5cm</t>
  </si>
  <si>
    <t>NVD3.10.4.3</t>
  </si>
  <si>
    <t>Adatveida, kopējais garums: 7cm +/-1cm; Aktīvās daļas garums: 2,5 +/-0,5cm;</t>
  </si>
  <si>
    <t>kopējais garums: 7cm +/-1cm; Aktīvās daļas garums: 2,5 +/-0,5cm</t>
  </si>
  <si>
    <t>NVD3.10.4.4</t>
  </si>
  <si>
    <t>Adatveida, kopējais garums: 16cm +/-1cm; Aktīvās daļas garums: 2,5 +/-0,5cm;</t>
  </si>
  <si>
    <t>kopējais garums: 16cm +/-1cm; Aktīvās daļas garums: 2,5 +/-0,5cm</t>
  </si>
  <si>
    <t>NVD3.10.4.5</t>
  </si>
  <si>
    <t>Pusloka cilpa, darba virsmas lielums: 10mm x 10mm  +/- 1 mm, kopējais elektroda garums 13+/- 1 cm;</t>
  </si>
  <si>
    <t>darba virsmas lielums: 10mm x 10mm  +/- 1 mm, kopējais elektroda garums 13+/- 1 cm</t>
  </si>
  <si>
    <t>NVD3.10.4.6</t>
  </si>
  <si>
    <t>Pusloka cilpa, darba virsmas lielums: 15mm x 12mm  +/- 1 mm, kopējais elektroda garums 13+/- 1 cm;</t>
  </si>
  <si>
    <t>darba virsmas lielums: 15mm x 12mm  +/- 1 mm, kopējais elektroda garums 13+/- 1 cm</t>
  </si>
  <si>
    <t>NVD3.10.4.7</t>
  </si>
  <si>
    <t>Pusloka cilpa, darba virsmas lielums: 20mm x 12mm  +/- 1 mm, kopējais elektroda garums 13+/- 1 cm;</t>
  </si>
  <si>
    <t>darba virsmas lielums: 20mm x 12mm  +/- 1 mm, kopējais elektroda garums 13+/- 1 cm</t>
  </si>
  <si>
    <t>NVD3.10.4.8</t>
  </si>
  <si>
    <t>Lodveida, aktīvās daļas diametrs: 3mm  +/-0,5 mm, kopējais elektroda garums 12+/- 1 cm;</t>
  </si>
  <si>
    <t>aktīvās daļas diametrs: 3mm  +/-0,5 mm, kopējais elektroda garums 12+/- 1 cm</t>
  </si>
  <si>
    <t>NVD3.10.4.9</t>
  </si>
  <si>
    <t>Lodveida, aktīvās daļas diametrs: 3mm +/-0,5, kopējais elektroda garums: 5 +/-1cm;</t>
  </si>
  <si>
    <t>aktīvās daļas diametrs: 3mm +/-0,5, kopējais elektroda garums: 5 +/-1cm</t>
  </si>
  <si>
    <t>NVD3.10.5</t>
  </si>
  <si>
    <t>Aktīvo elektrodu tīrītājs</t>
  </si>
  <si>
    <t>NVD3.10.5.1</t>
  </si>
  <si>
    <t>Aktīvo elektrodu tīrītājs, pielīmējams pie operāciju veļas, sterils.</t>
  </si>
  <si>
    <t>2 slāņi</t>
  </si>
  <si>
    <t>NVD3.10.5.2</t>
  </si>
  <si>
    <t>Augstas vadītspējas transmisijas krēms (abrazīvā pasta), īslaicīgai uzraudzībai, EKG/EEG, uz ūdens bāzes,  ūdenī šķīstošs, izturīgs pret izžūšanu, viegli noņemams, bez smaržas, neatstāj traipus, nav taukains, nesatur aktīvas vielas, kas varētu bojāt elektrodus.</t>
  </si>
  <si>
    <t>260g</t>
  </si>
  <si>
    <t>NVD3.10.6</t>
  </si>
  <si>
    <t>EKG elektrodu transmisijas līdzekļi</t>
  </si>
  <si>
    <t>NVD3.10.6.1</t>
  </si>
  <si>
    <t>Augstas vadītspējas transmisijas aerosols, kas pielietojams EKG, EEG diagnostikā, nesterils, hipoalerģisks, bez smaržas, nesatur formaldehīdu, viegli šķīst ūdenī, ir viegli notīrāms un noturīgs pret izžūšanu, nerada traipus, nav taukains un nesatur vielas, kas varētu bojāt elektrodus.  Aerosols ir gatavs lietošanai, sastāvā ūdens, propilēnglikols, nātrija hidroksīds, E131, E102. Gēla saturā esošie konservanti nav toksiski un atbilst normatīvajos aktos noteiktajām prasībām.</t>
  </si>
  <si>
    <t>230-260 ml</t>
  </si>
  <si>
    <t>NVD3.10.6.2</t>
  </si>
  <si>
    <t xml:space="preserve">Augstas vadītspējas transmisijas gēls EKG/EEG/defi uz atsāļota ūdens bāzes, sterils, ūdenī šķīstošs, izturīgs pret izžūšanu, viegli noņemams, bez smaržas, neatstāj traipus, nav taukains, nesatur aktīvas vielas, kas varētu bojāt elektrodus.
</t>
  </si>
  <si>
    <t>250-260 ml</t>
  </si>
  <si>
    <t>NVD3.10.6.3</t>
  </si>
  <si>
    <r>
      <t xml:space="preserve">Augstas vadītspējas transmisijas gēls EKG/EEG/defi uz atsāļota ūdens bāzes, </t>
    </r>
    <r>
      <rPr>
        <b/>
        <sz val="10"/>
        <rFont val="Times New Roman"/>
        <family val="1"/>
        <charset val="186"/>
      </rPr>
      <t>nesterils</t>
    </r>
    <r>
      <rPr>
        <sz val="10"/>
        <rFont val="Times New Roman"/>
        <family val="1"/>
        <charset val="186"/>
      </rPr>
      <t xml:space="preserve">, ūdenī šķīstošs, izturīgs pret izžūšanu, viegli noņemams, bez smaržas, neatstāj traipus, nav taukains, nesatur aktīvas vielas, kas varētu bojāt elektrodus.
</t>
    </r>
  </si>
  <si>
    <t>NVD3.10.7</t>
  </si>
  <si>
    <t>EKG Josta</t>
  </si>
  <si>
    <t>NVD3.10.7.1</t>
  </si>
  <si>
    <t>EKG josta (pieaugušajiem), kas aizstāj prekordiālos vakuuma un adhesīvos elektrodus. Josta no silikona gumijas biomedicīniskai lietošanai, elektrodi: misiņš, apstrādāts ar Ag/AgCl. Universāla EKG josta, kas nodrošina savietojamību ar 12-vadu EKG aparātiem. Iepakojumā: josta, aizsargkorpuss, elektrodu vadīt spējīgs gēls, lietotāja rokasgrāmata.</t>
  </si>
  <si>
    <t>Krūškurvja izmērs  no 75 cm un vairāk</t>
  </si>
  <si>
    <t>NVD3.10.7.2</t>
  </si>
  <si>
    <t xml:space="preserve"> EKG josta(bērniem), kas aizstāj prekordiālos vakuuma un adhesīvos elektrodus. Josta no silikona gumijas biomedicīniskai lietošanai, elektrodi: misiņš, apstrādāts ar Ag/AgCl. Universāla EKG josta, kas nodrošina savietojamību ar 12-vadu EKG aparātiem. Iepakojumā: josta, aizsargkorpuss, elektrodu vadīt spējīgs gēls, lietotāja rokasgrāmata.</t>
  </si>
  <si>
    <t>Krūškurvja izmērs no 60 līdz 75 cm</t>
  </si>
  <si>
    <t>SIA "Medasistents"</t>
  </si>
  <si>
    <t>NVD3.11</t>
  </si>
  <si>
    <t>Ginekoloģiskie materiāli</t>
  </si>
  <si>
    <t>NVD3.11.1</t>
  </si>
  <si>
    <t>Ginekoloģiskie spoguļi</t>
  </si>
  <si>
    <t>NVD3.11.1.1</t>
  </si>
  <si>
    <t>Ginekoloģisks spogulis, plastmasas, vienreizlietojams, sterils.</t>
  </si>
  <si>
    <t>NVD3.11.1.2</t>
  </si>
  <si>
    <t>NVD3.11.1.3</t>
  </si>
  <si>
    <t>NVD3.11.2</t>
  </si>
  <si>
    <t>Ginekoloģiskās birstītes, koniskas</t>
  </si>
  <si>
    <t>NVD3.11.2.1</t>
  </si>
  <si>
    <t>Ginekoloģiska citoloģijas birstīte, sterila, koniska.</t>
  </si>
  <si>
    <t>NVD3.11.2.2</t>
  </si>
  <si>
    <t>Ginekoloģiska birstīte, nesterila, koniska.</t>
  </si>
  <si>
    <t>NVD3.11.3</t>
  </si>
  <si>
    <t>Prezervatīvi, grūtniecības testi</t>
  </si>
  <si>
    <t>NVD3.11.3.1</t>
  </si>
  <si>
    <t>Prezervatīvi sonogrāfiju izmeklējumiem.</t>
  </si>
  <si>
    <t>NVD3.11.3.2</t>
  </si>
  <si>
    <r>
      <t>Intrauterīna spirāle, sterilā iepakojumā, Cu 380 mm</t>
    </r>
    <r>
      <rPr>
        <vertAlign val="superscript"/>
        <sz val="10"/>
        <rFont val="Times New Roman"/>
        <family val="1"/>
        <charset val="186"/>
      </rPr>
      <t xml:space="preserve">2 </t>
    </r>
    <r>
      <rPr>
        <sz val="10"/>
        <rFont val="Times New Roman"/>
        <family val="1"/>
        <charset val="186"/>
      </rPr>
      <t xml:space="preserve"> +Ag kontraceptīvā iedarbība 5 gadi.</t>
    </r>
  </si>
  <si>
    <t>mini</t>
  </si>
  <si>
    <t>NVD3.11.3.3</t>
  </si>
  <si>
    <t>Grūtniecības eksprestests - strēmele (ievietošanai urīna šķīdumā), nosaka HCG koncentrāciju urīnā, rezultāts vismaz 10 min. laikā, hermētiskā iepakojumā, komplektā lietošanas instrukcija valsts valodā.</t>
  </si>
  <si>
    <t>1 tests</t>
  </si>
  <si>
    <t>NVD3.11.3.4</t>
  </si>
  <si>
    <t>Grūtniecības eksprestests- kasete ar pipeti (urīna iepildīšanai kasetē), nosaka HCG koncentrāciju urīnā, rezultāts vismaz 10 min. laikā, hermētiskā iepakojumā, komplektā lietošanas instrukcija valsts valodā.</t>
  </si>
  <si>
    <t>NVD3.11.3.5</t>
  </si>
  <si>
    <t>Grūtniecības eksprestests- strūklas (testa novietošana zem urīna strūkas), nosaka HCG koncentrāciju urīnā, rezultāts vismaz 10 min. laikā, hermētiskā iepakojumā, komplektā lietošanas instrukcija valsts valodā.</t>
  </si>
  <si>
    <t>NVD3.11.4</t>
  </si>
  <si>
    <t>Ultrasonogrāfijas gēls</t>
  </si>
  <si>
    <t>NVD3.11.4.1</t>
  </si>
  <si>
    <t xml:space="preserve">Ultrasonogrāfijas gēls plastmasas pudelē. Bezkrāsains. </t>
  </si>
  <si>
    <t xml:space="preserve">250-260 ml </t>
  </si>
  <si>
    <t>NVD3.11.4.2</t>
  </si>
  <si>
    <t xml:space="preserve">Ultrasonogrāfijas gēls plastmasas pudelē. </t>
  </si>
  <si>
    <t>NVD3.11.4.3</t>
  </si>
  <si>
    <t>Ultrasonogrāfijas gēls plastmasas pudelē. Bezkrāsains.</t>
  </si>
  <si>
    <t>1 litri</t>
  </si>
  <si>
    <t>NVD3.11.4.4</t>
  </si>
  <si>
    <t>NVD3.11.4.5</t>
  </si>
  <si>
    <t>Ultrasonogrāfijas gēls mīkstā iepakojumā. Bezkrāsains.</t>
  </si>
  <si>
    <t>5 litri</t>
  </si>
  <si>
    <t>NVD3.11.4.6</t>
  </si>
  <si>
    <t xml:space="preserve">Ultrasonogrāfijas gēls mīkstā iepakojumā. </t>
  </si>
  <si>
    <t>NVD3.11.4.7</t>
  </si>
  <si>
    <t>Ultrasonogrāfijas gēls kannā.</t>
  </si>
  <si>
    <t>NVD3.11.4.8</t>
  </si>
  <si>
    <t>Ultrasonogrāfijas gēls, sterils.</t>
  </si>
  <si>
    <t xml:space="preserve">20 ml </t>
  </si>
  <si>
    <t>NVD3.11.4.9</t>
  </si>
  <si>
    <t>Nesterils lubrikants tūbiņā</t>
  </si>
  <si>
    <t>30ml</t>
  </si>
  <si>
    <t>NVD3.11.4.10</t>
  </si>
  <si>
    <t>NVD3.11.4.11</t>
  </si>
  <si>
    <t>100ml</t>
  </si>
  <si>
    <t>NVD3.11.4.12</t>
  </si>
  <si>
    <t>Sterils lubrikants tūbiņā.</t>
  </si>
  <si>
    <t>5g</t>
  </si>
  <si>
    <t>NVD3.11.4.13</t>
  </si>
  <si>
    <t>Sterils lubrikants ar anestētiķi šļircē.</t>
  </si>
  <si>
    <t>5-6ml</t>
  </si>
  <si>
    <t>NVD3.11.4.14</t>
  </si>
  <si>
    <t>10-11ml</t>
  </si>
  <si>
    <t>NVD3.11.4.15</t>
  </si>
  <si>
    <t>Sterils antibakteriālais lubrikants kateterizacijai ar hlorheksidīnu šļircē.</t>
  </si>
  <si>
    <t>NVD3.11.4.16</t>
  </si>
  <si>
    <t>NVD3.11.5</t>
  </si>
  <si>
    <t>Ultrasonogrāfijas gēla attīrītājs</t>
  </si>
  <si>
    <t>NVD3.11.5.1</t>
  </si>
  <si>
    <r>
      <t xml:space="preserve">Daudzfunkcionāls aerosols ar izsmidzinātāju, profesionālai lietošanai ultraskaņas devēja zondes virsmas attīrīšanai starp procedūrām; bezkrāsains šķidrums ar vieglu etilspirta smaržu, </t>
    </r>
    <r>
      <rPr>
        <b/>
        <sz val="10"/>
        <rFont val="Times New Roman"/>
        <family val="1"/>
        <charset val="186"/>
      </rPr>
      <t>satur propan-2-ol</t>
    </r>
    <r>
      <rPr>
        <sz val="10"/>
        <rFont val="Times New Roman"/>
        <family val="1"/>
        <charset val="186"/>
      </rPr>
      <t xml:space="preserve">; nesatur formaldehīdus, fenolus, fosfātus u.c. cilvēka veselībai bīstamas vielas.
</t>
    </r>
  </si>
  <si>
    <t>NVD3.11.5.2</t>
  </si>
  <si>
    <r>
      <t xml:space="preserve">Daudzfunkcionāls aerosols ar izsmidzinātāju, profesionālai lietošanai ultraskaņas devēja zondes virsmas attīrīšanai starp procedūrām; bezkrāsains šķidrums ar vieglu etilspirta smaržu,   </t>
    </r>
    <r>
      <rPr>
        <b/>
        <u/>
        <sz val="10"/>
        <rFont val="Times New Roman"/>
        <family val="1"/>
        <charset val="186"/>
      </rPr>
      <t>nesatur alkaholu;</t>
    </r>
    <r>
      <rPr>
        <sz val="10"/>
        <rFont val="Times New Roman"/>
        <family val="1"/>
        <charset val="186"/>
      </rPr>
      <t xml:space="preserve"> nesatur formaldehīdus, fenolus, fosfātus u.c. cilvēka veselībai bīstamas vielas.
</t>
    </r>
  </si>
  <si>
    <t>NVD3.12</t>
  </si>
  <si>
    <t>Skalpeļi</t>
  </si>
  <si>
    <t>NVD3.12.1</t>
  </si>
  <si>
    <t>Skalpeļi, vienreizlietojami, sterili</t>
  </si>
  <si>
    <t>NVD3.12.1.1</t>
  </si>
  <si>
    <t>Skalpelis, vienreizlietojams, sterils, slīpējums nodrošina tiešu, precīzu griezumu, izgatavots no oglekļa tērauda, nelūstošs, katrs skalpelis atsevišķā iepakojumā.</t>
  </si>
  <si>
    <t>N 10</t>
  </si>
  <si>
    <t>NVD3.12.1.2</t>
  </si>
  <si>
    <t>N 11</t>
  </si>
  <si>
    <t>NVD3.12.1.3</t>
  </si>
  <si>
    <t>N 12</t>
  </si>
  <si>
    <t>NVD3.12.1.4</t>
  </si>
  <si>
    <t>N 15</t>
  </si>
  <si>
    <t>NVD3.12.1.5</t>
  </si>
  <si>
    <t>N 18</t>
  </si>
  <si>
    <t>NVD3.12.1.6</t>
  </si>
  <si>
    <t>N 20</t>
  </si>
  <si>
    <t>NVD3.12.1.7</t>
  </si>
  <si>
    <t>N 21</t>
  </si>
  <si>
    <t>NVD3.12.1.8</t>
  </si>
  <si>
    <t>N 22</t>
  </si>
  <si>
    <t>NVD3.12.1.9</t>
  </si>
  <si>
    <t>N 23</t>
  </si>
  <si>
    <t>NVD3.12.1.10</t>
  </si>
  <si>
    <t>N 24</t>
  </si>
  <si>
    <t>NVD3.12.1.11</t>
  </si>
  <si>
    <t>N 25</t>
  </si>
  <si>
    <t>NVD3.12.2</t>
  </si>
  <si>
    <t>Skalpeļi ar drošības mehānismu, vienreizlietojami, sterili</t>
  </si>
  <si>
    <t>NVD3.12.2.1</t>
  </si>
  <si>
    <t>Skalpelis ar drošības mehānismu, vienreizlietojams, sterils, slīpējums nodrošina tiešu, precīzu griezumu. Asmens fiksēts rokturī, ar caurspīdīgu asmeņa turētāju, ievelkams ar bīdāmas pogas palīdzību, asmens izgatavots no nerūsējošā tērauda, nelūstošs. Nepirogēns, netoksisks.</t>
  </si>
  <si>
    <t>NVD3.12.2.2</t>
  </si>
  <si>
    <t>NVD3.12.2.3</t>
  </si>
  <si>
    <t>NVD3.12.2.4</t>
  </si>
  <si>
    <t>NVD3.12.2.5</t>
  </si>
  <si>
    <t>NVD3.12.2.6</t>
  </si>
  <si>
    <t>NVD3.12.2.7</t>
  </si>
  <si>
    <t>NVD3.12.3</t>
  </si>
  <si>
    <t>Skalpeļa asmeņi, vienreizlietojami, sterili</t>
  </si>
  <si>
    <t>NVD3.12.3.1</t>
  </si>
  <si>
    <t>Skalpeļa asmens, vienreizlietojams, sterils, izgatavots no nerūsējoša tērauda, nelūstošs, slīpējums nodrošina tiešu, precīzu griezumu, katrs asmens atsevišķā iepakojumā.</t>
  </si>
  <si>
    <t>NVD3.12.3.2</t>
  </si>
  <si>
    <t>NVD3.12.3.3</t>
  </si>
  <si>
    <t>NVD3.12.3.4</t>
  </si>
  <si>
    <t>NVD3.12.3.5</t>
  </si>
  <si>
    <t>NVD3.12.3.6</t>
  </si>
  <si>
    <t>NVD3.12.3.7</t>
  </si>
  <si>
    <t>NVD3.12.3.8</t>
  </si>
  <si>
    <t>NVD3.12.3.9</t>
  </si>
  <si>
    <t>NVD3.12.3.10</t>
  </si>
  <si>
    <t>NVD3.12.3.11</t>
  </si>
  <si>
    <t>NVD3.12.4</t>
  </si>
  <si>
    <t>Vienreizlietojamo skalpeļu rokturi</t>
  </si>
  <si>
    <t>NVD3.12.4.1</t>
  </si>
  <si>
    <t>Vienreizlietojama skalpeļa rokturis, individuālā iepakojumā.</t>
  </si>
  <si>
    <t>N 3</t>
  </si>
  <si>
    <t>NVD3.12.4.2</t>
  </si>
  <si>
    <t>N 4</t>
  </si>
  <si>
    <t>SIA"Profiks Clean"</t>
  </si>
  <si>
    <t xml:space="preserve">TEHNISKĀ SPECIFIKĀCIJA </t>
  </si>
  <si>
    <t>NVD3.16.</t>
  </si>
  <si>
    <t>Piederumi medicīnisko atkritumu savākšanai</t>
  </si>
  <si>
    <t>NVD3.16.1</t>
  </si>
  <si>
    <t>Atkritumu savākšanas sistēmas</t>
  </si>
  <si>
    <t>NVD3.16.1.1</t>
  </si>
  <si>
    <t>Atkritumu savākšanas sistēma, ar ABS plastmasas šasiju, četriem tērauda ritentiņiem, polipropilēna maisu grozu, komplektā šķēres ar trosi un šķēru turētāju, savilču trauks ar kabatu un klipši maisu nomaiņai, sistēma izturīga pret medicīnā lietojamiem dezinfekcijas līdzekļiem.</t>
  </si>
  <si>
    <t xml:space="preserve">augstums 850mm
platums 380mm
iekšējais Ø 290mm
</t>
  </si>
  <si>
    <t>NVD3.16.1.2</t>
  </si>
  <si>
    <t xml:space="preserve">augstums 1055mm
platums 570mm
iekšējais Ø 420mm
</t>
  </si>
  <si>
    <t>NVD3.16.1.3</t>
  </si>
  <si>
    <t xml:space="preserve">Atkritumu savākšanas sistēma ar pedāli un vāku, stenda materiāls no cinkota metāla. 4 tērauda riteņi. Vāks, savilcēju un šķēru turētājs zilā krāsā, materiāls polipropilēns. Komplektā ietilpst šķēres ar trosi un stienis, kas savieno pedāli un vāku. </t>
  </si>
  <si>
    <t>augstums 952mm          platums 496mm         atvērums 320x280mm</t>
  </si>
  <si>
    <t>NVD3.16.2</t>
  </si>
  <si>
    <t>Maisu kasetes atkritumu savākšanas sistēmām (sistēmai pozīcijā NVD3.16.1.1)</t>
  </si>
  <si>
    <t>NVD3.16.2.1</t>
  </si>
  <si>
    <t>Maisu kasete atkritumu savākšanas sistēmai (pozīcijai NVD3.16.1.1), 3 slāņu sakausēts polietilēns, gaiši zaļa krāsā, BIO.</t>
  </si>
  <si>
    <t xml:space="preserve">Ø 360mm            garums 40m      biezums vismaz 24µ
</t>
  </si>
  <si>
    <t>NVD3.16.2.2</t>
  </si>
  <si>
    <t>Maisu kasete atkritumu savākšanas sistēmai (pozīcijai NVD3.16.1.1), 3 slāņu sakausēts polietilēns, sarkanā krāsā.</t>
  </si>
  <si>
    <t xml:space="preserve">Ø 360mm
garums 45m
biezums vismaz 26µ
</t>
  </si>
  <si>
    <t>NVD3.16.2.3</t>
  </si>
  <si>
    <t>Maisu kasete atkritumu savākšanas sistēmai (pozīcijai NVD3.16.1.1), 3 slāņu sakausēts polietilēns, dzeltenā krāsā.</t>
  </si>
  <si>
    <t>NVD3.16.2.4</t>
  </si>
  <si>
    <t>Maisu kasete atkritumu savākšanas sistēmai (pozīcijai NVD3.16.1.1), 3 slāņu sakausēts polietilēns, caurspīdīga.</t>
  </si>
  <si>
    <t xml:space="preserve">Ø 360mm
garums 60m
biezums vismaz 18µ
</t>
  </si>
  <si>
    <t>NVD3.16.2.5</t>
  </si>
  <si>
    <t>NVD3.16.2.6</t>
  </si>
  <si>
    <t>Maisu kasete atkritumu savākšanas sistēmai (pozīcijai NVD3.16.1.1), 3 slāņu sakausēts polietilēns, melnā krāsā.</t>
  </si>
  <si>
    <t>NVD3.16.2.7</t>
  </si>
  <si>
    <t>Maisu kasete atkritumu savākšanas sistēmai (pozīcijai NVD3.16.1.1), 3 slāņu sakausēts polietilēns, zilā krāsā.</t>
  </si>
  <si>
    <t>NVD3.16.2.8</t>
  </si>
  <si>
    <t>NVD3.16.2.9</t>
  </si>
  <si>
    <t>Maisu kasete atkritumu savākšanas sistēmai (pozīcijai NVD3.16.1.1), 3 slāņu sakausēts polietilēns, zaļā krāsā.</t>
  </si>
  <si>
    <t>NVD3.16.3</t>
  </si>
  <si>
    <t>Maisu kasetes atkritumu savākšanas sistēmām (sistēmai pozīcijā NVD3.16.1.2)</t>
  </si>
  <si>
    <t>NVD3.16.3.1</t>
  </si>
  <si>
    <t>Maisu kasete atkritumu savākšanas sistēmai (pozīcijai NVD3.16.1.2), 3 slāņu sakausēts polietilēns, dzeltenā krāsā.</t>
  </si>
  <si>
    <t xml:space="preserve">Ø 560mm
garums 90m
biezums vismaz 33µ
</t>
  </si>
  <si>
    <t>NVD3.16.3.2</t>
  </si>
  <si>
    <t>Maisu kasete atkritumu savākšanas sistēmai (pozīcijai NVD3.16.1.2), 3 slāņu sakausēts polietilēns, caurspīdīga.</t>
  </si>
  <si>
    <t xml:space="preserve">Ø 570mm
garums 110m
biezums vismaz 25µ
</t>
  </si>
  <si>
    <t>NVD3.16.3.3</t>
  </si>
  <si>
    <t>Maisu kasete atkritumu savākšanas sistēmai (pozīcijai NVD3.16.1.2), 3 slāņu sakausēts polietilēns, sarkanā krāsā.</t>
  </si>
  <si>
    <t>NVD3.16.3.4</t>
  </si>
  <si>
    <t>Maisu kasete atkritumu savākšanas sistēmai (pozīcijai NVD3.16.1.2), 3 slāņu sakausēts polietilēns, melnā krāsā.</t>
  </si>
  <si>
    <t>NVD3.16.3.5</t>
  </si>
  <si>
    <t>Maisu kasete atkritumu savākšanas sistēmai (pozīcijai NVD3.16.1.2), 3 slāņu sakausēts polietilēns, zilā krāsā.</t>
  </si>
  <si>
    <t>NVD3.16.3.6</t>
  </si>
  <si>
    <t>NVD3.16.3.7</t>
  </si>
  <si>
    <t>Maisu kasete atkritumu savākšanas sistēmai (pozīcijai NVD3.16.1.2), 3 slāņu sakausēts polietilēns, zaļā krāsā.</t>
  </si>
  <si>
    <t>NVD3.16.4</t>
  </si>
  <si>
    <t>Maisu kasetes atkritumu savākšanas sistēmām (sistēmai pozīcijā NVD3.16.1.3)</t>
  </si>
  <si>
    <t>NVD3.16.4.1</t>
  </si>
  <si>
    <t>Maisu kasete atkritumu savākšanas sistēmai (pozīcijai NVD3.16.1.3), 3 slāņu sakausēts polietilēns, zila.</t>
  </si>
  <si>
    <t>Ø 465 mm            garums 85m        biezums vismaz 22 µ</t>
  </si>
  <si>
    <t>NVD3.16.4.2</t>
  </si>
  <si>
    <t>Maisu kasete atkritumu savākšanas sistēmai (pozīcijai NVD3.16.1.3), 3 slāņu sakausēts polietilēns, sarkana.</t>
  </si>
  <si>
    <t>Ø 465 mm           garums 85m        biezums vismaz 22 µ</t>
  </si>
  <si>
    <t>NVD3.16.4.3</t>
  </si>
  <si>
    <t>Maisu kasete atkritumu savākšanas sistēmai (pozīcijai  NVD3.16.1.3), 3 slāņu sakausēts polietilēns, caurspīdīga.</t>
  </si>
  <si>
    <t>NVD3.16.4.4</t>
  </si>
  <si>
    <t>Maisu kasete atkritumu savākšanas sistēmai (pozīcijai  NVD3.16.1.3), 3 slāņu sakausēts polietilēns, melna.</t>
  </si>
  <si>
    <t>NVD3.16.4.5</t>
  </si>
  <si>
    <t>Maisu kasete atkritumu savākšanas sistēmai (pozīcijai  NVD3.16.1.3), 3 slāņu sakausēts polietilēns, dzeltena.</t>
  </si>
  <si>
    <t>NVD3.16.5</t>
  </si>
  <si>
    <t>Vāki atkritumu savākšanas sistēmām</t>
  </si>
  <si>
    <t>NVD3.16.5.1</t>
  </si>
  <si>
    <t>Vāks atkritumu savākšanas sistēmai (sistēmai pozīcijā NVD3.16.1.1).</t>
  </si>
  <si>
    <t xml:space="preserve">Ø atbilstošs sistēmas grozam
</t>
  </si>
  <si>
    <t>NVD3.16.5.2</t>
  </si>
  <si>
    <t>Vāks atkritumu savākšanas sistēmai (sistēmai pozīcijā NVD3.16.1.2).</t>
  </si>
  <si>
    <t>NVD3.16.6</t>
  </si>
  <si>
    <t>Konteineri adatām un medicīniskiem atkritumiem</t>
  </si>
  <si>
    <t>NVD3.16.6.1</t>
  </si>
  <si>
    <t xml:space="preserve">Adatu savākšanas konteineris; medicīnisko adatu un citu aso priekšmetu, medicīnisko atkritumu savākšanai (utilizācijai); triecienizturīgs, stingrs un necaurdurams materiāls; hermētiski noslēgts: vākam ir divu veidu aizdare - pagaidu un galīgā ar bloķēšanas mehānismu, vāks sastiprināts ar korpusu ar saāķēšanas skavām. Konteiners aprīkots ar rokturi drošai pārvietošanai.  Dzeltenas krāsas korpuss. </t>
  </si>
  <si>
    <t>0,2 litri</t>
  </si>
  <si>
    <t>NVD3.16.6.2</t>
  </si>
  <si>
    <t xml:space="preserve">0,5 (+/- 0,05litri) litri </t>
  </si>
  <si>
    <t>NVD3.16.6.3</t>
  </si>
  <si>
    <t>0,7 litri</t>
  </si>
  <si>
    <t>NVD3.16.6.4</t>
  </si>
  <si>
    <t>1 litrs</t>
  </si>
  <si>
    <t>NVD3.16.6.5</t>
  </si>
  <si>
    <t>1,5 litri</t>
  </si>
  <si>
    <t>NVD3.16.6.6</t>
  </si>
  <si>
    <t>tilpums 2 (+/- 0,5litri)  litri</t>
  </si>
  <si>
    <t>NVD3.16.6.7</t>
  </si>
  <si>
    <t>tilpums 3 litri</t>
  </si>
  <si>
    <t>NVD3.16.6.8</t>
  </si>
  <si>
    <t>Konteiners ar vāku medicīniskiem atkritumiem.</t>
  </si>
  <si>
    <t>tilpums 4 litri</t>
  </si>
  <si>
    <t>NVD3.16.6.9</t>
  </si>
  <si>
    <t>tilpums  5 (+/- 0,5litri) litri</t>
  </si>
  <si>
    <t>NVD3.16.6.10</t>
  </si>
  <si>
    <t>tilpums 6 (+/- 0,5litri)  litri</t>
  </si>
  <si>
    <t>NVD3.16.6.11</t>
  </si>
  <si>
    <t>tilpums 7 (+/- 0,5litri)  litr</t>
  </si>
  <si>
    <t>NVD3.16.6.12</t>
  </si>
  <si>
    <t>tilpums  9-10 litri</t>
  </si>
  <si>
    <t>NVD3.16.6.13</t>
  </si>
  <si>
    <t>tilpums 12 litri</t>
  </si>
  <si>
    <t>NVD3.16.6.14</t>
  </si>
  <si>
    <t>tilpums  60  litri</t>
  </si>
  <si>
    <t>NVD3.16.7</t>
  </si>
  <si>
    <t>Utilizācijas maisi medicīniskiem atkritumiem (izmēru novirze +/-5%)</t>
  </si>
  <si>
    <t>NVD3.16.7.1</t>
  </si>
  <si>
    <t>Utilizācijas maiss medicīniskiem atkritumiem. Izgatavots no augsta blīvuma polietilēna, vienas kārtas biezums 8 μm</t>
  </si>
  <si>
    <t>30L (50x60 cm); 50 gab. rullī</t>
  </si>
  <si>
    <t>NVD3.16.7.2</t>
  </si>
  <si>
    <t>Utilizācijas maiss medicīniskiem atkritumiem. Izgatavots no zema blīvuma polietilēna, vienas kārtas biezums 17 μm</t>
  </si>
  <si>
    <t>6L (30x36 cm); 48 gab. rullī</t>
  </si>
  <si>
    <t>NVD3.16.7.3</t>
  </si>
  <si>
    <t>15L (37x50 cm); 48 gab. rullī</t>
  </si>
  <si>
    <t>NVD3.16.7.4</t>
  </si>
  <si>
    <t>30L (50x65 cm); 24 gab. rullī</t>
  </si>
  <si>
    <t>NVD3.16.7.5</t>
  </si>
  <si>
    <t>Utilizācijas maiss medicīniskiem atkritumiem. Izgatavots no  polietilēna, biezums 15 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</si>
  <si>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5L (34x36 cm)</t>
  </si>
  <si>
    <t>NVD3.16.7.6</t>
  </si>
  <si>
    <t>Utilizācijas maiss medicīniskiem atkritumiem. Izgatavots no  polietilēna,  biezums 30 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</si>
  <si>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15L (40x50 cm)</t>
  </si>
  <si>
    <t>NVD3.16.7.7</t>
  </si>
  <si>
    <t>Utilizācijas maiss medicīniskiem atkritumiem. Izgatavots no  polietilēna, biezums 30 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</si>
  <si>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35L (55x68 cm)</t>
  </si>
  <si>
    <t>NVD3.16.7.8</t>
  </si>
  <si>
    <t>Utilizācijas maiss medicīniskiem atkritumiem. Izgatavots no  polietilēna, biezums 35 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</si>
  <si>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75L (65x85 cm)</t>
  </si>
  <si>
    <t>NVD3.16.7.9</t>
  </si>
  <si>
    <t>Utilizācijas maiss medicīniskiem atkritumiem. Izgatavots no polietilēna,  biezums 40 μm, plēves krāsa: oranža tonēta vai sarkana, uz maisa druka informācijai atbilstoši normatīvo aktu prasībām, kurā norāda: atkritumu nosaukumu: "Infekciozi atkritumi"; simbols "bioloģiskais risks"; brīva vieta struktūrvienības nosaukumam:, brīva vieta iepakotāja identifikācijai, brīva vieta iepakošanas datuma norādīšanai.</t>
  </si>
  <si>
    <t>100L (80x100 cm)</t>
  </si>
  <si>
    <t>NVD3.16.8</t>
  </si>
  <si>
    <t xml:space="preserve">Ūdenī šķīstošie veļas maisi </t>
  </si>
  <si>
    <t>NVD3.16.8.1</t>
  </si>
  <si>
    <t>Karstā ūdenī  (60°C) pilnīgi šķīstoši veļas maisi, kas paredzēti infekciozas un netīras veļas savākšanai. Maisiem pilnīgi jāizšķīst veļas mazgāšanas laikā, maiss aprīkots ar aizsiešanai paredzētu elementu.</t>
  </si>
  <si>
    <t>60L (55x100 cm)</t>
  </si>
  <si>
    <t xml:space="preserve">gab. </t>
  </si>
  <si>
    <t>NVD3.16.8.2</t>
  </si>
  <si>
    <t>120L (76x103 cm)</t>
  </si>
  <si>
    <t>NVD3.16.8.3</t>
  </si>
  <si>
    <t>Ūdenī  (5-65°C) pilnīgi šķīstoši veļas maisi, biezums 17/18 μm,  paredzēti infekciozas un netīras veļas savākšanai. Maisiem pilnīgi jāizšķīst veļas mazgāšanas laikā, maiss aprīkots ar aizsiešanai paredzētu elementu.</t>
  </si>
  <si>
    <t>60L (66x84 cm)</t>
  </si>
  <si>
    <t>NVD3.16.8.4</t>
  </si>
  <si>
    <t>Ūdenī  (5-65°C) pilnīgi šķīstoši veļas maisi, biezums 25 μm,  paredzēti infekciozas un netīras veļas savākšanai. Maisiem pilnīgi jāizšķīst veļas mazgāšanas laikā, maiss aprīkots ar aizsiešanai paredzētu elementu.</t>
  </si>
  <si>
    <t>NVD3.16.8.5</t>
  </si>
  <si>
    <t>100L (70x99 cm)</t>
  </si>
  <si>
    <t>NVD3.16.8.6</t>
  </si>
  <si>
    <t>NVD3.16.8.7</t>
  </si>
  <si>
    <t>200L (92x120 cm)</t>
  </si>
  <si>
    <t>NVD3.16.8.8</t>
  </si>
  <si>
    <t>Ūdenī  (5-65°C) pilnīgi šķīstoši veļas maisi, biezums 20 μm,  paredzēti infekciozas un netīras veļas savākšanai. Maisiem pilnīgi jāizšķīst veļas mazgāšanas laikā, maiss aprīkots ar aizsiešanai paredzētu elementu.</t>
  </si>
  <si>
    <t>Jaunais Nr.p.k katalogā</t>
  </si>
  <si>
    <t>NVD3.13</t>
  </si>
  <si>
    <t>Fonendoskopi, tonometri-sfigmomanometri un pulsa oksimetri</t>
  </si>
  <si>
    <t>NVD3.13.1</t>
  </si>
  <si>
    <t xml:space="preserve">Standarta tipa vienpusējs fonendoskops </t>
  </si>
  <si>
    <t>NVD3.13.1.1</t>
  </si>
  <si>
    <t xml:space="preserve">Standarta tipa vienpusējs fonendoskops, caurulīte bez lateksa, galva vienpusēja, diafragmas Ø vismaz 42 mm. </t>
  </si>
  <si>
    <t xml:space="preserve">garums 58 cm +/- 3 cm; 
krāsa - melna </t>
  </si>
  <si>
    <t>NVD3.13.1.2</t>
  </si>
  <si>
    <t xml:space="preserve">garums 58 cm +/- 3 cm; 
krāsa - sarkana </t>
  </si>
  <si>
    <t>NVD3.13.1.3</t>
  </si>
  <si>
    <t xml:space="preserve">garums 58 cm +/- 3 cm; 
krāsa - zaļa </t>
  </si>
  <si>
    <t>NVD3.13.1.4</t>
  </si>
  <si>
    <t xml:space="preserve">garums 58 cm +/- 3 cm; 
krāsa - zila </t>
  </si>
  <si>
    <t>NVD3.13.1.5</t>
  </si>
  <si>
    <t xml:space="preserve">garums 58 cm +/- 3 cm; 
krāsa - oranža </t>
  </si>
  <si>
    <t>NVD3.13.2</t>
  </si>
  <si>
    <t>Standarta tipa vienpusējs fonendoskops ar nerūsējoša tērauda galvu</t>
  </si>
  <si>
    <t>NVD3.13.2.1</t>
  </si>
  <si>
    <t>Standarta tipa vienpusējs fonendoskops, caurulīte bez lateksa, galva vienpusēja, izgatavota no nerūsējoša tērauda, diafragmas Ø vismaz 42 mm;  komplektā rezerves austiņas.</t>
  </si>
  <si>
    <t>NVD3.13.2.2</t>
  </si>
  <si>
    <t>NVD3.13.2.3</t>
  </si>
  <si>
    <t>NVD3.13.2.4</t>
  </si>
  <si>
    <t>NVD3.13.2.5</t>
  </si>
  <si>
    <t>NVD3.13.3</t>
  </si>
  <si>
    <t>Rappaport tipa fonendoskops</t>
  </si>
  <si>
    <t>NVD3.13.3.1</t>
  </si>
  <si>
    <t>Rappaport tipa fonendoskops, fonendoskopa galva izgatavota no nerūsējoša tērauda, divpusējs ar rotējamu galvu, divas diafragmas 27mm (+/-3mm) un 40 mm (+/-3mm); caurulīte bez lateksa, komplektā divas diafragmas un rezerves austiņas.</t>
  </si>
  <si>
    <t>garums 58 cm +/- 3 cm; 
krāsa - melna</t>
  </si>
  <si>
    <t>NVD3.13.3.2</t>
  </si>
  <si>
    <t>garums 58 cm +/- 3 cm; 
krāsa - sarkana</t>
  </si>
  <si>
    <t>NVD3.13.3.3</t>
  </si>
  <si>
    <t>garums 58 cm +/- 3 cm; 
krāsa - zaļa</t>
  </si>
  <si>
    <t>NVD3.13.3.4</t>
  </si>
  <si>
    <t>garums 58 cm +/- 3 cm; 
krāsa - zila</t>
  </si>
  <si>
    <t>NVD3.13.3.5</t>
  </si>
  <si>
    <t>Rappaport tipa fonendoskops, fonendoskopa galva izgatavota no hromēta misiņa, divpusējs ar rotējamu galvu, divas diafragmas; divkanālu caurulīte bez lateksa, komplektā divas diafragmas un rezerves austiņa.</t>
  </si>
  <si>
    <t xml:space="preserve">garums 72 cm +/- 3 cm; 
krāsa - melna
</t>
  </si>
  <si>
    <t>NVD3.13.3.6</t>
  </si>
  <si>
    <t xml:space="preserve">garums 72 cm +/- 3 cm; 
krāsa - sarkana
</t>
  </si>
  <si>
    <t>NVD3.13.3.7</t>
  </si>
  <si>
    <t xml:space="preserve">garums 72 cm +/- 3 cm; 
krāsa - zaļa
</t>
  </si>
  <si>
    <t>NVD3.13.3.8</t>
  </si>
  <si>
    <t xml:space="preserve">garums 72 cm +/- 3 cm; 
krāsa - zila
</t>
  </si>
  <si>
    <t>NVD3.13.3.9</t>
  </si>
  <si>
    <t xml:space="preserve">Rappaport tipa fonendoskops, nerūsējoša tērauda, divpusējs, elastīga divfrekvenču diafragma, vismaz Ø34 mm un vismaz Ø43 mm,  galvas apdare ar mīksta plastikāta riņķiem, divkanālu caurulīte bez lateksa, komplektā rezerves austiņas. </t>
  </si>
  <si>
    <t>NVD3.13.3.10</t>
  </si>
  <si>
    <t>NVD3.13.3.11</t>
  </si>
  <si>
    <t>NVD3.13.3.12</t>
  </si>
  <si>
    <t>NVD3.13.4</t>
  </si>
  <si>
    <t>Kardioloģijas fonendoskops, vienpusējs</t>
  </si>
  <si>
    <t>NVD3.13.4.1</t>
  </si>
  <si>
    <t>Kardioloģijas fonendoskops, nerūsējoša tērauda, vienpusējs,  apaļa galva, elastīga divfrekvenču diafragma 51 mm,  galvas apdare ar mīksta plastikāta riņķiem, divkanālu caurulīte bez lateksa, komplektā rezerves austiņas.</t>
  </si>
  <si>
    <t xml:space="preserve">garums 67 cm+/- 2 cm; 
krāsa - melna </t>
  </si>
  <si>
    <t>NVD3.13.4.2</t>
  </si>
  <si>
    <t xml:space="preserve">garums 67 cm+/- 2 cm; 
krāsa - tumši sarkana </t>
  </si>
  <si>
    <t>NVD3.13.4.3</t>
  </si>
  <si>
    <t xml:space="preserve">garums 67 cm+/- 2 cm; 
krāsa - zila </t>
  </si>
  <si>
    <t>NVD3.13.4.4</t>
  </si>
  <si>
    <t xml:space="preserve">garums 67 cm+/- 2 cm; 
krāsa - violeta </t>
  </si>
  <si>
    <t>NVD3.13.5</t>
  </si>
  <si>
    <t>Kardioloģijas fonendoskops, divpusējs</t>
  </si>
  <si>
    <t>NVD3.13.5.1</t>
  </si>
  <si>
    <t>Kardioloģijas fonendoskops, nerūsējoša tērauda, divpusējs, elastīga divfrekvenču diafragma, vismaz Ø33mm un vismaz Ø43 mm,  galvas apdare ar mīksta plastikāta riņķiem, divkanālu caurulīte bez lateksa, komplektā rezerves austiņas.</t>
  </si>
  <si>
    <t>NVD3.13.5.2</t>
  </si>
  <si>
    <t xml:space="preserve">garums 67 cm+/- 2 cm; 
krāsa - sarkana </t>
  </si>
  <si>
    <t>NVD3.13.5.3</t>
  </si>
  <si>
    <t xml:space="preserve">garums 67 cm+/- 2 cm; 
krāsa - pelēka dūmu </t>
  </si>
  <si>
    <t>NVD3.13.5.4</t>
  </si>
  <si>
    <t xml:space="preserve">garums 67 cm+/- 2 cm; 
krāsa - plūmju </t>
  </si>
  <si>
    <t>NVD3.13.5.5</t>
  </si>
  <si>
    <t>NVD3.13.5.6</t>
  </si>
  <si>
    <t xml:space="preserve">garums 67 cm+/- 2 cm; 
krāsa - rozā </t>
  </si>
  <si>
    <t>NVD3.13.6</t>
  </si>
  <si>
    <t>Neonatoloģijas fonendoskops</t>
  </si>
  <si>
    <t>NVD3.13.6.1</t>
  </si>
  <si>
    <t>Neonatoloģijas fonendoskops jaundzimušajiem un bērniem līdz gada vecumam, nerūsējoša tērauda,  elastīga divfrekvenču, peldoša diafragma, vismaz Ø27mm, galvas apdare ar mīksta plastikāta riņķiem, vienkanāla caurulīte bez lateksa, komplektā rezerves austiņas.</t>
  </si>
  <si>
    <t xml:space="preserve">garums 70 cm +/- 2 cm; 
krāsa - melna </t>
  </si>
  <si>
    <t>NVD3.13.6.2</t>
  </si>
  <si>
    <t xml:space="preserve">garums 70 cm +/- 2 cm; 
krāsa - sarkana </t>
  </si>
  <si>
    <t>NVD3.13.6.3</t>
  </si>
  <si>
    <t xml:space="preserve">garums 70 cm +/- 2 cm; 
krāsa - zila </t>
  </si>
  <si>
    <t>NVD3.13.6.4</t>
  </si>
  <si>
    <t xml:space="preserve">garums 70 cm +/- 2 cm; 
krāsa - violeta </t>
  </si>
  <si>
    <t>NVD3.13.7</t>
  </si>
  <si>
    <t>Pediatrijas fonendoskops</t>
  </si>
  <si>
    <t>NVD3.13.7.1</t>
  </si>
  <si>
    <t xml:space="preserve">Fonendoskopa galviņa no nerūsējoša tērauda, divpusēja: vienā pusē elastīga divfrekvenču, peldoša membrāna, vismaz Ø35 mm, otrā puse zvanveida vismaz Ø29 mm. Galviņas apdare abās pusēs ar mīkstu apmali. Vienkanāla caurulīte bez lateksa, anatomiski pareizi veidotas mīkstās austiņas. </t>
  </si>
  <si>
    <t>NVD3.13.7.2</t>
  </si>
  <si>
    <t>NVD3.13.7.3</t>
  </si>
  <si>
    <t>NVD3.13.7.4</t>
  </si>
  <si>
    <t xml:space="preserve">garums 70 cm +/- 2 cm; 
krāsa - aveņu </t>
  </si>
  <si>
    <t>NVD3.13.8</t>
  </si>
  <si>
    <t>Tonometri-sfigmomanometri</t>
  </si>
  <si>
    <t>NVD3.13.8.1</t>
  </si>
  <si>
    <t>Sfigmomanometrs ar trīs dažāda izmēra asinsspiediena mērīšanas aprocēm un divpusēju fonendoskopu; gaisa nolaišana notiek pagriežot pogu. Manometram piestiprināts baloniņš, kuram ir atbalsta “lāpstiņa”. Komplektā trīs dažādu izmēru aproces: S – bērnu/mazā pieaugušo; M – pieaugušo; L- lielā pieaugušo, aproces ir mazgājamas.  Diapazons 0 - 300 mm Hg. Komplektā somiņa.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</si>
  <si>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Komplektā trīs dažādu izmēru aproces: S – bērnu/mazā pieaugušo; M – pieaugušo; L- lielā pieaugušo</t>
  </si>
  <si>
    <t>NVD3.13.8.2</t>
  </si>
  <si>
    <t>Sfigmomanometrs ar trīs dažāda izmēra asinsspiediena mērīšanas aprocēm un divpusēju fonendoskopu; gaisa nolaišana notiek pagriežot pogu. Triecienizturīgam manometram piestiprināts baloniņš, kuram ir atbalsta “lāpstiņa”. Komplektā trīs dažādu izmēru aproces: S – bērnu/mazā pieaugušo; M – pieaugušo; L- lielā pieaugušo, aproces ir mazgājamas. Diapazons 0 - 300 mm Hg. Komplektā somiņa.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</si>
  <si>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NVD3.13.8.3</t>
  </si>
  <si>
    <t>Sfigmomanometrs ar vienu aproci; gaisa nolaišana notiek pagriežot pogu. Triecienizturīgam manometram piestiprināts baloniņš, kuram ir atbalsta “lāpstiņa”. Komplektā M izm. pieaugušo aproce, kas ir mazgājama. Diapazons 0 - 300 mm Hg. Komplektā somiņa.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</si>
  <si>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Komplektā M izm. pieaugušo aproce</t>
  </si>
  <si>
    <t>NVD3.13.8.4</t>
  </si>
  <si>
    <t>Sfigmomanometrs ar vienu aproci; gaisa nolaišana notiek pagriežot pogu. Triecienizturīgam manometram piestiprināts baloniņš, kuram ir atbalsta “lāpstiņa”. Komplektā L izm. pieaugušo aproce, kas ir mazgājama. Diapazons 0 - 300 Hg. Komplektā somiņa.Jāiesniedz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</si>
  <si>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Komplektā L izm. pieaugušo aproce</t>
  </si>
  <si>
    <t>NVD3.13.8.5</t>
  </si>
  <si>
    <t>Mehāniskais sfigmomanometrs ar vienu aproci (M izmēra pieaugušo aproce) un fonendoskopu; gaisa nolaišana notiek pagriežot pogu. Diapazons 0 - 280 mm Hg. Komplektā somiņa.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</si>
  <si>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M izmēra pieaugušo aproce</t>
  </si>
  <si>
    <t>NVD3.13.8.6</t>
  </si>
  <si>
    <t>Digitālais sfigmomanometrs ar vienu augšdelma aproci ar aritmijas rādītāju, adapteri; aproce (M izmēra pieaugušo aproce) automātiski tiek piepūsta ar gaisu. Spiediena diapazons: 0 - līdz 299 mmHg; pulss: 40 līdz 180 pulsa sitieni. Komplektā somiņa.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</si>
  <si>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NVD3.13.8.7</t>
  </si>
  <si>
    <t>Digitālais sfigmomanometrs ar divām augšdelma aprocēm ar aritmijas rādītāju, ar baterijām komplektā; iepakojumā divas atsevišķas aproces (viena M un otra L izmēra pieaugušo aproce) automātiski tiek piepūsta ar gaisu. Spiediena diapazons: 0 - līdz 299 mmHg; pulss: 40 līdz 180 pulsa sitieni. Komplektā somiņa.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</si>
  <si>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viena M un otra L izmēra pieaugušo aproce</t>
  </si>
  <si>
    <t>NVD3.13.8.8</t>
  </si>
  <si>
    <t>Digitālais sfigmomanometrs ar vienu augšdelma aproci ar aritmijas rādītāju, ar baterijām komplektā; aproce (M izmēra pieaugušo aproce) automātiski tiek piepūsta ar gaisu. Spiediena diapazons: 0 - līdz 300 mmHg; pulss: 40 līdz 200 pulsa sitieni. Automātiskā izslēgšanās ne vēlāk kā pēc 150sekundēm. Atmiņā saglabā vismaz pēdējos 80 mērījumus. Komplektā uzglabāšanas futrālis. Mazgājama manšete. Norāde par bateriju nomaiņu. Simbols, kas uzrāda nevienmērīga pulsa darbību.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</si>
  <si>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NVD3.13.8.9</t>
  </si>
  <si>
    <t>Digitālais sfigmomanometrs ar divām augšdelma aprocēm, ar aritmijas rādītāju, ar baterijām komplektā; iepakojumā divas atsevišķas aproces (viena M un otra L izmēra pieaugušo aproce) automātiski tiek piepūsta ar gaisu. Spiediena diapazons: 0 - līdz 300 mmHg; pulss: 40 līdz 200 pulsa sitieni. Automātiskā izslēgšanās ne vēlāk kā pēc 150sekundēm. Atmiņā saglabā vismaz pēdējos 80 mērījumus. Komplektā uzglabāšanas futrālis. Mazgājama manšete. Norāde par bateriju nomaiņu. Simbols, kas uzrāda nevienmērīga pulsa darbību.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</si>
  <si>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NVD3.13.8.10</t>
  </si>
  <si>
    <t>Digitālais sfigmomanometrs ar vienu augšdelma aproci ar aritmijas rādītāju, gan ar baterijām un gan ar adapteri komplektā; iepakojumā viena atsevišķa aproce (viena universāla izmēra pieaugušo aproce, kas ietver gan M, gan L izmēru) automātiski tiek piepūsta ar gaisu. Spiediena diapazons: 30 - līdz 280 mmHg; pulss: 40 līdz 199 pulsa sitieni. Automātiskā izslēgšanās ne vēlāk kā pēc 60sekundēm. Paredzēts vismaz diviem lietotājiem- katram pa 90mērījumiem, kas tiek saglabāti atmiņā. Komplektā uzglabāšanas somiņa. Norāde par bateriju nomaiņu. Ietver AVG funkciju- atmiņas vidējo vērtību rādījums.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 Atbilst EN1060-1 un 1060-2 prasībām.</t>
  </si>
  <si>
    <t>viena universāla izmēra pieaugušo aproce, kas ietver gan M, gan L izmēru</t>
  </si>
  <si>
    <t>NVD3.13.9</t>
  </si>
  <si>
    <t>Pulsa oksimetrs</t>
  </si>
  <si>
    <t>NVD3.13.9.1</t>
  </si>
  <si>
    <t>Pirksta pulsa oksimetrs. Iekārta mēra skābekļa saturācijas (SpO2) līmeni, perfūzijas indeksu (PI),  un pulsu (PR). Pulsa mērīšanas diapazons vismaz: 25-240 bpm ± 3, SpO2 mērīšanas diapazons: 0 - 100 % , PI perfūzijas indeksa mērīšanas diapazons: 0.03-20%, precizitāte: ±2%,  paredzēts pieaugušiem un bērniem (virs 30kg), augstas izšķirtspējas displejs ar rotācijas funkciju (attēla rotēšana), kritiena izturīgs korpuss, mitruma izturīgs korpuss IP23, pacienta pletismogrammas vizualizācija mērīšanas laikā, bateriju efektivitāte vismaz: 1600 mērījumi.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t>
  </si>
  <si>
    <t>NVD3.13.9.2</t>
  </si>
  <si>
    <t>Pirksta pulsa oksimetrs, portatīvs. LED ciparu displejs. Attēlojumie parametri: SpO2, pulss, pulsa svitru diagramma. SpO2: mērījumu diapozons vismaz 36%-99%, precizitāte ±2% (70%-99%). Pulss: mērījumu diapozons 30-250 sitieni/min, precizitāte vismaz 2% vai 2 sitieni/min. Barošanas avots: 3,0V (2xAAA sārma baterijas, nav iekļautas komplektā).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t>
  </si>
  <si>
    <t>NVD3.13.9.3</t>
  </si>
  <si>
    <t>Pirksta pulsa oksimetrs ar PVI. Iekārta mēra skābekļa saturācijas (SpO2) līmeni, perfūzijas indeksu (PI),  un pulsu (PR). Pulsa mērīšanas diapazons vismaz: 25-240 bpm ± 3, SpO2 mērīšanas diapazons: 0 - 100 % , PI perfūzijas indeksa mērīšanas diapazons: 0.03-20%, precizitāte: ±2%,  paredzēts pieaugušiem un bērniem (virs 30kg), augstas izšķirtspējas displejs ar rotācijas funkciju (attēla rotēšana), kritiena izturīgs korpuss, mitruma izturīgs korpuss IP23, pacienta pletismogrammas vizualizācija mērīšanas laikā, signāla kvalitātes indikators, pulsa variācijas indeksa (PVI) mērīšanas diapazons: 0-100%, Bateriju efektivitāte vismaz: 1600 mērījumi.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t>
  </si>
  <si>
    <t>NVD3.13.9.4</t>
  </si>
  <si>
    <t>Pirksta pulsa oksimetrs, portatīvs. LCD displejs ar rotācijas funkciju 4 virzienos. Attēlojumie parametri: SpO2, pulss, pulsa stabiņveida un viļņveida diagrammas. SpO2: mērījumu diapozons vismaz 0% - 100%, precizitāte ±2% (70%-100%). Pulss: mērījumu diapozons 30-250 bpm, precizitāte +-/2bpm (pie 30-99bpm) vai +/-2% (pie 100-250bpm). Barošanas avots: 3,0V (2xAAA sārma baterijas, ir iekļautas komplektā).  Nepārtrauktas darbības laiks līdz 20 stundām. Bateriju izlādes indikators, automātiska izslēgšanās. Paredzēts pieaugušajiem un bērniem no 4 gadu vecuma (svars &gt;15kg).  Jāiesniedz ražotāja atbilstības deklarācija medicīnas ierīču direktīvas 93/42/EK prasībām  vai  Eiropas Parlamenta un  Padomes Regulas (ES) 2017/745 (stājas spēkā ar 26.05.2021.) prasībām un paziņotās institūcijas sertifikāts par veikto atbilstības novērtēšanas procedūru, jābūt marķētiem ar CE atbilstības marķējumu un pie CE zīmes pievienotu paziņotās institūcijas numuru.</t>
  </si>
  <si>
    <t>SIA "LVD Expo"</t>
  </si>
  <si>
    <t>SIA "Oribalt Rīga"</t>
  </si>
  <si>
    <t>NVD3.14</t>
  </si>
  <si>
    <r>
      <t xml:space="preserve">
Uzmanību! 
Piedāvājumam jāpievieno piedāvātās preces ražotāja dokumentācija, kurā iespējams pārliecināties par tehniskajā specifikācijā izvirzīto prasību atbilstību. Attiecībā uz piedāvātās preces uzsūktspējas atbilstību </t>
    </r>
    <r>
      <rPr>
        <b/>
        <u/>
        <sz val="11"/>
        <rFont val="Times New Roman"/>
        <family val="1"/>
        <charset val="186"/>
      </rPr>
      <t>(ja attiecināms)</t>
    </r>
    <r>
      <rPr>
        <b/>
        <sz val="11"/>
        <rFont val="Times New Roman"/>
        <family val="1"/>
        <charset val="186"/>
      </rPr>
      <t>, kas ir noteikta atbilstoši standartā ISO 11948 aprakstītajai metodoloģijai, jāiesniedz r</t>
    </r>
    <r>
      <rPr>
        <b/>
        <u/>
        <sz val="11"/>
        <rFont val="Times New Roman"/>
        <family val="1"/>
        <charset val="186"/>
      </rPr>
      <t>ažotāja testēšanas laboratorijas  vai neatkarīgas testēšanas laboratorijas</t>
    </r>
    <r>
      <rPr>
        <b/>
        <sz val="11"/>
        <rFont val="Times New Roman"/>
        <family val="1"/>
        <charset val="186"/>
      </rPr>
      <t xml:space="preserve"> </t>
    </r>
    <r>
      <rPr>
        <b/>
        <u/>
        <sz val="11"/>
        <rFont val="Times New Roman"/>
        <family val="1"/>
        <charset val="186"/>
      </rPr>
      <t>apliecinājums</t>
    </r>
    <r>
      <rPr>
        <b/>
        <sz val="11"/>
        <rFont val="Times New Roman"/>
        <family val="1"/>
        <charset val="186"/>
      </rPr>
      <t xml:space="preserve"> - ne vecāks par 5 gadiem. Attiecībā uz piedāvātās preces</t>
    </r>
    <r>
      <rPr>
        <b/>
        <u/>
        <sz val="11"/>
        <rFont val="Times New Roman"/>
        <family val="1"/>
        <charset val="186"/>
      </rPr>
      <t xml:space="preserve"> dermatoloģiskajiem testiem </t>
    </r>
    <r>
      <rPr>
        <b/>
        <sz val="11"/>
        <rFont val="Times New Roman"/>
        <family val="1"/>
        <charset val="186"/>
      </rPr>
      <t>(ja attiecināms) atbilstoši ISO 10993 (vai ekvivalentam veidam) jāiesniedz ražotāja labaratorijas vai neatkarīgas testēšanas laboratorijas</t>
    </r>
    <r>
      <rPr>
        <b/>
        <u/>
        <sz val="11"/>
        <rFont val="Times New Roman"/>
        <family val="1"/>
        <charset val="186"/>
      </rPr>
      <t xml:space="preserve"> apliecinājums. </t>
    </r>
    <r>
      <rPr>
        <b/>
        <sz val="11"/>
        <rFont val="Times New Roman"/>
        <family val="1"/>
        <charset val="186"/>
      </rPr>
      <t xml:space="preserve"> Precēm, kas ietvertas videi draudzīgajā sadaļā NVD15.15.8, papildus pārējiem dokumentiem jāpievieno Eiropas Savienības I tipa ekomarķējuma, atbilstoša standartam ISO 14024, vai jebkura cita ekomarķējuma, kurš atbilst Eiropas Savienības ekomarķējuma atbilstošajiem kritērijiem, sertifikāts. </t>
    </r>
  </si>
  <si>
    <t>NVD3.14.1</t>
  </si>
  <si>
    <t>Autiņbikses</t>
  </si>
  <si>
    <t>NVD3.14.1.1</t>
  </si>
  <si>
    <t>Autiņbikses urīna nesaturēšanai ar mitruma indikatorlīniju, vairākkārtēju (vismaz 3 reizes) klipšu fiksāciju, aromāta kontroles sistēmu, dubultapmali, elastīgu ielaidumu jostas daļā un uzsūcošo slāni, kas nodrošina sausu kontaktvirsmu, uzsūkšanas spēja noteikta laboratorijas apstākļos saskaņā ar ISO 11948.</t>
  </si>
  <si>
    <t>NVD3.14.1.1.1</t>
  </si>
  <si>
    <t xml:space="preserve">Gaisu caurlaidīgs materiāls. </t>
  </si>
  <si>
    <t>NVD3.14.1.1.1.1</t>
  </si>
  <si>
    <t>uzsūkšanas spēja vismaz 1300 g</t>
  </si>
  <si>
    <t xml:space="preserve">XS </t>
  </si>
  <si>
    <t>NVD3.14.1.1.1.2</t>
  </si>
  <si>
    <t xml:space="preserve">S </t>
  </si>
  <si>
    <t>NVD3.14.1.1.1.3</t>
  </si>
  <si>
    <t>uzsūkšanas spēja vismaz 1600 g</t>
  </si>
  <si>
    <t>NVD3.14.1.1.1.4</t>
  </si>
  <si>
    <t>uzsūkšanas spēja vismaz 2000 g</t>
  </si>
  <si>
    <t>NVD3.14.1.1.1.5</t>
  </si>
  <si>
    <t xml:space="preserve">uzsūkšanas spēja vismaz 2400 g </t>
  </si>
  <si>
    <t>NVD3.14.1.1.1.6</t>
  </si>
  <si>
    <t>uzsūkšanas spēja vismaz 1500 g</t>
  </si>
  <si>
    <t xml:space="preserve">M </t>
  </si>
  <si>
    <t>NVD3.14.1.1.1.7</t>
  </si>
  <si>
    <t>NVD3.14.1.1.1.8</t>
  </si>
  <si>
    <t>uzsūkšanas spēja vismaz 2400 g</t>
  </si>
  <si>
    <t>NVD3.14.1.1.1.9</t>
  </si>
  <si>
    <t>uzsūkšanas spēja vismaz 3000 g</t>
  </si>
  <si>
    <t>NVD3.14.1.1.1.10</t>
  </si>
  <si>
    <t>uzsūkšanas spēja vismaz 3600 g</t>
  </si>
  <si>
    <t>NVD3.14.1.1.1.11</t>
  </si>
  <si>
    <t xml:space="preserve">L </t>
  </si>
  <si>
    <t>NVD3.14.1.1.1.12</t>
  </si>
  <si>
    <t>uzsūkšanas spēja vismaz 2500 g</t>
  </si>
  <si>
    <t>NVD3.14.1.1.1.13</t>
  </si>
  <si>
    <t>NVD3.14.1.1.1.14</t>
  </si>
  <si>
    <t>NVD3.14.1.1.1.15</t>
  </si>
  <si>
    <t>uzsūkšanas spēja vismaz 4000 g</t>
  </si>
  <si>
    <t>NVD3.14.1.1.1.16</t>
  </si>
  <si>
    <t>uzsūkšanas spēja vismaz 2300 g</t>
  </si>
  <si>
    <t xml:space="preserve">XL </t>
  </si>
  <si>
    <t>NVD3.14.1.1.1.17</t>
  </si>
  <si>
    <t>uzsūkšanas spēja vismaz 2600 g</t>
  </si>
  <si>
    <t>NVD3.14.1.1.1.18</t>
  </si>
  <si>
    <t>NVD3.14.1.1.1.19</t>
  </si>
  <si>
    <t>NVD3.14.1.1.1.20</t>
  </si>
  <si>
    <t xml:space="preserve">uzsūkšanas spēja vismaz 4200 g </t>
  </si>
  <si>
    <t>NVD3.14.1.1.2</t>
  </si>
  <si>
    <t>Gaisu necaurlaidīgs materiāls (Piedāvājumi tikai ar necaurlaidīgu materiālu)</t>
  </si>
  <si>
    <t>NVD3.14.1.1.2.1</t>
  </si>
  <si>
    <t xml:space="preserve">uzsūkšanas spēja vismaz 2300 g </t>
  </si>
  <si>
    <t>NVD3.14.1.1.2.2</t>
  </si>
  <si>
    <t xml:space="preserve">uzsūkšanas spēja vismaz 1700 g </t>
  </si>
  <si>
    <t>NVD3.14.1.1.2.3</t>
  </si>
  <si>
    <t xml:space="preserve">uzsūkšanas spēja  vismaz 2200 g </t>
  </si>
  <si>
    <t>NVD3.14.1.1.2.4</t>
  </si>
  <si>
    <t xml:space="preserve">uzsūkšanas spēja  vismaz 2800 g </t>
  </si>
  <si>
    <t>NVD3.14.1.1.2.5</t>
  </si>
  <si>
    <t xml:space="preserve">uzsūkšanas spēja  vismaz 3200g </t>
  </si>
  <si>
    <t>NVD3.14.1.1.2.6</t>
  </si>
  <si>
    <t xml:space="preserve">uzsūkšanas spēja vismaz 2200 g </t>
  </si>
  <si>
    <t>NVD3.14.1.1.2.7</t>
  </si>
  <si>
    <t xml:space="preserve">uzsūkšanas spēja vismaz 2600 g </t>
  </si>
  <si>
    <t>NVD3.14.1.1.2.8</t>
  </si>
  <si>
    <t xml:space="preserve">uzsūkšanas spēja vismaz 3600 g </t>
  </si>
  <si>
    <t>NVD3.14.1.1.2.9</t>
  </si>
  <si>
    <t xml:space="preserve">uzsūkšanas spēja vismaz 4000 g </t>
  </si>
  <si>
    <t>NVD3.14.1.1.2.10</t>
  </si>
  <si>
    <t xml:space="preserve">uzsūkšanas spēja vismaz 3200 g </t>
  </si>
  <si>
    <t>NVD3.14.1.1.2.11</t>
  </si>
  <si>
    <t xml:space="preserve">uzsūkšanas spēja vismaz 4500 g </t>
  </si>
  <si>
    <t>NVD3.14.1.2</t>
  </si>
  <si>
    <t>Autiņbikses urīna nesaturēšanai - anatomiski pielāgota forma, ar mitruma indikatorlīniju, vairākkārtēju (vismaz 3 reizes) klipšu fiksāciju, aromāta kontroles sistēmu, ārējā elastīgā malu barjera, uzsūcošās daļas maksimālais platums centrā ir 15 cm (+/-1 cm),  elastīgs ielaidums jostas daļā un uzsūcošs slānis, kas nodrošina sausu kontaktvirsmu, uzsūkšanas spēja noteikta laboratorijas apstākļos saskaņā ar ISO 11948, dermataloģiski testētas laboratorijas apstākļos saskaņā ar ISO 10993 (vai ekvivalents veids).</t>
  </si>
  <si>
    <t>NVD3.14.1.2.1</t>
  </si>
  <si>
    <t>NVD3.14.1.2.2</t>
  </si>
  <si>
    <t>NVD3.14.1.2.3</t>
  </si>
  <si>
    <t>uzsūkšanas spēja vismaz 1800 g</t>
  </si>
  <si>
    <t>NVD3.14.1.2.4</t>
  </si>
  <si>
    <t>NVD3.14.1.2.5</t>
  </si>
  <si>
    <t>uzsūkšanas spēja vismaz 1700 g</t>
  </si>
  <si>
    <t>NVD3.14.1.2.6</t>
  </si>
  <si>
    <t>uzsūkšanas spēja vismaz 2100 g</t>
  </si>
  <si>
    <t>NVD3.14.1.2.7</t>
  </si>
  <si>
    <t>NVD3.14.1.2.8</t>
  </si>
  <si>
    <t>NVD3.14.1.2.9</t>
  </si>
  <si>
    <t>uzsūkšanas spēja vismaz 3500 g</t>
  </si>
  <si>
    <t>NVD3.14.1.2.10</t>
  </si>
  <si>
    <t>NVD3.14.1.2.11</t>
  </si>
  <si>
    <t>NVD3.14.1.2.12</t>
  </si>
  <si>
    <t>uzsūkšanas spēja vismaz 2800 g</t>
  </si>
  <si>
    <t>NVD3.14.1.2.13</t>
  </si>
  <si>
    <t>NVD3.14.1.2.14</t>
  </si>
  <si>
    <t>uzsūkšanas spēja vismaz 3800 g</t>
  </si>
  <si>
    <t>NVD3.14.1.2.15</t>
  </si>
  <si>
    <t>uzsūkšanas spēja vismaz 4400 g</t>
  </si>
  <si>
    <t>NVD3.14.1.2.16</t>
  </si>
  <si>
    <t>uzsūkšanas spēja vismaz 4800 g</t>
  </si>
  <si>
    <t>NVD3.14.1.2.17</t>
  </si>
  <si>
    <t>NVD3.14.1.2.18</t>
  </si>
  <si>
    <t>uzsūkšanas spēja vismaz 2700 g</t>
  </si>
  <si>
    <t>NVD3.14.1.2.19</t>
  </si>
  <si>
    <t>uzsūkšanas spēja vismaz 3100 g</t>
  </si>
  <si>
    <t>NVD3.14.1.2.20</t>
  </si>
  <si>
    <t>NVD3.14.1.2.21</t>
  </si>
  <si>
    <t>NVD3.14.1.3</t>
  </si>
  <si>
    <r>
      <t xml:space="preserve">Autiņbikses urīna nesaturēšanai - anatomiski pielāgota forma, ar mitruma indikatorlīniju, vairākkārtēju (vismaz 3 reizes) klipšu fiksāciju, gaisu caurlaidīgs materiāls visai autiņbiksīšu virsmai, sānu malas gūžas zonā  no </t>
    </r>
    <r>
      <rPr>
        <b/>
        <u/>
        <sz val="11"/>
        <rFont val="Times New Roman"/>
        <family val="1"/>
      </rPr>
      <t>izturīga</t>
    </r>
    <r>
      <rPr>
        <b/>
        <sz val="11"/>
        <rFont val="Times New Roman"/>
        <family val="1"/>
      </rPr>
      <t xml:space="preserve"> neausta, gaisu caurlaidīga materiāla (obligāti aprakstīt veidu),  aromāta kontroles sistēma,  elastīgs ielaidums jostas daļā; dubultapmale, vismaz dubulta absorbcijas sistēma (superabsorbents + celuloze vai ekvivalenta) - obligāti aprakstīt, kas nodrošina sausu kontaktvirsmu; uzsūkšanas spēja noteikta laboratorijas apstākļos saskaņā ar ISO 11948, dermataloģiski testētas laboratorijas apstākļos saskaņā ar ISO 10993 (vai ekvivalents veids).</t>
    </r>
  </si>
  <si>
    <t>NVD3.14.1.3.1</t>
  </si>
  <si>
    <t>uzsūkšanas spēja vismaz 1400 g</t>
  </si>
  <si>
    <t>NVD3.14.1.3.2</t>
  </si>
  <si>
    <t>NVD3.14.1.3.3</t>
  </si>
  <si>
    <t>NVD3.14.1.3.4</t>
  </si>
  <si>
    <t>uzsūkšanas spēja vismaz 2200 g</t>
  </si>
  <si>
    <t>NVD3.14.1.3.5</t>
  </si>
  <si>
    <t>NVD3.14.1.3.6</t>
  </si>
  <si>
    <t>NVD3.14.1.3.7</t>
  </si>
  <si>
    <t>NVD3.14.1.3.8</t>
  </si>
  <si>
    <t>uzsūkšanas spēja vismaz 3300 g</t>
  </si>
  <si>
    <t>NVD3.14.1.3.9</t>
  </si>
  <si>
    <t>NVD3.14.1.3.10</t>
  </si>
  <si>
    <t>NVD3.14.1.3.11</t>
  </si>
  <si>
    <t>uzsūkšanas spēja vismaz 2900 g</t>
  </si>
  <si>
    <t>NVD3.14.1.3.12</t>
  </si>
  <si>
    <t>NVD3.14.1.3.13</t>
  </si>
  <si>
    <t>uzsūkšanas spēja vismaz 4100 g</t>
  </si>
  <si>
    <t>NVD3.14.1.3.14</t>
  </si>
  <si>
    <t>NVD3.14.1.3.15</t>
  </si>
  <si>
    <t>uzsūkšanas spēja vismaz 3200 g</t>
  </si>
  <si>
    <t>NVD3.14.1.3.16</t>
  </si>
  <si>
    <t>NVD3.14.1.3.17</t>
  </si>
  <si>
    <t>NVD3.14.1.4</t>
  </si>
  <si>
    <t>Autiņbikses urīna un fēču nesaturēšanai- ar anatomiski pielāgotu formu, ar mitruma indikatoru, gaisa caurlaidīgs materiāls, vairākkārtēju (vismaz 3 reizes) klipšu fiksāciju, sānu malas gūžas zonā  no izturīga neausta, gaisu caurlaidīga materiāla,  aromāta kontroles sistēma, ar hidrofobām sānu papildmalām, uzsūkšanas spēja noteikta laboratorijas apstākļos saskaņā ar ISO 11948, dermataloģiski testētas laboratorijas apstākļos saskaņā ar ISO 10993 (vai ekvivalents veids). Ražotāja Tehniskajā aprakstā jābūt norādītam, ka autiņbiksītes paredzētas arī fēču nesaturešanai.</t>
  </si>
  <si>
    <t>NVD3.14.1.4.1</t>
  </si>
  <si>
    <t>uzsūkšanas spēja vismaz 1100 g</t>
  </si>
  <si>
    <t>NVD3.14.1.4.2</t>
  </si>
  <si>
    <t>NVD3.14.1.4.3</t>
  </si>
  <si>
    <t>NVD3.14.1.4.4</t>
  </si>
  <si>
    <t>NVD3.14.1.4.5</t>
  </si>
  <si>
    <t>NVD3.14.1.4.6</t>
  </si>
  <si>
    <t>NVD3.14.1.4.7</t>
  </si>
  <si>
    <t>NVD3.14.1.4.8</t>
  </si>
  <si>
    <t>NVD3.14.1.4.9</t>
  </si>
  <si>
    <t>NVD3.14.1.4.10</t>
  </si>
  <si>
    <t>NVD3.14.1.4.11</t>
  </si>
  <si>
    <t>NVD3.14.1.4.12</t>
  </si>
  <si>
    <t>NVD3.14.1.5</t>
  </si>
  <si>
    <t xml:space="preserve">Autiņbikses urīna un fēču nesaturēšanai - anatomiski pielāgota forma, uzsūcošai daļai anatomiska forma; ar īpaši ātru šķidruma izolācijas tehnoloģiju, kā rezultātā āda paliek sausa un pasargāta no urīna kairinājuma (aprakstīt); gaisu caurlaidīgs mīksts un izturīgs materiāls visām izstrādājuma daļām; sānu malas gūžas zonā no izturīga, neausta, gaisa caurlaidīga materiāla; ar vairākkārtēju (vismaz 3 reizes) klipšu fiksāciju; ar mitruma indikatorlīniju un aromāta neitralizācijas sistēmu; dubultā elastīgā malas barjera; vairāki elastīgi ielaidumi jostas daļā, uzsūcošās daļas maksimālais platums centrā ir 15 cm (+/-1 cm); uzsūkšanas spēja noteikta laboratorijas apstākļos saskaņā ar ISO 11948, dermataloģiski testētas laboratorijas apstākļos saskaņā ar ISO 10993 (vai ekvivalents veids). Ražotāja Tehniskajā aprakstā jābūt norādītam, ka autiņbiksītes paredzētas arī fēču nesaturešanai.
</t>
  </si>
  <si>
    <t>NVD3.14.1.5.1</t>
  </si>
  <si>
    <t>NVD3.14.1.5.2</t>
  </si>
  <si>
    <t>NVD3.14.1.5.3</t>
  </si>
  <si>
    <t>NVD3.14.1.5.4</t>
  </si>
  <si>
    <t>NVD3.14.1.5.5</t>
  </si>
  <si>
    <t>NVD3.14.1.5.6</t>
  </si>
  <si>
    <t>NVD3.14.1.5.7</t>
  </si>
  <si>
    <t>NVD3.14.1.5.8</t>
  </si>
  <si>
    <t>uzsūkšanas spēja vismaz 3900 g</t>
  </si>
  <si>
    <t>NVD3.14.1.5.9</t>
  </si>
  <si>
    <t>NVD3.14.1.5.10</t>
  </si>
  <si>
    <t>NVD3.14.1.5.11</t>
  </si>
  <si>
    <t>uzsūkšanas spēja vismaz 3700 g</t>
  </si>
  <si>
    <t>NVD3.14.1.5.12</t>
  </si>
  <si>
    <t>uzsūkšanas spēja vismaz 4600 g</t>
  </si>
  <si>
    <t>NVD3.14.1.5.13</t>
  </si>
  <si>
    <t>NVD3.14.1.5.14</t>
  </si>
  <si>
    <t>NVD3.14.1.5.15</t>
  </si>
  <si>
    <t>NVD3.14.1.5.16</t>
  </si>
  <si>
    <t>uzsūkšanas spēja vismaz 4700 g</t>
  </si>
  <si>
    <t>NVD3.14.1.5.17</t>
  </si>
  <si>
    <t>NVD3.14.1.6</t>
  </si>
  <si>
    <r>
      <t>Autiņbikses urīna un fēču nesaturēšanai - anatomiska forma gan priekšpusē, gan  mugurpusē (</t>
    </r>
    <r>
      <rPr>
        <b/>
        <u/>
        <sz val="11"/>
        <rFont val="Times New Roman"/>
        <family val="1"/>
      </rPr>
      <t>nosedzot sēžamvietu-gurnus</t>
    </r>
    <r>
      <rPr>
        <b/>
        <sz val="11"/>
        <rFont val="Times New Roman"/>
        <family val="1"/>
      </rPr>
      <t>), a</t>
    </r>
    <r>
      <rPr>
        <b/>
        <u/>
        <sz val="11"/>
        <rFont val="Times New Roman"/>
        <family val="1"/>
      </rPr>
      <t>natomiska forma uzsūcošai daļai</t>
    </r>
    <r>
      <rPr>
        <b/>
        <sz val="11"/>
        <rFont val="Times New Roman"/>
        <family val="1"/>
      </rPr>
      <t xml:space="preserve">;sānu malas gūžas zonā no </t>
    </r>
    <r>
      <rPr>
        <b/>
        <u/>
        <sz val="11"/>
        <rFont val="Times New Roman"/>
        <family val="1"/>
      </rPr>
      <t xml:space="preserve">izturīga </t>
    </r>
    <r>
      <rPr>
        <b/>
        <sz val="11"/>
        <rFont val="Times New Roman"/>
        <family val="1"/>
      </rPr>
      <t xml:space="preserve">neausta, gaisa caurlaidīga materiāla; ar vairākkārtēju (vismaz 3 reizes) klipšu fiksāciju; vertikālais attālums starp klipšiem ne lielāks kā 7 cm; ar mitruma indikatorlīniju un aromāta kontroles sistēmu; uzsūcošā daļa ar īpaši ātru šķidruma izolācijas tehnoloģiju, kā rezultātā āda paliek sausa un pasargāta no urīna kairinājuma (aprakstīt), ārējā elastīgā (gumijotā) malas barjera ir </t>
    </r>
    <r>
      <rPr>
        <b/>
        <u/>
        <sz val="11"/>
        <rFont val="Times New Roman"/>
        <family val="1"/>
      </rPr>
      <t>visas</t>
    </r>
    <r>
      <rPr>
        <b/>
        <sz val="11"/>
        <rFont val="Times New Roman"/>
        <family val="1"/>
      </rPr>
      <t xml:space="preserve"> uzsūcošās daļas garumā, tai ir </t>
    </r>
    <r>
      <rPr>
        <b/>
        <u/>
        <sz val="11"/>
        <rFont val="Times New Roman"/>
        <family val="1"/>
      </rPr>
      <t>izliekta,  anatomiska forma</t>
    </r>
    <r>
      <rPr>
        <b/>
        <sz val="11"/>
        <rFont val="Times New Roman"/>
        <family val="1"/>
      </rPr>
      <t xml:space="preserve">; iekšējā  elastīgā aizsargbarjera ir </t>
    </r>
    <r>
      <rPr>
        <b/>
        <u/>
        <sz val="11"/>
        <rFont val="Times New Roman"/>
        <family val="1"/>
      </rPr>
      <t>visā</t>
    </r>
    <r>
      <rPr>
        <b/>
        <sz val="11"/>
        <rFont val="Times New Roman"/>
        <family val="1"/>
      </rPr>
      <t xml:space="preserve"> uzsūcošās daļas garumā; elastīgs ielaidums jostas daļā; uzsūcošās daļas maksimālais platums centrā ir 15 cm (+/-1 cm);   uzsūkšanas spēja noteikta laboratorijas apstākļos saskaņā ar ISO 11948, dermataloģiski testētas laboratorijas apstākļos saskaņā ar ISO 10993 (vai ekvivalents veids). Ražotāja Tehniskajā aprakstā jābūt norādītam, ka autiņbiksītes paredzētas arī fēču nesaturešanai.
</t>
    </r>
  </si>
  <si>
    <t>NVD3.14.1.6.1</t>
  </si>
  <si>
    <t>NVD3.14.1.6.2</t>
  </si>
  <si>
    <t>NVD3.14.1.6.3</t>
  </si>
  <si>
    <t>NVD3.14.1.6.4</t>
  </si>
  <si>
    <t>NVD3.14.1.6.5</t>
  </si>
  <si>
    <t>NVD3.14.1.6.6</t>
  </si>
  <si>
    <t>NVD3.14.1.6.7</t>
  </si>
  <si>
    <t>NVD3.14.1.6.8</t>
  </si>
  <si>
    <t>NVD3.14.1.6.9</t>
  </si>
  <si>
    <t>uzsūkšanas spēja vismaz 3400 g</t>
  </si>
  <si>
    <t>NVD3.14.1.6.10</t>
  </si>
  <si>
    <t>NVD3.14.1.6.11</t>
  </si>
  <si>
    <t>NVD3.14.1.6.12</t>
  </si>
  <si>
    <t>NVD3.14.1.6.13</t>
  </si>
  <si>
    <t>NVD3.14.1.6.14</t>
  </si>
  <si>
    <t>NVD3.14.1.6.15</t>
  </si>
  <si>
    <t>NVD3.14.1.6.16</t>
  </si>
  <si>
    <t>NVD3.14.1.6.17</t>
  </si>
  <si>
    <t>NVD3.14.1.6.18</t>
  </si>
  <si>
    <t>NVD3.14.1.6.19</t>
  </si>
  <si>
    <t>NVD3.14.1.6.20</t>
  </si>
  <si>
    <t>NVD3.14.1.6.21</t>
  </si>
  <si>
    <t>NVD3.14.1.6.22</t>
  </si>
  <si>
    <t>NVD3.14.1.6.23</t>
  </si>
  <si>
    <t>NVD3.14.2</t>
  </si>
  <si>
    <t>Jostbiksītes</t>
  </si>
  <si>
    <t>NVD3.14.2.1</t>
  </si>
  <si>
    <t>Jostbiksītes urīna nesaturēšanai, ar mitruma indikatorlīniju, vairākkārtēju (vismaz 3 reizes) klipšu fiksāciju, aromāta kontroles sistēmu, dubultapmali un uzsūcošo slāni, kas nodrošina sausu kontaktvirsmu, gaisu caurlaidīgs materiāls visai jostbiksīšu virsmai, uzsūkšanas spēja noteikta laboratorijas apstākļos saskaņā ar ISO 11948, dermataloģiski testētas laboratorijas apstākļos saskaņā ar ISO 10993 (vai ekvivalents veids).</t>
  </si>
  <si>
    <t>NVD3.14.2.1.1</t>
  </si>
  <si>
    <t xml:space="preserve">uzsūkšanas spēja vismaz 1600 g </t>
  </si>
  <si>
    <t>NVD3.14.2.1.2</t>
  </si>
  <si>
    <t xml:space="preserve">uzsūkšanas spēja vismaz 1900 g </t>
  </si>
  <si>
    <t>NVD3.14.2.1.3</t>
  </si>
  <si>
    <t>NVD3.14.2.1.4</t>
  </si>
  <si>
    <t xml:space="preserve">uzsūkšanas spēja vismaz 2900 g </t>
  </si>
  <si>
    <t>NVD3.14.2.1.5</t>
  </si>
  <si>
    <t xml:space="preserve">uzsūkšanas spēja vismaz 1800 g </t>
  </si>
  <si>
    <t>NVD3.14.2.1.6</t>
  </si>
  <si>
    <t>NVD3.14.2.1.7</t>
  </si>
  <si>
    <t xml:space="preserve">uzsūkšanas spēja vismaz 2800 g </t>
  </si>
  <si>
    <t>NVD3.14.2.1.8</t>
  </si>
  <si>
    <t xml:space="preserve">uzsūkšanas spēja vismaz 3100 g </t>
  </si>
  <si>
    <t>NVD3.14.2.1.9</t>
  </si>
  <si>
    <t>NVD3.14.2.1.10</t>
  </si>
  <si>
    <t xml:space="preserve">uzsūkšanas spēja vismaz 2100 g </t>
  </si>
  <si>
    <t>NVD3.14.2.1.11</t>
  </si>
  <si>
    <t xml:space="preserve">uzsūkšanas spēja vismaz 2500 g </t>
  </si>
  <si>
    <t>NVD3.14.2.1.12</t>
  </si>
  <si>
    <t>NVD3.14.2.1.13</t>
  </si>
  <si>
    <t xml:space="preserve">uzsūkšanas spēja vismaz 3800 g </t>
  </si>
  <si>
    <t>NVD3.14.2.1.14</t>
  </si>
  <si>
    <t>NVD3.14.2.1.15</t>
  </si>
  <si>
    <t>NVD3.14.2.1.16</t>
  </si>
  <si>
    <t>NVD3.14.2.1.17</t>
  </si>
  <si>
    <t xml:space="preserve">uzsūkšanas spēja vismaz 3400 g </t>
  </si>
  <si>
    <t>NVD3.14.2.1.18</t>
  </si>
  <si>
    <t xml:space="preserve">uzsūkšanas spēja vismaz 3900 g </t>
  </si>
  <si>
    <t>NVD3.14.2.1.19</t>
  </si>
  <si>
    <t xml:space="preserve">uzsūkšanas spēja vismaz 4400 g </t>
  </si>
  <si>
    <t>NVD3.14.2.1.20</t>
  </si>
  <si>
    <t xml:space="preserve">uzsūkšanas spēja vismaz 4700 g </t>
  </si>
  <si>
    <t>NVD3.14.2.2</t>
  </si>
  <si>
    <t xml:space="preserve">Jostbiksītes urīna un fēču nesaturēšanai - josta ar vairākkārtēju (vismaz 3 reizes) klipšu fiksāciju; josta ir iestrādāta izstrādājumā, tās savienojuma vietās ar izstrādājumu ir elastīgi ielaidumi, kas nodrošina labāku piekļaušanos ķermenim; elastīgs ielaidums jostas daļā; josta ir izgatavota no elpojoša un izturīga materiāla; mitruma indikatorlīnija; aromāta kontroles sistēma; malu barjeru sistēma nodrošina aizsardzību pret urīna un fēču noplūšanu; uzsūcošās daļas maksimālais platums centrā ir 16 cm (+/-1 cm); ar īpaši ātru šķidruma izolācijas tehnoloģiju, kā rezultātā āda paliek sausa un pasargāta no urīna kairinājuma (aprakstīt); uz produkta uzdrukāta lietošanas instrukcija, izmērs, uzsūktspēja; uzsūkšanas spēja noteikta laboratorijas apstākļos saskaņā ar ISO 11948, dermataloģiski testētas laboratorijas apstākļos saskaņā ar ISO 10993 (vai ekvivalents veids).
</t>
  </si>
  <si>
    <t>NVD3.14.2.2.1</t>
  </si>
  <si>
    <t xml:space="preserve">uzsūkšanas spēja vismaz 1500 g </t>
  </si>
  <si>
    <t>NVD3.14.2.2.2</t>
  </si>
  <si>
    <t>NVD3.14.2.2.3</t>
  </si>
  <si>
    <t>NVD3.14.2.2.4</t>
  </si>
  <si>
    <t>NVD3.14.2.2.5</t>
  </si>
  <si>
    <t>NVD3.14.2.2.6</t>
  </si>
  <si>
    <t>NVD3.14.2.2.7</t>
  </si>
  <si>
    <t>NVD3.14.2.2.8</t>
  </si>
  <si>
    <t>NVD3.14.2.2.9</t>
  </si>
  <si>
    <t>NVD3.14.2.2.10</t>
  </si>
  <si>
    <t>NVD3.14.2.2.11</t>
  </si>
  <si>
    <t>NVD3.14.2.2.12</t>
  </si>
  <si>
    <t>NVD3.14.2.2.13</t>
  </si>
  <si>
    <t>NVD3.14.3</t>
  </si>
  <si>
    <t>Uzsūcošas bikses</t>
  </si>
  <si>
    <t>NVD3.14.3.1</t>
  </si>
  <si>
    <t>Uzsūcošas bikses urīna nesaturēšanai, atplēšamas sānu malas, gaisu caurlaidīgs materiāls visai ārējai biksīšu virsmai, ar aromāta kontroles sistēmu, apmali un uzsūcošo slāni, kas nodrošina sausu kontaktvirsmu, uzsūkšanas spēja noteikta laboratorijas apstākļos saskaņā ar ISO 11948</t>
  </si>
  <si>
    <t>NVD3.14.3.1.1</t>
  </si>
  <si>
    <t xml:space="preserve">uzsūkšanas spēja vismaz 1300 g </t>
  </si>
  <si>
    <t>XXS</t>
  </si>
  <si>
    <t>NVD3.14.3.1.2</t>
  </si>
  <si>
    <t>NVD3.14.3.1.3</t>
  </si>
  <si>
    <t xml:space="preserve">uzsūkšanas spēja vismaz 1000 g </t>
  </si>
  <si>
    <t>NVD3.14.3.1.4</t>
  </si>
  <si>
    <t xml:space="preserve">uzsūkšanas spēja vismaz 1400 g </t>
  </si>
  <si>
    <t>NVD3.14.3.1.5</t>
  </si>
  <si>
    <t>NVD3.14.3.1.6</t>
  </si>
  <si>
    <t>NVD3.14.3.1.7</t>
  </si>
  <si>
    <t xml:space="preserve">uzsūkšanas spēja vismaz 1200 g </t>
  </si>
  <si>
    <t>NVD3.14.3.1.8</t>
  </si>
  <si>
    <t>NVD3.14.3.1.9</t>
  </si>
  <si>
    <t>NVD3.14.3.1.10</t>
  </si>
  <si>
    <t>NVD3.14.3.1.11</t>
  </si>
  <si>
    <t>uzsūkšanas spēja vismaz 1000 g</t>
  </si>
  <si>
    <t>NVD3.14.3.1.12</t>
  </si>
  <si>
    <t>NVD3.14.3.1.13</t>
  </si>
  <si>
    <t>NVD3.14.3.1.14</t>
  </si>
  <si>
    <t>uzsūkšanas spēja vismaz 1900 g</t>
  </si>
  <si>
    <t>NVD3.14.3.1.15</t>
  </si>
  <si>
    <t>NVD3.14.3.1.16</t>
  </si>
  <si>
    <t>NVD3.14.3.1.17</t>
  </si>
  <si>
    <t>NVD3.14.3.1.18</t>
  </si>
  <si>
    <t>NVD3.14.3.1.19</t>
  </si>
  <si>
    <t>NVD3.14.3.1.20</t>
  </si>
  <si>
    <t>NVD3.14.3.2</t>
  </si>
  <si>
    <r>
      <t xml:space="preserve">Uzsūcošas bikses urīna nesaturēšanai ar anatomiski pielāgotu formu, atplēšamas sānu malas, gaisu caurlaidīgs materiāls visai ārējai biksīšu virsmai, ar aromāta kontroles sistēmu, uzsūcošais slānis, kas nodrošina sausu kontaktvirsmu, elastīgās nošuves izstrādājuma jostas daļā šķērso uzsūcošo daļu priekšā un aizmugurē, mitruma indikators, elastīgas un gumijotas dubultbarjeras, papildu noplūdes sistēma un palielināts absorbcijas ātrums, iestrādāta uzsūcošajā daļā, </t>
    </r>
    <r>
      <rPr>
        <b/>
        <sz val="11"/>
        <rFont val="Times New Roman"/>
        <family val="1"/>
        <charset val="186"/>
      </rPr>
      <t>kas nodrošina arī maksimālu piekļaušanos (norādīt piedāvājumā kāda tehnoloģija izmantota)</t>
    </r>
    <r>
      <rPr>
        <b/>
        <sz val="11"/>
        <rFont val="Times New Roman"/>
        <family val="1"/>
      </rPr>
      <t>, uzsūkšanas spēja noteikta laboratorijas apstākļos saskaņā ar ISO 11948, dermataloģiski testētas laboratorijas apstākļos saskaņā ar ISO 10993 (vai ekvivalents veids).</t>
    </r>
  </si>
  <si>
    <t>NVD3.14.3.2.1</t>
  </si>
  <si>
    <t>NVD3.14.3.2.2</t>
  </si>
  <si>
    <t>NVD3.14.3.2.3</t>
  </si>
  <si>
    <t>NVD3.14.3.2.4</t>
  </si>
  <si>
    <t>NVD3.14.3.2.5</t>
  </si>
  <si>
    <t>NVD3.14.3.2.6</t>
  </si>
  <si>
    <t>NVD3.14.3.2.7</t>
  </si>
  <si>
    <t>NVD3.14.3.2.8</t>
  </si>
  <si>
    <t>NVD3.14.3.2.9</t>
  </si>
  <si>
    <t>NVD3.14.3.2.10</t>
  </si>
  <si>
    <t>NVD3.14.3.2.11</t>
  </si>
  <si>
    <t>NVD3.14.3.2.12</t>
  </si>
  <si>
    <t>NVD3.14.3.2.13</t>
  </si>
  <si>
    <t>NVD3.14.3.3</t>
  </si>
  <si>
    <t xml:space="preserve">Uzsūcošas bikses urīna nesaturēšanai ar anatomiski pielāgotu formu kustīgiem pacientiem ar šaurāku uzsūcošo daļu - hipoalerģiskas, gaisu caurlaidīgs materiāls visai ārējai biksīšu virsmai; atplēšamas sānu malas; ar mitruma indikatorlīniju un aromāta kontroles sistēmu; elastīgās nošuves izstrādājuma jostas daļā šķērso uzsūcošo daļu; uzsūcošās  daļas platums ne lielāks par 13 cm,  uzsūcošās daļas absorbcijas sistēma nodrošina sausu kontaktvirsmu (norādīt piedāvājumā kāda sistēma izmantota); elastīgas dubultbarjeras nodrošina noplūžu kontroli kustību laikā, uzsūkšanas spēja noteikta laboratorijas apstākļos saskaņā ar ISO 11948, dermataloģiski testētas laboratorijas apstākļos saskaņā ar ISO 10993 (vai ekvivalents veids).
</t>
  </si>
  <si>
    <t>NVD3.14.3.3.1</t>
  </si>
  <si>
    <t>uzsūkšanas spēja  vismaz 1000g</t>
  </si>
  <si>
    <t>XS</t>
  </si>
  <si>
    <t>NVD3.14.3.3.2</t>
  </si>
  <si>
    <t>NVD3.14.3.3.3</t>
  </si>
  <si>
    <t>NVD3.14.3.3.4</t>
  </si>
  <si>
    <t>NVD3.14.3.3.5</t>
  </si>
  <si>
    <t>NVD3.14.3.3.6</t>
  </si>
  <si>
    <t>NVD3.14.3.3.7</t>
  </si>
  <si>
    <t>NVD3.14.3.3.8</t>
  </si>
  <si>
    <t>NVD3.14.3.3.9</t>
  </si>
  <si>
    <t>NVD3.14.3.3.10</t>
  </si>
  <si>
    <t>NVD3.14.3.3.11</t>
  </si>
  <si>
    <t>NVD3.14.3.3.12</t>
  </si>
  <si>
    <t>NVD3.14.3.3.13</t>
  </si>
  <si>
    <t>uzsūkšanas spēja vismaz 2200g</t>
  </si>
  <si>
    <t>NVD3.14.3.3.14</t>
  </si>
  <si>
    <t>uzsūkšanas spēja vismaz 2600g</t>
  </si>
  <si>
    <t>NVD3.14.3.3.15</t>
  </si>
  <si>
    <t>NVD3.14.3.3.16</t>
  </si>
  <si>
    <t>NVD3.14.3.3.17</t>
  </si>
  <si>
    <t>NVD3.14.3.3.18</t>
  </si>
  <si>
    <t>NVD3.14.3.3.19</t>
  </si>
  <si>
    <t>NVD3.14.3.4</t>
  </si>
  <si>
    <t xml:space="preserve">Uzsūcošas bikses urīna un fēču nesaturēšanai ar anatomiski pielāgotu formu kustīgiem pacientiem - elastīgās nošuves izstrādājuma jostas daļā šķērso uzsūcošo daļu priekšā un aizmugurē, gaisu caurlaidīgs materiāls visai ārējai biksīšu virsmai; atplēšamas sānu malas; ar mitruma indikatorlīniju un aromāta kontroles sistēmu; dubultas aizsargbajeras, iekšējā  elastīgā aizsargbarjera visā uzsūcošās daļas garumā; elastīgas barjeras izvietotas tā, lai nodrošinātos pret noplūdēm, uzsūcošā daļa ar īpaši ātru šķidruma izolāciju no ādas tehnoloģiju (norādīt piedāvājumā kāda tehnoloģija izmantota), pasargā ādu no urīna kairinājuma; uzsūcošā daļa ar platumu 12 cm (+/- 1 cm); jostas daļas aizmugurē ir uzdrukātas uzsūkšanas pakāpes krāsas līnijas; uzsūkšanas spēja noteikta laboratorijas apstākļos saskaņā ar ISO 11948, dermataloģiski testētas laboratorijas apstākļos saskaņā ar ISO 10993 (vai ekvivalents veids).
</t>
  </si>
  <si>
    <t>NVD3.14.3.4.1</t>
  </si>
  <si>
    <t>NVD3.14.3.4.2</t>
  </si>
  <si>
    <t>NVD3.14.3.4.3</t>
  </si>
  <si>
    <t>NVD3.14.3.4.4</t>
  </si>
  <si>
    <t>NVD3.14.3.4.5</t>
  </si>
  <si>
    <t>NVD3.14.3.4.6</t>
  </si>
  <si>
    <t>NVD3.14.3.4.7</t>
  </si>
  <si>
    <t>NVD3.14.3.4.8</t>
  </si>
  <si>
    <t>NVD3.14.3.5</t>
  </si>
  <si>
    <t>Uzsūcošas bikses urīna un fēču nesaturēšanai ar anatomiski pielāgotu formu mazkustīgiem pacientiem - gaisu caurlaidīgs materiāls visai ārējai biksīšu virsmai; atplēšamas sānu malas; ar mitruma indikatorlīniju un aromāta kontroles sistēmu; ārējās elastīgas sānu malas aizmugurē atkārto augšstilba anatomisko formu; iekšējā  elastīgā aizsargbarjera visā uzsūcošās daļas garumā; elastīgās nošuves izstrādājuma jostas daļā šķērso uzsūcošo daļu; izstrādājuma uzsūcošajai daļai ir anatomiska forma; papildus iestrādāta sistēma  uzsūcošajā daļā, kas nodrošina papildu noplūdes drošību un absorbcijas ātrumu (norādīt piedāvājumā kāda sistēma izmantota) un maksimālu piekļaušanos; uzsūcošās daļas maksimālais platums - 16 cm (+/- 1cm); uzsūkšanas spēja noteikta laboratorijas apstākļos saskaņā ar ISO 11948, dermataloģiski testētas laboratorijas apstākļos saskaņā ar ISO 10993 (vai ekvivalents veids).</t>
  </si>
  <si>
    <t>NVD3.14.3.5.1</t>
  </si>
  <si>
    <t>NVD3.14.3.5.2</t>
  </si>
  <si>
    <t>NVD3.14.3.5.3</t>
  </si>
  <si>
    <t>NVD3.14.3.5.4</t>
  </si>
  <si>
    <t>NVD3.14.3.5.5</t>
  </si>
  <si>
    <t>NVD3.14.3.5.6</t>
  </si>
  <si>
    <t>NVD3.14.3.5.7</t>
  </si>
  <si>
    <t>NVD3.14.3.5.8</t>
  </si>
  <si>
    <t>NVD3.14.3.5.9</t>
  </si>
  <si>
    <t>NVD3.14.3.5.10</t>
  </si>
  <si>
    <t>NVD3.14.3.5.11</t>
  </si>
  <si>
    <t>NVD3.14.3.5.12</t>
  </si>
  <si>
    <t>NVD3.14.3.5.13</t>
  </si>
  <si>
    <t>NVD3.14.3.5.14</t>
  </si>
  <si>
    <t>NVD3.14.3.6</t>
  </si>
  <si>
    <t>Uzsūcošas bikses urīna nesaturēšanai, sievietēm (obligāti norādīts ražotāja dokumentācijā), atplēšamas sānu malas, gaisu caurlaidīgs materiāls visai biksīšu virsmai, ar aromāta kontroles sistēmu, apmali un uzsūcošā slāņa izvietojumu, atbilstoši sieviešu anatomijai, kas nodrošina sausu kontaktvirsmu; ārējās elastīgās sānu malas atkārto augšstilba anatomisko formu, izstrādājums pietuvināts klasiskās sieviešu apakšveļas formai, elastīgās nošuves izstrādājuma jostas daļā šķērso uzsūcošo daļu, uzsūkšanas spēja noteikta laboratorijas apstākļos saskaņā ar ISO 11948, dermataloģiski testētas laboratorijas apstākļos saskaņā ar ISO 10993 (vai ekvivalents veids).</t>
  </si>
  <si>
    <t>NVD3.14.3.6.1</t>
  </si>
  <si>
    <t>NVD3.14.3.6.2</t>
  </si>
  <si>
    <t xml:space="preserve">uzsūkšanas spēja vismaz 995 g </t>
  </si>
  <si>
    <t>S/M</t>
  </si>
  <si>
    <t>NVD3.14.3.6.3</t>
  </si>
  <si>
    <t>NVD3.14.3.6.4</t>
  </si>
  <si>
    <t>uzsūkšanas spēja vismaz 995 g</t>
  </si>
  <si>
    <t>NVD3.14.3.6.5</t>
  </si>
  <si>
    <t>NVD3.14.3.6.6</t>
  </si>
  <si>
    <t>NVD3.14.3.7</t>
  </si>
  <si>
    <t>Uzsūcošas bikses urīna nesaturēšanai, vīriešiem (obligāti norādīts ražotāja dokumentācijā), atplēšamas sānu malas, gaisu caurlaidīgs materiāls visai ārējai biksīšu virsmai, ar aromāta kontroles sistēmu, apmali un uzsūcošā slāņa izvietojumu, atbilstoši vīriešu anatomijai, kas nodrošina sausu kontaktvirsmu, izstrādājums pietuvināts klasiskās vīriešu apakšveļas formai, elastīgās nošuves izstrādājuma jostas daļā šķērso uzsūcošo daļu, uzsūkšanas spēja noteikta laboratorijas apstākļos saskaņā ar ISO 11948</t>
  </si>
  <si>
    <t>NVD3.14.3.7.1</t>
  </si>
  <si>
    <t>NVD3.14.3.7.2</t>
  </si>
  <si>
    <t>NVD3.14.3.7.3</t>
  </si>
  <si>
    <t>L/XL</t>
  </si>
  <si>
    <t>NVD3.14.3.7.4</t>
  </si>
  <si>
    <t>NVD3.14.4</t>
  </si>
  <si>
    <t>Ieliktņi un fiksējošas biksītes</t>
  </si>
  <si>
    <t>NVD3.14.4.1</t>
  </si>
  <si>
    <t>Ieliktņi urīna nesaturēšanai sievietēm/vīriešiem ar aromāta neitralizācijas/kontroles sistēmu un pašlīmējošām joslām,  perforētu uzsūkšanas joslu, uzsūkšanas spēja noteikta laboratorijas apstākļos saskaņā ar ISO 11948, dermataloģiski testētas laboratorijas apstākļos saskaņā ar ISO 10993 (vai ekvivalents veids).</t>
  </si>
  <si>
    <t>NVD3.14.4.1.1</t>
  </si>
  <si>
    <t>ar uzsūkšanas spēju vismaz 300 g, lietojot nesaveļas.</t>
  </si>
  <si>
    <t>NVD3.14.4.1.2</t>
  </si>
  <si>
    <t>ar uzsūkšanas spēju vismaz 500 g, lietojot nesaveļas.</t>
  </si>
  <si>
    <t>NVD3.14.4.1.3</t>
  </si>
  <si>
    <t>ar uzsūkšanas spēju vismaz 800 g, lietojot nesaveļas.</t>
  </si>
  <si>
    <t>NVD3.14.4.2</t>
  </si>
  <si>
    <t>Ieliktņi urīna nesaturēšanai sievietēm/vīriešiem, elastīgas sānu malas veido ieliektu formu, aizsardzība pret noplūdēm, ar aromāta neitralizācijas/kontroles  sistēmu, līplente visā izstrādājuma garumā, uzsūkšanas spēja noteikta laboratorijas apstākļos saskaņā ar ISO 11948, dermataloģiski testētas laboratorijas apstākļos saskaņā ar ISO 10993 (vai ekvivalents veids).</t>
  </si>
  <si>
    <t>NVD3.14.4.2.1</t>
  </si>
  <si>
    <t>ar uzsūkšanas spēju vismaz 300g</t>
  </si>
  <si>
    <t>NVD3.14.4.2.2</t>
  </si>
  <si>
    <t>ar uzsūkšanas spēju vismaz 480 g</t>
  </si>
  <si>
    <t>NVD3.14.4.2.3</t>
  </si>
  <si>
    <t>ar uzsūkšanas spēju vismaz 800 g</t>
  </si>
  <si>
    <t>NVD3.14.4.3</t>
  </si>
  <si>
    <t>Ieliktņi urīna nesaturēšanai sievietēm ar aromāta neitralizācijas/kontroles sistēmu un pašlīmējošām joslām, uzsūkšanas spēja noteikta laboratorijas apstākļos saskaņā ar ISO 11948, dermataloģiski testētas laboratorijas apstākļos saskaņā ar ISO 10993 (vai ekvivalents veids).</t>
  </si>
  <si>
    <t>NVD3.14.4.3.1</t>
  </si>
  <si>
    <t>ar uzsūkšanas spēju vismaz 50 g, lietojot nesaveļas.</t>
  </si>
  <si>
    <t>NVD3.14.4.3.2</t>
  </si>
  <si>
    <t>ar uzsūkšanas spēju vismaz 100 g, lietojot nesaveļas.</t>
  </si>
  <si>
    <t>NVD3.14.4.3.3</t>
  </si>
  <si>
    <t>ar uzsūkšanas spēju vismaz 200 g, lietojot nesaveļas.</t>
  </si>
  <si>
    <t>NVD3.14.4.3.4</t>
  </si>
  <si>
    <t>ar uzsūkšanas spēju vismaz 250 g, lietojot nesaveļas.</t>
  </si>
  <si>
    <t>NVD3.14.4.3.5</t>
  </si>
  <si>
    <t>NVD3.14.4.3.6</t>
  </si>
  <si>
    <t>ar uzsūkšanas spēju vismaz 350 g, lietojot nesaveļas.</t>
  </si>
  <si>
    <t>NVD3.14.4.3.7</t>
  </si>
  <si>
    <t>ar uzsūkšanas spēju vismaz 450 g, lietojot nesaveļas.</t>
  </si>
  <si>
    <t>NVD3.14.4.3.8</t>
  </si>
  <si>
    <t>NVD3.14.4.3.9</t>
  </si>
  <si>
    <t>ar uzsūkšanas spēju vismaz 600 g, lietojot nesaveļas.</t>
  </si>
  <si>
    <t>NVD3.14.4.3.10</t>
  </si>
  <si>
    <t>ar uzsūkšanas spēju vismaz 700 g, lietojot nesaveļas.</t>
  </si>
  <si>
    <t>NVD3.14.4.3.11</t>
  </si>
  <si>
    <t>NVD3.14.4.3.12</t>
  </si>
  <si>
    <t>ar uzsūkšanas spēju vismaz 900 g, lietojot nesaveļas.</t>
  </si>
  <si>
    <t>NVD3.14.4.3.13</t>
  </si>
  <si>
    <t>ar uzsūkšanas spēju vismaz 1000 g, lietojot nesaveļas.</t>
  </si>
  <si>
    <t>NVD3.14.4.4</t>
  </si>
  <si>
    <t>Ieliktņi urīna nesaturēšanai sievietēm ar aromāta neitralizācijas/kontroles sistēmu, anatomisku formu, līplente visā izstrādājuma garumā, viscaur elpojošs materiāls, satur superabsorbentu vai absorbcijas slāni, kurš nodrošina īpaši ātru uzsūkšanos, virsma no neausta materiāla,  dermatoloģiski testēti laboratorijas apstākļos saskaņā ar ISO 10993 (vai ekvivalents veids), uzsūkšanas spēja noteikta laboratorijas apstākļos saskaņā ar ISO 11948</t>
  </si>
  <si>
    <t>NVD3.14.4.4.1</t>
  </si>
  <si>
    <t>NVD3.14.4.4.2</t>
  </si>
  <si>
    <t>ar uzsūkšanas spēju vismaz 80 g, lietojot nesaveļas.</t>
  </si>
  <si>
    <t>NVD3.14.4.4.3</t>
  </si>
  <si>
    <t>NVD3.14.4.4.4</t>
  </si>
  <si>
    <t>NVD3.14.4.4.5</t>
  </si>
  <si>
    <t>ar uzsūkšanas spēju vismaz 400 g, lietojot nesaveļas.</t>
  </si>
  <si>
    <t>NVD3.14.4.4.6</t>
  </si>
  <si>
    <t>NVD3.14.4.4.7</t>
  </si>
  <si>
    <t>NVD3.14.4.4.8</t>
  </si>
  <si>
    <t>NVD3.14.4.4.9</t>
  </si>
  <si>
    <t>NVD3.14.4.4.10</t>
  </si>
  <si>
    <t>NVD3.14.4.4.11</t>
  </si>
  <si>
    <t>NVD3.14.4.5</t>
  </si>
  <si>
    <t>Ieliktņi urīna nesaturēšanai sievietēm ar aromāta  neitralizācijas/kontroles  sistēmu,  anatomiska forma, no gaisu caurlaidīga materiāla, elastīgas sānu malas veido ieliektu formu un aizsargā pret noplūdēm, līplente visā izstrādājuma garumā,  absorbcijas slānis, kuŗš nodrošina ātru uzsūkšanos,  ir piesūcināts ar augu ekstraktu, lietošanas laikā nodrošina ādai neitrālu pH līmeni, dermatoloģiski  testēti laboratorijas apstākļos saskaņā ar ISO 10993  (vai ekvivalents veids), uzsūkšanas spēja noteikta laboratorijas apstākļos saskaņā ar ISO 11948.</t>
  </si>
  <si>
    <t>NVD3.14.4.5.1</t>
  </si>
  <si>
    <t>ar uzsūkšanas spēju vismaz 70 g</t>
  </si>
  <si>
    <t>NVD3.14.4.5.2</t>
  </si>
  <si>
    <t>ar uzsūkšanas spēju vismaz 180 g, katrs ieliktnis atsevišķi iepakots.</t>
  </si>
  <si>
    <t>NVD3.14.4.5.3</t>
  </si>
  <si>
    <t>ar uzsūkšanas spēju vismaz 250 g, katrs ieliktnis atsevišķi iepakots.</t>
  </si>
  <si>
    <t>NVD3.14.4.5.4</t>
  </si>
  <si>
    <t>ar uzsūkšanas spēju vismaz 330 g, katrs ieliktnis atsevišķi iepakots.</t>
  </si>
  <si>
    <t>NVD3.14.4.5.5</t>
  </si>
  <si>
    <t>ar uzsūkšanas spēju vismaz 500g</t>
  </si>
  <si>
    <t>NVD3.14.4.5.6</t>
  </si>
  <si>
    <t>ar uzsūkšanas spēju vismaz 900 g</t>
  </si>
  <si>
    <t>NVD3.14.4.5.7</t>
  </si>
  <si>
    <t>ar uzsūkšanas spēju vismaz 1000 g</t>
  </si>
  <si>
    <t>NVD3.14.4.6</t>
  </si>
  <si>
    <t xml:space="preserve">Ieliktņi urīna nesaturēšanai vīriešiem, no gaisu caurlaidīga materiāla, ar anatomisku formu, aizsardzība pret noplūdēm, ar aromāta neitralizācijas/kontroles  sistēmu, un pašlīmējošām joslām, nodrošina šķidruma ātru uzsūkšanos, ādai draudzīgs, dermatoloģiski testētas laboratorijas apstākļos saskaņā ar ISO 10993  (vai ekvivalents veids), uzsūkšanas spēja noteikta laboratorijas apstākļos saskaņā ar ISO 11948 </t>
  </si>
  <si>
    <t>NVD3.14.4.6.1</t>
  </si>
  <si>
    <t>ar uzsūkšanas spēju vismaz 140 g, lietojot nesaveļas.</t>
  </si>
  <si>
    <t>NVD3.14.4.6.2</t>
  </si>
  <si>
    <t>ar uzsūkšanas spēju vismaz 270 g, lietojot nesaveļas.</t>
  </si>
  <si>
    <t>NVD3.14.4.6.3</t>
  </si>
  <si>
    <r>
      <t xml:space="preserve">ar uzsūkšanas spēju vismaz 330 g, </t>
    </r>
    <r>
      <rPr>
        <b/>
        <sz val="10"/>
        <rFont val="Times New Roman"/>
        <family val="1"/>
        <charset val="186"/>
      </rPr>
      <t>"tūtiņas" forma.</t>
    </r>
  </si>
  <si>
    <t>NVD3.14.4.6.4</t>
  </si>
  <si>
    <t>NVD3.14.4.6.5</t>
  </si>
  <si>
    <t>NVD3.14.4.6.6</t>
  </si>
  <si>
    <t>ar uzsūkšanas spēju vismaz 580 g, lietojot nesaveļas.</t>
  </si>
  <si>
    <t>NVD3.14.4.6.7</t>
  </si>
  <si>
    <t>NVD3.14.4.6.8</t>
  </si>
  <si>
    <t>melnā krāsā</t>
  </si>
  <si>
    <t>NVD3.14.4.6.9</t>
  </si>
  <si>
    <t>NVD3.14.4.6.10</t>
  </si>
  <si>
    <t>NVD3.14.4.6.11</t>
  </si>
  <si>
    <t>NVD3.14.4.6.12</t>
  </si>
  <si>
    <t>NVD3.14.4.7</t>
  </si>
  <si>
    <t>Ieliktņi urīna nesaturēšanai, anatomiskas formas, ar mitruma indikatorlīniju, aromāta neitralizācijas/kontroles sistēmu, sānu apmalēm un uzsūcošu slāni, kas nodrošina sausu kontaktvirsmu, uzsūkšanas spēja noteikta laboratorijas apstākļos saskaņā ar ISO 11948</t>
  </si>
  <si>
    <t>NVD3.14.4.7.1</t>
  </si>
  <si>
    <t xml:space="preserve">Gaisu caurlaidīgs materiāls </t>
  </si>
  <si>
    <t>NVD3.14.4.7.1.1</t>
  </si>
  <si>
    <t>NVD3.14.4.7.1.2</t>
  </si>
  <si>
    <t>ar uzsūkšanas spēju vismaz 1100 g, lietojot nesaveļas.</t>
  </si>
  <si>
    <t>NVD3.14.4.7.1.3</t>
  </si>
  <si>
    <t>ar uzsūkšanas spēju vismaz 1200 g, lietojot nesaveļas.</t>
  </si>
  <si>
    <t>NVD3.14.4.7.1.4</t>
  </si>
  <si>
    <t>ar uzsūkšanas spēju vismaz 1300 g, lietojot nesaveļas.</t>
  </si>
  <si>
    <t>NVD3.14.4.7.1.5</t>
  </si>
  <si>
    <t>ar uzsūkšanas spēju vismaz 1500 g, lietojot nesaveļas.</t>
  </si>
  <si>
    <t>NVD3.14.4.7.1.6</t>
  </si>
  <si>
    <t>ar uzsūkšanas spēju vismaz 1800 g, lietojot nesaveļas.</t>
  </si>
  <si>
    <t>NVD3.14.4.7.1.7</t>
  </si>
  <si>
    <t>ar uzsūkšanas spēju vismaz 2000 g, lietojot nesaveļas.</t>
  </si>
  <si>
    <t>NVD3.14.4.7.1.8</t>
  </si>
  <si>
    <t>ar uzsūkšanas spēju vismaz 2200 g, lietojot nesaveļas.</t>
  </si>
  <si>
    <t>NVD3.14.4.7.1.9</t>
  </si>
  <si>
    <t>ar uzsūkšanas spēju vismaz 2400 g, lietojot nesaveļas.</t>
  </si>
  <si>
    <t>NVD3.14.4.7.1.10</t>
  </si>
  <si>
    <t>ar uzsūkšanas spēju vismaz 2700 g, lietojot nesaveļas.</t>
  </si>
  <si>
    <t>NVD3.14.4.7.1.11</t>
  </si>
  <si>
    <t>ar uzsūkšanas spēju vismaz 2900 g, lietojot nesaveļas.</t>
  </si>
  <si>
    <t>NVD3.14.4.7.1.12</t>
  </si>
  <si>
    <t>ar uzsūkšanas spēju vismaz 3000  g, lietojot nesaveļas.</t>
  </si>
  <si>
    <t>NVD3.14.4.7.1.13</t>
  </si>
  <si>
    <t>ar uzsūkšanas spēju vismaz 3300 g, lietojot nesaveļas.</t>
  </si>
  <si>
    <t>NVD3.14.4.7.2</t>
  </si>
  <si>
    <t>Gaisu necaurlaidīgs materiāls  (Piedāvājumi tikai ar necaurlaidīgu materiālu)</t>
  </si>
  <si>
    <t>NVD3.14.4.7.2.1</t>
  </si>
  <si>
    <t>NVD3.14.4.7.2.2</t>
  </si>
  <si>
    <t>NVD3.14.4.7.2.3</t>
  </si>
  <si>
    <t>NVD3.14.4.7.2.4</t>
  </si>
  <si>
    <t>ar uzsūkšanas spēju vismaz 1400 g, lietojot nesaveļas.</t>
  </si>
  <si>
    <t>NVD3.14.4.7.2.5</t>
  </si>
  <si>
    <t>ar uzsūkšanas spēju vismaz 1600 g, lietojot nesaveļas.</t>
  </si>
  <si>
    <t>NVD3.14.4.7.2.6</t>
  </si>
  <si>
    <t>NVD3.14.4.7.2.7</t>
  </si>
  <si>
    <t>NVD3.14.4.7.2.8</t>
  </si>
  <si>
    <t>NVD3.14.4.7.2.9</t>
  </si>
  <si>
    <t>NVD3.14.4.7.2.10</t>
  </si>
  <si>
    <t>ar uzsūkšanas spēju vismaz 2500 g, lietojot nesaveļas.</t>
  </si>
  <si>
    <t>NVD3.14.4.7.2.11</t>
  </si>
  <si>
    <t>NVD3.14.4.7.2.12</t>
  </si>
  <si>
    <t>ar uzsūkšanas spēju vismaz 3100 g, lietojot nesaveļas.</t>
  </si>
  <si>
    <t>NVD3.14.4.7.2.13</t>
  </si>
  <si>
    <t>ar uzsūkšanas spēju vismaz 3500 g, lietojot nesaveļas.</t>
  </si>
  <si>
    <t>NVD3.14.4.8</t>
  </si>
  <si>
    <t>Lielie ieliktņi no mīksta, gaisu caurlaidīga materiāla, anatomiskas formas ar aromāta kontroles sistēmu, elastīgas un gumijotas barjeras papildus drošībai pret noplūdēm,  pretnoplūdes sistēma, absorbcijas slānis nodrošina sausu kontaktvirsmu, nodrošina šķidruma ātru uzsūkšanos (norādīt iestrādāto sistēmu), ādai draudzīgi, hipoalerģiski, dermatoloģiski testēti laboratorijas apstākļos saskaņā ar ISO 10993, uzsūkšanas spēja noteikta laboratorijas apstākļos saskaņā ar ISO 11948</t>
  </si>
  <si>
    <t>NVD3.14.4.8.1</t>
  </si>
  <si>
    <t>ar uzsūkšanas spēju vismaz 1200 g</t>
  </si>
  <si>
    <t>garums vismaz 50cm</t>
  </si>
  <si>
    <t>NVD3.14.4.8.2</t>
  </si>
  <si>
    <t>ar uzsūkšanas spēju vismaz 1300 g</t>
  </si>
  <si>
    <t>NVD3.14.4.8.3</t>
  </si>
  <si>
    <t>ar uzsūkšanas spēju vismaz 1600 g</t>
  </si>
  <si>
    <t>NVD3.14.4.8.4</t>
  </si>
  <si>
    <t>ar uzsūkšanas spēju vismaz 2300 g</t>
  </si>
  <si>
    <t>NVD3.14.4.9</t>
  </si>
  <si>
    <t xml:space="preserve">Lielie ieliktņi ar mitruma indikatorlīniju, anatomiskas formas, viscaur gaisu caurlaidīgs materiāls, aromāta kontroles sistēma, dubultas gumijotas sānu apmales (ārējā un iekšējā), uzsūcošais slānis, kas nodrošina ātru uzsūkšanos un sausu kontaktvirsmu, uzsūkšanas spēja noteikta laboratorijas apstākļos saskaņā ar ISO 11948; </t>
  </si>
  <si>
    <t>NVD3.14.4.9.1</t>
  </si>
  <si>
    <t>garums vismaz 53cm</t>
  </si>
  <si>
    <t>NVD3.14.4.9.2</t>
  </si>
  <si>
    <t>garums vismaz 61cm</t>
  </si>
  <si>
    <t>NVD3.14.4.9.3</t>
  </si>
  <si>
    <t>garums vismaz 67cm</t>
  </si>
  <si>
    <t>NVD3.14.4.9.4</t>
  </si>
  <si>
    <t>NVD3.14.4.9.5</t>
  </si>
  <si>
    <t>NVD3.14.4.10</t>
  </si>
  <si>
    <t xml:space="preserve">Lielie ieliktņi ar polietilēna apakšslāni, mitruma indikatorlīniju, anatomiskas formas, gaisu caurlaidīgs virsslānis, aromāta kontroles sistēma, sānu apmales un uzsūcošais slānis, kas nodrošina sausu kontaktvirsmu, dermatoloģiski testēti  laboratorijas apstākļos saskaņā ar ISO 10993, uzsūkšanas spēja noteikta laboratorijas apstākļos saskaņā ar ISO 11948; </t>
  </si>
  <si>
    <t>NVD3.14.4.10.1</t>
  </si>
  <si>
    <t>NVD3.14.4.10.2</t>
  </si>
  <si>
    <t>garums vismaz 58cm</t>
  </si>
  <si>
    <t>NVD3.14.4.10.3</t>
  </si>
  <si>
    <t>NVD3.14.4.10.4</t>
  </si>
  <si>
    <t>garums vismaz 64,5cm</t>
  </si>
  <si>
    <t>NVD3.14.4.10.5</t>
  </si>
  <si>
    <t>garums vismaz 70cm</t>
  </si>
  <si>
    <t>NVD3.14.4.11</t>
  </si>
  <si>
    <r>
      <t xml:space="preserve">Uzsūcoši ieliktņi bez izolējošās kārtas- autiņbiksīšu papildinājums, </t>
    </r>
    <r>
      <rPr>
        <b/>
        <u/>
        <sz val="11"/>
        <rFont val="Times New Roman"/>
        <family val="1"/>
      </rPr>
      <t>uzsūkšanas spēja noteikta laboratorijas apstākļos saskaņā ar ISO 11948</t>
    </r>
  </si>
  <si>
    <t>NVD3.14.4.11.1</t>
  </si>
  <si>
    <t>taisnstūrveida forma, ar superabsorbentu, aromāta kontrole, ar uzsūkšanas spēju vismaz 750g</t>
  </si>
  <si>
    <t>NVD3.14.4.11.2</t>
  </si>
  <si>
    <t>anatomiska forma, ar superabsorbentu, ar uzsūkšanas spēju vismaz 1000g, lietojot nesaveļas.</t>
  </si>
  <si>
    <t>NVD3.14.4.11.3</t>
  </si>
  <si>
    <t>anatomiska forma, ar superabsorbentu, ar uzsūkšanas spēju vismaz 1200g, lietojot nesaveļas.</t>
  </si>
  <si>
    <t>NVD3.14.4.12</t>
  </si>
  <si>
    <t xml:space="preserve">Fiksējošas biksītes ieliktņiem, mazgājamas </t>
  </si>
  <si>
    <t>NVD3.14.4.12.1</t>
  </si>
  <si>
    <t>Elastīgas, mazgājamas, fiksējošas biksītes ar mīkstām, elastīgām sānu malām, stingri notur ieliktni vietā, paredzētas vidējas un smagas nesaturēšanas ieliktņu fiksācijai; piemērotas gan vīriešiem, gan sievietēm.</t>
  </si>
  <si>
    <t>NVD3.14.4.12.2</t>
  </si>
  <si>
    <t>Elastīgas, mazgājamas, fiksējošas biksītes ar mīkstām, elastīgām sānu malām, stingri notur ieliktni vietā, paredzētas vidējas un smagas nesaturēšanas ieliktņu fiksācijai; piemērotas gan vīriešiem, gan sievietēm.  Necaurspīdīgas, pakete nav redzama.</t>
  </si>
  <si>
    <t>NVD3.14.4.12.3</t>
  </si>
  <si>
    <t>NVD3.14.4.12.4</t>
  </si>
  <si>
    <t>NVD3.14.4.12.5</t>
  </si>
  <si>
    <t>NVD3.14.4.12.6</t>
  </si>
  <si>
    <t>NVD3.14.4.12.7</t>
  </si>
  <si>
    <t>NVD3.14.4.12.8</t>
  </si>
  <si>
    <t>NVD3.14.4.12.9</t>
  </si>
  <si>
    <t>NVD3.14.4.12.10</t>
  </si>
  <si>
    <t>NVD3.14.4.12.11</t>
  </si>
  <si>
    <t>XXXL</t>
  </si>
  <si>
    <t>NVD3.14.4.12.12</t>
  </si>
  <si>
    <t>NVD3.14.4.13</t>
  </si>
  <si>
    <t>Diagnostikas tests urīnceļu infekciju noteikšanai</t>
  </si>
  <si>
    <t>NVD3.14.4.13.1</t>
  </si>
  <si>
    <t>Tests ātrai urīnceļu infekcijas diagnostikai, nosakot urīnā nitrītus un/vai leikocītus, ievietojams urīnu uzsūcošos izstrādājumos, vienreizlietojams.</t>
  </si>
  <si>
    <t>NVD3.14.5</t>
  </si>
  <si>
    <t>Aizsargpalagi, ceļamie palagi</t>
  </si>
  <si>
    <t>NVD3.14.5.1</t>
  </si>
  <si>
    <t>Uzsūcoši aizsargpalagi (pieļaujamā izmēru novirze ± 3cm), uzsūkšanas spēja noteikta laboratorijas apstākļos saskaņā ar ISO 11948</t>
  </si>
  <si>
    <t>NVD3.14.5.1.1</t>
  </si>
  <si>
    <t>Uzsūcoši aizsargpalagi ar celulozes pildījumu</t>
  </si>
  <si>
    <t>NVD3.14.5.1.1.1</t>
  </si>
  <si>
    <t>Uzsūcošs aizsargpalags, viena puse ar celulozes pildījumu, otra - plastikāts,uzsūkšanas spējavismaz 300 g</t>
  </si>
  <si>
    <t>NVD3.14.5.1.1.2</t>
  </si>
  <si>
    <t>Uzsūcošs aizsargpalags, viena puse ar celulozes pildījumu, otra - plastikāts, uzsūkšanas spēja vismaz 500 g</t>
  </si>
  <si>
    <t>NVD3.14.5.1.1.3</t>
  </si>
  <si>
    <t>Uzsūcošs aizsargpalags, viena puse ar celulozes pildījumu, otra - plastikāts, uzsūkšanas spēja vismaz 700 g</t>
  </si>
  <si>
    <t>NVD3.14.5.1.1.4</t>
  </si>
  <si>
    <t>Uzsūcošs aizsargpalags, viena puse ar celulozes pildījumu, otra - plastikāts, uzsūkšanas spēja vismaz 850 g</t>
  </si>
  <si>
    <t>40cm x 60 cm</t>
  </si>
  <si>
    <t>NVD3.14.5.1.1.5</t>
  </si>
  <si>
    <t>Uzsūcošs aizsargpalags, viena puse ar celulozes pildījumu, otra - plastikāts, uzsūkšanas spēja vismaz 900 g</t>
  </si>
  <si>
    <t>NVD3.14.5.1.1.6</t>
  </si>
  <si>
    <t>Uzsūcošs aizsargpalags, viena puse ar celulozes pildījumu, otra - plastikāts, uzsūkšanas spējavismaz 600 g</t>
  </si>
  <si>
    <t>60cm x 60 cm</t>
  </si>
  <si>
    <t>NVD3.14.5.1.1.7</t>
  </si>
  <si>
    <t>Uzsūcošs aizsargpalags, viena puse ar celulozes pildījumu, otra - plastikāts, uzsūkšanas spēja vismaz 800 g</t>
  </si>
  <si>
    <t>60cm x 60cm</t>
  </si>
  <si>
    <t>NVD3.14.5.1.1.8</t>
  </si>
  <si>
    <t>NVD3.14.5.1.1.9</t>
  </si>
  <si>
    <t>Uzsūcošs aizsargpalags, viena puse ar celulozes pildījumu, otra - plastikāts, uzsūkšanas spēja vismaz 1100 g</t>
  </si>
  <si>
    <t>NVD3.14.5.1.1.10</t>
  </si>
  <si>
    <t>Uzsūcošs aizsargpalags, viena puse ar celulozes pildījumu, otra - plastikāts, uzsūkšanas spēja vismaz 1300 g</t>
  </si>
  <si>
    <t>NVD3.14.5.1.1.11</t>
  </si>
  <si>
    <t>Uzsūcošs aizsargpalags, viena puse ar celulozes pildījumu, otra - plastikāts, uzsūkšanas spēja vismaz 950 g</t>
  </si>
  <si>
    <t>60cm x 90cm</t>
  </si>
  <si>
    <t>NVD3.14.5.1.1.12</t>
  </si>
  <si>
    <t>NVD3.14.5.1.1.13</t>
  </si>
  <si>
    <t>Uzsūcošs aizsargpalags, viena puse ar celulozes pildījumu otra - plastikāts, uzsūkšanas spēja vismaz 1300 g</t>
  </si>
  <si>
    <t>60cm x 90 cm</t>
  </si>
  <si>
    <t>NVD3.14.5.1.1.14</t>
  </si>
  <si>
    <t>Uzsūcošs aizsargpalags, viena puse ar celulozes pildījumu, otra - plastikāts, uzsūkšanas spēja vismaz 1600 g</t>
  </si>
  <si>
    <t>NVD3.14.5.1.1.15</t>
  </si>
  <si>
    <t>Uzsūcošs aizsargpalags, viena puse ar celulozes pildījumu, otra - plastikāts, uzsūkšanas spēja vismaz 1800 g</t>
  </si>
  <si>
    <t>NVD3.14.5.1.1.16</t>
  </si>
  <si>
    <t>Uzsūcošs aizsargpalags, viena puse ar celulozes pildījumu, otra - plastikāts, uzsūkšanas spēja vismaz 2000g</t>
  </si>
  <si>
    <t>NVD3.14.5.1.1.17</t>
  </si>
  <si>
    <t>Uzsūcošs aizsargpalags, viena puse ar 100% tīras celulozes (celulozes šķiedras nesatur optiskos balinātājus, tā ir balināta bez hlora) vates pildījums,  otra - ūdens necaurlaidīgs plastikāts; virsmai īpašs kvadrātveida presējuma materiāls;  izstrādājumu apdrukai izmantotā tinte nesatur smago metālu pigmentus;  uzsūkšanas spēja vismaz 1300 g</t>
  </si>
  <si>
    <t>NVD3.14.5.1.1.18</t>
  </si>
  <si>
    <t>Uzsūcošs aizsargpalags, viena puse ar celulozes pildījumu otra - plastikāts, uzsūkšanas spēja vismaz 1200 g</t>
  </si>
  <si>
    <t>90cm x 180cm</t>
  </si>
  <si>
    <t>NVD3.14.5.1.1.19</t>
  </si>
  <si>
    <t>Uzsūcošs aizsargpalags, viena puse ar celulozes pildījumu otra - plastikāts, ar aizlokāmām malām, uzsūkšanas spēja vismaz 1200 g</t>
  </si>
  <si>
    <t xml:space="preserve">kopējais izmērs 90cm x 180cm;
 uzsūcošā daļa 80cm x 52cm  </t>
  </si>
  <si>
    <t>NVD3.14.5.1.1.20</t>
  </si>
  <si>
    <t>Uzsūcošs aizsargpalags, viena puse ar celulozes pildījumu otra - plastikāts, ar aizlokāmām malām, uzsūkšanas spēja vismaz 1600 g</t>
  </si>
  <si>
    <t xml:space="preserve">kopējais izmērs 90cm x 180cm;
 uzsūcošā daļa 83cm x 53,5 cm  </t>
  </si>
  <si>
    <t>NVD3.14.5.1.1.21</t>
  </si>
  <si>
    <t>Uzsūcošs aizsargpalags, viena puse ar celulozes pildījumu otra - plastikāts, ar aizlokāmām malām, uzsūkšanas spēja vismaz 2000 g</t>
  </si>
  <si>
    <t xml:space="preserve">kopējais izmērs 90cm x 170cm;
 uzsūcošā daļa 82cm x 58 cm  </t>
  </si>
  <si>
    <t>NVD3.14.5.1.1.22</t>
  </si>
  <si>
    <t>Uzsūcošs aizsargpalags, viena puse ar celulozes pildījumu, ar īpaši presētiem celiņiem, kas nodrošina šķidruma vienmērīgu izplatīšanos izstrādājumā, otra - plastikāts, uzsūkšanas spēja vismaz 400 g</t>
  </si>
  <si>
    <t>40cmx60 cm</t>
  </si>
  <si>
    <t>NVD3.14.5.1.1.23</t>
  </si>
  <si>
    <t>Uzsūcošs aizsargpalags, viena puse ar celulozes pildījumu, ar īpaši presētiem celiņiem, kas nodrošina šķidruma vienmērīgu izplatīšanos izstrādājumā, otra - plastikāts, uzsūkšanas spēja vismaz 570 g</t>
  </si>
  <si>
    <t>60cmx60 cm</t>
  </si>
  <si>
    <t>NVD3.14.5.1.1.24</t>
  </si>
  <si>
    <t>Uzsūcošs aizsargpalags, viena puse ar celulozes pildījumu, ar īpaši presētiem celiņiem, kas nodrošina šķidruma vienmērīgu izplatīšanos izstrādājumā, otra - plastikāts, uzsūkšanas spēja vismaz 850 g</t>
  </si>
  <si>
    <t>90cmx60 cm</t>
  </si>
  <si>
    <t>NVD3.14.5.1.2</t>
  </si>
  <si>
    <t>Uzsūcoši aizsargpalagi ar celulozes un superabsorbenta pildījumu</t>
  </si>
  <si>
    <t>NVD3.14.5.1.2.1</t>
  </si>
  <si>
    <t>Uzsūcošs aizsargpalags, viena puse ar celulozes un superabsorbenta pildījumu, otra - plastikāta, uzsūkšanas spēja vismaz 480 g</t>
  </si>
  <si>
    <t>NVD3.14.5.1.2.2</t>
  </si>
  <si>
    <t>Uzsūcošs aizsargpalags, viena puse ar celulozes un superabsorbenta pildījumu, otra - plastikāta, uzsūkšanas spēja vismaz 700 g</t>
  </si>
  <si>
    <t>NVD3.14.5.1.2.3</t>
  </si>
  <si>
    <t>Uzsūcošs aizsargpalags,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800 g</t>
  </si>
  <si>
    <t>NVD3.14.5.1.2.4</t>
  </si>
  <si>
    <t>NVD3.14.5.1.2.5</t>
  </si>
  <si>
    <t>Uzsūcošs aizsargpalags, viena puse ar celulozes un superabsorbenta pildījumu, otra - plastikāta, uzsūkšanas spēja vismaz 1000 g</t>
  </si>
  <si>
    <t>NVD3.14.5.1.2.6</t>
  </si>
  <si>
    <t>Uzsūcošs aizsargpalags, viena puse ar celulozes un superabsorbenta pildījumu, otra - plastikāta, uzsūkšanas spēja vismaz 1200 g</t>
  </si>
  <si>
    <t>NVD3.14.5.1.2.7</t>
  </si>
  <si>
    <t>Uzsūcošs aizsargpalags,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1200 g</t>
  </si>
  <si>
    <t>NVD3.14.5.1.2.8</t>
  </si>
  <si>
    <t>NVD3.14.5.1.2.9</t>
  </si>
  <si>
    <t>NVD3.14.5.1.2.10</t>
  </si>
  <si>
    <t>Uzsūcošs aizsargpalags, viena puse ar celulozes un superabsorbenta pildījumu, otra - plastikāta, uzsūkšanas spēja vismaz 1500 g</t>
  </si>
  <si>
    <t>NVD3.14.5.1.2.11</t>
  </si>
  <si>
    <t>Uzsūcošs aizsargpalags, viena puse ar celulozes un superabsorbenta pildījumu, otra - plastikāta, uzsūkšanas spēja vismaz 1900 g</t>
  </si>
  <si>
    <t>NVD3.14.5.1.2.12</t>
  </si>
  <si>
    <t>Uzsūcošs aizsargpalags,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1900 g</t>
  </si>
  <si>
    <t>NVD3.14.5.1.2.13</t>
  </si>
  <si>
    <t>Uzsūcošs aizsargpalags,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2300 g</t>
  </si>
  <si>
    <t>NVD3.14.5.1.2.14</t>
  </si>
  <si>
    <t>Uzsūcošs aizsargpalags, viena puse ar celulozes un superabsorbenta pildījumu, otra - plastikāta, uzsūkšanas spēja vismaz 2400 g</t>
  </si>
  <si>
    <t>NVD3.14.5.1.2.15</t>
  </si>
  <si>
    <t>Uzsūcošs aizsargpalags, viena puse ar celulozes un superabsorbenta pildījumu, otra - plastikāta, uzsūkšanas spēja vismaz 1700 g</t>
  </si>
  <si>
    <t>80cm x 90cm</t>
  </si>
  <si>
    <t>NVD3.14.5.1.2.16</t>
  </si>
  <si>
    <t>Uzsūcošs aizsargpalags ar aizlokāmām maliņām, viena puse ar celulozes un superabsorbenta pildījumu, otra - plastikāta, uzsūkšanas spēja vismaz 1750 g</t>
  </si>
  <si>
    <t xml:space="preserve">kopējais izmērs 80cm x 170cm;
 uzsūcošā daļa 80cm x 90 cm  </t>
  </si>
  <si>
    <t>NVD3.14.5.1.2.17</t>
  </si>
  <si>
    <t>Uzsūcošs aizsargpalags ar aizlokāmām maliņām, viena puse ar celulozes un superabsorbenta pildījumu, otra - plastikāta,  uzsūcošais slānis no neausta materiāla, virspusē īpaši kanāli, kas nodrošina vienmērīgu mitruma uzsūkšanu, uzsūcošās puses malās atsevišķa uzsūcošā daļa - rāmis (aizsargbarjera), uzsūkšanas spēja vismaz 2300 g</t>
  </si>
  <si>
    <t xml:space="preserve">kopējais izmērs 80cm x 180cm  
uzsūcošā daļa 80cm x 90 cm  </t>
  </si>
  <si>
    <t>NVD3.14.5.2</t>
  </si>
  <si>
    <t>Mazgājami uzsūcošie palagi (pieļaujamā izmēru novirze ± 10%),  uzsūkšanas spēja noteikta laboratorijas apstākļos saskaņā ar ISO 11948</t>
  </si>
  <si>
    <t>NVD3.14.5.2.1</t>
  </si>
  <si>
    <r>
      <t>Vairākkārt lietojams uzsūcošs palags, mitrumu noturīgs, gaisu caurlaidīgs, drīkst mazgāt veļas mašīnā (~ 250 reizes) 95</t>
    </r>
    <r>
      <rPr>
        <b/>
        <vertAlign val="superscript"/>
        <sz val="10"/>
        <rFont val="Times New Roman"/>
        <family val="1"/>
        <charset val="186"/>
      </rPr>
      <t>o</t>
    </r>
    <r>
      <rPr>
        <b/>
        <sz val="10"/>
        <rFont val="Times New Roman"/>
        <family val="1"/>
        <charset val="186"/>
      </rPr>
      <t>C, drīkst žāvēt veļas žāvētājā</t>
    </r>
  </si>
  <si>
    <t>NVD3.14.5.2.1.1</t>
  </si>
  <si>
    <t xml:space="preserve">75cm x 85cm </t>
  </si>
  <si>
    <t>NVD3.14.5.2.1.2</t>
  </si>
  <si>
    <t>85cm x 90cm</t>
  </si>
  <si>
    <t>NVD3.14.5.2.1.3</t>
  </si>
  <si>
    <t>NVD3.14.5.2.2</t>
  </si>
  <si>
    <r>
      <t>Vairākkārt lietojams uzsūcošs palags, ar spārniņiem, 100% ūdens noturīgs, gaisu caurlaidīgs, drīkst mazgāt veļas mašīnā (~ 300 reizes) 95</t>
    </r>
    <r>
      <rPr>
        <b/>
        <vertAlign val="superscript"/>
        <sz val="10"/>
        <rFont val="Times New Roman"/>
        <family val="1"/>
        <charset val="186"/>
      </rPr>
      <t>o</t>
    </r>
    <r>
      <rPr>
        <b/>
        <sz val="10"/>
        <rFont val="Times New Roman"/>
        <family val="1"/>
        <charset val="186"/>
      </rPr>
      <t xml:space="preserve">C  </t>
    </r>
  </si>
  <si>
    <t>NVD3.14.5.2.2.1</t>
  </si>
  <si>
    <t>uzsūkšanas spēja vismaz 1300g</t>
  </si>
  <si>
    <t>75cm x 85cm 
viena spārniņa izm. 
50cm x 75cm</t>
  </si>
  <si>
    <t>NVD3.14.5.2.2.2</t>
  </si>
  <si>
    <t>uzsūkšanas spēja vismaz 2000g</t>
  </si>
  <si>
    <t>NVD3.14.5.2.2.3</t>
  </si>
  <si>
    <t>85cm x 90cm
viena spārniņa izm. 
50cm x 85cm</t>
  </si>
  <si>
    <t>NVD3.14.5.3</t>
  </si>
  <si>
    <t>Aizsargpalagi (pieļaujamā izmēru novirze ± 10%)</t>
  </si>
  <si>
    <t>NVD3.14.5.3.1</t>
  </si>
  <si>
    <t>Aizsargpalags, viena puse celuloze, otra plastikāts.</t>
  </si>
  <si>
    <t xml:space="preserve">38 cm x 38cm </t>
  </si>
  <si>
    <t>NVD3.14.5.3.2</t>
  </si>
  <si>
    <t xml:space="preserve">80cm x 140cm </t>
  </si>
  <si>
    <t>NVD3.14.5.3.3</t>
  </si>
  <si>
    <t>80cm x 175cm</t>
  </si>
  <si>
    <t>NVD3.14.5.3.4</t>
  </si>
  <si>
    <t>80 cm x 210cm</t>
  </si>
  <si>
    <t>NVD3.14.5.3.5</t>
  </si>
  <si>
    <t xml:space="preserve">Aizsargpalags ar parafīna aizsargmalām un visā garumā, ar 1 cm intervālu, iestrādātiem neilona stiprības diegiem. </t>
  </si>
  <si>
    <t>NVD3.14.5.3.6</t>
  </si>
  <si>
    <t>NVD3.14.5.3.7</t>
  </si>
  <si>
    <t>NVD3.14.5.4</t>
  </si>
  <si>
    <t xml:space="preserve"> Ceļamie palagi  (pieļaujamā izmēru novirze ± 10%)</t>
  </si>
  <si>
    <t>NVD3.14.5.4.1</t>
  </si>
  <si>
    <t>Izturīgs ceļamais palags no polipropilēna un caurspīdīgas PE plēves.</t>
  </si>
  <si>
    <t>140cm x 240cm</t>
  </si>
  <si>
    <t>NVD3.14.6</t>
  </si>
  <si>
    <t>Videi draudzīgi inkontinences līdzekļi</t>
  </si>
  <si>
    <t>NVD3.14.6.1</t>
  </si>
  <si>
    <t xml:space="preserve">Autiņbikses urīna nesaturēšanai, gaisu caurlaidīgs materiāls visai virsmai,  ar aromāta kontroles sistēmu, ar mitruma indikatorlīniju,  dermatoloģiski testētas laboratorijas apstākļos saskaņā ar ISO 10993  (vai ekvivalents veids), uzsūkšanas spēja noteikta laboratorijas apstākļos saskaņā ar ISO 11948, marķētas ar  Eiropas Savienībā atzītu ekomarķējumu </t>
  </si>
  <si>
    <t>NVD3.14.6.1.1</t>
  </si>
  <si>
    <t>uzsūkšanas spēja  vismaz 1400g</t>
  </si>
  <si>
    <t>NVD3.14.6.1.2</t>
  </si>
  <si>
    <t>uzsūkšanas spēja vismaz 1500g</t>
  </si>
  <si>
    <t>NVD3.14.6.1.3</t>
  </si>
  <si>
    <t>NVD3.14.6.1.4</t>
  </si>
  <si>
    <t>NVD3.14.6.1.5</t>
  </si>
  <si>
    <t>NVD3.14.6.1.6</t>
  </si>
  <si>
    <t>uzsūkšanas spēja vismaz 3600g</t>
  </si>
  <si>
    <t>NVD3.14.6.1.7</t>
  </si>
  <si>
    <t>NVD3.14.6.1.8</t>
  </si>
  <si>
    <t>uzsūkšanas spēja vismaz 2400g</t>
  </si>
  <si>
    <t>NVD3.14.6.1.9</t>
  </si>
  <si>
    <t>uzsūkšanas spēja vismaz 3100g</t>
  </si>
  <si>
    <t>NVD3.14.6.1.10</t>
  </si>
  <si>
    <t>uzsūkšanas spēja vismaz 3400g</t>
  </si>
  <si>
    <t>NVD3.14.6.1.11</t>
  </si>
  <si>
    <t>uzsūkšanas spēja vismaz 3800g</t>
  </si>
  <si>
    <t>NVD3.14.6.1.12</t>
  </si>
  <si>
    <t>NVD3.14.6.1.13</t>
  </si>
  <si>
    <t>uzsūkšanas spēja vismaz 4000g</t>
  </si>
  <si>
    <t>NVD3.14.6.2</t>
  </si>
  <si>
    <t xml:space="preserve">Uzsūcošas bikses urīna nesaturēšanai, ar anatomiski pielāgotu formu, gaisu caurlaidīgs materiāls visai virsmai, atplēšamas sānu malas, ar aromāta kontroles sistēmu, elastīgas un gumijotas dubultbarjeras, elastīga ārējā aizsargbarjera, dermatoloģiski testētas laboratorijas apstākļos saskaņā ar ISO 10993 (vai ekvivalents veids), uzsūkšanas spēja noteikta laboratorijas apstākļos saskaņā ar ISO 11948, marķētas ar  Eiropas Savienībā atzītu ekomarķējumu </t>
  </si>
  <si>
    <t>NVD3.14.6.2.1</t>
  </si>
  <si>
    <t>NVD3.14.6.2.2</t>
  </si>
  <si>
    <t>uzsūkšanas spēja vismaz 1400g</t>
  </si>
  <si>
    <t>NVD3.14.6.2.3</t>
  </si>
  <si>
    <t>uzsūkšanas spēja vismaz 1900g</t>
  </si>
  <si>
    <t>NVD3.14.6.2.4</t>
  </si>
  <si>
    <t>NVD3.14.6.2.5</t>
  </si>
  <si>
    <t>NVD3.14.6.2.6</t>
  </si>
  <si>
    <t>NVD3.14.6.2.7</t>
  </si>
  <si>
    <t>NVD3.14.6.2.8</t>
  </si>
  <si>
    <t>NVD3.14.6.2.9</t>
  </si>
  <si>
    <t>NVD3.14.6.2.10</t>
  </si>
  <si>
    <t>NVD3.14.6.2.11</t>
  </si>
  <si>
    <t>NVD3.14.6.3</t>
  </si>
  <si>
    <t>Ieliktņi mērenai urīna nesaturēšanai, ar aromāta kontroles sistēmu un pašlīmējošām joslām, ar aromāta kontroles sistēmu; dermatoloģiski testēti laboratorijas apstākļos saskaņā ar ISO 10993 (vai ekvivalents veids), uzsūkšanas spēja noteikta laboratorijas apstākļos saskaņā ar ISO 11948, marķēti ar  Eiropas Savienībā atzītu ekomarķējumu; (pieļaujamā izmēru novirze ± 10%)</t>
  </si>
  <si>
    <t>NVD3.14.6.3.1</t>
  </si>
  <si>
    <t>uzsūkšanas spēja vismaz 200g</t>
  </si>
  <si>
    <t>vismaz 10cm x 22cm</t>
  </si>
  <si>
    <t>NVD3.14.6.3.2</t>
  </si>
  <si>
    <t>vismaz 10cm x 28cm</t>
  </si>
  <si>
    <t>NVD3.14.6.3.3</t>
  </si>
  <si>
    <t>uzsūkšanas spēja vismaz 350g</t>
  </si>
  <si>
    <t>vismaz 10cm x 26cm</t>
  </si>
  <si>
    <t>NVD3.14.6.3.4</t>
  </si>
  <si>
    <t>uzsūkšanas spēja vismaz 500g</t>
  </si>
  <si>
    <t>vismaz 11cm x 33cm</t>
  </si>
  <si>
    <t>NVD3.14.6.3.5</t>
  </si>
  <si>
    <t>uzsūkšanas spēja vismaz 650g</t>
  </si>
  <si>
    <t>NVD3.14.6.3.6</t>
  </si>
  <si>
    <t>uzsūkšanas spēja  vismaz 800g</t>
  </si>
  <si>
    <t>vismaz 20cm x 44cm</t>
  </si>
  <si>
    <t>NVD3.14.6.4</t>
  </si>
  <si>
    <t>Anatomiskas formas ieliktņi,  ar mitruma indikatorlīniju, ar aromāta kontroles sistēmu, dermatoloģiski testēti laboratorijas apstākļos saskaņā ar ISO 10993 (vai ekvivalents veids), uzsūkšanas spēja noteikta laboratorijas apstākļos saskaņā ar ISO 11948, marķēti ar  Eiropas Savienībā atzītu ekomarķējumu; (pieļaujamā izmēru novirze ± 10%)</t>
  </si>
  <si>
    <t>NVD3.14.6.4.1</t>
  </si>
  <si>
    <t>uzsūkšanas spēja vismaz 1200g</t>
  </si>
  <si>
    <t>vismaz 28cm x 54cm</t>
  </si>
  <si>
    <t>NVD3.14.6.4.2</t>
  </si>
  <si>
    <t>uzsūkšanas spēja vismaz 1600g</t>
  </si>
  <si>
    <t>vismaz 30cm x 63cm</t>
  </si>
  <si>
    <t>NVD3.14.6.4.3</t>
  </si>
  <si>
    <t>uzsūkšanas spēja vismaz 2100g</t>
  </si>
  <si>
    <t>vismaz 36cm x 63cm</t>
  </si>
  <si>
    <t>NVD3.14.6.4.4</t>
  </si>
  <si>
    <t>uzsūkšanas spēja vismaz 2500g</t>
  </si>
  <si>
    <t>vismaz 37cm x 63cm</t>
  </si>
  <si>
    <t>NVD3.14.6.4.5</t>
  </si>
  <si>
    <t>vismaz 37cm x 73cm</t>
  </si>
  <si>
    <t>NVD3.14.6.4.6</t>
  </si>
  <si>
    <t>uzsūkšanas spēja vismaz 2800g</t>
  </si>
  <si>
    <t>vismaz 36cm x 70cm</t>
  </si>
  <si>
    <t>NVD3.14.6.4.7</t>
  </si>
  <si>
    <t>vismaz 37cm x 70cm</t>
  </si>
  <si>
    <t>NVD3.14.6.5</t>
  </si>
  <si>
    <t xml:space="preserve">Ieliktņi  urīna nesaturēšanai ar aromāta kontroles sistēmu un pašlīmējošām joslām, vīriešu, dermatoloģiski testēti laboratorijas apstākļos saskaņā ar ISO 10993 (vai ekvivalents veids), uzsūkšanas spēja noteikta laboratorijas apstākļos saskaņā ar ISO 11948, marķēti ar  Eiropas Savienībā atzītu ekomarķējumu; (pieļaujamā izmēru novirze ± 10%) </t>
  </si>
  <si>
    <t>NVD3.14.6.5.1</t>
  </si>
  <si>
    <t>uzsūkšanas spēja vismaz 450 g</t>
  </si>
  <si>
    <t>vismaz 29cm x 23cm</t>
  </si>
  <si>
    <t>NVD3.14.6.5.2</t>
  </si>
  <si>
    <t>uzsūkšanas spēja vismaz 700 g</t>
  </si>
  <si>
    <t>NVD3.14.7</t>
  </si>
  <si>
    <t>NVD3.14.7.1</t>
  </si>
  <si>
    <t>NVD3.14.8</t>
  </si>
  <si>
    <t>Maisiņi izlietotām autiņbiksītēm</t>
  </si>
  <si>
    <t>NVD3.14.8.1</t>
  </si>
  <si>
    <t>Vienreizlietojamie maisiņi ar aromātu izlietoto autiņbiksīšu īslaicīgai glabāšanai.</t>
  </si>
  <si>
    <t>vismaz 30cm x 40cm</t>
  </si>
  <si>
    <t>a</t>
  </si>
  <si>
    <t>SIA "Biomark"</t>
  </si>
  <si>
    <t>SIA "Elpis"</t>
  </si>
  <si>
    <t>SIA "Kauf"</t>
  </si>
  <si>
    <t>SIA "Kosmolats"</t>
  </si>
  <si>
    <t>OU "LTmed"</t>
  </si>
  <si>
    <t>NVD3.15.</t>
  </si>
  <si>
    <t>Priekšmeti pacientu aprūpei</t>
  </si>
  <si>
    <t>NVD3.15.1</t>
  </si>
  <si>
    <t>Priekšautiņi apģērba aizsardzībai pieaugušajiem, vienreizlietojamas biksītes un krūšturi, lacītes bērnu barošanai un stomatoloģiskās lacītes, čības</t>
  </si>
  <si>
    <t>NVD3.15.1.1</t>
  </si>
  <si>
    <t>Priekšautiņi apģērba aizsardzībai pieaugušajiem (pieļaujamā izmēru novirze +/- 10%)</t>
  </si>
  <si>
    <t>NVD3.15.1.1.1</t>
  </si>
  <si>
    <t>Priekšautiņš ar kabatu apģērba aizsardzībai ēšanas laikā,  mīksts, labi uzsūcošs materiāls.</t>
  </si>
  <si>
    <t xml:space="preserve">35cm x 65cm  </t>
  </si>
  <si>
    <t>NVD3.15.1.1.2</t>
  </si>
  <si>
    <t>Priekšautiņš ar kabatu apģērba aizsardzībai ēšanas laikā,  mīksts, labi uzsūcošs materiāls,  ar šķidrumu necaurlaidīgu slāni.</t>
  </si>
  <si>
    <t>NVD3.15.1.1.3</t>
  </si>
  <si>
    <t>Priekšautiņš ar kabatu apģērba aizsardzībai ēšanas laikā, mīksts, labi uzsūcošs materiāls, ar šķidrumu necaurlaidīgu slāni, nesatur lateksu, ar saitēm sasiešanai, pēc ēšanas var izmantot kā salveti, salvetes abās priekšautiņa pusēs, nesatur balinātājus, nesatur tinti un smago metālu pigmentus.</t>
  </si>
  <si>
    <t>37cm x 48cm</t>
  </si>
  <si>
    <t>NVD3.15.1.1.4</t>
  </si>
  <si>
    <t>Priekšautiņš ar kabatu apģērba aizsardzībai ēšanas laikā, mīksts, labi uzsūcošs materiāls, ar šķidrumu necaurlaidīgu slāni, ar saitēm sasiešanai, pēc ēšanas var izmantot kā salveti, salvetes abās priekšautiņa pusēs.</t>
  </si>
  <si>
    <t>40cm x 50cm</t>
  </si>
  <si>
    <t>NVD3.15.1.1.5</t>
  </si>
  <si>
    <t>Priekšautiņš ar ķengura tipa kabatu apģērba aizsardzībai ēšanas laikā, mīksts, labi uzsūcošs materiāls, ar šķidrumu necaurlaidīgu slāni, ar saitēm sasiešanai, pēc ēšanas var izmantot kā salveti, salvetes abās priekšautiņa pusēs.</t>
  </si>
  <si>
    <t xml:space="preserve">40cm x 70 cm </t>
  </si>
  <si>
    <t>NVD3.15.1.2</t>
  </si>
  <si>
    <t>Lacītes bērnu barošanai (pieļaujamā izmēru novirze +/- 10%)</t>
  </si>
  <si>
    <t>NVD3.15.1.2.1</t>
  </si>
  <si>
    <t>Lacītes barošanai, vienreizlietojamas, ūdens izturīgas, apakšējā mala ar ieloci uz augšu ēdiena drupaču uztveršanai.</t>
  </si>
  <si>
    <t>24cm x 34cm</t>
  </si>
  <si>
    <t>NVD3.15.1.2.2</t>
  </si>
  <si>
    <t xml:space="preserve">Lacītes barošanai, daudzreizlietojamas, ūdens izturīgas. </t>
  </si>
  <si>
    <t>NVD3.15.1.3</t>
  </si>
  <si>
    <t>Stomatoloģiskās lacītes (pieļaujamā izmēru novirze +/- 10%)</t>
  </si>
  <si>
    <t>NVD3.15.1.3.1</t>
  </si>
  <si>
    <t>Stomatoloģiskās lacītes, vienreizlietojamas, viena puse - celuloze, otra - polietilēns, krāsainas.</t>
  </si>
  <si>
    <t>45cm x 33 cm</t>
  </si>
  <si>
    <t>NVD3.15.1.3.2</t>
  </si>
  <si>
    <t>Stomatoloģiskās lacītes, vienreizlietojamas, 3 kārtu (2 kārtas - celuloze, 3. kārta - polietilēns), krāsainas.</t>
  </si>
  <si>
    <t>48cm x 33 cm</t>
  </si>
  <si>
    <t>NVD3.15.1.3.3</t>
  </si>
  <si>
    <t>Stomatoloģiskās lacītes rullī, vienreizlietojamas, 3 kārtu (2 kārtas - celuloze, 3. kārta - polietilēns), perforācija ik pēc 48cm; dažādu krāsu.</t>
  </si>
  <si>
    <t>33cm x 19.2m</t>
  </si>
  <si>
    <t>NVD3.15.1.4</t>
  </si>
  <si>
    <t>Vienreizlietojamas biksītes un krūšturi</t>
  </si>
  <si>
    <t>NVD3.15.1.4.1</t>
  </si>
  <si>
    <t>"String" biksītes, sieviešu, vienreizlietojamas, neausta materiāla.</t>
  </si>
  <si>
    <t>universāls izmērs</t>
  </si>
  <si>
    <t>NVD3.15.1.4.2</t>
  </si>
  <si>
    <t>"String" biksītes, vīriešu, vienreizlietojamas, neausta materiāla.</t>
  </si>
  <si>
    <t>NVD3.15.1.4.3</t>
  </si>
  <si>
    <t>Vienreizlietojamas biksītes, neausta materiāla.</t>
  </si>
  <si>
    <t>NVD3.15.1.4.4</t>
  </si>
  <si>
    <t>Vienreizlietojams krūšturis.</t>
  </si>
  <si>
    <t>NVD3.15.1.5</t>
  </si>
  <si>
    <t>Krūšturu ieliknīši</t>
  </si>
  <si>
    <t>NVD3.15.1.5.1</t>
  </si>
  <si>
    <t>Krūšturu ieliknīši, augsta uzsūktspēja, pasargā apģērbu no piena noplūdes. Elpojoša ārējā kārtiņa. Ieliktnīšos izveidota krūtsgala vieta, ideāli pielāgojas krūts formai. Ieliknim ir pašlīmējošā josliņa.</t>
  </si>
  <si>
    <t>NVD3.15.1.6</t>
  </si>
  <si>
    <t>Pacientu čības</t>
  </si>
  <si>
    <t>NVD3.15.1.6.1</t>
  </si>
  <si>
    <t>Čības pacientiem. Vienreiz lietojamas, uzvelkamas (slip-on) medicīnas prece. Neausta materiāla. Nesatur toksiskas vielas. Atbilst ES Padomes direktīva 93/42/EEK vai Eiropas Parlamenta un  Padomes Regulas (ES) 2017/745, I klase.</t>
  </si>
  <si>
    <t>NVD3.15.1.6.2</t>
  </si>
  <si>
    <t>NVD3.15.1.6.3</t>
  </si>
  <si>
    <t>NVD3.15.1.6.4</t>
  </si>
  <si>
    <t>NVD3.15.1.6.5</t>
  </si>
  <si>
    <t>NVD3.15.2</t>
  </si>
  <si>
    <t>Bērnu autiņbiksītes</t>
  </si>
  <si>
    <t>NVD3.15.2.1</t>
  </si>
  <si>
    <t>Autiņbiksītes bērniem, uzvelkamas kā parastās biksītes (pieļaujamā bērnu svara novirze +/- 1 kg)</t>
  </si>
  <si>
    <t>NVD3.15.2.1.1</t>
  </si>
  <si>
    <t>ar atplēšamām sānu vīlēm, īpašām, elastīgām aizsargbarjerām papildus aizsardzībai pret noplūdēm, uzsūcošo slāni, kas nodrošina sausu kontaktvirsmu, gaisu caurlaidīgu visu ārējo virskārtu.</t>
  </si>
  <si>
    <t>bērniem ar svaru 6 – 11 kg</t>
  </si>
  <si>
    <t>NVD3.15.2.1.2</t>
  </si>
  <si>
    <t>bērniem ar svaru 8 – 14 kg</t>
  </si>
  <si>
    <t>NVD3.15.2.1.3</t>
  </si>
  <si>
    <t>zēnu - ar atplēšamām sānu vīlēm, īpašām, elastīgām aizsargbarjerām papildus aizsardzībai pret noplūdēm, uzsūcošo slāni, kas nodrošina sausu kontaktvirsmu, gaisu caurlaidīgu visu ārējo virskārtu.</t>
  </si>
  <si>
    <t>NVD3.15.2.1.4</t>
  </si>
  <si>
    <t>meiteņu - ar atplēšamām sānu vīlēm, īpašām, elastīgām aizsargbarjerām papildus aizsardzībai pret noplūdēm, uzsūcošo slāni, kas nodrošina sausu kontaktvirsmu, gaisu caurlaidīgu visu ārējo virskārtu.</t>
  </si>
  <si>
    <t>NVD3.15.2.1.5</t>
  </si>
  <si>
    <t>bērniem ar svaru 12-19 kg</t>
  </si>
  <si>
    <t>NVD3.15.2.1.6</t>
  </si>
  <si>
    <t>bērniem ar svaru 11- 18 kg</t>
  </si>
  <si>
    <t>NVD3.15.2.1.7</t>
  </si>
  <si>
    <t>NVD3.15.2.1.8</t>
  </si>
  <si>
    <t>bērniem ar svaru virs 17 kg</t>
  </si>
  <si>
    <t>NVD3.15.2.2</t>
  </si>
  <si>
    <t>Autiņbiksītes bērniem ar klipšu aizdari (pieļaujamā bērnu svara novirze +/- 1 kg)</t>
  </si>
  <si>
    <t>NVD3.15.2.2.1</t>
  </si>
  <si>
    <t>Vairākkārtēja (vismaz 3 reizes) klipšu fiksācija, jostas daļā iegriezums nabas apkopšanai, elastīgas aizsargbarjeras gar kāju atverēm papildus aizsardzībai pret noplūdēm, uzsūcošs slānis, kas nodrošina sausu kontaktvirsmu, mīksts un gaisu caurlaidīgs materiāls visās virsmās.</t>
  </si>
  <si>
    <t>jaundzimušajiem ar svaru līdz 2 kg</t>
  </si>
  <si>
    <t>NVD3.15.2.2.2</t>
  </si>
  <si>
    <t>bērniem ar svaru no 2 –4 kg</t>
  </si>
  <si>
    <t>NVD3.15.2.2.3</t>
  </si>
  <si>
    <t>bērniem ar svaru no 3 – 6 kg</t>
  </si>
  <si>
    <t>NVD3.15.2.2.4</t>
  </si>
  <si>
    <t>Vairākkārtēja (vismaz 3 reizes) klipšu fiksācija, elastīgas aizsargbarjeras gar kāju atverēm papildus aizsardzībai pret noplūdēm, uzsūcošs slānis, kas nodrošina sausu kontaktvirsmu, mīksts un gaisu caurlaidīgs materiāls visās virsmās.</t>
  </si>
  <si>
    <t>bērniem ar svaru no 5 – 9 kg</t>
  </si>
  <si>
    <t>NVD3.15.2.2.5</t>
  </si>
  <si>
    <t>bērniem ar svaru no 7 – 18 kg</t>
  </si>
  <si>
    <t>NVD3.15.2.2.6</t>
  </si>
  <si>
    <t>bērniem ar svaru no 12 – 17 kg</t>
  </si>
  <si>
    <t>NVD3.15.2.2.7</t>
  </si>
  <si>
    <t xml:space="preserve">Vairākkārtēja (vismaz 3 reizes) klipšu fiksācija, elastīgas aizsargbarjeras gar kāju atverēm papildus aizsardzībai pret noplūdēm, uzsūcošs slānis, kas nodrošina sausu kontaktvirsmu, mīksts un gaisu caurlaidīgs materiāls visās virsmās. </t>
  </si>
  <si>
    <t>bērniem ar svaru no 11- 20 kg</t>
  </si>
  <si>
    <t>NVD3.15.2.2.8</t>
  </si>
  <si>
    <t>bērniem ar svaru no 11 – 25 kg</t>
  </si>
  <si>
    <t>NVD3.15.2.2.9</t>
  </si>
  <si>
    <t>bērniem ar svaru virs 15 kg</t>
  </si>
  <si>
    <t>NVD3.15.2.2.10</t>
  </si>
  <si>
    <t>bērniem ar svaru virs 18 kg</t>
  </si>
  <si>
    <t>NVD3.15.2.3</t>
  </si>
  <si>
    <t>Autiņbiksītes bērniem, hipoalerģiskas, izgatavotas no atjaunojamiem resursiem (pieļaujamā bērnu svara novirze +/- 1 kg)</t>
  </si>
  <si>
    <t>NVD3.15.2.3.1</t>
  </si>
  <si>
    <t>Virskārta 100% bioloģiski sadalās, izgatavotas no atjaunojamiem resursiem, ar elastīgu jostiņu priekšpusē un mugurpusē, īpašām elastīgām aizsargbarjerām papildus aizsardzībai pret noplūdēm, uzsūcošo slāni, kas nodrošina sausu kontaktvirsmu, bez hlora.</t>
  </si>
  <si>
    <t>bērniem ar svaru no 2 – 4 kg</t>
  </si>
  <si>
    <t>NVD3.15.2.3.2</t>
  </si>
  <si>
    <t>NVD3.15.2.3.3</t>
  </si>
  <si>
    <t>bērniem ar svaru no 4 – 9 kg</t>
  </si>
  <si>
    <t>NVD3.15.2.3.4</t>
  </si>
  <si>
    <t>NVD3.15.2.3.5</t>
  </si>
  <si>
    <t>NVD3.15.2.3.6</t>
  </si>
  <si>
    <t>NVD3.15.3</t>
  </si>
  <si>
    <t>Higiēniskās paketes, tamponi un ikdienas ieliktnīši</t>
  </si>
  <si>
    <t>NVD3.15.3.1</t>
  </si>
  <si>
    <t>Higiēniskās paketes</t>
  </si>
  <si>
    <t>NVD3.15.3.1.1</t>
  </si>
  <si>
    <t>Higiēniskās paketes, nodrošina sausu kontaktvirsmu, ar pašlīpošām joslām vidusdaļā un pašlīpošiem klipšiem (spārniņiem) sānu malās labākai fiksācijai.</t>
  </si>
  <si>
    <t>paredzētas naktij – augsta uzsūktspēja; biezums 2mm +/- 1mm</t>
  </si>
  <si>
    <t>NVD3.15.3.1.2</t>
  </si>
  <si>
    <t>Higiēniskās paketes, piekļaujas ķermeņa formai, priekšdaļa notur paketi vietā, neļaujot tai kustēties, nodrošina ātru mitruma uzsūkšanos un aromātu neitralizēšanu, gaisu caurlaidīgs, mīksts kokvilnas materiāls rada sausuma un komforta sajūtu.</t>
  </si>
  <si>
    <t>paredzētas naktij - augsta uzsūktspēja; biezums 2 mm +/- 1mm</t>
  </si>
  <si>
    <t>NVD3.15.3.1.3</t>
  </si>
  <si>
    <t>Higiēniskās paketes, nodrošina sausu kontaktvirsmu, ar pašlīpošām joslām vidusdaļā un pašlīpošiem klipšiem (spārniņiem) sānu malās, apakšējais slānis - gaisu caurlaidīgs.</t>
  </si>
  <si>
    <t>paredzētas dienai – augsta uzsūktspēja; biezums 2mm +/- 1mm</t>
  </si>
  <si>
    <t>NVD3.15.3.1.4</t>
  </si>
  <si>
    <t>paredzētas dienai – vidēja uzsūktspēja; biezums 2mm +/- 1mm</t>
  </si>
  <si>
    <t>NVD3.15.3.1.5</t>
  </si>
  <si>
    <t>Higiēniskās paketes,  piekļaujas ķermeņa formai, priekšdaļa notur paketi vietā, neļaujot tai kustēties, nodrošina ātru mitruma uzsūkšanos un aromātu neitralizēšanu, gaisu caurlaidīgs, mīksts kokvilnas materiāls rada sausuma un komforta sajūtu.</t>
  </si>
  <si>
    <t>NVD3.15.3.1.6</t>
  </si>
  <si>
    <t>Higiēniskās paketes, piekļaujas ķermeņa formai, priekšdaļa notur paketi vietā, neļaujot tai kustēties, satur dabīgus augu ekstraktus iekšējos materiāla slāņos, nodrošinot antibakteriālu un pretmikrobu iedarbību; neitralizē aromāta caurlaidību, samazina jutīgas, iekaisušas ādas kairinājumu, mīksta, gaisu caurlaidīga virsma, piemērotas sievietēm ar jutīgu ādu.</t>
  </si>
  <si>
    <t xml:space="preserve">paredzētas dienai - vidēja uzsūktspēja, 
biezums 3mm +/- 1mm,
</t>
  </si>
  <si>
    <t>NVD3.15.3.1.7</t>
  </si>
  <si>
    <t>Higiēniskās paketes, gaisu caurlaidīgas, nodrošina sausu kontaktvirsmu, ar pašlīpošām joslām vidusdaļā un pašlīpošiem klipšiem (spārniņiem) sānu malās, ar superabsorbentu, kas neitralizē nepatīkamu aromātu, kokvilnas virskārta, piesūcinātas ar dabīgu augu ekstraktu un ar dabīgu aromatizatoru.</t>
  </si>
  <si>
    <t>biezums 4mm +/- 1mm
augsta uzsūktspēja</t>
  </si>
  <si>
    <t>NVD3.15.3.1.8</t>
  </si>
  <si>
    <t>Higiēniskās paketes, gaisu caurlaidīgas, nodrošina sausu kontaktvirsmu, ar pašlīpošām joslām vidusdaļā un pašlīpošiem klipšiem (spārniņiem) sānu malās, ar superabsorbentu, kas neitralizē nepatīkamu aromātu, kokvilnas virskārta, piesūcinātas ar dabīgu augu ekstraktu, bez aromatizatoriem.</t>
  </si>
  <si>
    <t>NVD3.15.3.1.9</t>
  </si>
  <si>
    <t>Higiēniskās paketes ar anjonu joslu un organisko kokvilnu lietošanai dienas laikā.</t>
  </si>
  <si>
    <t>Garums 240 mm +/- 5mm, augsta uzsūktspēja (129,4 g +/- 4 g)</t>
  </si>
  <si>
    <t>NVD3.15.3.1.10</t>
  </si>
  <si>
    <t>Higiēniskās paketes ar anjonu joslu  un organisko kokvilnu lietošanai naktī.</t>
  </si>
  <si>
    <t>Garums 290 mm +/- 5mm, augsta uzsūktspēja (175,6 g +/- 9 g)</t>
  </si>
  <si>
    <t>NVD3.15.3.1.11</t>
  </si>
  <si>
    <t>Garums 180 mm +/- 5mm</t>
  </si>
  <si>
    <t>NVD3.15.3.2</t>
  </si>
  <si>
    <t>Vaginālie tamponi</t>
  </si>
  <si>
    <t>NVD3.15.3.2.1</t>
  </si>
  <si>
    <t>Vaginālie tamponi, katrs individuālā iepakojumā, bez smaržvielām, balināti bez hlora.</t>
  </si>
  <si>
    <t>NVD3.15.3.2.2</t>
  </si>
  <si>
    <t>normal</t>
  </si>
  <si>
    <t>NVD3.15.3.2.3</t>
  </si>
  <si>
    <t>super</t>
  </si>
  <si>
    <t>NVD3.15.3.2.4</t>
  </si>
  <si>
    <t>extra super</t>
  </si>
  <si>
    <t>NVD3.15.3.3</t>
  </si>
  <si>
    <t>Ikdienas ieliktnīši</t>
  </si>
  <si>
    <t>NVD3.15.3.3.1</t>
  </si>
  <si>
    <t>Ikdienas ieliktnīši, mīksta, gaisu caurlaidīga virsma, īpaši uzsūcošs iekšējais slānis, antibakteriāli, ar anatomisku izliekumu.</t>
  </si>
  <si>
    <t>biezums 1 - 2 mm</t>
  </si>
  <si>
    <t>NVD3.15.3.3.2</t>
  </si>
  <si>
    <t>Ikdienas ieliktnīši, gaisu caurlaidīgi, katrs individuālā iepakojumā, bez smaržvielām, balināti bez hlora, 100% kokvilnas virsslānis, ar anatomisku izliekumu.</t>
  </si>
  <si>
    <t>NVD3.15.3.3.3</t>
  </si>
  <si>
    <t>Ikdienas ieliktnīši, gaisu caurlaidīgi, katrs individuālā iepakojumā, bez smaržvielām, balināti bez hlora, materiāls, kurš nerada iekaisumus, ir elpojošs, ar anatomisku izliekumu.</t>
  </si>
  <si>
    <t>NVD3.15.3.3.4</t>
  </si>
  <si>
    <t>Ikdienas ieliktnīši, mīksta, gaisu caurlaidīga kokvilnas vai ekvavilenta materiāla, kurš nerada iekaisumus, ir elpojošs virsslānis, īpaši uzsūcošs iekšējais slānis, antibakteriāli ,"string" forma.</t>
  </si>
  <si>
    <t>NVD3.15.3.3.5</t>
  </si>
  <si>
    <t>Ikdienas ieliktnīši, gaisu caurlaidīgi, ar antibakteriālu un pretmikrobu iedarbību, neitralizē aromāta caurlaidību, samazina jutīgas, iekaisušas ādas kairinājumu, mīksta virsma, piemēroti sievietēm ar jutīgu ādu, klasiska forma.</t>
  </si>
  <si>
    <t>NVD3.15.3.3.6</t>
  </si>
  <si>
    <t>Ikdienas ieliktnīši, gaisu caurlaidīgi, ar superabsorbentu, bez smaržvielām, balināti bez hlora, 100% kokvilnas virsslānis vai ekvivaents materiāls, kurš nerada iekaisumus,  ar anatomisku izliekumu, piesūcināti ar augu ekstraktu un dabīgu aromatizatoru.</t>
  </si>
  <si>
    <t>biezums 2 - 3 mm</t>
  </si>
  <si>
    <t>NVD3.15.3.3.7</t>
  </si>
  <si>
    <t>Ikdienas ieliktnīši, gaisu caurlaidīgi, ar superabsorbentu, bez smaržvielām, balināti bez hlora, 100% kokvilnas virsslānis vai ekvivaents materiāls, kurš nerada iekaisumus, ar anatomisku izliekumu, piesūcināti ar augu ekstraktu bez smaržvielām.</t>
  </si>
  <si>
    <t>NVD3.15.3.3.8</t>
  </si>
  <si>
    <t>Higiēniskie ieliktnīši ar spārniņiem, anjonu joslu un organisko kokvilnu.</t>
  </si>
  <si>
    <t>NVD3.15.3.3.9</t>
  </si>
  <si>
    <t>Higiēniskie ieliktnīši ar anjonu joslu un organisko kokvilnu.</t>
  </si>
  <si>
    <t>Garums 155 mm +/- 5mm</t>
  </si>
  <si>
    <t>NVD3.15.4</t>
  </si>
  <si>
    <t>Termometri ķermeņa temperatūras mērīšanai</t>
  </si>
  <si>
    <t>NVD3.15.4.1</t>
  </si>
  <si>
    <t>Termometrs, nesatur dzīvsudrabu, mehānisks, ar palīgierīci mērījuma nokratīšanai.</t>
  </si>
  <si>
    <t>NVD3.15.4.2</t>
  </si>
  <si>
    <t>Termometrs, elektronisks, saglabā pēdējos 3 mērījuma rādījumus. Mērījumu diapazons 32-43°C</t>
  </si>
  <si>
    <t>NVD3.15.4.3</t>
  </si>
  <si>
    <t xml:space="preserve">Termometrs, elektronisks. Mērījumu diapazons 32-43°C, ūdensizturīgs (izmantojams temperatūras mērīšanai mutē, padusē, taisnajā zarnā). </t>
  </si>
  <si>
    <t>NVD3.15.4.4</t>
  </si>
  <si>
    <t>Termometrs, elektronisks, ar fleksiblu galu, saglabā pēdējos 3 mērījuma rādījumus. Mērījumu diapazons 32-43°C.</t>
  </si>
  <si>
    <t>NVD3.15.4.5</t>
  </si>
  <si>
    <t>Termometrs, elektronisks, mērīšanas metode: bezkontakta pie pieres, saglabā mērījuma rādījumu vismaz 30 sek. Mērījumu diapazons 32-43°C.</t>
  </si>
  <si>
    <t>NVD3.15.4.6</t>
  </si>
  <si>
    <t>Termometrs, elektronisks, mērīšanas metode: bezkontakta pie pieres, saglabā vismaz pēdējos 10 mērījumus, paaugstinātas temperatūras brīdinājuma signāls, pašizslēgšanās funkcija, komplektā baterijas.</t>
  </si>
  <si>
    <t>NVD3.15.4.7</t>
  </si>
  <si>
    <t>Termometrs, elektronisks, mērīšanas metode: bezkontakta pie pieres, saglabā vismaz pēdējos 30 mērījumus, paaugstinātas temperatūras brīdinājuma signāls, pašizslēgšanās funkcija, pārkalibrēšanas iespēja, komplektā baterijas.</t>
  </si>
  <si>
    <t>NVD3.15.4.8</t>
  </si>
  <si>
    <t>Infrasarkanā starojuma pieres termometrs, viegli nolasāms LCD displejs, mērījuma rezultāts 1 sek. laikā, skaņas signāls, automātiska izslēgšanās, baterijas ietilpst komplektā, saglabā vismaz pēdējos 3 mērījumus, uz displeja redzams baterijas stāvoklis.</t>
  </si>
  <si>
    <t>NVD3.15.4.9</t>
  </si>
  <si>
    <t xml:space="preserve">Bezkontakta termometrs veic mērīšanu ar attāluma kontroli, kad tiek konstatēts attālums, kas nepārsniedz 5 cm. Termometrs temperatūru nosaka vismaz 3 sekunžu laikā.  Daudzfunkcionāls - ķermeņa, objektu un apkārtējās vides temperatūras noteikšanai. Apgaismots displejs. Temperatūras diapazons vismaz no 0 - 50°C, ķermeņa temperatūrai vismaz no 32° - 42.5° C. Termometrs nodrošina drudža noteikšanu. Saglabā 10 pēdējo mērījumu rezultātus. </t>
  </si>
  <si>
    <t>NVD3.15.5</t>
  </si>
  <si>
    <t>Pudelītes un trauki bērnu barošanai</t>
  </si>
  <si>
    <t>NVD3.15.5.1</t>
  </si>
  <si>
    <t>Pudelīte zīdaiņu barošanai komplektā ar ortodontiskas formas knupīti, izgatavota no karstumizturīga materiāla (pieļaujamā pudelītes izmēru novirze ± 10%)</t>
  </si>
  <si>
    <t>NVD3.15.5.1.1</t>
  </si>
  <si>
    <t>Pudelīte, lateksa knupītis 0+</t>
  </si>
  <si>
    <t>tilpums 150 ml</t>
  </si>
  <si>
    <t>NVD3.15.5.1.2</t>
  </si>
  <si>
    <t>Pudelīte, lateksa knupītis 4+</t>
  </si>
  <si>
    <t>NVD3.15.5.1.3</t>
  </si>
  <si>
    <t>Pudelīte, lateksa knupītis 6+</t>
  </si>
  <si>
    <t>NVD3.15.5.1.4</t>
  </si>
  <si>
    <t>tilpums 250 ml</t>
  </si>
  <si>
    <t>NVD3.15.5.1.5</t>
  </si>
  <si>
    <t>NVD3.15.5.1.6</t>
  </si>
  <si>
    <t>NVD3.15.5.1.7</t>
  </si>
  <si>
    <t>Pudelīte, lateksa knupītis 12+</t>
  </si>
  <si>
    <t>NVD3.15.5.1.8</t>
  </si>
  <si>
    <t>tilpums 300 ml</t>
  </si>
  <si>
    <t>NVD3.15.5.1.9</t>
  </si>
  <si>
    <t>NVD3.15.5.1.10</t>
  </si>
  <si>
    <t>NVD3.15.5.1.11</t>
  </si>
  <si>
    <t>NVD3.15.5.1.12</t>
  </si>
  <si>
    <t>Pudelīte, silikona knupītis 0+</t>
  </si>
  <si>
    <t>NVD3.15.5.1.13</t>
  </si>
  <si>
    <t>Pudelīte, silikona knupītis 3+</t>
  </si>
  <si>
    <t>NVD3.15.5.1.14</t>
  </si>
  <si>
    <t>Pudelīte, silikona knupītis 6+</t>
  </si>
  <si>
    <t>NVD3.15.5.1.15</t>
  </si>
  <si>
    <t>NVD3.15.5.1.16</t>
  </si>
  <si>
    <t>NVD3.15.5.1.17</t>
  </si>
  <si>
    <t>NVD3.15.5.1.18</t>
  </si>
  <si>
    <t>Pudelīte, silikona knupītis 12+</t>
  </si>
  <si>
    <t>NVD3.15.5.1.19</t>
  </si>
  <si>
    <t>NVD3.15.5.1.20</t>
  </si>
  <si>
    <t>NVD3.15.5.1.21</t>
  </si>
  <si>
    <t>NVD3.15.5.1.22</t>
  </si>
  <si>
    <t>NVD3.15.5.2</t>
  </si>
  <si>
    <t>Knupīši zīdaiņu barošanas pudelītēm</t>
  </si>
  <si>
    <t>NVD3.15.5.2.1</t>
  </si>
  <si>
    <t xml:space="preserve"> Ortodontiska forma.</t>
  </si>
  <si>
    <t>lateksa 0+</t>
  </si>
  <si>
    <t>NVD3.15.5.2.2</t>
  </si>
  <si>
    <t>lateksa 4+</t>
  </si>
  <si>
    <t>NVD3.15.5.2.3</t>
  </si>
  <si>
    <t>lateksa 6+</t>
  </si>
  <si>
    <t>NVD3.15.5.2.4</t>
  </si>
  <si>
    <t>lateksa 12+</t>
  </si>
  <si>
    <t>NVD3.15.5.2.5</t>
  </si>
  <si>
    <t>silikona 0+</t>
  </si>
  <si>
    <t>NVD3.15.5.2.6</t>
  </si>
  <si>
    <t>silikona 3+</t>
  </si>
  <si>
    <t>NVD3.15.5.2.7</t>
  </si>
  <si>
    <t>silikona 6+</t>
  </si>
  <si>
    <t>NVD3.15.5.2.8</t>
  </si>
  <si>
    <t>silikona 12+</t>
  </si>
  <si>
    <t>NVD3.15.5.3</t>
  </si>
  <si>
    <t>Zīdaiņu knupīši un birstītes to mazgāšanai</t>
  </si>
  <si>
    <t>NVD3.15.5.3.1</t>
  </si>
  <si>
    <t>NVD3.15.5.3.2</t>
  </si>
  <si>
    <t>NVD3.15.5.3.3</t>
  </si>
  <si>
    <t>NVD3.15.5.3.4</t>
  </si>
  <si>
    <t>NVD3.15.5.3.5</t>
  </si>
  <si>
    <t>NVD3.15.5.3.6</t>
  </si>
  <si>
    <t>NVD3.15.5.3.7</t>
  </si>
  <si>
    <t>NVD3.15.5.3.8</t>
  </si>
  <si>
    <t>NVD3.15.5.3.9</t>
  </si>
  <si>
    <t>Birstīte zīdaiņu knupīšu mazgāšanai, sterilizējama.</t>
  </si>
  <si>
    <t>NVD3.15.5.3.10</t>
  </si>
  <si>
    <t>Birstīte zīdaiņu pudelīšu mazgāšanai, sterilizējama.</t>
  </si>
  <si>
    <t>NVD3.15.5.4</t>
  </si>
  <si>
    <t>Trauki bērnu barošanai</t>
  </si>
  <si>
    <t>NVD3.15.5.4.1</t>
  </si>
  <si>
    <t>Bērnu krūzīte ar snīpīti un noslēgtu vāciņu, plastikāta, dezinficējama, ar ergonomiskiem rokturīšiem abās pusēs, ar marķējumu, ka prece paredzēta nonākt saskarē ar pārtikas produktiem, caurspīdīga.</t>
  </si>
  <si>
    <t>200 ml +/- 25 ml</t>
  </si>
  <si>
    <t>NVD3.15.5.4.2</t>
  </si>
  <si>
    <t>Bērnu krūzīte ar snīpīti un noslēgtu vāciņu, plastikāta, dezinficējama, ar ergonomiskiem rokturīšiem abās pusēs, ar marķējumu, ka prece paredzēta nonākt saskarē ar pārtikas produktiem, krāsaina.</t>
  </si>
  <si>
    <t>NVD3.15.5.4.3</t>
  </si>
  <si>
    <t>250 ml +/- 25 ml</t>
  </si>
  <si>
    <t>NVD3.15.5.4.4</t>
  </si>
  <si>
    <t>NVD3.15.5.4.5</t>
  </si>
  <si>
    <t>Komplekts bērnu barošanai - plastikāta šķīvītis, bļodiņa, karotīte un dakšiņa, ar marķējumu, ka prece paredzēta nonākt saskarē ar pārtikas produktiem.</t>
  </si>
  <si>
    <t>šķīvīša Ø vismaz 18 cm; 
bļodiņas tilpums vismaz 200 ml</t>
  </si>
  <si>
    <t>NVD3.15.5.4.6</t>
  </si>
  <si>
    <t>Plastikāta karotīte un dakšiņa bērnu barošanai, ar marķējumu, ka prece paredzēta nonākt saskarē ar pārtikas produktiem.</t>
  </si>
  <si>
    <t>NVD3.15.5.4.7</t>
  </si>
  <si>
    <t>Bļodiņa bērnu barošanai, ar marķējumu, ka prece paredzēta nonākt saskarē ar pārtikas produktiem.</t>
  </si>
  <si>
    <t>bļodiņas tilpums vismaz 200 ml</t>
  </si>
  <si>
    <t>NVD3.15.6</t>
  </si>
  <si>
    <r>
      <rPr>
        <b/>
        <sz val="14"/>
        <rFont val="Times New Roman"/>
        <family val="1"/>
      </rPr>
      <t>*</t>
    </r>
    <r>
      <rPr>
        <b/>
        <sz val="12"/>
        <rFont val="Times New Roman"/>
        <family val="1"/>
      </rPr>
      <t>Ādas aprūpes līdzekļi zīdaiņiem un bērniem (pieļaujamā tilpumu un izmēru novirze +/- 10%)</t>
    </r>
  </si>
  <si>
    <t>NVD3.15.6.1</t>
  </si>
  <si>
    <t>Mitrās salvetes, mazgāšanas cimdi, dušas želeja un šampūns zīdaiņiem. Jāiesniedz ražotāja produkta apraksts.</t>
  </si>
  <si>
    <t>NVD3.15.6.1.1</t>
  </si>
  <si>
    <t>Zīdaiņu un bērnu mazgāšanas frotē cimds, 100% kokvilna.</t>
  </si>
  <si>
    <t>NVD3.15.6.1.2</t>
  </si>
  <si>
    <t>Mitrās salvetes zīdaiņu ādas kopšanai, nesatur alkoholu, bez aromāta.</t>
  </si>
  <si>
    <t>15cm x 20 cm</t>
  </si>
  <si>
    <t>NVD3.15.6.1.3</t>
  </si>
  <si>
    <t xml:space="preserve">Mitrās salvetes zīdaiņu ādas kopšanai ar pantenolu vai alantoīnu, bez aromāta. Piemērots jutīgai ādai, dermatoloģiski pārbaudīts. </t>
  </si>
  <si>
    <t>16cm x 20 cm</t>
  </si>
  <si>
    <t>NVD3.15.6.1.4</t>
  </si>
  <si>
    <t>Mitrās salvetes zīdaiņu ādas kopšanai, nesatur alkoholu, ar aromātu.</t>
  </si>
  <si>
    <t>NVD3.15.6.1.5</t>
  </si>
  <si>
    <t>Mitrās salvetes zīdaiņu ādas kopšanai, satur eļļu ar dabīgo vitamīnu E, nesatur smaržvielas un alkoholu,  atvēršana/aizvēršana ar plastmasas vāciņu.</t>
  </si>
  <si>
    <t>17cm x 19 cm</t>
  </si>
  <si>
    <t>NVD3.15.6.1.6</t>
  </si>
  <si>
    <t xml:space="preserve">Mitrās salvetes jaundzimušo kopšanai, hipoalerģiskas, bez smaržas, nesatur alkoholu un parabēnus, ar ādu kopjošām piedevām, dermatoloģiski testētas; kārbā ar atveramu/aizveramu vāciņu. </t>
  </si>
  <si>
    <t>15cm x19 cm</t>
  </si>
  <si>
    <t>NVD3.15.6.1.7</t>
  </si>
  <si>
    <t>Mitrās salvetes zīdaiņu ādas kopšanai, nesatur alkoholu, bez aromāta, nesatur parabēnus, Ekomarķējums, dermatoloģiski pārbaudīts. Jāpievieno Eiropas Savienības I tipa ekomarķējuma  (atbilstoši standartam ISO 14024) vai ekvivalents, kurš atbilst Eiropas Savienības ekomarķējuma atbilstošajiem kritērijiem, sertifikāts un produkta sastāva apraksts.</t>
  </si>
  <si>
    <t>16 cm x  19 cm</t>
  </si>
  <si>
    <t>NVD3.15.6.1.8</t>
  </si>
  <si>
    <t>Mitrās salvetes zīdaiņu ādas kopšanai, nesatur alkoholu, bez aromāta, nesatur parabēnus, bioloģiski noārdāmas, Ekomarķējums, dermatoloģiski pārbaudīts. Jāpievieno Eiropas Savienības I tipa ekomarķējuma  (atbilstoši standartam ISO 14024) vai ekvivalents, kurš atbilst Eiropas Savienības ekomarķējuma atbilstošajiem kritērijiem, sertifikāts un produkta sastāva apraksts.</t>
  </si>
  <si>
    <t>17 cm x 20 cm</t>
  </si>
  <si>
    <t>NVD3.15.6.1.9</t>
  </si>
  <si>
    <t>Dušas želeja zīdaiņiem, maigi attīra un kopj mazuļa ādu un matus, saglabā ādas dabīgo aizsargslāni, nekairina acis, paredzēts no 1 mēneša vecuma, dermatoloģiski pārbaudīts.</t>
  </si>
  <si>
    <t>vismaz 200 ml</t>
  </si>
  <si>
    <t>NVD3.15.6.1.10</t>
  </si>
  <si>
    <t xml:space="preserve">Dušas želeja zīdaiņiem no pirmām dzīves dienām un bērniem, galvas un ķermeņa ādai, nesatur SLS, SLES un krāsvielas. Sastāvā pantenols.  </t>
  </si>
  <si>
    <t>NVD3.15.6.1.11</t>
  </si>
  <si>
    <t>Dušas želeja zīdaiņiem un bērniem, maigi attīra un kopj mazuļa ādu un matus, nekairina acis, satur dabiskas un organiskas sastāvdaļas, dermatoloģiski pārbaudīts, Ekomarķējums. Jāpievieno Eiropas Savienības I tipa ekomarķējuma  (atbilstoši standartam ISO 14024) vai ekvivalents, kurš atbilst Eiropas Savienības ekomarķējuma atbilstošajiem kritērijiem, sertifikāts un produkta sastāva apraksts.</t>
  </si>
  <si>
    <t>NVD3.15.6.1.12</t>
  </si>
  <si>
    <t>Šampūns zīdaiņu, maigi attīra, nekairina ādu, saglabā dabisko ādas aizsargslāni, nekairina acis, nesatur SLES, piemērots no 1 mēneša vecuma.</t>
  </si>
  <si>
    <t>NVD3.15.6.1.13</t>
  </si>
  <si>
    <t>Šampūns zīdaiņu un bērnu galvas ādas, matu kopšanai ar barojošu un mitrinošu iedarbību, nesatur smaržvielas, nekairina acis.</t>
  </si>
  <si>
    <t>NVD3.15.6.1.14</t>
  </si>
  <si>
    <t xml:space="preserve">Šampūns  zīdaiņiem no pirmām dzīves dienām un bērniem, nesatur SLS un SLES, aizsargā galvas ādu no izžūšanas,  nekairina acis, hipoalerģisks, dermatoloģiski testēts. </t>
  </si>
  <si>
    <t>NVD3.15.6.1.15</t>
  </si>
  <si>
    <t>Vannas putas bērnu vannošanai no 7 mēnešu vecuma, nesatur SLS, SLES un krāsvielas, mīkstina un attīra, nesausina un nekairina ādu,  piemērots arī sausai vai jutīgai ādai.</t>
  </si>
  <si>
    <t>NVD3.15.6.1.16</t>
  </si>
  <si>
    <t xml:space="preserve">Ziepes jutīgai, sausai un alerģiskai ādai. Jaundzimušajiem un bērniem.  Dermatoloģiski testētas. </t>
  </si>
  <si>
    <t>vismaz 90 g</t>
  </si>
  <si>
    <t>NVD3.15.6.1.17</t>
  </si>
  <si>
    <t>Bērnu ziepes ar pantenolu, hipoalerģiskas.</t>
  </si>
  <si>
    <t>NVD3.15.6.2</t>
  </si>
  <si>
    <t>Krēmi un losjoni zīdaiņu ādai .  Jāiesniedz ražotāja produkta apraksts.</t>
  </si>
  <si>
    <t>NVD3.15.6.2.1</t>
  </si>
  <si>
    <t>Krēms zīdaiņu ādas kopšanai, satur ārstniecības augus, bez krāsvielām.</t>
  </si>
  <si>
    <t>NVD3.15.6.2.2</t>
  </si>
  <si>
    <t>Krēms zīdaiņu ādas kopšanai un profilaktiskai aizsardzībai pret mitrumu, apsārtumu, iekaisumu, bez krāsvielām, nesatur smaržvielas.</t>
  </si>
  <si>
    <t>NVD3.15.6.2.3</t>
  </si>
  <si>
    <t>Krēms zīdaiņu ādas kopšanai no pirmajām dzīves dienām, satur vitamīnu E, alantoīnu vai pantenolu, mazina apsārtumu, iekaisumu, reģenerē, bez krāsvielām, nesatur smaržvielas.</t>
  </si>
  <si>
    <t>NVD3.15.6.2.4</t>
  </si>
  <si>
    <t>Krēms ar reģeneratīvu un nomierinošu iedarbību iekaisušai zīdaiņu ādai.</t>
  </si>
  <si>
    <t>NVD3.15.6.2.5</t>
  </si>
  <si>
    <t xml:space="preserve">Krēms zīdaiņu ādas kopšanai, satur ārstniecības augus, bez krāsvielām. </t>
  </si>
  <si>
    <t>NVD3.15.6.2.6</t>
  </si>
  <si>
    <t>NVD3.15.6.2.7</t>
  </si>
  <si>
    <t>Krēms  ar  ūdeni atgrūdošam īpašībām, zīdaiņu ādai ap muti un zem autiņbiksēm. Veido barjeru, kas darbojas kā aizsargplēve, vienlaikus ļaujot ādai elpot,  satur dabiskas un organiskas sastāvdaļas, dermatoloģiski pārbaudīts, Ekomarķējums, nesatur krāsvielas un smaržvielas.  Jāpievieno Eiropas Savienības I tipa ekomarķējuma  (atbilstoši standartam ISO 14024) vai ekvivalents, kurš atbilst Eiropas Savienības ekomarķējuma atbilstošajiem kritērijiem, sertifikāts un produkta sastāva apraksts.</t>
  </si>
  <si>
    <t>NVD3.15.6.2.8</t>
  </si>
  <si>
    <t>Losjons zīdaiņu un bērnu ādas mitrinašanai ,nodrošina ādu ar lipīdiem un atjauno ādas dabisko mitruma līdzsvaru,  satur dabiskas un organiskas sastāvdaļas, dermatoloģiski pārbaudīts, Ekomarķējums, nesatur krāsvielas un smaržvielas. Jāpievieno Eiropas Savienības I tipa ekomarķējuma  (atbilstoši standartam ISO 14024) vai ekvivalents, kurš atbilst Eiropas Savienības ekomarķējuma atbilstošajiem kritērijiem, sertifikāts un produkta sastāva apraksts.</t>
  </si>
  <si>
    <t>NVD3.15.6.2.9</t>
  </si>
  <si>
    <t>Krēms zīdaiņu ādas kopšanai  ikdienas lietošanai pēc katras autiņbiksīšu maiņas, aizsargā pret kairinājumu, novērš izsutumu rašanos, sastāvā ārstniecisko augu ekstrakti, pantenols vai alantoīns.</t>
  </si>
  <si>
    <t>150 ml</t>
  </si>
  <si>
    <t>NVD3.15.6.2.10</t>
  </si>
  <si>
    <t>NVD3.15.6.2.11</t>
  </si>
  <si>
    <t>300 ml</t>
  </si>
  <si>
    <t>NVD3.15.6.2.12</t>
  </si>
  <si>
    <t xml:space="preserve">Aizsargkrēms ar cinku un lanolīnu.  Mīkstina un nomierina iekaisušu un sakairinātu ādu, dziedējošs un antiseptisks, veido aizsargbarjeru uz ūdeni atgrūdošu palīgvielu bāzes pamata.
</t>
  </si>
  <si>
    <t>NVD3.15.6.2.13</t>
  </si>
  <si>
    <t>125 g</t>
  </si>
  <si>
    <t>NVD3.15.6.2.14</t>
  </si>
  <si>
    <t>NVD3.15.6.2.15</t>
  </si>
  <si>
    <t xml:space="preserve">Krēms ar pantenolu, lanolīnu un bišu vasku, aizsargā ādu, veido aizsargbarjeru, mitrina un aizsargā pret infekcijām. Hipoalerģisks un dermatoloģiski testēts, nesatur mākslīgās krāsvielas. 
</t>
  </si>
  <si>
    <t>30 g</t>
  </si>
  <si>
    <t>NVD3.15.6.2.16</t>
  </si>
  <si>
    <t>50 g</t>
  </si>
  <si>
    <t>NVD3.15.6.3</t>
  </si>
  <si>
    <t>Eļļas zīdaiņu ādai. Jāiesniedz ražotāja produkta apraksts.</t>
  </si>
  <si>
    <t>NVD3.15.6.3.1</t>
  </si>
  <si>
    <t>Attīroša eļļa zīdaiņu ādas kopšanai un profilaktiskai aizsardzībai pret mitrumu, apsārtumu, iekaisumu, nesatur krāsvielas.</t>
  </si>
  <si>
    <t>NVD3.15.6.3.2</t>
  </si>
  <si>
    <t>Attīroša eļļa zīdaiņu ādas kopšanai un profilaktiskai aizsardzībai pret mitrumu, apsārtumu, iekaisumu, satur  augu ekstraktu ar nomierinošu iedarbību un augu eļļu, nesatur krāsvielas.</t>
  </si>
  <si>
    <t>NVD3.15.6.3.3</t>
  </si>
  <si>
    <t>Eļļa zīdaiņu un bērnu masāžai, arī kā piedeva vannai vai skalpa kreveles noņemšanai, piemērota arī sausai un jutīgai ādai, satur  augu eļļu un  vitamīnu E, nesatur smaržvielas.</t>
  </si>
  <si>
    <t>NVD3.15.6.3.4</t>
  </si>
  <si>
    <t>Dušas eļļa vannošanai, var lietot arī pēc vannas, lai mitrinātu mitru ādu, satur dabiskas un organiskas sastāvdaļas, dermatoloģiski pārbaudīts, Ekomarķējums, nesatur krāsvielas un smaržvielas.  Jāpievieno Eiropas Savienības I tipa ekomarķējuma  (atbilstoši standartam ISO 14024) vai ekvivalents, kurš atbilst Eiropas Savienības ekomarķējuma atbilstošajiem kritērijiem, sertifikāts un produkta sastāva apraksts.</t>
  </si>
  <si>
    <t>vismaz 100 ml</t>
  </si>
  <si>
    <t>NVD3.15.6.4</t>
  </si>
  <si>
    <t>Pūderis zīdaiņu ādai</t>
  </si>
  <si>
    <t>NVD3.15.6.4.1</t>
  </si>
  <si>
    <t>Pūderis zīdaiņu ādas kopšanai ar nomierinošu iedarbību.</t>
  </si>
  <si>
    <t>NVD3.15.6.4.2</t>
  </si>
  <si>
    <t>200 g</t>
  </si>
  <si>
    <t>NVD3.15.7</t>
  </si>
  <si>
    <t>*Ādas aprūpes līdzekļi pieaugušajiem. Jāiesniedz ražotāja produkta apraksts.</t>
  </si>
  <si>
    <t>NVD3.15.7.1</t>
  </si>
  <si>
    <t>Mazgāšanas cimdi, mitrās salvetes, sūklīši un birstītes pieaugušajiem</t>
  </si>
  <si>
    <t>NVD3.15.7.1.1</t>
  </si>
  <si>
    <t>Mazgāšanas cimdi</t>
  </si>
  <si>
    <t>NVD3.15.7.1.1.1</t>
  </si>
  <si>
    <t>Slimnieku mazgāšanas cimds, no neausta materiāla, bez oderes.</t>
  </si>
  <si>
    <t>24cm x 15 cm +/- 2 cm</t>
  </si>
  <si>
    <t>NVD3.15.7.1.1.2</t>
  </si>
  <si>
    <t>Slimnieku mazgāšanas cimds no neausta materiāla ar plastikāta oderi.</t>
  </si>
  <si>
    <t>24cm x 15cm +/- 2 cm</t>
  </si>
  <si>
    <t>NVD3.15.7.1.1.3</t>
  </si>
  <si>
    <t>Slimnieku mazgāšanas cimds no neausta materiāla ar plastikāta oderi un reljefu virsmu.</t>
  </si>
  <si>
    <t>NVD3.15.7.1.1.4</t>
  </si>
  <si>
    <t>Slimnieku mazgāšanas cimds no neausta materiāla ar mitrumu necaurlaidīgu oderi, ar reljefu virsmu, nesatur lateksu, saskaroties ar mitrumu neizšķīst.</t>
  </si>
  <si>
    <t>NVD3.15.7.1.1.5</t>
  </si>
  <si>
    <t>Slimnieku mazgāšanas cimds ar polietilēna oderi, ar noapaļotiem, anatomiskas formas galiem, nesatur lateksu, ar reljefu virsmu, izgatavots ar Airlaid tehnoloģiju, saskaroties ar šķidrumu neizšķīst.</t>
  </si>
  <si>
    <t>25cm x 15cm +/-2 cm</t>
  </si>
  <si>
    <t>NVD3.15.7.1.1.6</t>
  </si>
  <si>
    <t>Mitrie cimdi ātrai un maigai ādas tīrīšanai urīna nesaturēšanas gadījumos; nesatur spirtu; saglabā ādas pH; satur barojošas un nomierinošas vielas. Dermatloģiski testēti.</t>
  </si>
  <si>
    <t>24 cm x 15cm +/- 2 cm</t>
  </si>
  <si>
    <t>NVD3.15.7.1.1.7</t>
  </si>
  <si>
    <t>Mitrie cimdi ķermeņa mazgāšanai bez ūdens un ziepēm, mīksti,  plaukstas formas noapaļoti cimdi, satur barojošas un nomierinošas vielas, nesatur alkoholu, nodrošina  4,4 - 5,3 pH līmeni ādai.</t>
  </si>
  <si>
    <t>NVD3.15.7.1.1.8</t>
  </si>
  <si>
    <t>Mitrie cimdi ķermeņa mazgāšanai; atsvaidzinoši, neausts materiāls, ar smaržvielām, nesatur parabēnus, uzsildāmi.</t>
  </si>
  <si>
    <t>vismaz 21cm x 15cm</t>
  </si>
  <si>
    <t>NVD3.15.7.1.1.9</t>
  </si>
  <si>
    <t>Mitrie cimdi ķermeņa mazgāšanai; atsvaidzinoši, neausts materiāls, bez smaržvielām, nesatur parabēnus, uzsildāmi.</t>
  </si>
  <si>
    <t>NVD3.15.7.1.1.10</t>
  </si>
  <si>
    <t>Mitrie cimdi ķermeņa mazgāšanai; atsvaidzinoši, neausts materiāls, bez smaržvielām, nesatur parabēnus, dermatoloģiski testēti, PH 5,5, satur kondicionieri un ādas mitrinātāju, uzsildāmi.</t>
  </si>
  <si>
    <t xml:space="preserve"> 21 cm x 15 cm +/- 2 cm</t>
  </si>
  <si>
    <t>NVD3.15.7.1.1.11</t>
  </si>
  <si>
    <t>Mazgāšanas cimdi ķermenim, bez oderes, cimdā iestrādāts ziepju gēls ar pH 5,5 atbrīvojas uzreiz pēc saskares ar dažiem pilieniem ūdens, noapaļota forma.</t>
  </si>
  <si>
    <t>vismaz 25cm x 16cm</t>
  </si>
  <si>
    <t>NVD3.15.7.1.2</t>
  </si>
  <si>
    <t>Mitrās salvetes un salvetes pacientu kopšanai</t>
  </si>
  <si>
    <t>NVD3.15.7.1.2.1</t>
  </si>
  <si>
    <t>Mitrās salvetes pacientu kopšanai, antibakteriālas, slēgtā iepakojumā.</t>
  </si>
  <si>
    <t>vismaz 14cm x 16 cm</t>
  </si>
  <si>
    <t>NVD3.15.7.1.2.2</t>
  </si>
  <si>
    <t>Mitrās, higiēniskās salvetes ikdienas lietošanai, ādas attīrīšanai un atsvaidzināšanai, viegli aromātiskas, hipoalerģiskas, dermatoloģiski testētas, nesatur parabēnus un alkoholu, ar ādu kopjošām piedevām, kas nodrošina ilgstošu aizsardzību. Atkārtoti atveramā/ aizveramā iepakojumā.</t>
  </si>
  <si>
    <t>vismaz 15cm x 19 cm</t>
  </si>
  <si>
    <t>NVD3.15.7.1.2.3</t>
  </si>
  <si>
    <t>Mitrās salvetes pacientu kopšanai, nesatur alkoholu, bez aromāta, nesatur parabēnus, paciņa ar pašlīpošu aizdari.</t>
  </si>
  <si>
    <t>vismaz 18 cm x 20 cm</t>
  </si>
  <si>
    <t>NVD3.15.7.1.2.4</t>
  </si>
  <si>
    <t>Mitrās salvetes pacientu kopšanai, nesatur alkoholu, bez aromāta, nesatur parabēnus, iepakojuma atvēršana/aizvēršana ar plastmasas vāciņu.</t>
  </si>
  <si>
    <t>NVD3.15.7.1.2.5</t>
  </si>
  <si>
    <t>Mitrās salvetes pacientu kopšanai, satur barojošas un nomierinošas vielas, kas veido uz ādas aizsargslāni, nesatur alkoholu, nodrošina ādai labvēlīgu pH 4,0 - 5,0, iepakojuma atvēršana/aizvēršana ar plastmasas vāciņu.</t>
  </si>
  <si>
    <t>NVD3.15.7.1.2.6</t>
  </si>
  <si>
    <t>Mitrās salvetes pacientu kopšanai, nesatur alkoholu, bez aromāta, atvēršana/aizvēršana ar plastmasas vāciņu.</t>
  </si>
  <si>
    <t>vismaz 27cm x 20 cm</t>
  </si>
  <si>
    <t>NVD3.15.7.1.2.7</t>
  </si>
  <si>
    <t>Mitrās salvetes pacientu kopšanai, nesatur alkoholu, ar aromātu, atvēršana/aizvēršana ar plastmasas vāciņu .</t>
  </si>
  <si>
    <t>NVD3.15.7.1.2.8</t>
  </si>
  <si>
    <t>Mitrās salvetes pacientu kopšanai, hipoalerģiskas, nesatur alkoholu, bez aromāta, nesatur parabēnus, atvēršana/aizvēršana ar plastmasas vāciņu.</t>
  </si>
  <si>
    <t>NVD3.15.7.1.2.9</t>
  </si>
  <si>
    <t>Mitrās salvetes pacientu kopšanai, nesatur alkoholu un alergēnus, bez aromāta, bez parabēniem, nodrošina ādai 5,0 - 5,6 pH līmeni,dermatoloģiski testētas, atvēršana/aizvēršana ar plastmasas vāciņu.</t>
  </si>
  <si>
    <t>NVD3.15.7.1.2.10</t>
  </si>
  <si>
    <t>Mitrās salvetes pacientu kopšanai ar aromātu, satur mīkstinošas vielas, ar reljefu virsmu, pH 5,5, aizsargā un atjauno ādu, nesatur alkoholu, parabēnus un virsmaktīvas vielas, atvēršana/aizvēršana ar plastmasas vāciņu,</t>
  </si>
  <si>
    <t>vismaz 29 cm x 20 cm</t>
  </si>
  <si>
    <t>NVD3.15.7.1.2.11</t>
  </si>
  <si>
    <t>Mitrās salvetes pacientu kopšanai, nesatur alkoholu, bez aromāta, paciņa ar pašlīpošu aizdari.</t>
  </si>
  <si>
    <t>vismaz 30cm x 20 cm</t>
  </si>
  <si>
    <t>NVD3.15.7.1.2.12</t>
  </si>
  <si>
    <t>Mitrās salvetes pacientu kopšanai, nesatur alkoholu, ar aromātu, paciņa ar pašlīpošu aizdari.</t>
  </si>
  <si>
    <t>NVD3.15.7.1.2.13</t>
  </si>
  <si>
    <t>Mitrās salvetes pacientu kopšanai ar aromātu un gludu virsmu, satur mīkstinošas vielas, pH 4,3, ādas kopšanas līdzeklis nav jānoskalo, nesatur alkoholu un parabēnus, atvēršana/aizvēršana ar līmveida lipekli/uzlīmi.</t>
  </si>
  <si>
    <t>NVD3.15.7.1.2.14</t>
  </si>
  <si>
    <t xml:space="preserve">Mitrās salvetes pacientu ādas un gļotādu kopšanai un attīrīšanai un MRSA, MRO, VRE, ESBL dekontaminācijai, nav jānoskalo. Piemērotas pacientiem ar jutīgu un iekaisušu ādu, gļotādām,  iepakojumu var sildīt mikroviļņu krāsnī, iepakojums ar pašlīpošu aizdari. </t>
  </si>
  <si>
    <t>NVD3.15.7.1.2.15</t>
  </si>
  <si>
    <t>Salvetes pacientu kopšanai, "Air - lid" audumam līdzīgas, ieteicams lietot samitrinātas, maigas un mīkstas ādai, iepakojumā vismaz 30 gab.</t>
  </si>
  <si>
    <t>vismaz 29 cm x 30 cm</t>
  </si>
  <si>
    <t>NVD3.15.7.1.2.16</t>
  </si>
  <si>
    <t>Salvetes pacientu kopšanai, "Air - lid" audumam līdzīgas, ieteicams lietot samitrinātas, maigas un mīkstas ādai, iepakojumā vismaz 20 gab.</t>
  </si>
  <si>
    <t>vismaz 29 cm x 34 cm</t>
  </si>
  <si>
    <t>NVD3.15.7.1.2.17</t>
  </si>
  <si>
    <t>Salvetes pacientu kopšanai, "Air - lid" audumam līdzīgas, ieteicams lietot samitrinātas, maigas un mīkstas ādai, rullī, ruļļa garums vismaz 100metri.</t>
  </si>
  <si>
    <t>loksnes vismaz 24 cm x 24 cm</t>
  </si>
  <si>
    <t>NVD3.15.7.1.2.18</t>
  </si>
  <si>
    <t>Mitrās, higiēniskās salvetes ar aromātu, dermatoloģiski testētas, paredzētas roku, ķermeņa un sejas atsvaidzināšanai. Atkārtoti atveramā/ aizveramā kabatas formāta iepakojumā vismaz 10 salvetes.</t>
  </si>
  <si>
    <t>vismaz 12cm x 16 cm</t>
  </si>
  <si>
    <t>NVD3.15.7.1.2.19</t>
  </si>
  <si>
    <t>Mitrās salvetes spainī pacientu kopšanai, satur aloe ekstraktu, nesatur alkoholu, nesatur parabēnus, dermatoloģiski pārbaudīts</t>
  </si>
  <si>
    <t>vismaz 18 cm x 33 cm</t>
  </si>
  <si>
    <t>NVD3.15.7.1.3</t>
  </si>
  <si>
    <t>Sūkļi un birstītes</t>
  </si>
  <si>
    <t>NVD3.15.7.1.3.1</t>
  </si>
  <si>
    <t>Vienreiz lietojamais sūklis putās, kas samērcēts ar neitrālām PH ziepēm. Paredzēts pacienta tīrīšanai un higiēnai. Individuāli iesaiņots.</t>
  </si>
  <si>
    <t>vismaz  7,5 x 12 x h 2,5 cm</t>
  </si>
  <si>
    <t>NVD3.15.7.1.3.2</t>
  </si>
  <si>
    <t>Ķirurģiska birstīte, sterila, vienreizlietojama, ar integrētu sūkli un nagu tīrītāju, lietošanai pacientiem un personālam.</t>
  </si>
  <si>
    <t>vismaz 8cm x 5cm</t>
  </si>
  <si>
    <t>NVD3.15.7.2</t>
  </si>
  <si>
    <t>Mazgāšanas krēmi, losjoni un putas pieaugušajiem</t>
  </si>
  <si>
    <t>NVD15.16.7.2.1</t>
  </si>
  <si>
    <t>NVD3.15.7.2.1</t>
  </si>
  <si>
    <t>Mazgāšanas krēms gulošu pacientu ādas kopšanai, pH neitrāls, attīrošs, ar aizsargājošu un reģeneratīvu iedarbību, nav nepieciešams noskalot, ar dozatoru.</t>
  </si>
  <si>
    <t>200 - 250 ml</t>
  </si>
  <si>
    <t>NVD15.16.7.2.2</t>
  </si>
  <si>
    <t>NVD3.15.7.2.2</t>
  </si>
  <si>
    <t>NVD15.16.7.2.3</t>
  </si>
  <si>
    <t>NVD3.15.7.2.3</t>
  </si>
  <si>
    <t xml:space="preserve"> 1000 ml</t>
  </si>
  <si>
    <t>NVD15.16.7.2.4</t>
  </si>
  <si>
    <t>NVD3.15.7.2.4</t>
  </si>
  <si>
    <t>Mazgāšanas krēms pacientu ādas kopšanai ar trīskāršu iedarbību, attīra, aizsargā un atjauno, nav nepieciešams noskalot;  krēmveida eļļas ūdens emulsija, bez smaržvielām, nesatur alkoholu, nesatur parabēnus, nesatur virsmaktīvas vielas; ar dozatoru.</t>
  </si>
  <si>
    <t>NVD15.16.7.2.5</t>
  </si>
  <si>
    <t>NVD3.15.7.2.5</t>
  </si>
  <si>
    <t>Mazgāšanas krēms gulošu pacientu ādas kopšanai, attīrošs, ar aizsargājošu un reģeneratīvu iedarbību, nav nepieciešams noskalot, krēmveida eļļas ūdens emulsija, pudele ar dozatoru, nesatur alkoholu, nesatur parabēnus, nesatur virsmaktīvas vielas, bez smaržvielām, nesatur konservantu 2-Bromo-2-Nitropropane-1,3-Diol.</t>
  </si>
  <si>
    <t xml:space="preserve"> vismaz 1000 ml</t>
  </si>
  <si>
    <t>NVD15.16.7.2.6</t>
  </si>
  <si>
    <t>NVD3.15.7.2.6</t>
  </si>
  <si>
    <t xml:space="preserve">Mazgāšanas krēms  maigi attīra, kondicionē un aizsargā ādu, guļošu pacientu ādas kopšanai, pH neitrāls, satur Sinidoru (nepatīkamu aromātu neitralizētāju) un 3% urea, pH 5,5, dermatoloģiski testēts. </t>
  </si>
  <si>
    <t>vismaz 500 ml</t>
  </si>
  <si>
    <t>NVD15.16.7.2.7</t>
  </si>
  <si>
    <t>NVD3.15.7.2.7</t>
  </si>
  <si>
    <t>NVD15.16.7.2.8</t>
  </si>
  <si>
    <t>NVD3.15.7.2.8</t>
  </si>
  <si>
    <t>Mazgāšanas līdzeklis gulošu pacientu ādas kopšanai, pH neitrāls, attīrošs, ar aizsargājošu un reģeneratīvu iedarbību, nav nepieciešams noskalot.</t>
  </si>
  <si>
    <t>NVD15.16.7.2.9</t>
  </si>
  <si>
    <t>NVD3.15.7.2.9</t>
  </si>
  <si>
    <t xml:space="preserve">Dušas krēms un šampūns - 2 "vienā", pH 5,5; ar dozatoru </t>
  </si>
  <si>
    <t>NVD15.16.7.2.10</t>
  </si>
  <si>
    <t>NVD3.15.7.2.10</t>
  </si>
  <si>
    <t xml:space="preserve">Dušas želeja ar svaigu aromātu, pH 5,5 - 6,5, piemērota biežai lietošanai, mitrinoša, ar pretiekaisuma iedarbību, nesatur krāsvielas.
</t>
  </si>
  <si>
    <t>vismaz 250 ml</t>
  </si>
  <si>
    <t>NVD15.16.7.2.11</t>
  </si>
  <si>
    <t>NVD3.15.7.2.11</t>
  </si>
  <si>
    <t>Šampūns un dušas želeja, ar balzāmu jutīgai galvas ādai, satur glicerīnu, provitamīnu B5, Hydroxypropyl Guar, nesatur parabēnus.</t>
  </si>
  <si>
    <t>NVD15.16.7.2.12</t>
  </si>
  <si>
    <t>NVD3.15.7.2.12</t>
  </si>
  <si>
    <t>Mazgāšanas putas flakonā, attīra un mīkstina ādu, sastāvā pantenols vai alantoīns, veido aizsargslāni; neitralizē nepatīkamu aromātu, nav nepieciešams noskalot ar ūdeni;  dermatoloģiski testēts.</t>
  </si>
  <si>
    <t>NVD15.16.7.2.13</t>
  </si>
  <si>
    <t>NVD3.15.7.2.13</t>
  </si>
  <si>
    <t>Mazgāšanas putas flakonā, attīra un mīkstina ādu, veido aizsargslāni.</t>
  </si>
  <si>
    <t>vismaz 400 ml</t>
  </si>
  <si>
    <t>NVD15.16.7.2.14</t>
  </si>
  <si>
    <t>NVD3.15.7.2.14</t>
  </si>
  <si>
    <t xml:space="preserve">Mazgāšanas putas flakonā, attīra un mīkstina ādu, veido aizsargslāni, sastāvā pantenols, neitralizē nepatīkamos aromātus, nav nepieciešams noskalot ar ūdeni,  dermatoloģiski testēts. </t>
  </si>
  <si>
    <t>NVD15.16.7.2.15</t>
  </si>
  <si>
    <t>NVD3.15.7.2.15</t>
  </si>
  <si>
    <t>Putas ādas tīrīšanai un kopšanai urīna nesaturēšanas gadījumos; satur D-pantenolu un alantoīnu, kas veido uz ādas aizsargslāni; dabīgs aromāts, nav nepieciešams noskalot, nesatur alkoholu.</t>
  </si>
  <si>
    <t>vismaz 400 ml ar dozatoru</t>
  </si>
  <si>
    <t>NVD15.16.7.2.16</t>
  </si>
  <si>
    <t>NVD3.15.7.2.16</t>
  </si>
  <si>
    <t>Putas ādas attīrīšanai urīna nesaturēšanas adījumos, satur kreatīnu, pienskābi, saglabā neitrālu pH līmeni ādai;  neitralizē nepatīkamu aromātu, nav jānoskalo ar ūdeni. Dermatoloģiski testēts.</t>
  </si>
  <si>
    <t>400 ml</t>
  </si>
  <si>
    <t>NVD15.16.7.2.17</t>
  </si>
  <si>
    <t>NVD3.15.7.2.17</t>
  </si>
  <si>
    <t>Mazgāšanas putas flakonā, attīra un mīkstina ādu, veido aizsargslāni, aerosola uzgalis nodrošina vienmērīgu putu izsmidzināšanu, ērtu lietošanu, krēmveida šķidrā eļļa ūdenī emulsija, pēc izsmidzināšanas nezaudē savu formu, nav jānoskalo, nesatur parabēnus, pH 5, nesatur virsmaktīvas vielas, nesatur Isopropyl Myristate, kas izraisa ādas kairinājumu, nesatur 2-Bromo-2-Nitropropane-1,3-Diol, kas izraisa alerģiju.</t>
  </si>
  <si>
    <t>NVD15.16.7.2.18</t>
  </si>
  <si>
    <t>NVD3.15.7.2.18</t>
  </si>
  <si>
    <r>
      <t xml:space="preserve">Gēls ķermeņa mazgāšanai, sastāvā 3% </t>
    </r>
    <r>
      <rPr>
        <b/>
        <sz val="10"/>
        <rFont val="Times New Roman"/>
        <family val="1"/>
      </rPr>
      <t>urea</t>
    </r>
    <r>
      <rPr>
        <sz val="10"/>
        <rFont val="Times New Roman"/>
        <family val="1"/>
      </rPr>
      <t>, jānoskalo ar ūdeni; pudele ar dozatoru.</t>
    </r>
  </si>
  <si>
    <t>NVD15.16.7.2.19</t>
  </si>
  <si>
    <t>NVD3.15.7.2.19</t>
  </si>
  <si>
    <t>Mazgāšanas losjons gulošu pacientu ādas kopšanai, pH 5, attīrošs, sastāvā pantenols, aizsargājoša un reģeneratīva iedarbība, ir jānoskalo ar ūdeni, dermatoloģiski testēts. pudele ar dozatoru.</t>
  </si>
  <si>
    <t>vismaz 500ml</t>
  </si>
  <si>
    <t>NVD15.16.7.2.20</t>
  </si>
  <si>
    <t>NVD3.15.7.2.20</t>
  </si>
  <si>
    <t>Mazgājošs losjons ar dozatoru sausas, jutīgas ādas kopšanai;  satur pantenolu un augu eļļu,  neitralizē nepatīkamu aromātu, nodrošina ādai neitrālu pH līmeni, dermatoloģiski testēts, nesatur parabēnus.</t>
  </si>
  <si>
    <t>NVD15.16.7.2.21</t>
  </si>
  <si>
    <t>NVD3.15.7.2.21</t>
  </si>
  <si>
    <t>Mazgājošs losjons  - šķidrās ziepes, pH neitrāls, īpaši sausas ādas kopšanai.</t>
  </si>
  <si>
    <t>NVD15.16.7.2.22</t>
  </si>
  <si>
    <t>NVD3.15.7.2.22</t>
  </si>
  <si>
    <t>Mazgājošs losjons  - šķidrās ziepes, pH neitrāls, īpaši sausas ādas kopšanai,  paredzēts plastmasas pudeļu papildināšanai.</t>
  </si>
  <si>
    <t>NVD3.15.7.3</t>
  </si>
  <si>
    <t xml:space="preserve">Krēmi, gēli , ziedes, putas un eļļas ķermeņa ādas kopšanai </t>
  </si>
  <si>
    <t>NVD3.15.7.3.1</t>
  </si>
  <si>
    <t>Krēmi</t>
  </si>
  <si>
    <t>NVD3.15.7.3.1.1</t>
  </si>
  <si>
    <t>Krēms sausai, jūtīgai, atopiskai ādai,tendētai uz epidermas lobīšanos. Baro un aizsargā., sastāvā holesterols, A un E vitamīni, pastāvīgai ādas kopšanai atopiska iekaisuma procesa gadījumos.</t>
  </si>
  <si>
    <t>vismaz 50 ml</t>
  </si>
  <si>
    <t>NVD3.15.7.3.1.2</t>
  </si>
  <si>
    <t>Krēms sausai, iekaisušai, jutīgai un atopiskai ādai (arī iekaisuma procesā),  ikdienas kopšanai,  sastāvā ihtiols, A un E vitamīni,  bez smaržas.</t>
  </si>
  <si>
    <t>NVD3.15.7.3.1.3</t>
  </si>
  <si>
    <t>Krēms sausai un jutīgai sejas ādai, ikdienas lietošanai. Satur Shea sviestu un vitamīnu kompleksu E. C, B</t>
  </si>
  <si>
    <t>NVD3.15.7.3.1.4</t>
  </si>
  <si>
    <t>Krēms ādas aizsardzībai staru terapijas laikā un ādas bojājumu kopšanai pēc tās, veicina dzīšanu, samazina staru terapijas izraisītus ādas kairinājumus - apdegumu, apsārtumu, niezi, epidermas lobīšanos un plaisāšanu, reducē kairinājumu, iekaisumu, uzlabo brūču dzīšanu; sastāvā augu eļļa, lanolīns un alantoīns.</t>
  </si>
  <si>
    <t>NVD3.15.7.3.1.5</t>
  </si>
  <si>
    <t>Krēms taukainas un piņņainas ādas ikdienas kopšanai, ar tendenci uz kairinājumiem, apsārtumiem, izsutumiem, ekzēmu, sastāvā cinka oksīds, augu ekstrakts ar pretiekaisuma īpašībām, A un E vitamīni.</t>
  </si>
  <si>
    <t>NVD3.15.7.3.1.6</t>
  </si>
  <si>
    <t xml:space="preserve">Krēms paredzēts ādas kairinājumu un bojājumu ārstēšanai ar hialuronskābes nātrija sāli, koncentrācija 0.2%. </t>
  </si>
  <si>
    <t>vismaz 30 mg</t>
  </si>
  <si>
    <t>NVD3.15.7.3.1.7</t>
  </si>
  <si>
    <t>Mitrinošs ādas krēms piemērots sausai un jutīgai ādai, baro ādu, satur augu eļļas, antioksidantus, bez smaržvielām.</t>
  </si>
  <si>
    <t>vismaz 150 ml</t>
  </si>
  <si>
    <t>NVD3.15.7.3.1.8</t>
  </si>
  <si>
    <t>Mitrinošs ādas krēms piemērots sausai un jutīgai ādai, baro ādu, satur augu eļļas, antioksidantus, ar smaržvielām.</t>
  </si>
  <si>
    <t>NVD3.15.7.3.1.9</t>
  </si>
  <si>
    <t>Mitrinošs ādas krēms sausai un jutīgai ādai, baro ādu, eļļa ūdenī emulsija, satur glicerīnu, E vitamīnu, bez smaržvielām, dermatoloģiski testēts.</t>
  </si>
  <si>
    <t>NVD3.15.7.3.1.10</t>
  </si>
  <si>
    <t>Krēms sausas, jutīgas un iekaisušas ķermeņa ādas kopšanai, intensīvi mitrina, nomierina iekaisušu ādu, sastāvā D-pantenols vai alantoīns un augu eļļas, nesatur alkoholu, pH 5,5,  viegli aromatizēts.</t>
  </si>
  <si>
    <t>NVD3.15.7.3.1.11</t>
  </si>
  <si>
    <t xml:space="preserve">Mitrinošs ādas krēms sausai un jutīgai ādai, baro ādu, satur augu eļļas, antioksidantus, ar smaržvielām, dermatoloģiski testēts. </t>
  </si>
  <si>
    <t>NVD3.15.7.3.1.12</t>
  </si>
  <si>
    <t xml:space="preserve">Mitrinošs ādas krēms. Satur nomierinošas iedarbības augu ekstraktu, D-pantenolu, vitamīnu E, pH 5,5, nesatur alkaholu. </t>
  </si>
  <si>
    <t>vismaz 500ml ar dozatoru</t>
  </si>
  <si>
    <t>NVD3.15.7.3.2</t>
  </si>
  <si>
    <t>Losjoni</t>
  </si>
  <si>
    <t>NVD3.15.7.3.2.1</t>
  </si>
  <si>
    <t>Ķermeņa losjons sausas, jutīgas ādas kopšanai, ūdens-eļļas emulsija, satur pantenolu, kreatīnu un augu eļļu ar ādas mitriāšanasa, mīkstiāsanas, sāpju remdēšanas, ādas iekaisumu mazinošajām īpašībām.</t>
  </si>
  <si>
    <t>NVD3.15.7.3.2.2</t>
  </si>
  <si>
    <t>Ķermeņa losjons, mitrinošs, sausai un jutīgai ādai, satur glicerīnu, E vitamīnu, piemērots arī normālai ādai, eļļa ūdenī emulsija.</t>
  </si>
  <si>
    <t>NVD3.15.7.3.2.3</t>
  </si>
  <si>
    <t xml:space="preserve">Ķermeņa losjons ar svaigu aromātu, sastāvā vismaz 13% taukvielas, pH 5,5 - 6,5, mitrinošs, aizsargā ādu, bez krāsvielām.
</t>
  </si>
  <si>
    <t xml:space="preserve">gab.
</t>
  </si>
  <si>
    <t>NVD3.15.7.3.3</t>
  </si>
  <si>
    <t>Ziedes un balzāmi</t>
  </si>
  <si>
    <t>NVD3.15.7.3.3.1</t>
  </si>
  <si>
    <t xml:space="preserve">Ziede ļoti sausas un iekaisušas ādas aprūpei, рН 5 - 6, sastāvā vismaz 41% taukvielu,  dziedējoša, nomierinoša, pretiekaisuma iedarbība, sastāvā alantoīns un kumelīšu ekstrakts, bez smaržvielām. 
</t>
  </si>
  <si>
    <t>NVD3.15.7.3.3.2</t>
  </si>
  <si>
    <t xml:space="preserve">Ziede ļoti sausas un iekaisušas ādas aprūpei, рН 4-5, sastāvā vismaz 70% taukvielu,  dziedējoša, nomierinoša, pretiekaisuma iedarbība, kā arī atopiskā dermatīta, ekzēmas, izsitumu un psoriāzes kopšanai, bez smaržvielām. 
</t>
  </si>
  <si>
    <t>NVD3.15.7.3.3.3</t>
  </si>
  <si>
    <t>Balzāms, sausai, jutīgai un uz alerģiju tendētai ādai, nomierina iekaisumu, baro, mitrina un aktīvi novērš pārmērīgu mitruma zudumu, aizsargā epidermu; sastāvā nepiesātinātās taukskābes, alantoīns, E vitamīns, Shea sviests.</t>
  </si>
  <si>
    <t>NVD3.15.7.3.3.4</t>
  </si>
  <si>
    <t>Balzāms sausas, jutīgas ādas kopšanai, sastāvā pantenols, kakao sviests, Shea sviests, dermatoloģiski testēts, hipoalerģisks.</t>
  </si>
  <si>
    <t>NVD3.15.7.3.3.5</t>
  </si>
  <si>
    <t xml:space="preserve"> Ihtiola ziede 10%</t>
  </si>
  <si>
    <t>vismaz 30 g</t>
  </si>
  <si>
    <t>NVD3.15.7.3.3.6</t>
  </si>
  <si>
    <t>Vazelīns.</t>
  </si>
  <si>
    <t>NVD3.15.7.3.3.7</t>
  </si>
  <si>
    <t>Liniments ar  bērzu darvu un kseroformu, ādas kopšanai, brūču dzīšanas paātrināšanai.</t>
  </si>
  <si>
    <t>NVD3.15.7.3.4</t>
  </si>
  <si>
    <t xml:space="preserve">Aizsargkrēmi </t>
  </si>
  <si>
    <t>NVD3.15.7.3.4.1</t>
  </si>
  <si>
    <t>Aizsargkrēms ar cinku, rada aizsargājošu slāni, ar reģeneratīvu iedarbību.</t>
  </si>
  <si>
    <t>NVD3.15.7.3.4.2</t>
  </si>
  <si>
    <t>NVD3.15.7.3.4.3</t>
  </si>
  <si>
    <t>Aizsargkrēms ar cinku, rada aizsargājošu slāni, ar reģeneratīvu iedarbību, nesatur konservantus, pēc uzklāšanas caurspīdīgs (lai sekotu līdzi ādas stāvoklim), ne vairāk kā 5 sastāvdaļas, nerada  alerģijas un kairinājumu, sastāvā E vitamīns, nesatur smaržvielas, derīguma termiņš pēc atvēršanas 24 mēneši.</t>
  </si>
  <si>
    <t>NVD3.15.7.3.4.4</t>
  </si>
  <si>
    <t>Aizsargkrēms bez cinka, rada aizsargājošu slāni, ar reģeneratīvu iedarbību, nesausina jutīgu ādu.</t>
  </si>
  <si>
    <t>14.6</t>
  </si>
  <si>
    <t>NVD3.15.7.3.4.5</t>
  </si>
  <si>
    <t>NVD3.15.7.3.4.6</t>
  </si>
  <si>
    <t>Aizsargkrēms inkontinences pacientu ādas kopšanai ar cinku, ūdens eļļas emulsija, piemērots ādas kopšanai, kas ir pastāvīgā saskarē ar urīnu vai fēcēm, satur neaizstājamās taukskābes, aminoskābes, kreatīnu, augu eļļu, cinku.</t>
  </si>
  <si>
    <t>NVD3.15.7.3.4.7</t>
  </si>
  <si>
    <t>Aizsargkrēms inkontinences pacientu ādas kopšanai ar cinku, ūdens eļļas emulsija, piemērots ādas kopšanai, kas ir pastāvīgā saskarē ar urīnu vai fēcēm, satur neaizstājamās taukskābes, aminoskābes, kreatīnu, augu eļļu, cinku. Nesatur parabēnus. Dermatoloģiski testēts. Aromātu neitralizējošs. Nodrošina ādai neitrālu pH līmeni.</t>
  </si>
  <si>
    <t>NVD3.15.7.3.4.8</t>
  </si>
  <si>
    <t>Aizsargkrēms inkontinences pacientu ādas kopšanai ar arginīnu, rada aizsargājošu slāni, ar pretiekaisuma un reģeneratīvu iedarbību,  pH neitrāls, attīrošs, ar aizsargājošu un reģeneratīvu iedarbību.</t>
  </si>
  <si>
    <t>NVD3.15.7.3.4.9</t>
  </si>
  <si>
    <t>Aizsargkrēms  inkontinences pacientu ādas kopšanai ar arginīnu, rada aizsargājošu slāni, ar pretiekaisuma un reģeneratīvu iedarbību,  pH neitrāls, attīrošs, ar aizsargājošu un reģeneratīvu iedarbību.</t>
  </si>
  <si>
    <t>NVD3.15.7.3.4.10</t>
  </si>
  <si>
    <t xml:space="preserve">Aizsargkrēms inkontinences pacientu ādas kopšanai, efektīvi mitrina ļoti sausu ādu, efektīvs ādas bojājumu profilaksei, koncentrēts, nemazina autiņbiksīšu lipšanas  un uzsūkšanas spēju, nemazina fiksācijas plāksteru un pārsēju lipšanu, noturīgs pret nomazgāšanu.
</t>
  </si>
  <si>
    <t>NVD3.15.7.3.4.11</t>
  </si>
  <si>
    <t>Aizsargkrēms inkontinences pacientu ādas kopšanai ar glicerīnu, rada aizsargājošu slāni, ar reģeneratīvu iedarbību, nesatur konservantus, atgrūž mitrumu, caurspīdīgs (lai sekotu līdzi ādas stāvoklim), ne vairāk kā 6 sastāvdaļas, nerada alerģijas un kairinājumu, nesatur smaržvielas, derīguma termiņš pēc atvēršanas 24 mēneši.</t>
  </si>
  <si>
    <t>NVD3.15.7.3.4.12</t>
  </si>
  <si>
    <t>Aizsargkrēms papēžu, elkoņu mīkstināšanai ar glicerīnu uz eļļainas bāzes, piemērots sausai ādai, sastāvā antioksidants.</t>
  </si>
  <si>
    <t>NVD3.15.7.3.4.13</t>
  </si>
  <si>
    <t>Aizsargkrēms rokām ar lanolīnu, glicerīnu, piemērots sausai ādai.</t>
  </si>
  <si>
    <t>vismaz 200ml</t>
  </si>
  <si>
    <t>NVD3.15.7.3.4.14</t>
  </si>
  <si>
    <t xml:space="preserve">Aizsargslāni veidojošs losjons ķermeņa un sejas ādas kopšanai sausai/iekaisušai ādai, pH 5-6, bez krāsvielām, ar vieglu aromātu, ar dozatoru.
</t>
  </si>
  <si>
    <t>NVD3.15.7.3.4.15</t>
  </si>
  <si>
    <t>Putas ādas aizsardzībai inkontinences pacientiem no agresīvām vielām un lieka mitruma, veido caurspīdīgu aizsargslāni uz ādas, satur neaizstājamās taukskābes, aminoskābes, kreatīnu, augu eļļu, urea un pantenolu.</t>
  </si>
  <si>
    <t>NVD3.15.7.3.4.16</t>
  </si>
  <si>
    <t xml:space="preserve">Putas ādas aizsardzībai, gatavas lietošanai , nav jānomazgā, nodrošina 24h antimikrobiālu barjeru, veidojot aizsargkārtu, efektīvas pret MRSA, ESBL, VRE u.c. mikroorganismiem. Putu lietošana netraucē pārsēju lietošanai.
</t>
  </si>
  <si>
    <t>NVD3.15.7.3.4.17</t>
  </si>
  <si>
    <t>Cinka aerosols 10%. Aizsargājoša un ārstējoša ziede kairinātai ādai. Veido aizsargplēvi, nomierina, mistina un veicina ādas dabisko atjaunošanos. Izsmdzināms plānā kārtā, higienisks, dermatoloģiski pārbaudīts</t>
  </si>
  <si>
    <t>NVD3.15.7.3.5</t>
  </si>
  <si>
    <t xml:space="preserve">Eļļas  </t>
  </si>
  <si>
    <t>NVD3.15.7.3.5.1</t>
  </si>
  <si>
    <t xml:space="preserve">Eļļa ķermeņa kopšanai, piemērota masāžām, nodrošina optimālu ādas mitruma līmeni, uzlabo elastību, satur augu ekstraktu un E vitamīnu, novērš iekaisuma rašanos un karinājumu, nesatur parabēnus.
</t>
  </si>
  <si>
    <t>NVD3.15.7.3.5.2</t>
  </si>
  <si>
    <t>NVD3.15.7.3.5.3</t>
  </si>
  <si>
    <t>Eļļa ādas aizsardzībai, izsmidzināma, ļoti sausas, bojātas  ādas kopšanai, veido caurspīdīgu aizsargslāni, kas novērš  ādas dehidratāciju, satur pantenolu un augu eļļu. Dermatoloģiski testēts, nesatur parabēnus.</t>
  </si>
  <si>
    <t xml:space="preserve">vismaz 200 ml
</t>
  </si>
  <si>
    <t>NVD3.15.7.3.6</t>
  </si>
  <si>
    <t>Gēli</t>
  </si>
  <si>
    <t>NVD3.15.7.3.6.1</t>
  </si>
  <si>
    <t>Masāžas želeja guļošu pacientu izgulējumu profilaksei, uzlabo asins mikrocirkulāciju ādā, sastāvā kampars un mentols, nepatīkamu aromātu neitralizējošs efekts.</t>
  </si>
  <si>
    <t>NVD3.15.7.3.6.2</t>
  </si>
  <si>
    <t xml:space="preserve">Gēls asinsrites uzlabošanai, uzlabo asins mikrocirkulāciju ādā, ar mitrinošu, ar atsvaidzinošu iedarbību, mazina sāpes muskuļos, bez smaržvielām un konservantiem.
</t>
  </si>
  <si>
    <t>NVD3.15.7.3.6.3</t>
  </si>
  <si>
    <t>Aukstuma gēls sāpju un pietūkuma remdēšanai pie traumām, satur ēteriskās eļļas.</t>
  </si>
  <si>
    <t>NVD3.15.7.3.6.4</t>
  </si>
  <si>
    <t>Izsmidzināms aukstuma aerosols sāpju un pietūkuma mazināšanai pie traumām.</t>
  </si>
  <si>
    <t>NVD3.15.7.3.7</t>
  </si>
  <si>
    <t>Roku krēmi</t>
  </si>
  <si>
    <t>NVD3.15.7.3.7.1</t>
  </si>
  <si>
    <t>Roku krēms ar svaigu aromātu sausas un jutīgas ādas ikdienas kopšanai, sastāvā Shea sviests, dermatoloģiski testēts.</t>
  </si>
  <si>
    <t>vismaz 75 ml</t>
  </si>
  <si>
    <t>NVD3.15.7.3.7.2</t>
  </si>
  <si>
    <t>Barojošs roku krēms sausas un jutīgas ādas ikdienas kopšanai, sastāvā 3% urea, augu eļļa, pantenols,  dermatoloģiski testēts, hipoalerģisks.</t>
  </si>
  <si>
    <t>NVD3.15.7.3.7.3</t>
  </si>
  <si>
    <t>Roku krēms ikdienas kopšanai, ādas atjaunošanai,  sastāvā Shea sviests, glicerīns, pantenols, alantoīns.</t>
  </si>
  <si>
    <t>NVD3.15.7.3.7.4</t>
  </si>
  <si>
    <t xml:space="preserve">Roku kopšanas krēms, kas mitrina, baro un aizsargā roku ādu. Satur glicerīnu, alvejas ekstraktu, provitamīnu B5 un E vitamīnu. Ikdienas lietošanai pēc biežas rokas mazgāšanas un dezinfekcijas. </t>
  </si>
  <si>
    <t>NVD3.15.7.3.7.5</t>
  </si>
  <si>
    <t>Roku kopšanas līdzeklis- krēms; ādas aizsardzībai pret alkoholu saturošu dezinfekcijas līdzekļu un mazgāšanas līdzekļu sausinošu un kairinošu iedarbību; ilgstoši regulē ādas tauku un mitruma līmeni; pH 6-7,5.</t>
  </si>
  <si>
    <t xml:space="preserve">100 ml </t>
  </si>
  <si>
    <t>NVD3.15.7.3.7.6</t>
  </si>
  <si>
    <t xml:space="preserve">200 ml </t>
  </si>
  <si>
    <t>NVD3.15.7.3.7.7</t>
  </si>
  <si>
    <t>Roku ādas ūdens-eļļas emulsija sausas un jutīgas roku ādas kopšanai, saglabā  ādas pH, satur pantenolu, augu eļļu, kreatīnu un vasku.</t>
  </si>
  <si>
    <t>NVD3.15.7.3.7.8</t>
  </si>
  <si>
    <t>Roku krēms normālai un sausai ādai, hipoalerģisks, pH 5 - 6, sastāvā vismaz 24% taukvielas, baro, aizsargā un palīdz saglabāt ādas mitrumu, ātri uzsūcas, bez krāsvielām, ar dozatoru.</t>
  </si>
  <si>
    <t xml:space="preserve">vismaz 500 ml
</t>
  </si>
  <si>
    <t>NVD3.15.7.3.7.9</t>
  </si>
  <si>
    <t>NVD3.15.7.3.7.10</t>
  </si>
  <si>
    <t>NVD3.15.7.3.7.11</t>
  </si>
  <si>
    <t>NVD3.15.7.3.7.12</t>
  </si>
  <si>
    <t>Ūdeni atvairošs ādas aizsargkrēms. Roku ādas aizsardzībai no mazgāšanas līdzekļu, vāju skābju, sārmu negatīvās ietekmes medicīniskajam personālam. Uzklājot uz rokām veido aizsargkārtu, kas ir noturīga vairākas stundas.</t>
  </si>
  <si>
    <t>NVD3.15.7.3.7.13</t>
  </si>
  <si>
    <t>NVD3.15.7.3.8</t>
  </si>
  <si>
    <t>Krēmi pēdām</t>
  </si>
  <si>
    <t>NVD3.15.7.3.8.1</t>
  </si>
  <si>
    <t>Krēms papēžu un elkoņu mīkstināšanai, ādai īpaši tendētai uz epidermālo keratinizāciju, intensīvi mitrinošs; sastāvā urea, A un E vitamīni.</t>
  </si>
  <si>
    <t>NVD3.15.7.3.8.2</t>
  </si>
  <si>
    <t>Krēms pēdām, barojošs, sausas un raupjas ādas ikdienas kopšanai,  sastāvā 7% urea, pienskābe, sinodors (nepatīkamu aromātu neitralizētājs), dermatoloģiski testēts.</t>
  </si>
  <si>
    <t>NVD3.15.7.3.8.3</t>
  </si>
  <si>
    <t>Krēms pēdām, barojošs, ļoti sausas un raupjas ādas ikdienas kopšanai, intensīvai mitrināšanai, paātrina reģenerāciju,  sastāvā satur 15% urea, A vitamīnu, E vitamīnu, dermatoloģiski testēts.</t>
  </si>
  <si>
    <t>NVD3.15.7.3.8.4</t>
  </si>
  <si>
    <t>Krēms pēdām, barojošs, sausas un raupjas ādas ikdienas kopšanai,  sastāvā 25% urea, kas mīkstina papēžus, veicina plaisu dzīšanu, dermatoloģiski testēts.</t>
  </si>
  <si>
    <t>NVD3.15.7.3.8.5</t>
  </si>
  <si>
    <t>Krēms pēdām, barojošs un intensīvi atjaunojošs, pārragojušas un plaisājošas ādas  kopšanai, reģenerācijai,  sastāvā satur 30% urea, A vitamīnu, E vitamīnu, dermatoloģiski testēts.</t>
  </si>
  <si>
    <t>NVD3.15.7.3.8.6</t>
  </si>
  <si>
    <t>Krēms papēžu un elkoņu mīkstināšanai, sausai, raupjai ādai ar 10% urea.</t>
  </si>
  <si>
    <t>NVD3.15.7.3.8.7</t>
  </si>
  <si>
    <t>NVD3.15.7.3.8.8</t>
  </si>
  <si>
    <t>Krēms pēdām ikdienas kopšanai, pēdu ādas atjaunošanai,  sastāvā urīnviela, glicerīns, eļļas ar antibakteriālu un nomierinošu iedarbību.</t>
  </si>
  <si>
    <t>NVD3.15.7.3.9</t>
  </si>
  <si>
    <t>Līdzekļi brūču kopšanai</t>
  </si>
  <si>
    <t>NVD3.15.7.3.9.1</t>
  </si>
  <si>
    <t>Hronisku, nedzīstošu brūču (izgulējumi, MRSA, apdegumi, trofiskas čūlas utt.) gels. Sterils, konservēts, brūču gels uz Ringera bāzes, kam ir raksturīga ļoti laba saderība ar audiem. Piemērots brūces tīrīšanai un mitrināšanai,pārsējiem. Sastāvs: Ringera šķīdums, glicerīns, makrogols, hidroksietceluloze, 0,04% poliheksanīds.</t>
  </si>
  <si>
    <t>10gr, šļirce</t>
  </si>
  <si>
    <t>NVD3.15.7.3.9.2</t>
  </si>
  <si>
    <t xml:space="preserve">Sterils, izotonisks brūču skalošanas šķīdums (uz Ringera bāzes, 0.04% poliheksanīds) paredzēts visa veida hroniskām, jutīgām, nedzīstošām, infekciozām, nekrotiskām brūcēm (trofiskām čūlām, diabētiskām brūcēm, izgulējumiem, MRSA attīrīšanai, apdegumiem, u.c.). </t>
  </si>
  <si>
    <t>NVD3.15.7.3.9.3</t>
  </si>
  <si>
    <t>NVD3.15.7.3.9.4</t>
  </si>
  <si>
    <t>NVD3.15.7.4</t>
  </si>
  <si>
    <t>Līdzekļi gļotādu kopšanai un mitrās cepurītes matu mazgāšanai</t>
  </si>
  <si>
    <t>NVD3.15.7.4.1</t>
  </si>
  <si>
    <t>Sprejs auss ikdienas higiēnai uz eļļas bāzes.</t>
  </si>
  <si>
    <t>vismaz 30 ml</t>
  </si>
  <si>
    <t>NVD3.15.7.4.2</t>
  </si>
  <si>
    <t>Acu pilieni, aizsargā, mitrina un lubricē acu virsmu. Ilgstoši novērš diskomforta sajūtas rašanos. Sastāvā nātrija hialuronāts 0,15%, nātrija hlorīds, nātrija monohidrogēnfosfāts, nātrija dihidrogēnfosfāts un attīrīts ūdens.</t>
  </si>
  <si>
    <t>iepakojumā vismaz 15 monodevas 
katra pa vismaz 0,35 ml</t>
  </si>
  <si>
    <t>NVD3.15.7.4.3</t>
  </si>
  <si>
    <t>Mitrinošs sprejs degunam, neorganisko sāļu šķīdums - tuvs dabīgā termālā Bad Emsas ūdens sastāvam, ar glicerīnu; mitrina deguna gļotādu un attīra to, mazina iesnu simptomus saaukstēšanas un alerģijas laikā, lietošanai bērniem un pieaugušiem.</t>
  </si>
  <si>
    <t>NVD3.15.7.4.4</t>
  </si>
  <si>
    <t>Aerosols deguna dobuma skalošanai ar jūras ūdeni intensīvai deguna dobuma tīrīšanai un skalošanai un deguna gļotādas mitrināšanai. Satur attīrītu ūdeni, jūras sāli, dinātrija fosfātu, benzalkonija hlorīdu, citronskābi.</t>
  </si>
  <si>
    <t>NVD3.15.7.4.5</t>
  </si>
  <si>
    <t>Gēls deguna priekštelpas tīrīšanai, t.sk. MRSA, MRO, VRE, ESBL dekontaminācijai. Sastāvā 0.1 %  Polyaminopropyl Biguanide - polyhexanide.</t>
  </si>
  <si>
    <t>NVD3.15.7.4.6</t>
  </si>
  <si>
    <t xml:space="preserve">Līdzeklis deguna higiēnai un gļotādas mitrināšanai uz olīveļļas bāzes. </t>
  </si>
  <si>
    <t>vismaz 10 ml</t>
  </si>
  <si>
    <t>NVD3.15.7.4.7</t>
  </si>
  <si>
    <t xml:space="preserve">Līdzeklis deguna higiēnai un gļotādas mitrināšanai uz vazelīneļļas bāzes. </t>
  </si>
  <si>
    <t>NVD3.15.7.4.8</t>
  </si>
  <si>
    <t xml:space="preserve">Sprejs deguna un mutes dobuma kopšanai, sastāvā hlorobutanola hemihidrāts, kampars, levomentols, eikalipta eļļa; pārklāj un nomierina sakairinātu rīkles, kakla un deguna gļotādu.
</t>
  </si>
  <si>
    <t>NVD3.15.7.4.9</t>
  </si>
  <si>
    <t>Aerosols izsmidzināšanai mutes dobumā, iekaisušas un bojātas mutes dobuma un rīkles gļotādas apstrādei ar ēteriskām eļļām, etilspirtu, glicerīnu.</t>
  </si>
  <si>
    <t>NVD3.15.7.4.10</t>
  </si>
  <si>
    <t>Sprejs kaklam, mitrina kakla un rīkles gļotādu, mazina kairinājumu, iekaisumu, pasargā jutīgu gļotādu, sastāvā glicerīns, pantenols, alantoīns, ēteriska eļļa.</t>
  </si>
  <si>
    <t>NVD3.15.7.4.11</t>
  </si>
  <si>
    <t>Sprejs mutes dobuma gļotādas un smaganu kopšanai, iekaisušas un bojātas gļotādas apstrādei, sastāvā propoliss, glicerīns un etanols.</t>
  </si>
  <si>
    <t>NVD3.15.7.4.12</t>
  </si>
  <si>
    <t>Skalošanas līdzeklis mutes problemātiskai gļotādai, t.sk. MRSA dekontaminācijai. Nesatur alkoholu un hlorheksidīnu.</t>
  </si>
  <si>
    <t>NVD3.15.7.4.13</t>
  </si>
  <si>
    <t>Sprejs ar izsmidzinātāju ārīgai lietošanai ādai un gļotādām, iekaisušas mutes dobuma un rīkles gļotādas higiēnai un apstrādei, ādas bojājumu apstrādei, sastāvā povidonjods, levomentols, etanols.</t>
  </si>
  <si>
    <t>NVD3.15.7.4.14</t>
  </si>
  <si>
    <t>Sprejs mutes dobuma bojājumiem, aftu ārstēšanai, sastāvā aloe vera, hialuronskābe.</t>
  </si>
  <si>
    <t>vismaz 15 ml</t>
  </si>
  <si>
    <t>NVD3.15.7.4.15</t>
  </si>
  <si>
    <t>Gēls  mutes dobuma bojājumiem, aftu ārstēšanai, sastāvā aloe vera, hialuronskābe.</t>
  </si>
  <si>
    <t>vismaz 8ml</t>
  </si>
  <si>
    <t>NVD3.15.7.4.16</t>
  </si>
  <si>
    <t>Gēls problemātiskas mutes gļotādas kopšanai, sāpju novēršanai un mazināšanai, ēšanas spēju uzlabošanai pacientiem, kuriem mutes gļotādas iekaisuma dēļ ir ēšanas problēmas: vēža slimniekiem pēc ķīmijterapijas/staru terapijas (PVO 1.-4. pakāpe), pacientiem ar nelielām čūlām, ko izraisījis recidivējošs afosāls stomatīts (RAS) un kura pamatā parasti ir autoimūnas sistēmiskās saslimšanas un cilvēka imūndeficīta vīrusa infekcija (HIV).</t>
  </si>
  <si>
    <t>pudele ar dozatoru, 30ml</t>
  </si>
  <si>
    <t>NVD3.15.7.4.17</t>
  </si>
  <si>
    <t>pudele, 120ml</t>
  </si>
  <si>
    <t>NVD3.15.7.4.18</t>
  </si>
  <si>
    <t>Skalošanas līdzeklis problemātiskai mutes gļotādai, t.sk. MRSA, MRO, VRE. ESBL dekontaminācijai. Sastāvā 0.15 %  Polyaminopropyl Biguanide  (Polihexanide),  surfaktants, nātrija ciklamāts.</t>
  </si>
  <si>
    <t>NVD3.15.7.4.19</t>
  </si>
  <si>
    <t xml:space="preserve">Šķīdums ādas un gļotādu  attīrīšanai, t.sk. MRSA, MRO, VRE, ESBL dekontaminācijai, nav jānoskalo . Sastāvā 0.11 %  Polyaminopropyl Biguanide  (Polihexanide), virsmaktīva viela. </t>
  </si>
  <si>
    <t>NVD3.15.7.4.20</t>
  </si>
  <si>
    <t>Šķīdums ādas un gļotādu  attīrīšanai, t.sk. MRSA, MRO, VRE, ESBL dekontaminācijai, nav jānoskalo . Sastāvā 0.11 %  Polyaminopropyl Biguanide  (Polihexanide), virsmaktīva viela.</t>
  </si>
  <si>
    <t>NVD3.15.7.4.21</t>
  </si>
  <si>
    <t>Mitrā cepurīte matu mazgāšanai, ārējais slānis no neausta materiāla, iekšējais slānis no celulozes, piesūcināts ar šampūnu un kondicionieri, nav nepieciešams noskalot, pH neitrāls, nesatur parabēnus.</t>
  </si>
  <si>
    <t>NVD3.15.7.4.22</t>
  </si>
  <si>
    <t>Mitrā cepurīte matu mazgāšanai, ārējais slānis no neausta materiāla, iekšējais slānis no celulozes, piesūcināts ar šampūnu un kondicionieri, nav nepieciešams noskalot,  ar smaržvielām, nesatur parabēnus, dermatoloģiski testēta.</t>
  </si>
  <si>
    <t xml:space="preserve">diametrs ne mazāks kā 50cm </t>
  </si>
  <si>
    <t>NVD3.15.7.4.23</t>
  </si>
  <si>
    <t>Mitrā cepurīte matu mazgāšanai, ārējais slānis no neausta materiāla, iekšējais slānis no celulozes, piesūcināts ar šampūnu un kondicionieri, nav nepieciešams noskalot, mazgāšanas procesā matus cepures iekšpusē notur stipra, elastīga fiksācijas gumija;  ar smaržvielām, nesatur parabēnus, lateksu, satur Caprylyl/Capryl Glucoside, kas nodrošina putu veidošanos mazgāšanas procesā,  diametrs ne mazāks kā 52cm +/- 2cm, dermatoloģiski testēts.</t>
  </si>
  <si>
    <t>NVD3.15.7.4.24</t>
  </si>
  <si>
    <t>Mitrā cepurīte matu mazgāšanai, ārējais slānis no neausta materiāla, iekšējais slānis piesūcināts ar šampūnu un kondicionieri, nav nepieciešama matu skalošana. Sasildāma siltā ūdens peldē vai mikroviļļnu krāsnī līdz ķermeņa temperatūrai. Iepakota individuāli.</t>
  </si>
  <si>
    <t>NVD3.15.7.4.25</t>
  </si>
  <si>
    <t>Mitrā cepurīte matu mazgāšanai, piesūcināta ar šampūnu un kondicionieri, nav nepieciešams noskalot, mazgāšanas procesā matus cepures iekšpusē notur stipra, elastīga fiksācijas gumija;  bez smaržvielām un karsvielām, dermatoloģiski testēts.</t>
  </si>
  <si>
    <t>diametrs 42 cm</t>
  </si>
  <si>
    <t>NVD3.15.7.4.26</t>
  </si>
  <si>
    <t>Šķidrs līdzeklis intīmai higiēnai, pH 5, bez aromātvielām, satur pienskābi.</t>
  </si>
  <si>
    <t>NVD3.15.7.4.27</t>
  </si>
  <si>
    <t>NVD3.15.7.4.28</t>
  </si>
  <si>
    <t>Maigas putas intīmai higiēnai ar hlorheksidīnu, pH 4,5</t>
  </si>
  <si>
    <t>NVD3.15.7.5</t>
  </si>
  <si>
    <t>Krēmi pēc skūšanās</t>
  </si>
  <si>
    <t>NVD3.15.7.5.1</t>
  </si>
  <si>
    <t>Krēms sejas ādai pēc skūšanās, barojošs.</t>
  </si>
  <si>
    <t>NVD3.15.7.5.2</t>
  </si>
  <si>
    <t>NVD3.15.7.5.3</t>
  </si>
  <si>
    <t>NVD3.15.7.5.4</t>
  </si>
  <si>
    <t>Krēms sejas ādai pēc skūšanās, mitrinošs.</t>
  </si>
  <si>
    <t>NVD3.15.7.5.5</t>
  </si>
  <si>
    <t>NVD3.15.7.5.6</t>
  </si>
  <si>
    <t>NVD3.15.7.6</t>
  </si>
  <si>
    <t>Videi draudzīgi ādas kopšanas līdzekļi un šampūni pieaugušajiem. Precēm, kas ietvertas videi draudzīgajā sadaļā NVD15.16.7.6,  jāpievieno Eiropas Savienības I tipa ekomarķējuma  (atbilstoši standartam ISO 14024) vai ekvivalents, kurš atbilst Eiropas Savienības ekomarķējuma atbilstošajiem kritērijiem, sertifikāts un produkta sastāva apraksts.</t>
  </si>
  <si>
    <t>NVD3.15.7.6.1</t>
  </si>
  <si>
    <t xml:space="preserve">Mazgāšanas krēms gulošu pacientu ādas kopšanai, attīrošs, ar aizsargājošu un reģeneratīvu iedarbību, nav nepieciešams noskalot. Krēmveida eļļas ūdens emulsija, nesatur alkoholu, parabēnus, virsmaktīvas vielas, konservantu 2-Bromo-2-Nitropropane-1,3-Diol, ph 5,5, derīguma termiņš pēc atvēršanas 12 mēneši, marķēts ar  Eiropas Savienībā atzītu ekomarķējumu. </t>
  </si>
  <si>
    <t>NVD3.15.7.6.2</t>
  </si>
  <si>
    <t>Mazgāšanas krēms gulošu pacientu ādas kopšanai, attīrošs, ar aizsargājošu un reģeneratīvu iedarbību, nav nepieciešams noskalot, krēmveida eļļas ūdens emulsija, pudele ar dozatoru, nesatur alkoholu, parabēnus, virsmaktīvas vielas, bez smaržvielām, nesatur konservantu 2-Bromo-2-Nitropropane-1,3-Diol, ph 5,5,  derīguma termiņš pēc atvēršanas 12 mēneši, marķēts ar  Eiropas Savienībā atzītu ekomarķējumu.</t>
  </si>
  <si>
    <t>NVD3.15.7.6.3</t>
  </si>
  <si>
    <t>Mazgāšanas losjons, hipoalerģisks, gulošu pacientu ādas kopšanai, pH 4-5, attīrošs, ar aizsargājošu un reģeneratīvu iedarbību, nav nepieciešams noskalot,  marķēts ar  Eiropas Savienībā atzītu ekomarķējumu.</t>
  </si>
  <si>
    <t>NVD3.15.7.6.4</t>
  </si>
  <si>
    <t>Mazgāšanas losjons, hipoalerģisks, gulošu pacientu ādas kopšanai, pH neitrāls, attīrošs, ar aizsargājošu un reģeneratīvu iedarbību, nav nepieciešams noskalot,  marķēts ar  Eiropas Savienībā atzītu ekomarķējumu.</t>
  </si>
  <si>
    <t>NVD3.15.7.6.5</t>
  </si>
  <si>
    <t>Mazgāšanas emulsija, hipoalerģisks, gulošu pacientu ādas kopšanai, attīrošs, ar aizsargājošu iedarbību, nav nepieciešams noskalot. Sastāv no: ūdens, parafīna šķidrums,propilēnglikols, licerilstearāts,kaprils/ kaprika triglicerīds, cetearila spirts, cetearets-20, akrilamīds/ nātrija akrilāts kopolimērs, tridecets-6, fenoksietanols, metilparabēns, etilparabēns, propilparabēns, smaržas. Pudele ar dozātoru.</t>
  </si>
  <si>
    <t>NVD3.15.7.6.6</t>
  </si>
  <si>
    <t>NVD3.15.7.6.7</t>
  </si>
  <si>
    <t>Šampūns un dušas želeja ar kondicionieri, satur glicerīnu, provitamīnu B5,  Hydroxypropyl Guar, nesatur parabēnus, marķēts ar  Eiropas Savienībā atzītu ekomarķējumu.</t>
  </si>
  <si>
    <t>NVD3.15.7.6.8</t>
  </si>
  <si>
    <t xml:space="preserve">Šampūns visiem matu tipiem, pH 5-6, bez krāsvielām un smaržvielām, hipoalerģisks, piemērots iekaisušai ādai, ar dozatoru,  marķēts ar  Eiropas Savienībā atzītu ekomarķējumu.
</t>
  </si>
  <si>
    <t>NVD3.15.7.6.9</t>
  </si>
  <si>
    <t xml:space="preserve">Dušas un vannas eļļa ādas un matu mazgāšanai, pH 4-5, satur ēteriskās eļļas, ar pretiekaisuma un mitrinošu iedarbību,  ar dozatoru, marķēta ar  Eiropas Savienībā atzītu ekomarķējumu.
</t>
  </si>
  <si>
    <t>NVD3.15.7.6.10</t>
  </si>
  <si>
    <t xml:space="preserve">Dušas un vannas šķidrās ziepes matu un ķermeņa mazgāšanai, рН 4-5, mitrinošas, bez krāsvielām, ar vieglu aromātu, ar dozatoru, marķētas ar  Eiropas Savienībā atzītu ekomarķējumu.
</t>
  </si>
  <si>
    <t>NVD3.15.7.6.11</t>
  </si>
  <si>
    <t xml:space="preserve">Dušas un vannas šķidrās ziepes matu un ķermeņa mazgāšanai, рН 5 - 5,5, mitrinošas, bez krāsvielām, ar vieglu aromātu, ar dozatoru, marķētas ar  Eiropas Savienībā atzītu ekomarķējumu.
</t>
  </si>
  <si>
    <t>NVD3.15.7.6.12</t>
  </si>
  <si>
    <t xml:space="preserve">Ziepes intīmai higiēnai, jutīgai ādai, hipoalerģiskas, рН 3-4, satur pienskābi, nesatur krāsvielas un smaržvielas, ar dozatoru, marķētas ar  Eiropas Savienībā atzītu ekomarķējumu.
</t>
  </si>
  <si>
    <t>NVD3.15.7.6.13</t>
  </si>
  <si>
    <t>Šķidras krēmziepes biežai roku mazgāšanai, hipoalerģiskas, рН 4 - 5, bez krāsvielām un smaržvielām, ar dozatoru, marķētas ar  Eiropas Savienībā atzītu ekomarķējumu</t>
  </si>
  <si>
    <t>NVD3.15.7.6.14</t>
  </si>
  <si>
    <t>Šķidras krēmziepes biežai roku mazgāšanai, hipoalerģiskas, рН 4 - 5, bez krāsvielām un smaržvielām, ar dozatoru, marķētas ar  Eiropas Savienībā atzītu ekomarķējumu.</t>
  </si>
  <si>
    <t>NVD3.15.7.6.15</t>
  </si>
  <si>
    <t>Mitrās salvetes pacientu kopšanai, hipoalerģiskas, bez alkohola, bez aromāta, nesatur parabēnus, paciņa ar pašlīpošu aizdari, marķētas ar  Eiropas Savienībā atzītu ekomarķējumu.</t>
  </si>
  <si>
    <t>vismaz 18 x 20cm</t>
  </si>
  <si>
    <t>NVD3.15.7.6.16</t>
  </si>
  <si>
    <t>Mitrās salvetes pacientu kopšanai, hipoalerģiskas, bez alkohola, bez aromāta, nesatur parabēnus, paciņas atvēršana/aizvēršana ar plastmasas vāciņu, marķētas ar  Eiropas Savienībā atzītu ekomarķējumu.</t>
  </si>
  <si>
    <t>NVD3.15.7.6.17</t>
  </si>
  <si>
    <t>vismaz 20 x 27cm</t>
  </si>
  <si>
    <t>NVD3.15.7.6.18</t>
  </si>
  <si>
    <t>Ķermeņa krēms jutīgai un alerģiskai ādai, hipoalerģisks, pH 5-6, sastāvā 25%  taukvielas, piemērots ķermeņa un roku ādas kopšanai, bez krāsvielām un smaržvielām,  marķēts ar  Eiropas Savienībā atzītu ekomarķējumu.</t>
  </si>
  <si>
    <t>NVD3.15.7.6.19</t>
  </si>
  <si>
    <t>Mitrinošs krēms - piemērots sausai un jutīgai ādai, eļļas ūdens emulsija, satur glicerīnu, E vitamīnu, bez smaržvielām, dermatoloģiski testēts, marķēts ar  Eiropas Savienībā atzītu ekomarķējumu.</t>
  </si>
  <si>
    <t>NVD3.15.7.6.20</t>
  </si>
  <si>
    <t>Viegli mitrinošs krēms sasai un normālai ādai, pH 5-6, hipoalerģisks, sastāvā 14% -15 % taukvielas, piemērots sejas, roku un
visa ķermeņa aprūpei visiem ādas tipiem, bez krāsvielām un smaržvielām, ar dozatoru,  marķēts ar  Eiropas Savienībā atzītu ekomarķējumu.</t>
  </si>
  <si>
    <t>NVD3.15.7.6.21</t>
  </si>
  <si>
    <t>Mitrinošs ādas losjons ar pumpīti sausai un jutīgai ādai, satur glicerīnu, E vitamīnu, piemērots arī normālai ādai, eļļas ūdens emulsija, satur dabīgas eļļas, ph 5, marķēts ar  Eiropas Savienībā atzītu ekomarķējumu.</t>
  </si>
  <si>
    <t>NVD3.15.7.6.22</t>
  </si>
  <si>
    <t>Aizsargkrēms ar cinku un E vitamīnu, satur 10%  cinka oksīdu, rada aizsargājošu slāni, ar reģeneratīvu iedarbību, nesatur konservantus, hipoalerģisks, bez smaržvielām, derīguma termiņš pēc atvēršanas vismaz 24 mēneši, marķēts ar  Eiropas Savienībā atzītu ekomarķējumu.</t>
  </si>
  <si>
    <t>NVD3.15.7.6.23</t>
  </si>
  <si>
    <t>Aizsargkrēms bez cinka, rada aizsargājošu slāni, ar reģeneratīvu iedarbību, nesatur konservantus, atgrūž mitrumu - veido aizsargbarjeru uz ādas, pēc uzklāšanas caurspīdīgs, hipoalerģisks, nesatur smaržvielas, derīguma termiņš pēc atvēršanas 24 mēneši, marķēts ar  Eiropas Savienībā atzītu ekomarķējumu.</t>
  </si>
  <si>
    <t>NVD3.15.7.6.24</t>
  </si>
  <si>
    <t xml:space="preserve">Cinka ziede ādas aprūpei, sastāvā 20% cinka oksīda, hipoalerģiska, piemērota jutīgas ādas kopšanai un aizsardzībai, sastāvā augu eļļas, kas veido aizsargslāni, alanīns un glicerīns bez smaržvielām, marķēts ar  Eiropas Savienībā atzītu ekomarķējumu.
</t>
  </si>
  <si>
    <t>NVD3.15.7.6.25</t>
  </si>
  <si>
    <t>Roku krēms normālai un sausai ādai, hipoalerģisks, pH 5 - 6, sastāvā vismaz 21% taukvielas, baro, aizsargā un palīdz saglabāt ādas mitrumu, ātri uzsūcas, bez krāsvielām un smaržvielām, marķēts ar  Eiropas Savienībā atzītu ekomarķējumu.</t>
  </si>
  <si>
    <t>NVD3.15.7.6.26</t>
  </si>
  <si>
    <t>Roku krēms normālai un sausai ādai, hipoalerģisks, pH 5 - 6, sastāvā vismaz 24% taukvielas, baro, aizsargā un palīdz saglabāt ādas mitrumu, ātri uzsūcas, bez krāsvielām un smaržvielām, ar dozatoru, marķēts ar  Eiropas Savienībā atzītu ekomarķējumu.</t>
  </si>
  <si>
    <t>NVD3.15.8</t>
  </si>
  <si>
    <t xml:space="preserve">Šampūni un matu balzāmi 
Uzmanību! Jāpiedāvā tikai tehniskajā specifikācijā definētajam matu tipam atbilstošs šampūns, universāli šampūni (izņemot sadaļu NVD15.16.8.5) tiks uzskatīti par neatbilstošiem   </t>
  </si>
  <si>
    <t>NVD3.15.8.1</t>
  </si>
  <si>
    <t>Šampūni normāliem matiem</t>
  </si>
  <si>
    <t>NVD3.15.8.1.1</t>
  </si>
  <si>
    <t>Šampūns matu mazgāšanai, normāliem matiem, ar aromātu.</t>
  </si>
  <si>
    <t>NVD3.15.8.1.2</t>
  </si>
  <si>
    <t>NVD3.15.8.1.3</t>
  </si>
  <si>
    <t>NVD3.15.8.1.4</t>
  </si>
  <si>
    <r>
      <t xml:space="preserve">Šampūns matu mazgāšanai, normāliem matiem, nesatur parabēnus, </t>
    </r>
    <r>
      <rPr>
        <b/>
        <sz val="10"/>
        <rFont val="Times New Roman"/>
        <family val="1"/>
      </rPr>
      <t>SLS un SLES.</t>
    </r>
  </si>
  <si>
    <t>NVD3.15.8.1.5</t>
  </si>
  <si>
    <t>NVD3.15.8.1.6</t>
  </si>
  <si>
    <t>NVD3.15.8.2</t>
  </si>
  <si>
    <t>Šampūni sausiem un bojātiem matiem</t>
  </si>
  <si>
    <t>NVD3.15.8.2.1</t>
  </si>
  <si>
    <t>Šampūns matu mazgāšanai, sausiem un bojātiem matiem, ar aromātu.</t>
  </si>
  <si>
    <t>NVD3.15.8.2.2</t>
  </si>
  <si>
    <t>Šampūns matu mazgāšanai, sausiem un bojātiem matiem, ar  aromātu.</t>
  </si>
  <si>
    <t>NVD3.15.8.2.3</t>
  </si>
  <si>
    <t>NVD3.15.8.2.4</t>
  </si>
  <si>
    <r>
      <t>Šampūns matu mazgāšanai, sausiem un bojātiem matiem, nesatur parabēnus,</t>
    </r>
    <r>
      <rPr>
        <b/>
        <sz val="10"/>
        <rFont val="Times New Roman"/>
        <family val="1"/>
      </rPr>
      <t xml:space="preserve"> SLS un SLES.</t>
    </r>
  </si>
  <si>
    <t>NVD3.15.8.2.5</t>
  </si>
  <si>
    <t>NVD3.15.8.2.6</t>
  </si>
  <si>
    <t>NVD3.15.8.3</t>
  </si>
  <si>
    <t>Šampūni taukainiem matiem</t>
  </si>
  <si>
    <t>NVD3.15.8.3.1</t>
  </si>
  <si>
    <t>Šampūns matu mazgāšanai, taukainiem matiem, ar aromātu.</t>
  </si>
  <si>
    <t>NVD3.15.8.3.2</t>
  </si>
  <si>
    <t>NVD3.15.8.3.3</t>
  </si>
  <si>
    <t>NVD3.15.8.3.4</t>
  </si>
  <si>
    <r>
      <t xml:space="preserve">Šampūns matu mazgāšanai, taukainiem matiem, nesatur parabēnus, </t>
    </r>
    <r>
      <rPr>
        <b/>
        <sz val="10"/>
        <rFont val="Times New Roman"/>
        <family val="1"/>
      </rPr>
      <t>SLS un SLES.</t>
    </r>
  </si>
  <si>
    <t>NVD3.15.8.3.5</t>
  </si>
  <si>
    <t>NVD3.15.8.3.6</t>
  </si>
  <si>
    <t>NVD3.15.8.4</t>
  </si>
  <si>
    <t>Šampūni jutīgai galvas ādai</t>
  </si>
  <si>
    <t>NVD3.15.8.4.1</t>
  </si>
  <si>
    <t>Mitrinošs šampūns, paredzēts sausai, jutīgai un kairinātai galvas ādai ikdienas kopšanai, satur  vismaz 3% urea, hipoalerģisks, dermatoloģiski testēts.</t>
  </si>
  <si>
    <t>NVD3.15.8.4.2</t>
  </si>
  <si>
    <r>
      <t>Mitrinošs šampūns, paredzēts sausai, jutīgai un kairinātai galvas  ādai, satur dabīgās aminoskābes, nesatur parabēnus,</t>
    </r>
    <r>
      <rPr>
        <b/>
        <sz val="10"/>
        <rFont val="Times New Roman"/>
        <family val="1"/>
      </rPr>
      <t xml:space="preserve"> SLS un SLES.</t>
    </r>
  </si>
  <si>
    <t>NVD3.15.8.4.3</t>
  </si>
  <si>
    <t>Maigs matu šampūns  jutīgai , sausai galvas ādai, piemērots ikdienas lietošanai, saglabā ādas pH, mazina matu taukošanos, ar dozatoru.</t>
  </si>
  <si>
    <t xml:space="preserve"> vismaz 500 ml</t>
  </si>
  <si>
    <t>NVD3.15.8.4.4</t>
  </si>
  <si>
    <t>Šampūns matiem un sausai un jutīgai galvas ādai, satur pantenolu un mandeļu eļļu, nodrošina 4,8 - 5,3 pH līmeni, ar dozatoru. Dermataloģiski testēts, nesatur parabēnus.</t>
  </si>
  <si>
    <t>NVD3.15.8.4.5</t>
  </si>
  <si>
    <t>Šampūns bojātu matu mazgāšanai, novērš matu izkrišanu, stiprina matus, stimulē matu augšanu ar ārstnieciskiem augiem.</t>
  </si>
  <si>
    <t>NVD3.15.8.5</t>
  </si>
  <si>
    <t>Šampūni visiem matu tipiem (universāli)</t>
  </si>
  <si>
    <t>NVD3.15.8.5.1</t>
  </si>
  <si>
    <t xml:space="preserve">Šampūns matu mazgāšanai, paredzēts visiem matu tipiem, ar aromātu. </t>
  </si>
  <si>
    <t>NVD3.15.8.5.2</t>
  </si>
  <si>
    <t>NVD3.15.8.5.3</t>
  </si>
  <si>
    <t>NVD3.15.8.5.4</t>
  </si>
  <si>
    <t>Šampūns matu mazgāšanai, paredzēts visiem matu tipiem, nesatur parabēnus, SLS un SLES.</t>
  </si>
  <si>
    <t>NVD3.15.8.5.5</t>
  </si>
  <si>
    <t>NVD3.15.8.5.6</t>
  </si>
  <si>
    <t>NVD3.15.8.5.7</t>
  </si>
  <si>
    <r>
      <t xml:space="preserve">Šampūns - nav jāizskalo, ar putu pumpīti, visiem matu tipiem, ar patīkamu, svaigu smaržu, soft formula - nesatur SLS vai SLES; satur barojošu un </t>
    </r>
    <r>
      <rPr>
        <b/>
        <sz val="10"/>
        <rFont val="Times New Roman"/>
        <family val="1"/>
      </rPr>
      <t>nekairinošu linsēklu biokompleksu</t>
    </r>
    <r>
      <rPr>
        <sz val="10"/>
        <rFont val="Times New Roman"/>
        <family val="1"/>
      </rPr>
      <t xml:space="preserve"> un Deoplex; efektīva smaku neitralizācija.</t>
    </r>
  </si>
  <si>
    <t>NVD3.15.8.5.8</t>
  </si>
  <si>
    <t xml:space="preserve">Šampūns matu mazgāšanai ar svaigu aromātu, pH 5,5 - 6,5, paredzēts visiem matu tipiem, mitrinošs un barojošs, ar pretiekaisuma iedarbību, nesatur krāsvielas.
</t>
  </si>
  <si>
    <t>NVD3.15.8.5.9</t>
  </si>
  <si>
    <t>NVD3.15.8.6</t>
  </si>
  <si>
    <t>Pretblaugznu šampūni</t>
  </si>
  <si>
    <t>NVD3.15.8.6.1</t>
  </si>
  <si>
    <t>Pretblaugznu šampūns normāliem matiem.</t>
  </si>
  <si>
    <t>NVD3.15.8.6.2</t>
  </si>
  <si>
    <t>NVD3.15.8.6.3</t>
  </si>
  <si>
    <t>Pretblaugznu šampūns sausiem un bojātiem matiem.</t>
  </si>
  <si>
    <t>NVD3.15.8.6.4</t>
  </si>
  <si>
    <t>NVD3.15.8.6.5</t>
  </si>
  <si>
    <t>Pretblaugznu šampūns taukainiem matiem.</t>
  </si>
  <si>
    <t>NVD3.15.8.6.6</t>
  </si>
  <si>
    <t>NVD3.15.8.7</t>
  </si>
  <si>
    <t>Pedikulozes ārstēšanas līdzekļi</t>
  </si>
  <si>
    <t>NVD3.15.8.7.1</t>
  </si>
  <si>
    <t>Pretutu losjons.</t>
  </si>
  <si>
    <t>NVD3.15.8.7.2</t>
  </si>
  <si>
    <t>Pretutu šampūns.</t>
  </si>
  <si>
    <t>NVD3.15.8.7.3</t>
  </si>
  <si>
    <t xml:space="preserve">Elektroniska ķemme utu un gnīdu iznīcināšanai. </t>
  </si>
  <si>
    <t>NVD3.15.8.8</t>
  </si>
  <si>
    <t>Šampūni bērniem</t>
  </si>
  <si>
    <t>NVD3.15.8.8.1</t>
  </si>
  <si>
    <t>Bērnu šampūns, maiga iedarbība, nekož acīs, padara matus mīkstus un viegli ķemmējamus, nesatur smaržvielas un aizliegtos parabēnus.</t>
  </si>
  <si>
    <t>NVD3.15.8.8.2</t>
  </si>
  <si>
    <t>Bērnu šampūns, maiga iedarbība, nekož acīs, padara matus mīkstus un viegli ķemmējamus, nesatur smaržvielas.</t>
  </si>
  <si>
    <t>NVD3.15.8.8.3</t>
  </si>
  <si>
    <t>NVD3.15.8.8.4</t>
  </si>
  <si>
    <t>NVD3.15.8.8.5</t>
  </si>
  <si>
    <t>NVD3.15.8.9</t>
  </si>
  <si>
    <t>Matu balzāmi</t>
  </si>
  <si>
    <t>NVD3.15.8.9.1</t>
  </si>
  <si>
    <t>Matu balzāms normāliem matiem, nesatur aizliegtos parabēnus*.</t>
  </si>
  <si>
    <t>NVD3.15.8.9.2</t>
  </si>
  <si>
    <t>Matu balzāms normāliem matiem, nesatur aizliegtos parabēnus *.</t>
  </si>
  <si>
    <t>NVD3.15.8.9.3</t>
  </si>
  <si>
    <t>Matu balzāms sausiem un bojātiem matiem, nesatur aizliegtos parabēnus*.</t>
  </si>
  <si>
    <t>NVD3.15.8.9.4</t>
  </si>
  <si>
    <t>Matu balzāms sausiem un bojātiem matiem, nesatur aiziegtos parabēnus.</t>
  </si>
  <si>
    <t>NVD3.15.8.9.5</t>
  </si>
  <si>
    <t>Matu balzāms taukainiem matiem, nesatur aizliegtos parabēnus.</t>
  </si>
  <si>
    <t>NVD3.15.8.9.6</t>
  </si>
  <si>
    <t>NVD3.15.9</t>
  </si>
  <si>
    <t>Zobu pastas, kopšanas līdzekļi protēzēm un vienreizlietojamās zobu birstītes</t>
  </si>
  <si>
    <t>NVD3.15.9.1</t>
  </si>
  <si>
    <t>Zobu pastas pieaugušajiem</t>
  </si>
  <si>
    <t>NVD3.15.9.1.1</t>
  </si>
  <si>
    <t>Zobu pasta, fluoru saturoša.</t>
  </si>
  <si>
    <t>NVD3.15.9.1.2</t>
  </si>
  <si>
    <t>Zobu pasta, satur fluoru un kalciju.</t>
  </si>
  <si>
    <t>NVD3.15.9.1.3</t>
  </si>
  <si>
    <t>Zobu pasta, fluoru saturoša, ar mentola aromātu.</t>
  </si>
  <si>
    <t>NVD3.15.9.1.4</t>
  </si>
  <si>
    <t>NVD3.15.9.1.5</t>
  </si>
  <si>
    <t>NVD3.15.9.1.6</t>
  </si>
  <si>
    <t>Zobu pasta, fluoru un zāļu ekstraktus saturoša, ar mentola aromātu.</t>
  </si>
  <si>
    <t>NVD3.15.9.1.7</t>
  </si>
  <si>
    <t>NVD3.15.9.1.8</t>
  </si>
  <si>
    <t>NVD3.15.9.2</t>
  </si>
  <si>
    <t>Zobu pastas bērniem</t>
  </si>
  <si>
    <t>NVD3.15.9.2.1</t>
  </si>
  <si>
    <t>Zobu pasta bērniem, bez piedevām un aromātvielām, 0 - 2 g.vecumam.</t>
  </si>
  <si>
    <t>NVD3.15.9.2.2</t>
  </si>
  <si>
    <t>NVD3.15.9.2.3</t>
  </si>
  <si>
    <t>Zobu pasta bērniem, bez piedevām un aromātvielām, 0 - 6 g.vecumam.</t>
  </si>
  <si>
    <t>NVD3.15.9.2.4</t>
  </si>
  <si>
    <t>NVD3.15.9.2.5</t>
  </si>
  <si>
    <t>Zobu pasta bērniem, ar ārstniecības augu piedevām, 0 - 2 g.vecumam.</t>
  </si>
  <si>
    <t>NVD3.15.9.2.6</t>
  </si>
  <si>
    <t>NVD3.15.9.2.7</t>
  </si>
  <si>
    <t>Zobu pasta bērniem, ar ārstniecības augu piedevām, 0 - 6 g.vecumam.</t>
  </si>
  <si>
    <t>NVD3.15.9.2.8</t>
  </si>
  <si>
    <t>NVD3.15.9.3</t>
  </si>
  <si>
    <t>Zobu pastas junioriem</t>
  </si>
  <si>
    <t>NVD3.15.9.3.1</t>
  </si>
  <si>
    <t>Zobu pasta junioriem, bez piedevām un aromātvielām.</t>
  </si>
  <si>
    <t>NVD3.15.9.3.2</t>
  </si>
  <si>
    <t>NVD3.15.9.3.3</t>
  </si>
  <si>
    <t>Zobu pasta junioriem, ar fluoru.</t>
  </si>
  <si>
    <t>NVD3.15.9.3.4</t>
  </si>
  <si>
    <t>NVD3.15.9.4</t>
  </si>
  <si>
    <t>Kopšanas līdzekļi zobu protēzēm</t>
  </si>
  <si>
    <t>NVD3.15.9.4.1</t>
  </si>
  <si>
    <t xml:space="preserve">Protēžu līme - stipras fiksācijas, veido mīkstu pārklājumu starp protēzi un smaganām, aizsargā mutes gļotādu no spiediena. Tūbiņa ar uzgali, kas atvieglo krēma uzklāšanu. Nesatur cinku. Bez garšas un krāsvielu piedevām. </t>
  </si>
  <si>
    <t>vismaz 40 ml</t>
  </si>
  <si>
    <t>NVD3.15.9.4.2</t>
  </si>
  <si>
    <t>Protēžu līme - stipras fiksācijas, veido mīkstu pārklājumu starp protēzi un smaganām, aizsargā mutes gļotādu no spiediena. Tūbiņa ar uzgali, kas atvieglo krēma uzklāšanu. Satur kumelītes. Piemērotība jutīgai ādai ddermatoloģiski testēta.</t>
  </si>
  <si>
    <t>NVD3.15.9.4.3</t>
  </si>
  <si>
    <t xml:space="preserve">Protēžu līme - stipras fiksācijas, veido mīkstu pārklājumu starp protēzi un smaganām, aizsargā mutes gļotādu no spiediena. Tūbiņa ar uzgali, kas atvieglo krēma uzklāšanu. Nesatur cinku. Ar piparmētru garšu. </t>
  </si>
  <si>
    <t>NVD3.15.9.4.4</t>
  </si>
  <si>
    <t>Tabletes zobu protēžu kopšanai, šķīstošas ūdenī, efektīvi notīra iekrāsojumu, likvidē aplikumu, ar antibakteriālu efektu. Nesatur fosforu.</t>
  </si>
  <si>
    <t>vismaz 30 gab.</t>
  </si>
  <si>
    <t>paciņa</t>
  </si>
  <si>
    <t>NVD3.15.9.4.5</t>
  </si>
  <si>
    <t>vismaz 65 gab.</t>
  </si>
  <si>
    <t>NVD3.15.9.5</t>
  </si>
  <si>
    <t>Vienreizlietojamās zobu pastas un birstītes</t>
  </si>
  <si>
    <t>NVD3.15.9.5.1</t>
  </si>
  <si>
    <t>Vienreizlietojamā zobu birste smagu slimnieku mutes dobuma kopšanai, individuālā iepakojumā.</t>
  </si>
  <si>
    <t>NVD3.15.9.5.2</t>
  </si>
  <si>
    <t>Vienreizlietojamā zobu birste smagu slimnieku mutes dobuma kopšanai ar trīsstūrveida galviņu un lokanu kakliņu, individuālā iepakojumā.</t>
  </si>
  <si>
    <t>NVD3.15.9.5.3</t>
  </si>
  <si>
    <t>Vienreizlietojama zobu suka ar zobu pastu. Cietība- vidēja. Birstītē iestrādāta zobu pasta. Individuāli iepakota caurspīdīgā plēvē.</t>
  </si>
  <si>
    <t>NVD3.15.9.5.4</t>
  </si>
  <si>
    <t>Zobu pasta vienai lietošanas reizei, individuālā iepakojumā.</t>
  </si>
  <si>
    <t>vismaz 2 g</t>
  </si>
  <si>
    <t>NVD3.15.9.5.5</t>
  </si>
  <si>
    <t>Komplekts mutes dobuma kopšanai - vienreizlietojamā zobu birste smagu slimnieku mutes dobuma kopšanai ar trīsstūrveida galviņu un lokanu kakliņu, individuālā iepakojumā un zobu pasta.</t>
  </si>
  <si>
    <t>zobu pasta vismaz 2 g</t>
  </si>
  <si>
    <t>NVD3.15.9.5.6</t>
  </si>
  <si>
    <t>Vālīte mutes dobuma kopšanai un smaganu tīrīšanai, no mīksta monolīta silikona materiāla izveidota galviņa vālītes formā ar krokām šķidruma uzsūkšanai, zobu un mīksto aukslēju tīrīšanai ar antibakteriālu šķīdumu, vienlaikus atsūcot to no mutes dobuma.</t>
  </si>
  <si>
    <t>NVD3.15.10</t>
  </si>
  <si>
    <t>Trauki un priekšmeti pacientu aprūpei</t>
  </si>
  <si>
    <t>NVD3.15.10.1</t>
  </si>
  <si>
    <t>Petri šālītes, nieršālītes</t>
  </si>
  <si>
    <t>NVD3.15.10.1.1</t>
  </si>
  <si>
    <t>Petri šālīte, dezinficējama.</t>
  </si>
  <si>
    <t>Ø 60 mm</t>
  </si>
  <si>
    <t>NVD3.15.10.1.2</t>
  </si>
  <si>
    <t>Ø 90 mm</t>
  </si>
  <si>
    <t>NVD3.15.10.1.3</t>
  </si>
  <si>
    <t>Petri šālīte, vienreizlietojama.</t>
  </si>
  <si>
    <t>NVD3.15.10.1.4</t>
  </si>
  <si>
    <t>NVD3.15.10.1.5</t>
  </si>
  <si>
    <t>Nierveida šālīte, nesterila, PP, graduēta, sterilizējama tvaika sterilizācijā vai EO.</t>
  </si>
  <si>
    <t xml:space="preserve">700 ml </t>
  </si>
  <si>
    <t>NVD3.15.10.1.6</t>
  </si>
  <si>
    <t>Nierveida šālīte, dezinficējama.</t>
  </si>
  <si>
    <t>250mm x 135mm x 45mm (+/-5%)</t>
  </si>
  <si>
    <t>NVD3.15.10.1.7</t>
  </si>
  <si>
    <t>Nierveida šālīte, vienreizlietojama.</t>
  </si>
  <si>
    <t>NVD3.15.10.1.8</t>
  </si>
  <si>
    <t>Nierveida šālīte, vienreizlietojama, ar maliņām.</t>
  </si>
  <si>
    <t xml:space="preserve"> 250mm x 125mm x 45mm (+/-5%)</t>
  </si>
  <si>
    <t>NVD3.15.10.1.9</t>
  </si>
  <si>
    <t>Nierveida šālīte, vienreizlietojama, izgatavota no pārstrādāta papīra.</t>
  </si>
  <si>
    <t>252mm x 150mm x 48mm  (+/-5%)</t>
  </si>
  <si>
    <t>NVD3.15.10.2</t>
  </si>
  <si>
    <t>Zāļu glāzītes un tablešu penāļi</t>
  </si>
  <si>
    <t>NVD3.15.10.2.1</t>
  </si>
  <si>
    <t>Zāļu glāzīte, graduēta.</t>
  </si>
  <si>
    <t>NVD3.15.10.2.2</t>
  </si>
  <si>
    <t>Zāļu glāzīte, balta.</t>
  </si>
  <si>
    <t>NVD3.15.10.2.3</t>
  </si>
  <si>
    <t>Zāļu glāzīte, sarkana.</t>
  </si>
  <si>
    <t>NVD3.15.10.2.4</t>
  </si>
  <si>
    <t>Zāļu glāzīte, zila.</t>
  </si>
  <si>
    <t>NVD3.15.10.2.5</t>
  </si>
  <si>
    <t>Zāļu glāzīte, dzeltena.</t>
  </si>
  <si>
    <t>NVD3.15.10.2.6</t>
  </si>
  <si>
    <t>Zāļu glāzīte, zaļa.</t>
  </si>
  <si>
    <t>NVD3.15.10.2.7</t>
  </si>
  <si>
    <t>Zāļu trauciņš, papīra, vienreizlietojams, šķidrumus atgrūdošs.</t>
  </si>
  <si>
    <t>28 ml</t>
  </si>
  <si>
    <t>NVD3.15.10.2.8</t>
  </si>
  <si>
    <t>Tablešu penālis ar vāku un četriem nodalījumiem.</t>
  </si>
  <si>
    <t>NVD3.15.10.3</t>
  </si>
  <si>
    <t>Pacientu krūzītes</t>
  </si>
  <si>
    <t>NVD3.15.10.3.1</t>
  </si>
  <si>
    <t>Krūzīte ar snīpīti, metāla, dezinficējama.</t>
  </si>
  <si>
    <t>NVD3.15.10.3.2</t>
  </si>
  <si>
    <t>Krūzītear snīpīti, plastmasas, dezinficējama.</t>
  </si>
  <si>
    <t>NVD3.15.10.3.3</t>
  </si>
  <si>
    <t>Plastmasas krūze komlektā ar vāku sulai</t>
  </si>
  <si>
    <t>NVD3.15.10.3.4</t>
  </si>
  <si>
    <t>autoklavējama, plastmasas, komplektā 2 veidu vāki – sulai (vāka snīpīša atvere apaļas formas, Ø ~ 0,5cm ) un putrai (vāka snīpīša atvere garenas formas, izmērs ~ 5mm x 20mm).</t>
  </si>
  <si>
    <t>NVD3.15.10.4</t>
  </si>
  <si>
    <t>Bļodas</t>
  </si>
  <si>
    <t>NVD3.15.10.4.1</t>
  </si>
  <si>
    <t>Daudzfunkcionāla mazgāšanas bļoda, izgatavota no pārstrādāta papīra, ūdensizturīga, iztur arī karstu ūdeni, stabila, pretestības laiks &gt;4 stundas.</t>
  </si>
  <si>
    <t>tilpums 1000 ml</t>
  </si>
  <si>
    <t>NVD3.15.10.4.2</t>
  </si>
  <si>
    <t>tilpums 3000 ml</t>
  </si>
  <si>
    <t>NVD3.15.10.4.3</t>
  </si>
  <si>
    <t xml:space="preserve">Daudzfunkcionāla mazgāšanas bļoda, no pārstrādāta materiāla, ūdensizturīga, stabila, pretestības laiks &gt;4 stundas.  </t>
  </si>
  <si>
    <t xml:space="preserve">tilpums 4000 ml
 </t>
  </si>
  <si>
    <t>NVD3.15.10.5</t>
  </si>
  <si>
    <t>Urīnsavācējmaisi: (pieļaujamā izmēru novirze ± 15%)</t>
  </si>
  <si>
    <t>NVD3.15.10.5.1</t>
  </si>
  <si>
    <t>Urīnsavācējmaiss ar izleju apakšējās malas laterālajā daļā, ar tilpuma iedaļām.</t>
  </si>
  <si>
    <t>tilpums 2 litri</t>
  </si>
  <si>
    <t>NVD3.15.10.5.2</t>
  </si>
  <si>
    <t>Urīnsavācējmaiss ar izleju apakšējās malas laterālajā daļā,  ar pretatplūdes vārstu, vada garums 110cm.</t>
  </si>
  <si>
    <t>NVD3.15.10.5.3</t>
  </si>
  <si>
    <t>Urīnsavācējmaiss ar izleju, sterils, ar tilpuma iedaļām. Iepakots individuālā iepakojumā.</t>
  </si>
  <si>
    <t>NVD3.15.10.5.4</t>
  </si>
  <si>
    <t>Urīnsavācējmaiss ar izleju krusteniskā vārsta veidā, ar pretatplūdes vārstu, portu paraugu ņemšanai, sterils, iepakots pa 1 gab., vada garums 120cm.</t>
  </si>
  <si>
    <t>NVD3.15.10.5.5</t>
  </si>
  <si>
    <t>Urīnsavācējmaiss ar krustveida izleju apakšējās malas laterālajā daļā, ar tilpuma iedaļām, ar pretatplūdes vārstu, pagarinātāj vada garums 120cm, vada diametrs 9mm, nesterils.</t>
  </si>
  <si>
    <t>NVD3.15.10.5.6</t>
  </si>
  <si>
    <t>Urīnsavācējmaiss ar izleju krusteniskā vārsta veidā, ar pretatplūdes vārstu, bezadatas portu paraugu ņemšanai, sterils, iepakots pa 1 gab., vada garums 100cm, diametrs 9mm.</t>
  </si>
  <si>
    <t>NVD3.15.10.5.7</t>
  </si>
  <si>
    <t>Urīnsavācējmaiss ar krustveida izleju apakšējās malas laterālajā daļā, ar tilpuma iedaļām, ar pretatplūdes vārstu, pagarinātāj vada garums 90cm, vada diametrs 6,5 mm, nesterils.</t>
  </si>
  <si>
    <t>NVD3.15.10.5.8</t>
  </si>
  <si>
    <t>Urīnsavācējmaiss ar krustveida izleju apakšējās malas laterālajā daļā, ar tilpuma iedaļām, ar pretatplūdes vārstu, pagarinātāj vada garums 90cm, vada diametrs 6,5 mm, sterils, iepakots individālā iepakojumā.</t>
  </si>
  <si>
    <t>NVD3.15.10.5.9</t>
  </si>
  <si>
    <t>Urīnsavācējmaiss ar izleju apakšējā daļā, ar tilpuma iedaļām, ar pretatplūdes vārstu, pagarinātāj vada garums 60cm, vads nogriežams pēc nepieciešamības, vada diametrs 9,0 mm, nesterils.</t>
  </si>
  <si>
    <t>tilpums 0,5 litri</t>
  </si>
  <si>
    <t>NVD3.15.10.5.10</t>
  </si>
  <si>
    <t>Urīnsavācējmaiss ar izleju apakšējā daļā, ar tilpuma iedaļām, ar pretatplūdes vārstu, pagarinātāj vada garums 90cm, vads nogriežams pēc nepieciešamības, vada diametrs 9,0 mm, nesterils.</t>
  </si>
  <si>
    <t>tilpums 1,5 litri</t>
  </si>
  <si>
    <t>NVD3.15.10.5.11</t>
  </si>
  <si>
    <t>tilpums 0,8 litri</t>
  </si>
  <si>
    <t>NVD3.15.10.5.12</t>
  </si>
  <si>
    <t>Urīnsavācējmaiss, trīskameru ar izleju apakšējā daļā, ar tilpuma iedaļām, ar pretatplūdes vārstu, pagarinātāj vada garums 60cm, vada diametrs 9,0 mm, sterils, iepakots individālā iepakojumā.</t>
  </si>
  <si>
    <t>NVD3.15.10.5.13</t>
  </si>
  <si>
    <t>Urīnsavācējmaiss ar krustveida izleju apakšējās malas laterālajā daļā, ar tilpuma iedaļām, ar pretplūdes vārstu, pagarainātāj vada garums 90cm, diametrs 5,05x6,5mm, nesterils.</t>
  </si>
  <si>
    <t>tilpums 2,0 litri</t>
  </si>
  <si>
    <t>NVD3.15.10.5.14</t>
  </si>
  <si>
    <t>NVD3.15.10.5.15</t>
  </si>
  <si>
    <t>Urīnsavācējmaiss ar krustveida izleju apakšējās malas laterālajā daļā, ar tilpuma iedaļām, ar pretplūdes vārstu, pagarainātāj vada garums 90cm, diametrs 5,05x6,5mm, sterils, iepakots individālā iepakojumā.</t>
  </si>
  <si>
    <t>NVD3.15.10.5.16</t>
  </si>
  <si>
    <t>Urīnsavācējmaiss bez izlejas, vada garums 90cm, nesterils.</t>
  </si>
  <si>
    <t>NVD3.15.10.5.17</t>
  </si>
  <si>
    <t>NVD3.15.10.5.18</t>
  </si>
  <si>
    <t>Urīnsavācējmaiss bez izlejas, bez pretaplūdes vārsta,  ar tilpuma iedaļām,  pagarainātāj vada garums 90cm, diametrs 5,05x6,5mm, sterils, iepakots individālā iepakojumā.</t>
  </si>
  <si>
    <t>NVD3.15.10.5.19</t>
  </si>
  <si>
    <t>NVD3.15.10.5.20</t>
  </si>
  <si>
    <t>Urīnsavācējmaiss bez izlejas, bez pretaplūdes vārsta,  ar tilpuma iedaļām,  pagarainātāj vada garums 90cm, diametrs 5,05x6,5mm, nesterils.</t>
  </si>
  <si>
    <t>NVD3.15.10.5.21</t>
  </si>
  <si>
    <t>NVD3.15.10.5.22</t>
  </si>
  <si>
    <t>Urīnsavācējmaiss bez izlejas, ar pretaplūdes vārstu,  ar tilpuma iedaļām,  pagarainātāj vada garums 90cm, diametrs 5,05x6,5mm, nesterils.</t>
  </si>
  <si>
    <t>NVD3.15.10.5.23</t>
  </si>
  <si>
    <t>NVD3.15.10.5.24</t>
  </si>
  <si>
    <t>Urīnsavācējmaisa turētājs, plastikāta, piemērots dažāda veida gultas rāmjiem.</t>
  </si>
  <si>
    <t>NVD3.15.10.6</t>
  </si>
  <si>
    <t>Fekāliju savājcējmaisiņš</t>
  </si>
  <si>
    <t>NVD3.15.10.6.1</t>
  </si>
  <si>
    <t>Fekāliju savājcējmaisiņš savienots ar lokanu silikonizētu katetru.</t>
  </si>
  <si>
    <t>NVD3.15.10.6.2</t>
  </si>
  <si>
    <t>NVD3.15.10.6.3</t>
  </si>
  <si>
    <t>Fēču nesaturēšanas aprūpes sistēma, kas paredzēta lietošanai fēču nesaturēšanas gadījumā un zāļu ievadīšanai taisnajā zarnā.  Komplektā: Rektālais silikona katetrs ar balonu un divām papildus pieslēgvietām (kanāliem).  Katetra distālajā galā zema spiediena balons, kurš paredzēts uzpildīšanai ar ūdeni.  Katetra korpusā LuerSlip pieslēgvieta fēču parauga noņemšanai. Fēču savākšanas maisiņi ar filtru, savietojami ar konkrēto ierīci, tilpums 1 litrs, komplektā 3 gab. Fiksējošā skava, lai apturētu ieplūšanu katetrā.  Fiksators sistēmas stiprināšanai pie pacienta gultas.  Luer-Lock šļirce ar tilpuma atzīmi fiksācijas balona precīzai uzpildīšanai.</t>
  </si>
  <si>
    <t>NVD3.15.10.6.4</t>
  </si>
  <si>
    <t>Fēču savākšanas maisiņi, savietojami ar fēču nesaturēšanas aprūpes sistēmu (pozīcija NVD15.16.10.6.3.) Tilpums 1 litrs.</t>
  </si>
  <si>
    <t>NVD3.15.10.6.5</t>
  </si>
  <si>
    <t>Fēču nesaturēšanas aprūpes sistēma, kas paredzēta lietošanai fēču nesaturēšanas gadījumā un zāļu ievadīšanai taisnajā zarnā.  Komplektā: Rektālais silikona katetrs ar balonu un divām papildus pieslēgvietām (kanāliem).  Katetra distālajā galā zema spiediena balons, kurš paredzēts uzpildīšanai ar ūdeni.  Katetra korpusā LuerSlip pieslēgvieta fēču parauga noņemšanai. Fēču savākšanas maisiņi ar filtru, savietojami ar konkrēto ierīci, tilpums 1,5 litri, komplektā 3 gab. Fiksējošā skava, lai apturētu ieplūšanu katetrā.  Fiksators sistēmas stiprināšanai pie pacienta gultas.  Luer-Lock šļirce 45ml ar tilpuma atzīmi fiksācijas balona precīzai uzpildīšanai.</t>
  </si>
  <si>
    <t>NVD3.15.10.6.6</t>
  </si>
  <si>
    <t>Fēču savākšanas maisiņi, savietojami ar fēču nesaturēšanas aprūpes sistēmu (pozīcija NVD15.16.10.6.5.) Tilpums 1,5 litri.</t>
  </si>
  <si>
    <t>1500ml</t>
  </si>
  <si>
    <t>NVD3.15.10.7</t>
  </si>
  <si>
    <t>Padubes</t>
  </si>
  <si>
    <t>NVD3.15.10.7.1</t>
  </si>
  <si>
    <t>Plastmasas, hermētiski noslēdzams vāks, ar rokturi, dezinficējama.</t>
  </si>
  <si>
    <t>2,5 litri</t>
  </si>
  <si>
    <t>NVD3.15.10.7.2</t>
  </si>
  <si>
    <t>NVD3.15.10.7.3</t>
  </si>
  <si>
    <t>Vienreizlietojama, izgatavota no pārstrādāta papīra, stabila pamatne, pretestības laiks &gt;4 stundas.</t>
  </si>
  <si>
    <t>2 litri</t>
  </si>
  <si>
    <t>NVD3.15.10.7.4</t>
  </si>
  <si>
    <t>Vienreizlietojama, ievietošanai krēslā, izgatavota no pārstrādāta papīra, stabila pamatne.</t>
  </si>
  <si>
    <t xml:space="preserve">1,7 litri
</t>
  </si>
  <si>
    <t>NVD3.15.10.8</t>
  </si>
  <si>
    <t>Pīles</t>
  </si>
  <si>
    <t>NVD3.15.10.8.1</t>
  </si>
  <si>
    <t>Plastmasas, vīriešu, ar noslēdzamu vāciņu, autoklavējama.</t>
  </si>
  <si>
    <t>NVD3.15.10.8.2</t>
  </si>
  <si>
    <t>Plastmasas, sieviešu, ar noslēdzamu vāciņu, autoklavējama.</t>
  </si>
  <si>
    <t>NVD3.15.10.8.3</t>
  </si>
  <si>
    <t>Plastmasas, vīriešu, ar noslēdzamu vāciņu, dezinficējamas līdz 60 grādu temperatūrai vai ar dezinfrekcijas līdzekļiem.</t>
  </si>
  <si>
    <t>NVD3.15.10.8.4</t>
  </si>
  <si>
    <t>Plastmasas, sieviešu, ar noslēdzamu vāciņu, dezinficējamas līdz 60 grādu temperatūrai vai ar dezinfrekcijas līdzekļiem.</t>
  </si>
  <si>
    <t>NVD3.15.10.8.5</t>
  </si>
  <si>
    <t xml:space="preserve">Plastmasas, sieviešu, ar noslēdzamu vāciņu, dezinficējamas līdz 90 grādu temperatūrai </t>
  </si>
  <si>
    <t>NVD3.15.10.8.6</t>
  </si>
  <si>
    <t>Vienreizlietojama, vīriešu, izgatavota no pārstrādāta papīra, ar stabilu pamatni novietošanai, ovāla forma, pretestības laiks &gt;4 stundas.</t>
  </si>
  <si>
    <t>tilpums vismaz 800 ml</t>
  </si>
  <si>
    <t>NVD3.15.10.8.7</t>
  </si>
  <si>
    <t>Vienreizlietojama, vīriešu, izgatavota no pārstrādāta papīra, ar stabilu pamatni novietošanai, kantaina forma, pretestības laiks &gt;4 stundas.</t>
  </si>
  <si>
    <t>tilpums vismaz 900 ml</t>
  </si>
  <si>
    <t>NVD3.15.10.9</t>
  </si>
  <si>
    <t>Analīžu trauki</t>
  </si>
  <si>
    <t>NVD3.15.10.9.1</t>
  </si>
  <si>
    <t>Analīžu trauks urīnam, sterils, ar skrūvējamu vāciņu.</t>
  </si>
  <si>
    <t>NVD3.15.10.9.2</t>
  </si>
  <si>
    <t>60 ml</t>
  </si>
  <si>
    <t>NVD3.15.10.9.3</t>
  </si>
  <si>
    <t>NVD3.15.10.9.4</t>
  </si>
  <si>
    <t>Urīna analīžu savācējmaiss bērniem, ar pielīmējamu slāni.</t>
  </si>
  <si>
    <t>NVD3.15.10.9.5</t>
  </si>
  <si>
    <t>Analīžu trauks krēpām, sterils.</t>
  </si>
  <si>
    <t>NVD3.15.10.9.6</t>
  </si>
  <si>
    <t>Analīžu trauks fēcēm, sterils, ar skrūvējamu vāciņu.</t>
  </si>
  <si>
    <t>NVD3.15.10.9.7</t>
  </si>
  <si>
    <t>Analīžu trauks fēcēm, sterils, ar skrūvējamu vāciņu, bez karotītes.</t>
  </si>
  <si>
    <t>NVD3.15.10.10</t>
  </si>
  <si>
    <t>Skuvekļi, vienreizlietojami un žiletes</t>
  </si>
  <si>
    <t>NVD3.15.10.10.1</t>
  </si>
  <si>
    <t>Vienreizlietojami skuvekļi ar dubultu asmeni, iepakojumā pa 1 gab.</t>
  </si>
  <si>
    <t>NVD3.15.10.10.2</t>
  </si>
  <si>
    <t>Vienreizlietojami skuvekļi ar dubultu asmeni, iepakojumā pa 10 gab.</t>
  </si>
  <si>
    <t>NVD3.15.10.10.3</t>
  </si>
  <si>
    <t>Vienreizlietojami skuvekļi ar dubultu asmeni, iepakojumā pa 100 gab.</t>
  </si>
  <si>
    <t>NVD3.15.10.10.4</t>
  </si>
  <si>
    <t xml:space="preserve">Vienreizlietojami skuvekļi ar vienu asmeni , iepakojumā pa 100 gab. </t>
  </si>
  <si>
    <t>NVD3.15.10.11</t>
  </si>
  <si>
    <t>Matraču un spilvenu aizsargmateriāli, vienreizlietojama gultas veļa (pieļaujamā izmēru novirze ± 10%)</t>
  </si>
  <si>
    <t>NVD3.15.10.11.1</t>
  </si>
  <si>
    <t>Matraču pārklājs, no polietilēna, dezinficējams, ar gumiju.</t>
  </si>
  <si>
    <t xml:space="preserve">90cm x 210cm x 20cm </t>
  </si>
  <si>
    <t>NVD3.15.10.11.2</t>
  </si>
  <si>
    <t>Matraču pārklājs, no ūdensnecaurlaidīga materiāla, dezinficējams, ar rāvējslēdzēju.</t>
  </si>
  <si>
    <t>90cm x 200cm x 20cm</t>
  </si>
  <si>
    <t>NVD3.15.10.11.3</t>
  </si>
  <si>
    <t>Matraču pārklājs, no ūdensnecaurlaidīga materiāla, ugunsdrošs (atbilst liesmas slāpētāja standartam M1), hipoalerģisks, apstrādāts pret putekļu ērci, ar iestrādātu rāvējslēdzēju, atkārtoti mazgājams vismaz 500 reizes, dezinficējams ar dezinfekcijas līdzekļiem.</t>
  </si>
  <si>
    <t xml:space="preserve">90cm x 195cm </t>
  </si>
  <si>
    <t>NVD3.15.10.11.4</t>
  </si>
  <si>
    <r>
      <t>Matraču pārvalks, gumijots PVC/PE, biezums 350g/m</t>
    </r>
    <r>
      <rPr>
        <vertAlign val="superscript"/>
        <sz val="10"/>
        <rFont val="Times New Roman"/>
        <family val="1"/>
      </rPr>
      <t>2</t>
    </r>
    <r>
      <rPr>
        <sz val="10"/>
        <rFont val="Times New Roman"/>
        <family val="1"/>
      </rPr>
      <t xml:space="preserve"> ; aizdare ar rāvējslēdzēju, krāsa - zila.                                                                                                                                                       </t>
    </r>
  </si>
  <si>
    <t>200cm x 100cm x 15 cm</t>
  </si>
  <si>
    <t>NVD3.15.10.11.5</t>
  </si>
  <si>
    <r>
      <t>Matraču pārvalks, gumijots PVC/PE, biezums 350g/m</t>
    </r>
    <r>
      <rPr>
        <vertAlign val="superscript"/>
        <sz val="10"/>
        <rFont val="Times New Roman"/>
        <family val="1"/>
      </rPr>
      <t>2</t>
    </r>
    <r>
      <rPr>
        <sz val="10"/>
        <rFont val="Times New Roman"/>
        <family val="1"/>
      </rPr>
      <t xml:space="preserve"> ; aizdare ar rāvējslēdzēju, krāsa - balta.                                                                                                                                                          </t>
    </r>
  </si>
  <si>
    <t>NVD3.15.10.11.6</t>
  </si>
  <si>
    <t>80cm x  140cm</t>
  </si>
  <si>
    <t>NVD3.15.10.11.7</t>
  </si>
  <si>
    <t>NVD3.15.10.11.8</t>
  </si>
  <si>
    <t>80cm x  200cm</t>
  </si>
  <si>
    <t>NVD3.15.10.11.9</t>
  </si>
  <si>
    <t>Spilvena pārklājs, polietilēna, rullī 100 gab.</t>
  </si>
  <si>
    <t>NVD3.15.10.11.10</t>
  </si>
  <si>
    <t>Spilvena pārklājs, no ūdensnecaurlaidīga materiāla.</t>
  </si>
  <si>
    <t>70 x 70 cm</t>
  </si>
  <si>
    <t>NVD3.15.10.11.11</t>
  </si>
  <si>
    <t>Spilvena pārklājs, no ūdensnecaurlaidīga materiāla, ugunsdrošs (atbilst liesmas slāpētāja standartam M1), hipoalerģisks, apstrādāts pret putekļu ērci, ar iestrādātu rāvējslēdzēju, atkārtoti mazgājams vismaz 500 reizes, dezinficējams ar dezinfekcijas līdzekļiem.</t>
  </si>
  <si>
    <t xml:space="preserve">70cm x 70cm </t>
  </si>
  <si>
    <t>NVD3.15.10.11.12</t>
  </si>
  <si>
    <t xml:space="preserve">Spilvena pārvalks, gumijots PVC/PE, aizdare ar rāvējslēdzēju, krāsa - zila.                                                                                                                                                          </t>
  </si>
  <si>
    <t>NVD3.15.10.11.13</t>
  </si>
  <si>
    <r>
      <t>Spilvena pārvalks, gumijots PVC/PE, biezums 350g/m</t>
    </r>
    <r>
      <rPr>
        <vertAlign val="superscript"/>
        <sz val="10"/>
        <rFont val="Times New Roman"/>
        <family val="1"/>
      </rPr>
      <t>2</t>
    </r>
    <r>
      <rPr>
        <sz val="10"/>
        <rFont val="Times New Roman"/>
        <family val="1"/>
      </rPr>
      <t xml:space="preserve">; aizdare ar rāvējslēdzēju, krāsa - balta.                                                                                                                                                           </t>
    </r>
  </si>
  <si>
    <t>NVD3.15.10.11.14</t>
  </si>
  <si>
    <r>
      <t>Spilvena pārvalks, gumijots PVC/PE, biezums 350g/m</t>
    </r>
    <r>
      <rPr>
        <vertAlign val="superscript"/>
        <sz val="10"/>
        <rFont val="Times New Roman"/>
        <family val="1"/>
      </rPr>
      <t>2</t>
    </r>
    <r>
      <rPr>
        <sz val="10"/>
        <rFont val="Times New Roman"/>
        <family val="1"/>
      </rPr>
      <t xml:space="preserve">; aizdare ar rāvējslēdzēju, krāsa - zila.                                                                                                                                                           </t>
    </r>
  </si>
  <si>
    <t>NVD3.15.10.11.15</t>
  </si>
  <si>
    <t>NVD3.15.10.11.16</t>
  </si>
  <si>
    <t>Palags, polipropilēna, neausts materiāls.</t>
  </si>
  <si>
    <t>150cm x 210 cm(+/-10cm)</t>
  </si>
  <si>
    <t>NVD3.15.10.11.17</t>
  </si>
  <si>
    <t xml:space="preserve">Gultas veļas komplekts, neausts materiāls.                                                                                           </t>
  </si>
  <si>
    <t>spilvendrāna - 70cm x 80cm
segas pārvalks - 160cm x 210cm
palags 150cm x 210cm</t>
  </si>
  <si>
    <t>NVD3.15.10.11.18</t>
  </si>
  <si>
    <t xml:space="preserve">Gultas veļas komplekts, neausts materiāls, hipoalerģisks, gaisu caurlaidīgs. </t>
  </si>
  <si>
    <t>spilvendrāna - 50cm x 60cm
segas pārvalks - 160cm x 210cm 
palags 150cm x 210cm</t>
  </si>
  <si>
    <t>NVD3.15.10.12</t>
  </si>
  <si>
    <t>Klizmas komplekti (pieļaujamā izmēru novirze ± 10%)</t>
  </si>
  <si>
    <t>NVD3.15.10.12.1</t>
  </si>
  <si>
    <t>Klizmas komplekts ar vadu (vismaz 100 cm), ar 1 atveri, vienreizlietojams, iespēja uzkarināt uz statīva, komplektā klemme vada aizspiešanai.</t>
  </si>
  <si>
    <t>NVD3.15.10.12.2</t>
  </si>
  <si>
    <t>1,7 litri</t>
  </si>
  <si>
    <t>NVD3.15.10.12.3</t>
  </si>
  <si>
    <t>Klizmas komplekts ar vadu 110 cm, ar rektālo uzgali, vienreizlietojams, iespēja uzkarināt uz statīva, komplektā klemme vada aizspiešanai.</t>
  </si>
  <si>
    <t>NVD3.15.10.12.4</t>
  </si>
  <si>
    <t>Vienreizējā, gatava lietošanai taisnās zarnas klizmas, satur nātrija dihidrogēnfosfātu un dinātrija hidrogēnfosfātu.</t>
  </si>
  <si>
    <t>133 ml</t>
  </si>
  <si>
    <t>NVD3.15.10.12.5</t>
  </si>
  <si>
    <t>Rektālas mikroklizmas ar aplikatoru gadījuma rakstura aizcietējuma.</t>
  </si>
  <si>
    <t>9 g</t>
  </si>
  <si>
    <t>NVD3.15.10.12.6</t>
  </si>
  <si>
    <t>Rektālas mikroklizmas ar aplikatoru gadījuma rakstura aizcietējuma bērniem.</t>
  </si>
  <si>
    <t>3 g</t>
  </si>
  <si>
    <t>NVD3.15.10.13</t>
  </si>
  <si>
    <t xml:space="preserve">Pipetes </t>
  </si>
  <si>
    <t>NVD3.15.10.13.1</t>
  </si>
  <si>
    <t>Pipete acu pilieniem ar futlāri.</t>
  </si>
  <si>
    <t>NVD3.15.10.13.2</t>
  </si>
  <si>
    <t>Pipete acu pilieniem bez futlāra.</t>
  </si>
  <si>
    <t>NVD3.15.10.13.3</t>
  </si>
  <si>
    <t>Pipete šķidrumiem ar futlāri.</t>
  </si>
  <si>
    <t>NVD3.15.10.13.4</t>
  </si>
  <si>
    <t>Pipete šķidrumiem bez futlāra.</t>
  </si>
  <si>
    <t>NVD3.15.10.14</t>
  </si>
  <si>
    <t>Gumijas (lateksa) pirkstiņi</t>
  </si>
  <si>
    <t>NVD3.15.10.14.1</t>
  </si>
  <si>
    <t>Gumijas pirkstiņi.</t>
  </si>
  <si>
    <t>NVD3.15.10.14.2</t>
  </si>
  <si>
    <t>NVD3.15.10.14.3</t>
  </si>
  <si>
    <t>NVD3.15.10.14.4</t>
  </si>
  <si>
    <t>NVD3.15.10.15</t>
  </si>
  <si>
    <t>Šķēres, knaibles, pincetes, tablešu griezēji</t>
  </si>
  <si>
    <t>NVD3.15.10.15.1</t>
  </si>
  <si>
    <r>
      <rPr>
        <i/>
        <sz val="10"/>
        <rFont val="Times New Roman"/>
        <family val="1"/>
      </rPr>
      <t>Kelly</t>
    </r>
    <r>
      <rPr>
        <sz val="10"/>
        <rFont val="Times New Roman"/>
        <family val="1"/>
      </rPr>
      <t xml:space="preserve"> veida nerūsējoša tērauda šķēres, paredzētas ķirurģisko diegu (šuvju) griešanai.</t>
    </r>
  </si>
  <si>
    <t>garums 17 - 22cm</t>
  </si>
  <si>
    <t>NVD3.15.10.15.2</t>
  </si>
  <si>
    <r>
      <rPr>
        <i/>
        <sz val="10"/>
        <rFont val="Times New Roman"/>
        <family val="1"/>
      </rPr>
      <t>Mezenbaum</t>
    </r>
    <r>
      <rPr>
        <sz val="10"/>
        <rFont val="Times New Roman"/>
        <family val="1"/>
      </rPr>
      <t xml:space="preserve"> veida nerūsējoša tērauda šķēres, paredzētas ķirurģisko diegu (šuvju) griešanai.</t>
    </r>
  </si>
  <si>
    <t>NVD3.15.10.15.3</t>
  </si>
  <si>
    <t>Ligatūru šķēres, nerūsējoša tērauda, paredzētas metāla griešanai.</t>
  </si>
  <si>
    <t>garums 15 - 17cm</t>
  </si>
  <si>
    <t>NVD3.15.10.15.4</t>
  </si>
  <si>
    <t>Manikīra šķērītes, dezinficējams materiāls, ar taisniem galiem.</t>
  </si>
  <si>
    <t>NVD3.15.10.15.5</t>
  </si>
  <si>
    <t>Manikīra šķērītes, dezinficējams materiāls, ar uzliektiem galiem.</t>
  </si>
  <si>
    <t>NVD3.15.10.15.6</t>
  </si>
  <si>
    <t>Manikīra standziņas (nipper) - klasiskas, dezinficējams materiāls.</t>
  </si>
  <si>
    <t>kopējais garums vismaz 10 cm</t>
  </si>
  <si>
    <t>NVD3.15.10.15.7</t>
  </si>
  <si>
    <t>Manikīra knaiblītes (clipper) - ar paralēliem asmeņiem, dezinficējams materiāls.</t>
  </si>
  <si>
    <t>kopējais garums vismaz 5 cm</t>
  </si>
  <si>
    <t>NVD3.15.10.15.8</t>
  </si>
  <si>
    <t>Pedikīra šķērītes, dezinficējams materiāls.</t>
  </si>
  <si>
    <t>NVD3.15.10.15.9</t>
  </si>
  <si>
    <t>Pedikīra standziņas (nipper) - klasiskas, sabiezējušiem cietiem nagiem, dezinficējams materiāls.</t>
  </si>
  <si>
    <t>kopējais garums vismaz 12 cm</t>
  </si>
  <si>
    <t>NVD3.15.10.15.10</t>
  </si>
  <si>
    <t>Pedikīra knaiblītes (clipper) - ar paralēliem asmeņiem, dezinficējams materiāls.</t>
  </si>
  <si>
    <t>kopējais garums vismaz 6 cm</t>
  </si>
  <si>
    <t>NVD3.15.10.15.11</t>
  </si>
  <si>
    <t>Tablešu griezējs ar nerūsējošā tērauda asmeni.</t>
  </si>
  <si>
    <t>NVD3.15.10.15.12</t>
  </si>
  <si>
    <t>Tablešu smalcinātājs.</t>
  </si>
  <si>
    <t>NVD3.15.10.15.13</t>
  </si>
  <si>
    <t>Pincete ērču izņemšanai, sterilizējama.</t>
  </si>
  <si>
    <t>NVD3.15.10.15.14</t>
  </si>
  <si>
    <t>Pincete, plastmasas, sterila, individuālā iepakojumā.</t>
  </si>
  <si>
    <t>garums 12-13 cm</t>
  </si>
  <si>
    <t>NVD3.15.10.15.15</t>
  </si>
  <si>
    <t>garums 14-15 cm</t>
  </si>
  <si>
    <t>NVD3.15.10.15.16</t>
  </si>
  <si>
    <t>Pincete, plastmasas, sterila, individuālā iepakojumā</t>
  </si>
  <si>
    <t>garums 18-20 cm</t>
  </si>
  <si>
    <t>NVD3.15.10.15.17</t>
  </si>
  <si>
    <t>Pincete, metāla, asi gali.</t>
  </si>
  <si>
    <t>NVD3.15.10.15.18</t>
  </si>
  <si>
    <t>Pincete, metāla, noapaļoti gali.</t>
  </si>
  <si>
    <t>NVD3.15.10.15.19</t>
  </si>
  <si>
    <t>NVD3.15.10.15.20</t>
  </si>
  <si>
    <t>NVD3.15.10.16</t>
  </si>
  <si>
    <t>Joda kociņi, vates kociņi un špāteles</t>
  </si>
  <si>
    <t>NVD3.15.10.16.1</t>
  </si>
  <si>
    <t>Joda kociņi ar uztītu vati, gluda koka daļa, garums 15cm, sterili, katrs atsevišķā iepakojumā.</t>
  </si>
  <si>
    <t>uztītās vates ø 7-8mm</t>
  </si>
  <si>
    <t>NVD3.15.10.16.2</t>
  </si>
  <si>
    <t>Joda kociņi ar uztītu vati, gluda koka daļa, garums 16cm, sterili,  iepakojumā pa divi.</t>
  </si>
  <si>
    <t xml:space="preserve">uztītās vates ø  4-5mm, uztītās vates garums  15-16mm </t>
  </si>
  <si>
    <t>NVD3.15.10.16.3</t>
  </si>
  <si>
    <t>Joda kociņi ar uztītu vati, gluda koka daļa, garums 15cm, sterili, iepakojumā pa divi.</t>
  </si>
  <si>
    <t>uztītās vates ø 10-11mm</t>
  </si>
  <si>
    <t>NVD3.15.10.16.4</t>
  </si>
  <si>
    <t>Joda kociņi ar uztītu vati, gluda koka daļa, garums 15cm, nesterili.</t>
  </si>
  <si>
    <t>uztītās vates ø 4-5mm</t>
  </si>
  <si>
    <t>NVD3.15.10.16.5</t>
  </si>
  <si>
    <t>NVD3.15.10.16.6</t>
  </si>
  <si>
    <t>NVD3.15.10.16.7</t>
  </si>
  <si>
    <t>Vates kociņi ar citrona-glicerīnu,  iepakojumā pa 3  gab. iepakojumā; 60 % glicerīns, citronskābe 3%, nātrija benzonāts 0.1%, citronu ekstrakts 0.1%, ūdens 37%</t>
  </si>
  <si>
    <t xml:space="preserve">garums 100mm 
kokvilnas galvas garums 30mm, 
Ø10 mm </t>
  </si>
  <si>
    <t>NVD3.15.10.16.8</t>
  </si>
  <si>
    <t xml:space="preserve">garums 150mm , kokvilnas galvas garums 30mm,  Ø10 mm </t>
  </si>
  <si>
    <t>NVD3.15.10.16.9</t>
  </si>
  <si>
    <t>Špātele, koka.</t>
  </si>
  <si>
    <t>garums 15 cm</t>
  </si>
  <si>
    <t>NVD3.15.10.16.10</t>
  </si>
  <si>
    <t>Vates kociņi, maisiņā.</t>
  </si>
  <si>
    <t>NVD3.15.10.16.11</t>
  </si>
  <si>
    <t>200 gab.</t>
  </si>
  <si>
    <t>NVD3.15.10.16.12</t>
  </si>
  <si>
    <t>Vates kociņi, kastītē.</t>
  </si>
  <si>
    <t>NVD3.15.10.16.13</t>
  </si>
  <si>
    <t>150 gab.</t>
  </si>
  <si>
    <t>NVD3.15.10.16.14</t>
  </si>
  <si>
    <t>NVD3.15.10.16.15</t>
  </si>
  <si>
    <t>Vates kociņi lietošanai bērniem, ar ierobežojumu.</t>
  </si>
  <si>
    <t>50 gab.</t>
  </si>
  <si>
    <t>NVD3.15.10.16.16</t>
  </si>
  <si>
    <t>72 gab.</t>
  </si>
  <si>
    <t>NVD3.15.10.16.17</t>
  </si>
  <si>
    <t>Kociņi zobstarpu tīrīšanai, plastmasas trauciņā.</t>
  </si>
  <si>
    <t>300 gab.</t>
  </si>
  <si>
    <t>NVD3.15.10.16.18</t>
  </si>
  <si>
    <t>Kociņi zobstarpu tīrīšanai, kopīgā iepakojumā.</t>
  </si>
  <si>
    <t>NVD3.15.10.16.19</t>
  </si>
  <si>
    <t>1000 gab.</t>
  </si>
  <si>
    <t>NVD3.15.10.17</t>
  </si>
  <si>
    <t>Vaskadrānas</t>
  </si>
  <si>
    <t>NVD3.15.10.17.1</t>
  </si>
  <si>
    <t>Medicīniskā vaskadrāna.</t>
  </si>
  <si>
    <t>75-80cm x 100cm</t>
  </si>
  <si>
    <t>NVD3.15.10.17.2</t>
  </si>
  <si>
    <t>75-80cm x 200cm</t>
  </si>
  <si>
    <t>NVD3.15.10.17.3</t>
  </si>
  <si>
    <t>75-80cm x 300cm</t>
  </si>
  <si>
    <t>NVD3.15.10.17.4</t>
  </si>
  <si>
    <t>75-80cm x 500cm</t>
  </si>
  <si>
    <t>NVD3.15.10.17.5</t>
  </si>
  <si>
    <t>75-80cm x 1000cm</t>
  </si>
  <si>
    <t>NVD3.15.10.18</t>
  </si>
  <si>
    <t>Superabsorbents un preces pacientu aprūpei ar superabsorbentu (pieļaujamā izmēru novirze ± 10%)</t>
  </si>
  <si>
    <t>NVD3.15.10.18.1</t>
  </si>
  <si>
    <t>Šībera pārvalks, polietilēna, pārvalkā ievietota noslēgtā, ūdenī šķīstošā apvalkā, absorbējoša viela, kas, nonākot saskarē ar šķidrumu, pārvērš to gēlā; novērš nepatīkamas smakas.</t>
  </si>
  <si>
    <t>600mm x 500mm</t>
  </si>
  <si>
    <t>NVD3.15.10.18.2</t>
  </si>
  <si>
    <t>Maisiņš urīna savākšanai, polietilēna, pārvalkā ievietota noslēgtā, ūdenī šķīstošā apvalkā, absorbējoša viela, kas, nonākot saskarē ar šķidrumu, pārvērš to gēlā; novērš nepatīkamas smakas.</t>
  </si>
  <si>
    <t>160mm x 380mm</t>
  </si>
  <si>
    <t>NVD3.15.10.18.3</t>
  </si>
  <si>
    <t>Atvemto masu savākšanas sistēma, polietilēna, pārvalkā ievietota noslēgtā, ūdenī šķīstošā apvalkā, absorbējoša viela, kas, nonākot saskarē ar šķidrumu, pārvērš to gēlā; novērš nepatīkamas smakas.</t>
  </si>
  <si>
    <t>250mm x 250mm</t>
  </si>
  <si>
    <t>NVD3.15.10.18.4</t>
  </si>
  <si>
    <t>Superabsorbenta pulveris, uz tīklveida poliakrilāta bāzes, nonākot kontaktā ar šķidrumiem pārvērš tos gēlā, bez smaržas, spēj absorbēt 60-500 reižu lielāku šķidruma tilpumu nekā absorbenta apjoms; novērš nepatīkamas smakas.</t>
  </si>
  <si>
    <t>NVD3.15.10.18.5</t>
  </si>
  <si>
    <t>400 g</t>
  </si>
  <si>
    <t>NVD3.15.10.18.6</t>
  </si>
  <si>
    <t>1000 g</t>
  </si>
  <si>
    <t>SIA "KJ Serviss"</t>
  </si>
  <si>
    <t>NVD3.17.</t>
  </si>
  <si>
    <r>
      <t xml:space="preserve">Iemutis portatīvajam alkometram, medicīniskais spirts, aptieciņas birojiem un automašīnām
</t>
    </r>
    <r>
      <rPr>
        <b/>
        <sz val="11"/>
        <color rgb="FFFF0000"/>
        <rFont val="Times New Roman"/>
        <family val="1"/>
        <charset val="186"/>
      </rPr>
      <t/>
    </r>
  </si>
  <si>
    <t>NVD3.17.1</t>
  </si>
  <si>
    <t>Iemutis portatīvajam alkometram
(piedāvājumam jāpievieno preces sertifikāts)</t>
  </si>
  <si>
    <t>NVD3.17.1.1</t>
  </si>
  <si>
    <t>Iemutis portatīvajam alkometram, savietojams ar alkometru "Alcoquant 6020", tips "S", iemutis sastāv no vairākām daļām ar integrētu siekalu aizsargmembrānu, individuālā slēgtā iepakojumā, sertificēts kā 1. klases medicīnas prece, iepakoti pa 25 gab. iepakojumā.</t>
  </si>
  <si>
    <t>gala Ø 12 mm</t>
  </si>
  <si>
    <t>NVD3.17.1.2</t>
  </si>
  <si>
    <t>Iemutis portatīvajam alkometram, savietojams ar alkometru „Alcovisor Mercury Nordic”, garums 11cm,  individuālā slēgtā iepakojumā, sertificēts kā 1. klases medicīnas prece, iepakoti pa 100 gab. iepakojumā.</t>
  </si>
  <si>
    <t>gala Ø 14 mm</t>
  </si>
  <si>
    <t>NVD3.17.2</t>
  </si>
  <si>
    <t>Medicīniskais spirts</t>
  </si>
  <si>
    <t>NVD3.17.2.1</t>
  </si>
  <si>
    <t>Medicīniskais spirts 70%</t>
  </si>
  <si>
    <t>NVD3.17.2.2</t>
  </si>
  <si>
    <t>500 g</t>
  </si>
  <si>
    <t>NVD3.17.2.3</t>
  </si>
  <si>
    <t>Medicīniskais spirts 96%</t>
  </si>
  <si>
    <t>150 g</t>
  </si>
  <si>
    <t>NVD3.17.2.4</t>
  </si>
  <si>
    <t>NVD3.17.2.5</t>
  </si>
  <si>
    <t>NVD3.17.2.6</t>
  </si>
  <si>
    <t>8 kg</t>
  </si>
  <si>
    <t>NVD3.17.3</t>
  </si>
  <si>
    <t>Aptieciņas birojiem un automašīnām</t>
  </si>
  <si>
    <t>NVD3.17.3.1</t>
  </si>
  <si>
    <t>Aptieciņa birojam, cietā iepakojumā - plastmasas kastītē, pievienota lietošanas pamācība valsts valodā, atbilst 2010.gada 3.augusta MK noteikumiem Nr.713 "Noteikumi par kārtību, kādā nodrošina apmācību pirmās palīdzības sniegšanā, un pirmās palīdzības aptieciņas medicīnisko materiālu minimumu".</t>
  </si>
  <si>
    <t>NVD3.17.3.2</t>
  </si>
  <si>
    <t>Aptieciņa birojam, mīkstā plastikāta somiņā ar rāvējslēdzēju, pievienota lietošanas pamācība valsts valodā, atbilst 2010.gada 3.augusta MK noteikumiem Nr.713 "Noteikumi par kārtību, kādā nodrošina apmācību pirmās palīdzības sniegšanā, un pirmās palīdzības aptieciņas medicīnisko materiālu minimumu".</t>
  </si>
  <si>
    <t>NVD3.17.3.3</t>
  </si>
  <si>
    <t>Aptieciņa automašīnai, cietā iepakojumā - plastmasas kastītē, pievienota lietošanas pamācība valsts valodā, atbilst 2010.gada 3.augusta MK noteikumiem Nr.713 "Noteikumi par kārtību, kādā nodrošina apmācību pirmās palīdzības sniegšanā, un pirmās palīdzības aptieciņas medicīnisko materiālu minimumu".</t>
  </si>
  <si>
    <t>NVD3.17.3.4</t>
  </si>
  <si>
    <t>Aptieciņa automašīnai, mīkstā plastikāta somiņā ar rāvējslēdzēju, pievienota lietošanas pamācība valsts valodā, atbilst 2010.gada 3.augusta MK noteikumiem Nr.713 "Noteikumi par kārtību, kādā nodrošina apmācību pirmās palīdzības sniegšanā, un pirmās palīdzības aptieciņas medicīnisko materiālu minimumu".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</si>
</sst>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quot;-&quot;??_-;_-@_-"/>
    <numFmt numFmtId="165" formatCode="0.0000"/>
    <numFmt numFmtId="166" formatCode="0.000"/>
    <numFmt numFmtId="167" formatCode="#,##0.0000"/>
    <numFmt numFmtId="168" formatCode="0.0000;[Red]0.0000"/>
    <numFmt numFmtId="169" formatCode="0.00000"/>
    <numFmt numFmtId="170" formatCode="0.000000"/>
    <numFmt numFmtId="171" formatCode="#,##0.0000\ &quot;€&quot;;[Red]#,##0.0000\ &quot;€&quot;"/>
    <numFmt numFmtId="172" formatCode="_-* #,##0.0000_-;\-* #,##0.0000_-;_-* &quot;-&quot;??_-;_-@_-"/>
  </numFmts>
  <fonts count="83"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name val="Times New Roman"/>
      <family val="1"/>
      <charset val="186"/>
    </font>
    <font>
      <b/>
      <sz val="12"/>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
      <sz val="10"/>
      <name val="Times New Roman"/>
      <family val="1"/>
      <charset val="186"/>
    </font>
    <font>
      <sz val="10"/>
      <color theme="1"/>
      <name val="Times New Roman"/>
      <family val="1"/>
      <charset val="186"/>
    </font>
    <font>
      <vertAlign val="superscript"/>
      <sz val="10"/>
      <color theme="1"/>
      <name val="Times New Roman"/>
      <family val="1"/>
      <charset val="186"/>
    </font>
    <font>
      <vertAlign val="superscript"/>
      <sz val="10"/>
      <name val="Times New Roman"/>
      <family val="1"/>
      <charset val="186"/>
    </font>
    <font>
      <sz val="9"/>
      <color rgb="FF000000"/>
      <name val="Times New Roman"/>
      <family val="1"/>
      <charset val="186"/>
    </font>
    <font>
      <b/>
      <sz val="10"/>
      <name val="Times New Roman"/>
      <family val="1"/>
      <charset val="186"/>
    </font>
    <font>
      <b/>
      <sz val="12"/>
      <color theme="1"/>
      <name val="Times New Roman"/>
      <family val="1"/>
      <charset val="186"/>
    </font>
    <font>
      <sz val="10"/>
      <color rgb="FF000000"/>
      <name val="Times New Roman"/>
      <family val="1"/>
      <charset val="186"/>
    </font>
    <font>
      <sz val="10"/>
      <color rgb="FFFF0000"/>
      <name val="Times New Roman"/>
      <family val="1"/>
      <charset val="186"/>
    </font>
    <font>
      <sz val="11"/>
      <color theme="1"/>
      <name val="Times New Roman"/>
      <family val="1"/>
      <charset val="186"/>
    </font>
    <font>
      <vertAlign val="superscript"/>
      <sz val="11"/>
      <name val="Times New Roman"/>
      <family val="1"/>
      <charset val="186"/>
    </font>
    <font>
      <sz val="10"/>
      <color theme="1"/>
      <name val="Calibri"/>
      <family val="2"/>
      <scheme val="minor"/>
    </font>
    <font>
      <b/>
      <sz val="10"/>
      <color theme="1"/>
      <name val="Times New Roman"/>
      <family val="1"/>
      <charset val="186"/>
    </font>
    <font>
      <b/>
      <sz val="10"/>
      <color rgb="FFFF0000"/>
      <name val="Times New Roman"/>
      <family val="1"/>
      <charset val="186"/>
    </font>
    <font>
      <sz val="10"/>
      <color rgb="FF00B0F0"/>
      <name val="Times New Roman"/>
      <family val="1"/>
      <charset val="186"/>
    </font>
    <font>
      <u/>
      <sz val="11"/>
      <color theme="10"/>
      <name val="Calibri"/>
      <family val="2"/>
      <charset val="186"/>
      <scheme val="minor"/>
    </font>
    <font>
      <u/>
      <sz val="11"/>
      <color indexed="12"/>
      <name val="Calibri"/>
      <family val="2"/>
    </font>
    <font>
      <sz val="11"/>
      <color indexed="8"/>
      <name val="Calibri"/>
      <family val="2"/>
      <charset val="186"/>
    </font>
    <font>
      <sz val="10"/>
      <name val="Arial"/>
      <family val="2"/>
      <charset val="186"/>
    </font>
    <font>
      <sz val="10"/>
      <color indexed="8"/>
      <name val="Times New Roman"/>
      <family val="1"/>
      <charset val="186"/>
    </font>
    <font>
      <sz val="11"/>
      <color rgb="FF000000"/>
      <name val="Calibri"/>
      <family val="2"/>
      <charset val="186"/>
    </font>
    <font>
      <sz val="11"/>
      <color theme="1"/>
      <name val="Arial"/>
      <family val="2"/>
      <charset val="186"/>
    </font>
    <font>
      <u/>
      <sz val="11"/>
      <color theme="10"/>
      <name val="Arial"/>
      <family val="2"/>
      <charset val="186"/>
    </font>
    <font>
      <b/>
      <sz val="10"/>
      <color rgb="FF000000"/>
      <name val="Times New Roman"/>
      <family val="1"/>
      <charset val="186"/>
    </font>
    <font>
      <b/>
      <i/>
      <sz val="10"/>
      <color theme="1"/>
      <name val="Times New Roman"/>
      <family val="1"/>
      <charset val="186"/>
    </font>
    <font>
      <b/>
      <u/>
      <sz val="10"/>
      <name val="Times New Roman"/>
      <family val="1"/>
      <charset val="186"/>
    </font>
    <font>
      <sz val="9"/>
      <name val="Times New Roman"/>
      <family val="1"/>
      <charset val="186"/>
    </font>
    <font>
      <sz val="11"/>
      <color theme="1"/>
      <name val="Arial"/>
      <family val="2"/>
      <charset val="186"/>
    </font>
    <font>
      <i/>
      <sz val="10"/>
      <color theme="1"/>
      <name val="Times New Roman"/>
      <family val="1"/>
      <charset val="186"/>
    </font>
    <font>
      <sz val="11"/>
      <color rgb="FF000000"/>
      <name val="Arial"/>
      <family val="2"/>
      <charset val="186"/>
    </font>
    <font>
      <u/>
      <sz val="10"/>
      <name val="Times New Roman"/>
      <family val="1"/>
      <charset val="186"/>
    </font>
    <font>
      <u/>
      <sz val="10"/>
      <color theme="1"/>
      <name val="Times New Roman"/>
      <family val="1"/>
      <charset val="186"/>
    </font>
    <font>
      <u/>
      <sz val="10"/>
      <color rgb="FF000000"/>
      <name val="Times New Roman"/>
      <family val="1"/>
      <charset val="186"/>
    </font>
    <font>
      <sz val="13"/>
      <name val="Times New Roman"/>
      <family val="1"/>
      <charset val="186"/>
    </font>
    <font>
      <i/>
      <sz val="10"/>
      <name val="Times New Roman"/>
      <family val="1"/>
      <charset val="186"/>
    </font>
    <font>
      <sz val="10"/>
      <color rgb="FF000000"/>
      <name val="Arial"/>
      <family val="2"/>
      <charset val="186"/>
    </font>
    <font>
      <sz val="10"/>
      <color indexed="8"/>
      <name val="Arial"/>
      <family val="2"/>
      <charset val="186"/>
    </font>
    <font>
      <b/>
      <sz val="10"/>
      <color indexed="8"/>
      <name val="Times New Roman"/>
      <family val="1"/>
      <charset val="186"/>
    </font>
    <font>
      <b/>
      <sz val="10"/>
      <name val="Times New Roman"/>
      <family val="1"/>
    </font>
    <font>
      <sz val="10"/>
      <name val="Times New Roman"/>
      <family val="1"/>
    </font>
    <font>
      <i/>
      <shadow/>
      <sz val="10"/>
      <color theme="1"/>
      <name val="Times New Roman"/>
      <family val="1"/>
      <charset val="186"/>
    </font>
    <font>
      <shadow/>
      <sz val="10"/>
      <color theme="1"/>
      <name val="Times New Roman"/>
      <family val="1"/>
      <charset val="186"/>
    </font>
    <font>
      <sz val="10"/>
      <color rgb="FFC9211E"/>
      <name val="Times New Roman"/>
      <family val="1"/>
      <charset val="186"/>
    </font>
    <font>
      <vertAlign val="subscript"/>
      <sz val="10"/>
      <name val="Times New Roman"/>
      <family val="1"/>
      <charset val="186"/>
    </font>
    <font>
      <vertAlign val="subscript"/>
      <sz val="10"/>
      <name val="Times New Roman"/>
      <family val="1"/>
    </font>
    <font>
      <sz val="11"/>
      <color indexed="8"/>
      <name val="Calibri"/>
      <family val="2"/>
    </font>
    <font>
      <sz val="10"/>
      <name val="Arial"/>
      <family val="2"/>
      <charset val="1"/>
    </font>
    <font>
      <sz val="10"/>
      <name val="Arial"/>
      <family val="2"/>
    </font>
    <font>
      <sz val="11"/>
      <color indexed="8"/>
      <name val="Calibri"/>
      <family val="2"/>
      <charset val="1"/>
    </font>
    <font>
      <vertAlign val="subscript"/>
      <sz val="10"/>
      <color theme="1"/>
      <name val="Times New Roman"/>
      <family val="1"/>
      <charset val="186"/>
    </font>
    <font>
      <sz val="8"/>
      <color theme="1"/>
      <name val="Times New Roman"/>
      <family val="1"/>
      <charset val="186"/>
    </font>
    <font>
      <sz val="10"/>
      <color theme="1"/>
      <name val="Calibri"/>
      <family val="2"/>
      <charset val="186"/>
      <scheme val="minor"/>
    </font>
    <font>
      <sz val="8"/>
      <name val="Calibri"/>
      <family val="2"/>
      <scheme val="minor"/>
    </font>
    <font>
      <b/>
      <sz val="11"/>
      <color theme="1"/>
      <name val="Calibri"/>
      <family val="2"/>
      <charset val="186"/>
      <scheme val="minor"/>
    </font>
    <font>
      <sz val="11"/>
      <name val="Calibri"/>
      <family val="2"/>
      <scheme val="minor"/>
    </font>
    <font>
      <sz val="8"/>
      <name val="Times New Roman"/>
      <family val="1"/>
      <charset val="186"/>
    </font>
    <font>
      <sz val="11"/>
      <name val="Times New Roman"/>
      <family val="1"/>
      <charset val="204"/>
    </font>
    <font>
      <sz val="10"/>
      <name val="Calibri"/>
      <family val="2"/>
      <scheme val="minor"/>
    </font>
    <font>
      <b/>
      <u/>
      <sz val="11"/>
      <name val="Times New Roman"/>
      <family val="1"/>
      <charset val="186"/>
    </font>
    <font>
      <b/>
      <sz val="11"/>
      <name val="Times New Roman"/>
      <family val="1"/>
    </font>
    <font>
      <b/>
      <u/>
      <sz val="11"/>
      <name val="Times New Roman"/>
      <family val="1"/>
    </font>
    <font>
      <b/>
      <vertAlign val="superscript"/>
      <sz val="10"/>
      <name val="Times New Roman"/>
      <family val="1"/>
      <charset val="186"/>
    </font>
    <font>
      <sz val="11"/>
      <name val="Calibri"/>
      <family val="2"/>
      <charset val="186"/>
      <scheme val="minor"/>
    </font>
    <font>
      <sz val="12"/>
      <color theme="1"/>
      <name val="Times New Roman"/>
      <family val="1"/>
      <charset val="186"/>
    </font>
    <font>
      <b/>
      <sz val="12"/>
      <name val="Times New Roman"/>
      <family val="1"/>
    </font>
    <font>
      <b/>
      <sz val="14"/>
      <name val="Times New Roman"/>
      <family val="1"/>
    </font>
    <font>
      <sz val="14"/>
      <color rgb="FFFF0000"/>
      <name val="Calibri"/>
      <family val="2"/>
      <charset val="186"/>
      <scheme val="minor"/>
    </font>
    <font>
      <b/>
      <sz val="11"/>
      <color rgb="FFFF0000"/>
      <name val="Times New Roman"/>
      <family val="1"/>
      <charset val="186"/>
    </font>
    <font>
      <sz val="14"/>
      <name val="Times New Roman"/>
      <family val="1"/>
      <charset val="186"/>
    </font>
    <font>
      <sz val="11"/>
      <color rgb="FFFF0000"/>
      <name val="Times New Roman"/>
      <family val="1"/>
      <charset val="186"/>
    </font>
    <font>
      <vertAlign val="superscript"/>
      <sz val="10"/>
      <name val="Times New Roman"/>
      <family val="1"/>
    </font>
    <font>
      <i/>
      <sz val="10"/>
      <name val="Times New Roman"/>
      <family val="1"/>
    </font>
  </fonts>
  <fills count="11">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FFFFD5"/>
      </patternFill>
    </fill>
    <fill>
      <patternFill patternType="solid">
        <fgColor theme="0"/>
        <bgColor rgb="FFCCFF99"/>
      </patternFill>
    </fill>
    <fill>
      <patternFill patternType="solid">
        <fgColor theme="0"/>
        <bgColor rgb="FFFFFFCC"/>
      </patternFill>
    </fill>
    <fill>
      <patternFill patternType="solid">
        <fgColor theme="0"/>
        <bgColor indexed="43"/>
      </patternFill>
    </fill>
    <fill>
      <patternFill patternType="solid">
        <fgColor theme="0"/>
        <bgColor indexed="26"/>
      </patternFill>
    </fill>
    <fill>
      <patternFill patternType="solid">
        <fgColor theme="0"/>
        <bgColor indexed="9"/>
      </patternFill>
    </fill>
    <fill>
      <patternFill patternType="solid">
        <fgColor theme="0"/>
        <bgColor auto="1"/>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rgb="FF000000"/>
      </left>
      <right style="thin">
        <color rgb="FF000000"/>
      </right>
      <top/>
      <bottom style="thin">
        <color rgb="FF000000"/>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8"/>
      </right>
      <top style="thin">
        <color indexed="8"/>
      </top>
      <bottom/>
      <diagonal/>
    </border>
    <border>
      <left/>
      <right style="thin">
        <color indexed="8"/>
      </right>
      <top/>
      <bottom style="thin">
        <color indexed="8"/>
      </bottom>
      <diagonal/>
    </border>
    <border>
      <left style="hair">
        <color indexed="8"/>
      </left>
      <right style="hair">
        <color indexed="8"/>
      </right>
      <top/>
      <bottom style="hair">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9"/>
      </left>
      <right style="thin">
        <color indexed="9"/>
      </right>
      <top style="thin">
        <color indexed="9"/>
      </top>
      <bottom style="thin">
        <color indexed="9"/>
      </bottom>
      <diagonal/>
    </border>
    <border>
      <left/>
      <right style="hair">
        <color indexed="8"/>
      </right>
      <top style="hair">
        <color indexed="8"/>
      </top>
      <bottom style="hair">
        <color indexed="8"/>
      </bottom>
      <diagonal/>
    </border>
  </borders>
  <cellStyleXfs count="45">
    <xf numFmtId="0" fontId="0" fillId="0" borderId="0"/>
    <xf numFmtId="0" fontId="26" fillId="0" borderId="0" applyNumberFormat="0" applyFill="0" applyBorder="0" applyAlignment="0" applyProtection="0"/>
    <xf numFmtId="0" fontId="5" fillId="0" borderId="0"/>
    <xf numFmtId="0" fontId="27" fillId="0" borderId="0" applyNumberFormat="0" applyFill="0" applyBorder="0" applyAlignment="0" applyProtection="0">
      <alignment vertical="top"/>
      <protection locked="0"/>
    </xf>
    <xf numFmtId="0" fontId="26" fillId="0" borderId="0" applyNumberFormat="0" applyFill="0" applyBorder="0" applyAlignment="0" applyProtection="0"/>
    <xf numFmtId="0" fontId="28" fillId="0" borderId="0"/>
    <xf numFmtId="0" fontId="31" fillId="0" borderId="0"/>
    <xf numFmtId="0" fontId="32" fillId="0" borderId="0"/>
    <xf numFmtId="0" fontId="38" fillId="0" borderId="0"/>
    <xf numFmtId="0" fontId="33" fillId="0" borderId="0" applyNumberFormat="0" applyFill="0" applyBorder="0" applyAlignment="0" applyProtection="0"/>
    <xf numFmtId="0" fontId="40" fillId="0" borderId="0"/>
    <xf numFmtId="0" fontId="46" fillId="0" borderId="0" applyNumberFormat="0" applyBorder="0" applyProtection="0"/>
    <xf numFmtId="0" fontId="47" fillId="0" borderId="0" applyNumberFormat="0" applyBorder="0" applyProtection="0"/>
    <xf numFmtId="0" fontId="46" fillId="0" borderId="0" applyBorder="0" applyProtection="0"/>
    <xf numFmtId="0" fontId="31" fillId="0" borderId="0"/>
    <xf numFmtId="164" fontId="5" fillId="0" borderId="0" applyFont="0" applyFill="0" applyBorder="0" applyAlignment="0" applyProtection="0"/>
    <xf numFmtId="0" fontId="28" fillId="0" borderId="0"/>
    <xf numFmtId="0" fontId="29" fillId="0" borderId="0"/>
    <xf numFmtId="0" fontId="57" fillId="0" borderId="0"/>
    <xf numFmtId="0" fontId="29" fillId="0" borderId="0"/>
    <xf numFmtId="0" fontId="56" fillId="0" borderId="0"/>
    <xf numFmtId="0" fontId="56" fillId="0" borderId="0"/>
    <xf numFmtId="0" fontId="56" fillId="0" borderId="0"/>
    <xf numFmtId="0" fontId="29" fillId="0" borderId="0"/>
    <xf numFmtId="0" fontId="56" fillId="0" borderId="0"/>
    <xf numFmtId="0" fontId="56" fillId="0" borderId="0"/>
    <xf numFmtId="0" fontId="56" fillId="0" borderId="0"/>
    <xf numFmtId="0" fontId="56" fillId="0" borderId="0"/>
    <xf numFmtId="0" fontId="56" fillId="0" borderId="0"/>
    <xf numFmtId="0" fontId="59" fillId="0" borderId="0"/>
    <xf numFmtId="0" fontId="59" fillId="0" borderId="0"/>
    <xf numFmtId="0" fontId="59" fillId="0" borderId="0"/>
    <xf numFmtId="0" fontId="28" fillId="0" borderId="0"/>
    <xf numFmtId="0" fontId="59" fillId="0" borderId="0"/>
    <xf numFmtId="0" fontId="59" fillId="0" borderId="0"/>
    <xf numFmtId="0" fontId="59" fillId="0" borderId="0"/>
    <xf numFmtId="0" fontId="59" fillId="0" borderId="0"/>
    <xf numFmtId="0" fontId="58" fillId="0" borderId="0"/>
    <xf numFmtId="0" fontId="59" fillId="0" borderId="0"/>
    <xf numFmtId="0" fontId="4" fillId="0" borderId="0"/>
    <xf numFmtId="0" fontId="29" fillId="0" borderId="0"/>
    <xf numFmtId="0" fontId="3" fillId="0" borderId="0"/>
    <xf numFmtId="0" fontId="2" fillId="0" borderId="0"/>
    <xf numFmtId="0" fontId="28" fillId="0" borderId="0"/>
    <xf numFmtId="164" fontId="1" fillId="0" borderId="0" applyFont="0" applyFill="0" applyBorder="0" applyAlignment="0" applyProtection="0"/>
  </cellStyleXfs>
  <cellXfs count="698">
    <xf numFmtId="0" fontId="0" fillId="0" borderId="0" xfId="0"/>
    <xf numFmtId="0" fontId="22" fillId="0" borderId="0" xfId="0" applyFont="1"/>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1" xfId="2" applyFont="1" applyFill="1" applyBorder="1" applyAlignment="1">
      <alignment horizontal="center" vertical="center"/>
    </xf>
    <xf numFmtId="0" fontId="11" fillId="2" borderId="1" xfId="2" applyNumberFormat="1" applyFont="1" applyFill="1" applyBorder="1" applyAlignment="1">
      <alignment horizontal="center" vertical="center" wrapText="1"/>
    </xf>
    <xf numFmtId="165" fontId="11" fillId="2" borderId="1" xfId="2" applyNumberFormat="1" applyFont="1" applyFill="1" applyBorder="1" applyAlignment="1">
      <alignment horizontal="center" vertical="center"/>
    </xf>
    <xf numFmtId="0" fontId="12" fillId="3" borderId="8" xfId="7" applyFont="1" applyFill="1" applyBorder="1" applyAlignment="1">
      <alignment horizontal="center" vertical="center"/>
    </xf>
    <xf numFmtId="168" fontId="11" fillId="2" borderId="1" xfId="2" applyNumberFormat="1" applyFont="1" applyFill="1" applyBorder="1" applyAlignment="1">
      <alignment horizontal="center" vertical="center"/>
    </xf>
    <xf numFmtId="165" fontId="11" fillId="2" borderId="2" xfId="2" applyNumberFormat="1" applyFont="1" applyFill="1" applyBorder="1" applyAlignment="1">
      <alignment horizontal="center" vertical="center"/>
    </xf>
    <xf numFmtId="165" fontId="19" fillId="2" borderId="1" xfId="0" applyNumberFormat="1" applyFont="1" applyFill="1" applyBorder="1" applyAlignment="1">
      <alignment horizontal="center" vertical="center"/>
    </xf>
    <xf numFmtId="165" fontId="11" fillId="2" borderId="1" xfId="0" applyNumberFormat="1" applyFont="1" applyFill="1" applyBorder="1" applyAlignment="1">
      <alignment horizontal="center" vertical="center"/>
    </xf>
    <xf numFmtId="0" fontId="12" fillId="3" borderId="8" xfId="8" applyFont="1" applyFill="1" applyBorder="1" applyAlignment="1">
      <alignment horizontal="center" vertical="center"/>
    </xf>
    <xf numFmtId="0" fontId="12" fillId="4" borderId="8" xfId="0" applyFont="1" applyFill="1" applyBorder="1" applyAlignment="1">
      <alignment vertical="top" wrapText="1"/>
    </xf>
    <xf numFmtId="168" fontId="12" fillId="4" borderId="8" xfId="7" applyNumberFormat="1" applyFont="1" applyFill="1" applyBorder="1" applyAlignment="1">
      <alignment vertical="top" wrapText="1"/>
    </xf>
    <xf numFmtId="0" fontId="12" fillId="3" borderId="8" xfId="0" applyFont="1" applyFill="1" applyBorder="1" applyAlignment="1">
      <alignment vertical="top" wrapText="1"/>
    </xf>
    <xf numFmtId="0" fontId="12" fillId="4" borderId="8" xfId="7" applyFont="1" applyFill="1" applyBorder="1" applyAlignment="1">
      <alignment vertical="top" wrapText="1"/>
    </xf>
    <xf numFmtId="165" fontId="12" fillId="4" borderId="8" xfId="7" applyNumberFormat="1" applyFont="1" applyFill="1" applyBorder="1" applyAlignment="1">
      <alignment vertical="top" wrapText="1"/>
    </xf>
    <xf numFmtId="0" fontId="12" fillId="4" borderId="8" xfId="0" applyFont="1" applyFill="1" applyBorder="1"/>
    <xf numFmtId="0" fontId="12" fillId="4" borderId="8" xfId="7" applyFont="1" applyFill="1" applyBorder="1"/>
    <xf numFmtId="2" fontId="12" fillId="4" borderId="8" xfId="7" applyNumberFormat="1" applyFont="1" applyFill="1" applyBorder="1"/>
    <xf numFmtId="168" fontId="12" fillId="4" borderId="8" xfId="7" applyNumberFormat="1" applyFont="1" applyFill="1" applyBorder="1" applyAlignment="1">
      <alignment vertical="center"/>
    </xf>
    <xf numFmtId="0" fontId="12" fillId="3" borderId="8" xfId="0" applyFont="1" applyFill="1" applyBorder="1"/>
    <xf numFmtId="165" fontId="12" fillId="4" borderId="8" xfId="7" applyNumberFormat="1" applyFont="1" applyFill="1" applyBorder="1"/>
    <xf numFmtId="0" fontId="12" fillId="2" borderId="1" xfId="7" applyFont="1" applyFill="1" applyBorder="1" applyAlignment="1">
      <alignment horizontal="center" vertical="center"/>
    </xf>
    <xf numFmtId="0" fontId="12" fillId="2" borderId="1" xfId="2" applyFont="1" applyFill="1" applyBorder="1"/>
    <xf numFmtId="0" fontId="12" fillId="2" borderId="1" xfId="2" applyFont="1" applyFill="1" applyBorder="1" applyAlignment="1">
      <alignment horizontal="center" vertical="center"/>
    </xf>
    <xf numFmtId="0" fontId="12" fillId="2" borderId="1" xfId="2" applyFont="1" applyFill="1" applyBorder="1" applyAlignment="1">
      <alignment horizontal="center"/>
    </xf>
    <xf numFmtId="0" fontId="12" fillId="2" borderId="1" xfId="0" applyFont="1" applyFill="1" applyBorder="1"/>
    <xf numFmtId="165" fontId="12" fillId="2" borderId="1" xfId="0" applyNumberFormat="1" applyFont="1" applyFill="1" applyBorder="1"/>
    <xf numFmtId="0" fontId="12" fillId="2" borderId="1" xfId="2" applyFont="1" applyFill="1" applyBorder="1" applyAlignment="1">
      <alignment horizontal="center" vertical="center" wrapText="1"/>
    </xf>
    <xf numFmtId="165" fontId="11" fillId="2" borderId="1" xfId="2" applyNumberFormat="1" applyFont="1" applyFill="1" applyBorder="1" applyAlignment="1">
      <alignment vertical="top"/>
    </xf>
    <xf numFmtId="165" fontId="11" fillId="2" borderId="1" xfId="2" applyNumberFormat="1" applyFont="1" applyFill="1" applyBorder="1" applyAlignment="1">
      <alignment horizontal="center" vertical="center" wrapText="1"/>
    </xf>
    <xf numFmtId="0" fontId="12" fillId="3" borderId="8" xfId="7" applyFont="1" applyFill="1" applyBorder="1" applyAlignment="1">
      <alignment horizontal="center" vertical="center" wrapText="1"/>
    </xf>
    <xf numFmtId="165" fontId="12" fillId="2" borderId="1" xfId="2" applyNumberFormat="1" applyFont="1" applyFill="1" applyBorder="1" applyAlignment="1">
      <alignment horizontal="center" vertical="center"/>
    </xf>
    <xf numFmtId="0" fontId="12" fillId="2" borderId="1" xfId="0" applyFont="1" applyFill="1" applyBorder="1" applyAlignment="1">
      <alignment horizontal="center" vertical="center"/>
    </xf>
    <xf numFmtId="2" fontId="11" fillId="2" borderId="1" xfId="2" applyNumberFormat="1" applyFont="1" applyFill="1" applyBorder="1" applyAlignment="1">
      <alignment horizontal="center" vertical="center" wrapText="1"/>
    </xf>
    <xf numFmtId="0" fontId="11" fillId="2" borderId="1" xfId="2" applyFont="1" applyFill="1" applyBorder="1" applyAlignment="1">
      <alignment horizontal="center" vertical="center" wrapText="1"/>
    </xf>
    <xf numFmtId="165" fontId="12" fillId="2" borderId="1" xfId="2" applyNumberFormat="1" applyFont="1" applyFill="1" applyBorder="1" applyAlignment="1">
      <alignment horizontal="center" vertical="center" wrapText="1"/>
    </xf>
    <xf numFmtId="0" fontId="11" fillId="2" borderId="1" xfId="2" applyNumberFormat="1" applyFont="1" applyFill="1" applyBorder="1" applyAlignment="1">
      <alignment horizontal="center" vertical="center"/>
    </xf>
    <xf numFmtId="0" fontId="11" fillId="2" borderId="1" xfId="41" applyFont="1" applyFill="1" applyBorder="1" applyAlignment="1">
      <alignment horizontal="center" vertical="center" wrapText="1"/>
    </xf>
    <xf numFmtId="165" fontId="12" fillId="2" borderId="1" xfId="41" applyNumberFormat="1" applyFont="1" applyFill="1" applyBorder="1" applyAlignment="1">
      <alignment horizontal="center" vertical="center"/>
    </xf>
    <xf numFmtId="2" fontId="12" fillId="2" borderId="1" xfId="2" applyNumberFormat="1" applyFont="1" applyFill="1" applyBorder="1"/>
    <xf numFmtId="2" fontId="12" fillId="2" borderId="1" xfId="0" applyNumberFormat="1" applyFont="1" applyFill="1" applyBorder="1" applyAlignment="1">
      <alignment horizontal="center" vertical="center"/>
    </xf>
    <xf numFmtId="0" fontId="20" fillId="2" borderId="2" xfId="0" applyFont="1" applyFill="1" applyBorder="1"/>
    <xf numFmtId="0" fontId="11" fillId="2" borderId="2" xfId="0" applyFont="1" applyFill="1" applyBorder="1" applyAlignment="1">
      <alignment horizontal="right" vertical="top" wrapText="1"/>
    </xf>
    <xf numFmtId="0" fontId="11" fillId="2" borderId="1" xfId="42" applyFont="1" applyFill="1" applyBorder="1" applyAlignment="1">
      <alignment horizontal="center" vertical="center" wrapText="1"/>
    </xf>
    <xf numFmtId="0" fontId="12" fillId="2" borderId="8" xfId="7" applyFont="1" applyFill="1" applyBorder="1" applyAlignment="1">
      <alignment horizontal="center" vertical="center"/>
    </xf>
    <xf numFmtId="2" fontId="11" fillId="2" borderId="1" xfId="2"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0" fontId="11" fillId="2" borderId="1" xfId="6" applyFont="1" applyFill="1" applyBorder="1" applyAlignment="1">
      <alignment horizontal="center" vertical="center"/>
    </xf>
    <xf numFmtId="2" fontId="11" fillId="2" borderId="1" xfId="0" applyNumberFormat="1" applyFont="1" applyFill="1" applyBorder="1" applyAlignment="1">
      <alignment horizontal="center" vertical="center" wrapText="1"/>
    </xf>
    <xf numFmtId="165" fontId="12" fillId="2" borderId="11" xfId="2" applyNumberFormat="1" applyFont="1" applyFill="1" applyBorder="1" applyAlignment="1">
      <alignment horizontal="center" vertical="center"/>
    </xf>
    <xf numFmtId="165" fontId="12" fillId="2" borderId="3" xfId="2" applyNumberFormat="1" applyFont="1" applyFill="1" applyBorder="1" applyAlignment="1">
      <alignment horizontal="center" vertical="center"/>
    </xf>
    <xf numFmtId="165" fontId="12" fillId="2" borderId="1" xfId="0" applyNumberFormat="1" applyFont="1" applyFill="1" applyBorder="1" applyAlignment="1">
      <alignment horizontal="center" vertical="center"/>
    </xf>
    <xf numFmtId="2" fontId="12" fillId="2" borderId="1" xfId="2" applyNumberFormat="1" applyFont="1" applyFill="1" applyBorder="1" applyAlignment="1">
      <alignment horizontal="center" vertical="center"/>
    </xf>
    <xf numFmtId="2" fontId="12" fillId="4" borderId="8" xfId="0" applyNumberFormat="1" applyFont="1" applyFill="1" applyBorder="1"/>
    <xf numFmtId="2" fontId="12" fillId="2" borderId="8" xfId="0" applyNumberFormat="1" applyFont="1" applyFill="1" applyBorder="1"/>
    <xf numFmtId="165" fontId="12" fillId="2" borderId="8" xfId="7" applyNumberFormat="1" applyFont="1" applyFill="1" applyBorder="1" applyAlignment="1">
      <alignment horizontal="center" vertical="top"/>
    </xf>
    <xf numFmtId="0" fontId="18" fillId="2" borderId="1" xfId="10" applyFont="1" applyFill="1" applyBorder="1" applyAlignment="1">
      <alignment wrapText="1"/>
    </xf>
    <xf numFmtId="165" fontId="12" fillId="2" borderId="8" xfId="7" applyNumberFormat="1" applyFont="1" applyFill="1" applyBorder="1"/>
    <xf numFmtId="165" fontId="12" fillId="2" borderId="8" xfId="7" applyNumberFormat="1" applyFont="1" applyFill="1" applyBorder="1" applyAlignment="1">
      <alignment horizontal="center" vertical="top" wrapText="1"/>
    </xf>
    <xf numFmtId="0" fontId="12" fillId="2" borderId="8" xfId="0" applyFont="1" applyFill="1" applyBorder="1"/>
    <xf numFmtId="0" fontId="12" fillId="2" borderId="8" xfId="7" applyFont="1" applyFill="1" applyBorder="1"/>
    <xf numFmtId="2" fontId="12" fillId="2" borderId="8" xfId="7" applyNumberFormat="1" applyFont="1" applyFill="1" applyBorder="1"/>
    <xf numFmtId="2" fontId="12" fillId="2" borderId="1" xfId="0" applyNumberFormat="1" applyFont="1" applyFill="1" applyBorder="1"/>
    <xf numFmtId="165" fontId="12" fillId="2" borderId="1" xfId="2" applyNumberFormat="1" applyFont="1" applyFill="1" applyBorder="1" applyAlignment="1">
      <alignment horizontal="center" vertical="top"/>
    </xf>
    <xf numFmtId="0" fontId="12" fillId="2" borderId="3" xfId="2" applyFont="1" applyFill="1" applyBorder="1" applyAlignment="1">
      <alignment vertical="center"/>
    </xf>
    <xf numFmtId="2" fontId="12" fillId="2" borderId="1" xfId="2" applyNumberFormat="1" applyFont="1" applyFill="1" applyBorder="1" applyAlignment="1">
      <alignment vertical="top" wrapText="1"/>
    </xf>
    <xf numFmtId="0" fontId="18" fillId="2" borderId="1" xfId="6" applyFont="1" applyFill="1" applyBorder="1"/>
    <xf numFmtId="0" fontId="12" fillId="2" borderId="24" xfId="2" applyFont="1" applyFill="1" applyBorder="1" applyAlignment="1">
      <alignment horizontal="center" vertical="center" wrapText="1"/>
    </xf>
    <xf numFmtId="0" fontId="18" fillId="2" borderId="1" xfId="6" applyFont="1" applyFill="1" applyBorder="1" applyAlignment="1">
      <alignment horizontal="center" vertical="center"/>
    </xf>
    <xf numFmtId="0" fontId="18" fillId="2" borderId="24" xfId="6" applyFont="1" applyFill="1" applyBorder="1" applyAlignment="1">
      <alignment horizontal="center" vertical="center"/>
    </xf>
    <xf numFmtId="0" fontId="12" fillId="2" borderId="19" xfId="7" applyFont="1" applyFill="1" applyBorder="1" applyAlignment="1">
      <alignment horizontal="center" vertical="center"/>
    </xf>
    <xf numFmtId="2" fontId="12" fillId="2" borderId="1" xfId="2" applyNumberFormat="1" applyFont="1" applyFill="1" applyBorder="1" applyAlignment="1">
      <alignment horizontal="center" vertical="center" wrapText="1"/>
    </xf>
    <xf numFmtId="166" fontId="12" fillId="2" borderId="1" xfId="2" applyNumberFormat="1" applyFont="1" applyFill="1" applyBorder="1" applyAlignment="1">
      <alignment horizontal="center" vertical="center" wrapText="1"/>
    </xf>
    <xf numFmtId="0" fontId="18" fillId="2" borderId="1" xfId="14" applyFont="1" applyFill="1" applyBorder="1" applyAlignment="1">
      <alignment horizontal="center" vertical="center"/>
    </xf>
    <xf numFmtId="165" fontId="30" fillId="2" borderId="1" xfId="0" applyNumberFormat="1" applyFont="1" applyFill="1" applyBorder="1" applyAlignment="1">
      <alignment horizontal="center" vertical="center"/>
    </xf>
    <xf numFmtId="168" fontId="12" fillId="2" borderId="21" xfId="2" applyNumberFormat="1" applyFont="1" applyFill="1" applyBorder="1" applyAlignment="1">
      <alignment horizontal="center" vertical="center"/>
    </xf>
    <xf numFmtId="168" fontId="11" fillId="2" borderId="21" xfId="2" applyNumberFormat="1" applyFont="1" applyFill="1" applyBorder="1" applyAlignment="1">
      <alignment horizontal="center" vertical="center" wrapText="1"/>
    </xf>
    <xf numFmtId="0" fontId="18" fillId="2" borderId="23" xfId="14" applyFont="1" applyFill="1" applyBorder="1" applyAlignment="1">
      <alignment horizontal="center" vertical="center"/>
    </xf>
    <xf numFmtId="0" fontId="18" fillId="4" borderId="23" xfId="14" applyFont="1" applyFill="1" applyBorder="1" applyAlignment="1">
      <alignment horizontal="center" vertical="center"/>
    </xf>
    <xf numFmtId="0" fontId="20" fillId="2" borderId="1" xfId="0" applyFont="1" applyFill="1" applyBorder="1" applyAlignment="1">
      <alignment horizontal="center" vertical="center"/>
    </xf>
    <xf numFmtId="165" fontId="12" fillId="2" borderId="1" xfId="2" applyNumberFormat="1" applyFont="1" applyFill="1" applyBorder="1" applyAlignment="1">
      <alignment vertical="top"/>
    </xf>
    <xf numFmtId="0" fontId="12" fillId="2" borderId="1" xfId="39" applyFont="1" applyFill="1" applyBorder="1" applyAlignment="1">
      <alignment horizontal="center" vertical="center"/>
    </xf>
    <xf numFmtId="0" fontId="22" fillId="2" borderId="0" xfId="0" applyFont="1" applyFill="1"/>
    <xf numFmtId="0" fontId="16" fillId="2" borderId="1" xfId="0" applyFont="1" applyFill="1" applyBorder="1" applyAlignment="1">
      <alignment horizontal="center" vertical="center" wrapText="1"/>
    </xf>
    <xf numFmtId="49" fontId="11" fillId="2" borderId="1" xfId="0" applyNumberFormat="1" applyFont="1" applyFill="1" applyBorder="1"/>
    <xf numFmtId="0" fontId="11" fillId="2" borderId="2" xfId="0" applyFont="1" applyFill="1" applyBorder="1"/>
    <xf numFmtId="0" fontId="16" fillId="2" borderId="1" xfId="2" applyFont="1" applyFill="1" applyBorder="1" applyAlignment="1">
      <alignment horizontal="center" vertical="center" wrapText="1"/>
    </xf>
    <xf numFmtId="0" fontId="23" fillId="5" borderId="8" xfId="7" applyFont="1" applyFill="1" applyBorder="1" applyAlignment="1">
      <alignment horizontal="center" vertical="center" wrapText="1"/>
    </xf>
    <xf numFmtId="165" fontId="16" fillId="2" borderId="1" xfId="2" applyNumberFormat="1" applyFont="1" applyFill="1" applyBorder="1" applyAlignment="1">
      <alignment horizontal="center" vertical="center" wrapText="1"/>
    </xf>
    <xf numFmtId="0" fontId="16" fillId="6" borderId="1" xfId="6"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16" fillId="2" borderId="3" xfId="0" applyFont="1" applyFill="1" applyBorder="1" applyAlignment="1">
      <alignment horizontal="center" vertical="center" wrapText="1"/>
    </xf>
    <xf numFmtId="0" fontId="23" fillId="2" borderId="8" xfId="7" applyFont="1" applyFill="1" applyBorder="1" applyAlignment="1">
      <alignment horizontal="center" vertical="center" wrapText="1"/>
    </xf>
    <xf numFmtId="165" fontId="16" fillId="2" borderId="7" xfId="5" applyNumberFormat="1" applyFont="1" applyFill="1" applyBorder="1" applyAlignment="1">
      <alignment horizontal="center" vertical="center" wrapText="1"/>
    </xf>
    <xf numFmtId="0" fontId="16" fillId="2" borderId="1" xfId="6" applyFont="1" applyFill="1" applyBorder="1" applyAlignment="1">
      <alignment horizontal="center" vertical="center" wrapText="1"/>
    </xf>
    <xf numFmtId="0" fontId="23" fillId="2" borderId="1" xfId="0" applyFont="1" applyFill="1" applyBorder="1" applyAlignment="1">
      <alignment horizontal="center" vertical="top" wrapText="1"/>
    </xf>
    <xf numFmtId="0" fontId="23" fillId="2" borderId="1" xfId="2"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4" borderId="8" xfId="7" applyFont="1" applyFill="1" applyBorder="1" applyAlignment="1">
      <alignment horizontal="center" vertical="center" wrapText="1"/>
    </xf>
    <xf numFmtId="165" fontId="23" fillId="2" borderId="1" xfId="2" applyNumberFormat="1" applyFont="1" applyFill="1" applyBorder="1" applyAlignment="1">
      <alignment horizontal="center" vertical="center" wrapText="1"/>
    </xf>
    <xf numFmtId="49" fontId="16" fillId="2" borderId="1" xfId="0" applyNumberFormat="1" applyFont="1" applyFill="1" applyBorder="1" applyAlignment="1">
      <alignment vertical="top" wrapText="1"/>
    </xf>
    <xf numFmtId="0" fontId="12" fillId="4" borderId="8" xfId="7" applyFont="1" applyFill="1" applyBorder="1" applyAlignment="1">
      <alignment horizontal="center" vertical="center"/>
    </xf>
    <xf numFmtId="0" fontId="11" fillId="6" borderId="1" xfId="6" applyFont="1" applyFill="1" applyBorder="1" applyAlignment="1">
      <alignment horizontal="center" vertical="center"/>
    </xf>
    <xf numFmtId="0" fontId="11" fillId="2" borderId="1" xfId="0" applyFont="1" applyFill="1" applyBorder="1" applyAlignment="1">
      <alignment vertical="top" wrapText="1"/>
    </xf>
    <xf numFmtId="0" fontId="11" fillId="2" borderId="1" xfId="0" applyFont="1" applyFill="1" applyBorder="1" applyAlignment="1">
      <alignment horizontal="center" vertical="top" wrapText="1"/>
    </xf>
    <xf numFmtId="0" fontId="25" fillId="2" borderId="1" xfId="0" applyFont="1" applyFill="1" applyBorder="1" applyAlignment="1">
      <alignment horizontal="center" vertical="center"/>
    </xf>
    <xf numFmtId="0" fontId="25" fillId="2" borderId="1" xfId="2" applyFont="1" applyFill="1" applyBorder="1" applyAlignment="1">
      <alignment horizontal="center" vertical="center"/>
    </xf>
    <xf numFmtId="0" fontId="25" fillId="2" borderId="8" xfId="7" applyFont="1" applyFill="1" applyBorder="1" applyAlignment="1">
      <alignment horizontal="center" vertical="center"/>
    </xf>
    <xf numFmtId="165" fontId="11" fillId="2" borderId="1" xfId="5" applyNumberFormat="1" applyFont="1" applyFill="1" applyBorder="1" applyAlignment="1">
      <alignment horizontal="center" vertical="center"/>
    </xf>
    <xf numFmtId="0" fontId="11" fillId="2" borderId="1" xfId="0" applyFont="1" applyFill="1" applyBorder="1" applyAlignment="1">
      <alignment horizontal="center" vertical="top"/>
    </xf>
    <xf numFmtId="0" fontId="11" fillId="2" borderId="1" xfId="0" applyFont="1" applyFill="1" applyBorder="1" applyAlignment="1">
      <alignment horizontal="right" vertical="top" wrapText="1"/>
    </xf>
    <xf numFmtId="0" fontId="11" fillId="2" borderId="3" xfId="2" applyFont="1" applyFill="1" applyBorder="1" applyAlignment="1">
      <alignment horizontal="center" vertical="center"/>
    </xf>
    <xf numFmtId="0" fontId="12" fillId="2" borderId="1" xfId="0" applyFont="1" applyFill="1" applyBorder="1" applyAlignment="1">
      <alignment vertical="top" wrapText="1"/>
    </xf>
    <xf numFmtId="0" fontId="12" fillId="4" borderId="8" xfId="7" applyFont="1" applyFill="1" applyBorder="1" applyAlignment="1">
      <alignment horizontal="center" vertical="center" wrapText="1"/>
    </xf>
    <xf numFmtId="0" fontId="11" fillId="6" borderId="1" xfId="6" applyFont="1" applyFill="1" applyBorder="1" applyAlignment="1">
      <alignment horizontal="center" vertical="center" wrapText="1"/>
    </xf>
    <xf numFmtId="0" fontId="11" fillId="2" borderId="1" xfId="1" applyFont="1" applyFill="1" applyBorder="1" applyAlignment="1">
      <alignment horizontal="center" vertical="center"/>
    </xf>
    <xf numFmtId="0" fontId="16" fillId="2" borderId="1" xfId="0" applyFont="1" applyFill="1" applyBorder="1" applyAlignment="1">
      <alignment vertical="top" wrapText="1"/>
    </xf>
    <xf numFmtId="0" fontId="16" fillId="2" borderId="2" xfId="0" applyFont="1" applyFill="1" applyBorder="1" applyAlignment="1">
      <alignment horizontal="right" vertical="top" wrapText="1"/>
    </xf>
    <xf numFmtId="49" fontId="11" fillId="2" borderId="1" xfId="0" applyNumberFormat="1" applyFont="1" applyFill="1" applyBorder="1" applyAlignment="1">
      <alignment vertical="top" wrapText="1"/>
    </xf>
    <xf numFmtId="166" fontId="11" fillId="2" borderId="1" xfId="0" applyNumberFormat="1" applyFont="1" applyFill="1" applyBorder="1" applyAlignment="1">
      <alignment horizontal="center" vertical="center" wrapText="1"/>
    </xf>
    <xf numFmtId="0" fontId="11" fillId="2" borderId="2" xfId="0" applyFont="1" applyFill="1" applyBorder="1" applyAlignment="1">
      <alignment horizontal="center"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right" vertical="top"/>
    </xf>
    <xf numFmtId="0" fontId="11" fillId="2" borderId="2" xfId="0" applyFont="1" applyFill="1" applyBorder="1" applyAlignment="1">
      <alignment horizontal="right" vertical="top"/>
    </xf>
    <xf numFmtId="0" fontId="19" fillId="2" borderId="1" xfId="0" applyFont="1" applyFill="1" applyBorder="1" applyAlignment="1">
      <alignment horizontal="center" vertical="center" wrapText="1"/>
    </xf>
    <xf numFmtId="0" fontId="19" fillId="2" borderId="1" xfId="2" applyFont="1" applyFill="1" applyBorder="1" applyAlignment="1">
      <alignment horizontal="center" vertical="center" wrapText="1"/>
    </xf>
    <xf numFmtId="0" fontId="19" fillId="4" borderId="8" xfId="7" applyFont="1" applyFill="1" applyBorder="1" applyAlignment="1">
      <alignment horizontal="center" vertical="center" wrapText="1"/>
    </xf>
    <xf numFmtId="0" fontId="19" fillId="2" borderId="1" xfId="2" applyNumberFormat="1" applyFont="1" applyFill="1" applyBorder="1" applyAlignment="1">
      <alignment horizontal="center" vertical="center" wrapText="1"/>
    </xf>
    <xf numFmtId="0" fontId="12" fillId="2" borderId="1" xfId="0" applyFont="1" applyFill="1" applyBorder="1" applyAlignment="1">
      <alignment horizontal="right" vertical="top"/>
    </xf>
    <xf numFmtId="0" fontId="12" fillId="2" borderId="0" xfId="0" applyFont="1" applyFill="1" applyAlignment="1">
      <alignment horizontal="center" vertical="center"/>
    </xf>
    <xf numFmtId="0" fontId="25" fillId="4" borderId="8" xfId="7" applyFont="1" applyFill="1" applyBorder="1" applyAlignment="1">
      <alignment horizontal="center" vertical="center"/>
    </xf>
    <xf numFmtId="0" fontId="25" fillId="2" borderId="1" xfId="2" applyFont="1" applyFill="1" applyBorder="1" applyAlignment="1">
      <alignment horizontal="center" vertical="center" wrapText="1"/>
    </xf>
    <xf numFmtId="168" fontId="11" fillId="2" borderId="1" xfId="2" applyNumberFormat="1" applyFont="1" applyFill="1" applyBorder="1" applyAlignment="1">
      <alignment horizontal="center" vertical="center" wrapText="1"/>
    </xf>
    <xf numFmtId="165" fontId="11" fillId="2" borderId="0" xfId="2" applyNumberFormat="1" applyFont="1" applyFill="1" applyAlignment="1">
      <alignment horizontal="center" vertical="center"/>
    </xf>
    <xf numFmtId="0" fontId="12" fillId="2" borderId="1" xfId="0" applyFont="1" applyFill="1" applyBorder="1" applyAlignment="1">
      <alignment horizontal="right" vertical="top" wrapText="1"/>
    </xf>
    <xf numFmtId="165" fontId="11" fillId="2" borderId="1" xfId="0" applyNumberFormat="1"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4" xfId="2" applyFont="1" applyFill="1" applyBorder="1" applyAlignment="1">
      <alignment horizontal="center" vertical="center" wrapText="1"/>
    </xf>
    <xf numFmtId="0" fontId="12" fillId="4" borderId="10" xfId="7" applyFont="1" applyFill="1" applyBorder="1" applyAlignment="1">
      <alignment horizontal="center" vertical="center" wrapText="1"/>
    </xf>
    <xf numFmtId="0" fontId="11" fillId="2" borderId="24" xfId="2" applyNumberFormat="1" applyFont="1" applyFill="1" applyBorder="1" applyAlignment="1">
      <alignment horizontal="center" vertical="center" wrapText="1"/>
    </xf>
    <xf numFmtId="165" fontId="11" fillId="2" borderId="24" xfId="2" applyNumberFormat="1" applyFont="1" applyFill="1" applyBorder="1" applyAlignment="1">
      <alignment horizontal="center" vertical="center" wrapText="1"/>
    </xf>
    <xf numFmtId="0" fontId="11" fillId="6" borderId="24" xfId="6"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2" applyFont="1" applyFill="1" applyBorder="1" applyAlignment="1">
      <alignment horizontal="center" vertical="center"/>
    </xf>
    <xf numFmtId="0" fontId="12" fillId="4" borderId="19" xfId="7" applyFont="1" applyFill="1" applyBorder="1" applyAlignment="1">
      <alignment horizontal="center" vertical="center"/>
    </xf>
    <xf numFmtId="0" fontId="11" fillId="2" borderId="5" xfId="2" applyFont="1" applyFill="1" applyBorder="1" applyAlignment="1">
      <alignment horizontal="center" vertical="center" wrapText="1"/>
    </xf>
    <xf numFmtId="165" fontId="11" fillId="2" borderId="5" xfId="2" applyNumberFormat="1" applyFont="1" applyFill="1" applyBorder="1" applyAlignment="1">
      <alignment horizontal="center" vertical="center"/>
    </xf>
    <xf numFmtId="0" fontId="11" fillId="6" borderId="5" xfId="6" applyFont="1" applyFill="1" applyBorder="1" applyAlignment="1">
      <alignment horizontal="center" vertical="center"/>
    </xf>
    <xf numFmtId="0" fontId="11" fillId="2" borderId="2" xfId="0" applyFont="1" applyFill="1" applyBorder="1" applyAlignment="1">
      <alignment horizontal="right" vertical="center" wrapText="1"/>
    </xf>
    <xf numFmtId="0" fontId="11" fillId="2" borderId="2" xfId="0" applyFont="1" applyFill="1" applyBorder="1" applyAlignment="1">
      <alignment horizontal="center" vertical="center" wrapText="1"/>
    </xf>
    <xf numFmtId="0" fontId="23" fillId="2" borderId="1" xfId="0" applyFont="1" applyFill="1" applyBorder="1" applyAlignment="1">
      <alignment horizontal="left" vertical="center" wrapText="1"/>
    </xf>
    <xf numFmtId="0" fontId="16" fillId="2" borderId="1" xfId="0" applyFont="1" applyFill="1" applyBorder="1" applyAlignment="1">
      <alignment horizontal="right" vertical="top" wrapText="1"/>
    </xf>
    <xf numFmtId="0" fontId="11" fillId="2" borderId="4" xfId="0" applyFont="1" applyFill="1" applyBorder="1" applyAlignment="1">
      <alignment horizontal="center" vertical="top" wrapText="1"/>
    </xf>
    <xf numFmtId="0" fontId="19" fillId="2" borderId="2" xfId="0" applyFont="1" applyFill="1" applyBorder="1" applyAlignment="1">
      <alignment horizontal="right" vertical="top" wrapText="1"/>
    </xf>
    <xf numFmtId="0" fontId="19" fillId="2" borderId="1" xfId="0" applyFont="1" applyFill="1" applyBorder="1" applyAlignment="1">
      <alignment horizontal="center" vertical="top" wrapText="1"/>
    </xf>
    <xf numFmtId="169" fontId="11" fillId="2" borderId="1" xfId="2" applyNumberFormat="1" applyFont="1" applyFill="1" applyBorder="1" applyAlignment="1">
      <alignment horizontal="center" vertical="center"/>
    </xf>
    <xf numFmtId="0" fontId="11" fillId="2" borderId="1" xfId="6" applyFont="1" applyFill="1" applyBorder="1" applyAlignment="1">
      <alignment horizontal="center" vertical="center" wrapText="1"/>
    </xf>
    <xf numFmtId="165" fontId="11" fillId="2" borderId="1" xfId="5" applyNumberFormat="1" applyFont="1" applyFill="1" applyBorder="1" applyAlignment="1">
      <alignment horizontal="center" vertical="center" wrapText="1"/>
    </xf>
    <xf numFmtId="0" fontId="11" fillId="2" borderId="1" xfId="0" applyFont="1" applyFill="1" applyBorder="1" applyAlignment="1">
      <alignment horizontal="center"/>
    </xf>
    <xf numFmtId="170" fontId="11" fillId="2" borderId="1" xfId="2" applyNumberFormat="1" applyFont="1" applyFill="1" applyBorder="1" applyAlignment="1">
      <alignment horizontal="center" vertical="center"/>
    </xf>
    <xf numFmtId="166" fontId="11" fillId="2" borderId="1" xfId="2" applyNumberFormat="1" applyFont="1" applyFill="1" applyBorder="1" applyAlignment="1">
      <alignment horizontal="center" vertical="center"/>
    </xf>
    <xf numFmtId="167" fontId="11" fillId="2" borderId="1" xfId="0" applyNumberFormat="1" applyFont="1" applyFill="1" applyBorder="1" applyAlignment="1">
      <alignment horizontal="center" vertical="center"/>
    </xf>
    <xf numFmtId="166" fontId="11" fillId="2" borderId="1" xfId="0" applyNumberFormat="1" applyFont="1" applyFill="1" applyBorder="1" applyAlignment="1">
      <alignment horizontal="center" vertical="center"/>
    </xf>
    <xf numFmtId="0" fontId="11" fillId="2" borderId="24" xfId="0" applyFont="1" applyFill="1" applyBorder="1" applyAlignment="1">
      <alignment horizontal="center" vertical="center"/>
    </xf>
    <xf numFmtId="2" fontId="11" fillId="2" borderId="24" xfId="2" applyNumberFormat="1" applyFont="1" applyFill="1" applyBorder="1" applyAlignment="1">
      <alignment horizontal="center" vertical="center"/>
    </xf>
    <xf numFmtId="165" fontId="11" fillId="2" borderId="24" xfId="2" applyNumberFormat="1" applyFont="1" applyFill="1" applyBorder="1" applyAlignment="1">
      <alignment horizontal="center" vertical="center"/>
    </xf>
    <xf numFmtId="0" fontId="12" fillId="2" borderId="10" xfId="7" applyFont="1" applyFill="1" applyBorder="1" applyAlignment="1">
      <alignment horizontal="center" vertical="center"/>
    </xf>
    <xf numFmtId="0" fontId="11" fillId="2" borderId="24" xfId="2" applyFont="1" applyFill="1" applyBorder="1" applyAlignment="1">
      <alignment horizontal="center" vertical="center"/>
    </xf>
    <xf numFmtId="165" fontId="11" fillId="2" borderId="24" xfId="5" applyNumberFormat="1" applyFont="1" applyFill="1" applyBorder="1" applyAlignment="1">
      <alignment horizontal="center" vertical="center"/>
    </xf>
    <xf numFmtId="0" fontId="11" fillId="2" borderId="24" xfId="6" applyFont="1" applyFill="1" applyBorder="1" applyAlignment="1">
      <alignment horizontal="center" vertical="center"/>
    </xf>
    <xf numFmtId="2" fontId="11" fillId="2" borderId="1" xfId="2" applyNumberFormat="1" applyFont="1" applyFill="1" applyBorder="1" applyAlignment="1">
      <alignment horizontal="center" vertical="center"/>
    </xf>
    <xf numFmtId="0" fontId="11" fillId="2" borderId="1" xfId="0" applyFont="1" applyFill="1" applyBorder="1"/>
    <xf numFmtId="0" fontId="11" fillId="2" borderId="0" xfId="0" applyFont="1" applyFill="1" applyAlignment="1">
      <alignment horizontal="center" vertical="center"/>
    </xf>
    <xf numFmtId="0" fontId="11" fillId="2" borderId="1" xfId="0" applyFont="1" applyFill="1" applyBorder="1" applyAlignment="1">
      <alignment horizontal="center" vertical="center"/>
    </xf>
    <xf numFmtId="0" fontId="0" fillId="2" borderId="0" xfId="0" applyFill="1"/>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3" fillId="5" borderId="8" xfId="8" applyFont="1" applyFill="1" applyBorder="1" applyAlignment="1">
      <alignment horizontal="center" vertical="center" wrapText="1"/>
    </xf>
    <xf numFmtId="165" fontId="16" fillId="2" borderId="1" xfId="0" applyNumberFormat="1" applyFont="1" applyFill="1" applyBorder="1" applyAlignment="1">
      <alignment horizontal="center" vertical="center" wrapText="1"/>
    </xf>
    <xf numFmtId="168" fontId="16" fillId="2" borderId="1" xfId="2"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23" fillId="2" borderId="8" xfId="8" applyFont="1" applyFill="1" applyBorder="1" applyAlignment="1">
      <alignment horizontal="center" vertical="center" wrapText="1"/>
    </xf>
    <xf numFmtId="0" fontId="8" fillId="2" borderId="1" xfId="0" applyFont="1" applyFill="1" applyBorder="1" applyAlignment="1">
      <alignment horizontal="center" vertical="top" wrapText="1"/>
    </xf>
    <xf numFmtId="0" fontId="23" fillId="4" borderId="8" xfId="8" applyFont="1" applyFill="1" applyBorder="1" applyAlignment="1">
      <alignment horizontal="center" vertical="center" wrapText="1"/>
    </xf>
    <xf numFmtId="165" fontId="23" fillId="2" borderId="1" xfId="0" applyNumberFormat="1" applyFont="1" applyFill="1" applyBorder="1" applyAlignment="1">
      <alignment horizontal="center" vertical="center" wrapText="1"/>
    </xf>
    <xf numFmtId="168" fontId="23" fillId="2" borderId="1" xfId="2" applyNumberFormat="1" applyFont="1" applyFill="1" applyBorder="1" applyAlignment="1">
      <alignment horizontal="center" vertical="center" wrapText="1"/>
    </xf>
    <xf numFmtId="0" fontId="34" fillId="6" borderId="1" xfId="6" applyFont="1" applyFill="1" applyBorder="1" applyAlignment="1">
      <alignment horizontal="center" vertical="center" wrapText="1"/>
    </xf>
    <xf numFmtId="0" fontId="7" fillId="2" borderId="1" xfId="0" applyFont="1" applyFill="1" applyBorder="1" applyAlignment="1">
      <alignment vertical="top" wrapText="1"/>
    </xf>
    <xf numFmtId="0" fontId="9" fillId="2" borderId="1" xfId="0" applyFont="1" applyFill="1" applyBorder="1" applyAlignment="1">
      <alignment vertical="top" wrapText="1"/>
    </xf>
    <xf numFmtId="0" fontId="12" fillId="4" borderId="8" xfId="8" applyFont="1" applyFill="1" applyBorder="1" applyAlignment="1">
      <alignment horizontal="center" vertical="center"/>
    </xf>
    <xf numFmtId="0" fontId="10" fillId="2" borderId="1" xfId="0" applyFont="1" applyFill="1" applyBorder="1" applyAlignment="1">
      <alignment vertical="top" wrapText="1"/>
    </xf>
    <xf numFmtId="0" fontId="12" fillId="2" borderId="8" xfId="8" applyFont="1" applyFill="1" applyBorder="1" applyAlignment="1">
      <alignment horizontal="center" vertical="center"/>
    </xf>
    <xf numFmtId="0" fontId="12" fillId="6" borderId="8" xfId="8" applyFont="1" applyFill="1" applyBorder="1" applyAlignment="1">
      <alignment horizontal="center" vertical="center"/>
    </xf>
    <xf numFmtId="0" fontId="11" fillId="4" borderId="1" xfId="6" applyFont="1" applyFill="1" applyBorder="1" applyAlignment="1">
      <alignment horizontal="center" vertical="center"/>
    </xf>
    <xf numFmtId="0" fontId="11" fillId="2" borderId="1" xfId="0" applyFont="1" applyFill="1" applyBorder="1" applyAlignment="1">
      <alignment vertical="center" wrapText="1"/>
    </xf>
    <xf numFmtId="0" fontId="18" fillId="2" borderId="1" xfId="0" applyFont="1" applyFill="1" applyBorder="1" applyAlignment="1">
      <alignment horizontal="right" vertical="center" wrapText="1"/>
    </xf>
    <xf numFmtId="0" fontId="11" fillId="2" borderId="1" xfId="0" applyFont="1" applyFill="1" applyBorder="1" applyAlignment="1">
      <alignment horizontal="right" vertical="center" wrapText="1"/>
    </xf>
    <xf numFmtId="0" fontId="12" fillId="2" borderId="0" xfId="0" applyFont="1" applyFill="1" applyAlignment="1">
      <alignment vertical="top" wrapText="1"/>
    </xf>
    <xf numFmtId="49" fontId="10" fillId="2" borderId="1" xfId="0" applyNumberFormat="1" applyFont="1" applyFill="1" applyBorder="1" applyAlignment="1">
      <alignment vertical="top" wrapText="1"/>
    </xf>
    <xf numFmtId="0" fontId="10" fillId="2" borderId="5" xfId="0" applyFont="1" applyFill="1" applyBorder="1" applyAlignment="1">
      <alignment vertical="top" wrapText="1"/>
    </xf>
    <xf numFmtId="0" fontId="11" fillId="2" borderId="5" xfId="0" applyFont="1" applyFill="1" applyBorder="1" applyAlignment="1">
      <alignment horizontal="right" vertical="top" wrapText="1"/>
    </xf>
    <xf numFmtId="0" fontId="9" fillId="2" borderId="1" xfId="0" applyFont="1" applyFill="1" applyBorder="1" applyAlignment="1">
      <alignment horizontal="right" vertical="top" wrapText="1"/>
    </xf>
    <xf numFmtId="0" fontId="12" fillId="4" borderId="8" xfId="8" applyFont="1" applyFill="1" applyBorder="1" applyAlignment="1">
      <alignment horizontal="center" vertical="center" wrapText="1"/>
    </xf>
    <xf numFmtId="0" fontId="18" fillId="2" borderId="0" xfId="8" applyFont="1" applyFill="1" applyAlignment="1">
      <alignment horizontal="center" vertical="center"/>
    </xf>
    <xf numFmtId="168" fontId="12" fillId="2" borderId="1" xfId="2" applyNumberFormat="1" applyFont="1" applyFill="1" applyBorder="1" applyAlignment="1">
      <alignment horizontal="center" vertical="center"/>
    </xf>
    <xf numFmtId="0" fontId="18" fillId="4" borderId="1" xfId="6" applyFont="1" applyFill="1" applyBorder="1" applyAlignment="1">
      <alignment horizontal="center" vertical="center"/>
    </xf>
    <xf numFmtId="0" fontId="12" fillId="2" borderId="0" xfId="0" applyFont="1" applyFill="1"/>
    <xf numFmtId="0" fontId="12" fillId="4" borderId="8"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23" fillId="5" borderId="8" xfId="0" applyFont="1" applyFill="1" applyBorder="1" applyAlignment="1">
      <alignment horizontal="center" vertical="top" wrapText="1"/>
    </xf>
    <xf numFmtId="0" fontId="23" fillId="5" borderId="8" xfId="7" applyFont="1" applyFill="1" applyBorder="1" applyAlignment="1">
      <alignment horizontal="center" vertical="top" wrapText="1"/>
    </xf>
    <xf numFmtId="2" fontId="23" fillId="5" borderId="8" xfId="7" applyNumberFormat="1" applyFont="1" applyFill="1" applyBorder="1" applyAlignment="1">
      <alignment horizontal="center" vertical="top" wrapText="1"/>
    </xf>
    <xf numFmtId="0" fontId="34" fillId="6" borderId="1" xfId="10" applyFont="1" applyFill="1" applyBorder="1" applyAlignment="1">
      <alignment horizontal="center" vertical="top" wrapText="1"/>
    </xf>
    <xf numFmtId="165" fontId="23" fillId="5" borderId="8" xfId="7" applyNumberFormat="1" applyFont="1" applyFill="1" applyBorder="1" applyAlignment="1">
      <alignment horizontal="center" vertical="top" wrapText="1"/>
    </xf>
    <xf numFmtId="49" fontId="23" fillId="4" borderId="8" xfId="0" applyNumberFormat="1" applyFont="1" applyFill="1" applyBorder="1" applyAlignment="1">
      <alignment horizontal="center" vertical="center" wrapText="1"/>
    </xf>
    <xf numFmtId="0" fontId="23" fillId="4" borderId="10" xfId="0" applyFont="1" applyFill="1" applyBorder="1" applyAlignment="1">
      <alignment horizontal="center" vertical="center" wrapText="1"/>
    </xf>
    <xf numFmtId="0" fontId="23" fillId="2" borderId="8" xfId="0" applyFont="1" applyFill="1" applyBorder="1" applyAlignment="1">
      <alignment horizontal="center" vertical="top" wrapText="1"/>
    </xf>
    <xf numFmtId="0" fontId="23" fillId="2" borderId="8" xfId="7" applyFont="1" applyFill="1" applyBorder="1" applyAlignment="1">
      <alignment horizontal="center" vertical="top" wrapText="1"/>
    </xf>
    <xf numFmtId="2" fontId="23" fillId="2" borderId="8" xfId="7" applyNumberFormat="1" applyFont="1" applyFill="1" applyBorder="1" applyAlignment="1">
      <alignment horizontal="center" vertical="top" wrapText="1"/>
    </xf>
    <xf numFmtId="0" fontId="34" fillId="2" borderId="1" xfId="10" applyFont="1" applyFill="1" applyBorder="1" applyAlignment="1">
      <alignment horizontal="center" vertical="top" wrapText="1"/>
    </xf>
    <xf numFmtId="165" fontId="23" fillId="2" borderId="8" xfId="7" applyNumberFormat="1" applyFont="1" applyFill="1" applyBorder="1" applyAlignment="1">
      <alignment horizontal="center" vertical="top" wrapText="1"/>
    </xf>
    <xf numFmtId="0" fontId="23" fillId="4" borderId="8" xfId="0" applyFont="1" applyFill="1" applyBorder="1" applyAlignment="1">
      <alignment horizontal="center" vertical="top" wrapText="1"/>
    </xf>
    <xf numFmtId="0" fontId="23" fillId="4" borderId="8" xfId="7" applyFont="1" applyFill="1" applyBorder="1" applyAlignment="1">
      <alignment horizontal="center" vertical="top" wrapText="1"/>
    </xf>
    <xf numFmtId="2" fontId="23" fillId="4" borderId="8" xfId="7" applyNumberFormat="1" applyFont="1" applyFill="1" applyBorder="1" applyAlignment="1">
      <alignment horizontal="center" vertical="top" wrapText="1"/>
    </xf>
    <xf numFmtId="165" fontId="23" fillId="4" borderId="8" xfId="7" applyNumberFormat="1" applyFont="1" applyFill="1" applyBorder="1" applyAlignment="1">
      <alignment horizontal="center" vertical="top" wrapText="1"/>
    </xf>
    <xf numFmtId="0" fontId="23" fillId="4" borderId="8" xfId="0" applyFont="1" applyFill="1" applyBorder="1" applyAlignment="1">
      <alignment vertical="top" wrapText="1"/>
    </xf>
    <xf numFmtId="0" fontId="12" fillId="4" borderId="9" xfId="0" applyFont="1" applyFill="1" applyBorder="1" applyAlignment="1">
      <alignment horizontal="center" vertical="top" wrapText="1"/>
    </xf>
    <xf numFmtId="0" fontId="12" fillId="4" borderId="8" xfId="0" applyFont="1" applyFill="1" applyBorder="1" applyAlignment="1">
      <alignment horizontal="center" vertical="top" wrapText="1"/>
    </xf>
    <xf numFmtId="0" fontId="18" fillId="6" borderId="1" xfId="10" applyFont="1" applyFill="1" applyBorder="1"/>
    <xf numFmtId="0" fontId="12" fillId="4" borderId="8" xfId="0" applyFont="1" applyFill="1" applyBorder="1" applyAlignment="1">
      <alignment horizontal="right" vertical="top" wrapText="1"/>
    </xf>
    <xf numFmtId="0" fontId="18" fillId="2" borderId="1" xfId="10" applyFont="1" applyFill="1" applyBorder="1"/>
    <xf numFmtId="168" fontId="12" fillId="2" borderId="8" xfId="7" applyNumberFormat="1" applyFont="1" applyFill="1" applyBorder="1" applyAlignment="1">
      <alignment vertical="center"/>
    </xf>
    <xf numFmtId="165" fontId="12" fillId="2" borderId="8" xfId="7" applyNumberFormat="1" applyFont="1" applyFill="1" applyBorder="1" applyAlignment="1">
      <alignment vertical="center"/>
    </xf>
    <xf numFmtId="0" fontId="12" fillId="6" borderId="8" xfId="0" applyFont="1" applyFill="1" applyBorder="1" applyAlignment="1">
      <alignment horizontal="center" vertical="top" wrapText="1"/>
    </xf>
    <xf numFmtId="168" fontId="12" fillId="2" borderId="8" xfId="7" applyNumberFormat="1" applyFont="1" applyFill="1" applyBorder="1"/>
    <xf numFmtId="171" fontId="12" fillId="2" borderId="8" xfId="7" applyNumberFormat="1" applyFont="1" applyFill="1" applyBorder="1" applyAlignment="1">
      <alignment vertical="center"/>
    </xf>
    <xf numFmtId="0" fontId="12" fillId="4" borderId="8" xfId="7" applyFont="1" applyFill="1" applyBorder="1" applyAlignment="1">
      <alignment horizontal="center" vertical="top" wrapText="1"/>
    </xf>
    <xf numFmtId="2" fontId="12" fillId="4" borderId="8" xfId="7" applyNumberFormat="1" applyFont="1" applyFill="1" applyBorder="1" applyAlignment="1">
      <alignment horizontal="center" vertical="top" wrapText="1"/>
    </xf>
    <xf numFmtId="0" fontId="18" fillId="6" borderId="1" xfId="10" applyFont="1" applyFill="1" applyBorder="1" applyAlignment="1">
      <alignment horizontal="center" vertical="top" wrapText="1"/>
    </xf>
    <xf numFmtId="165" fontId="12" fillId="4" borderId="8" xfId="7" applyNumberFormat="1" applyFont="1" applyFill="1" applyBorder="1" applyAlignment="1">
      <alignment horizontal="center" vertical="top" wrapText="1"/>
    </xf>
    <xf numFmtId="0" fontId="18" fillId="2" borderId="0" xfId="10" applyFont="1" applyFill="1" applyAlignment="1">
      <alignment wrapText="1"/>
    </xf>
    <xf numFmtId="0" fontId="12" fillId="2" borderId="8" xfId="7" applyFont="1" applyFill="1" applyBorder="1" applyAlignment="1">
      <alignment vertical="center"/>
    </xf>
    <xf numFmtId="0" fontId="12" fillId="2" borderId="8" xfId="0" applyFont="1" applyFill="1" applyBorder="1" applyAlignment="1">
      <alignment horizontal="center" vertical="center" wrapText="1"/>
    </xf>
    <xf numFmtId="2" fontId="12" fillId="2" borderId="8" xfId="0" applyNumberFormat="1" applyFont="1" applyFill="1" applyBorder="1" applyAlignment="1">
      <alignment horizontal="right" vertical="center" wrapText="1"/>
    </xf>
    <xf numFmtId="0" fontId="12" fillId="2" borderId="8" xfId="7" applyFont="1" applyFill="1" applyBorder="1" applyAlignment="1">
      <alignment horizontal="center" vertical="center" wrapText="1"/>
    </xf>
    <xf numFmtId="0" fontId="18" fillId="2" borderId="1" xfId="10" applyFont="1" applyFill="1" applyBorder="1" applyAlignment="1">
      <alignment horizontal="center" vertical="center" wrapText="1"/>
    </xf>
    <xf numFmtId="165" fontId="12" fillId="2" borderId="8" xfId="7" applyNumberFormat="1" applyFont="1" applyFill="1" applyBorder="1" applyAlignment="1">
      <alignment horizontal="center" vertical="center" wrapText="1"/>
    </xf>
    <xf numFmtId="0" fontId="12" fillId="4" borderId="8" xfId="0" applyFont="1" applyFill="1" applyBorder="1" applyAlignment="1">
      <alignment horizontal="right" vertical="center" wrapText="1"/>
    </xf>
    <xf numFmtId="2" fontId="12" fillId="4" borderId="8" xfId="7" applyNumberFormat="1" applyFont="1" applyFill="1" applyBorder="1" applyAlignment="1">
      <alignment vertical="top" wrapText="1"/>
    </xf>
    <xf numFmtId="0" fontId="18" fillId="6" borderId="1" xfId="10" applyFont="1" applyFill="1" applyBorder="1" applyAlignment="1">
      <alignment vertical="top" wrapText="1"/>
    </xf>
    <xf numFmtId="0" fontId="18" fillId="2" borderId="1" xfId="10" applyFont="1" applyFill="1" applyBorder="1" applyAlignment="1">
      <alignment vertical="top" wrapText="1"/>
    </xf>
    <xf numFmtId="0" fontId="23" fillId="4" borderId="8" xfId="0" applyFont="1" applyFill="1" applyBorder="1" applyAlignment="1">
      <alignment horizontal="right" vertical="top" wrapText="1"/>
    </xf>
    <xf numFmtId="0" fontId="23" fillId="4" borderId="9" xfId="0" applyFont="1" applyFill="1" applyBorder="1" applyAlignment="1">
      <alignment horizontal="center" vertical="top" wrapText="1"/>
    </xf>
    <xf numFmtId="0" fontId="23" fillId="4" borderId="8" xfId="7" applyFont="1" applyFill="1" applyBorder="1" applyAlignment="1">
      <alignment vertical="top" wrapText="1"/>
    </xf>
    <xf numFmtId="2" fontId="23" fillId="4" borderId="8" xfId="7" applyNumberFormat="1" applyFont="1" applyFill="1" applyBorder="1" applyAlignment="1">
      <alignment vertical="top" wrapText="1"/>
    </xf>
    <xf numFmtId="0" fontId="34" fillId="6" borderId="1" xfId="10" applyFont="1" applyFill="1" applyBorder="1" applyAlignment="1">
      <alignment vertical="top" wrapText="1"/>
    </xf>
    <xf numFmtId="165" fontId="23" fillId="4" borderId="8" xfId="7" applyNumberFormat="1" applyFont="1" applyFill="1" applyBorder="1" applyAlignment="1">
      <alignment vertical="top" wrapText="1"/>
    </xf>
    <xf numFmtId="0" fontId="12" fillId="2" borderId="10" xfId="0" applyFont="1" applyFill="1" applyBorder="1"/>
    <xf numFmtId="0" fontId="12" fillId="2" borderId="10" xfId="7" applyFont="1" applyFill="1" applyBorder="1"/>
    <xf numFmtId="2" fontId="12" fillId="2" borderId="10" xfId="7" applyNumberFormat="1" applyFont="1" applyFill="1" applyBorder="1"/>
    <xf numFmtId="168" fontId="12" fillId="2" borderId="10" xfId="7" applyNumberFormat="1" applyFont="1" applyFill="1" applyBorder="1" applyAlignment="1">
      <alignment vertical="center"/>
    </xf>
    <xf numFmtId="0" fontId="18" fillId="2" borderId="24" xfId="10" applyFont="1" applyFill="1" applyBorder="1"/>
    <xf numFmtId="165" fontId="12" fillId="2" borderId="10" xfId="7" applyNumberFormat="1" applyFont="1" applyFill="1" applyBorder="1"/>
    <xf numFmtId="0" fontId="12" fillId="4" borderId="9" xfId="0" applyFont="1" applyFill="1" applyBorder="1" applyAlignment="1">
      <alignment horizontal="right" vertical="top" wrapText="1"/>
    </xf>
    <xf numFmtId="0" fontId="12" fillId="4" borderId="1" xfId="0" applyFont="1" applyFill="1" applyBorder="1" applyAlignment="1">
      <alignment horizontal="right" vertical="top" wrapText="1"/>
    </xf>
    <xf numFmtId="0" fontId="12" fillId="4" borderId="1" xfId="7" applyFont="1" applyFill="1" applyBorder="1" applyAlignment="1">
      <alignment horizontal="right" vertical="top" wrapText="1"/>
    </xf>
    <xf numFmtId="2" fontId="12" fillId="4" borderId="1" xfId="7" applyNumberFormat="1" applyFont="1" applyFill="1" applyBorder="1" applyAlignment="1">
      <alignment horizontal="right" vertical="top" wrapText="1"/>
    </xf>
    <xf numFmtId="0" fontId="18" fillId="6" borderId="1" xfId="10" applyFont="1" applyFill="1" applyBorder="1" applyAlignment="1">
      <alignment horizontal="right" vertical="top" wrapText="1"/>
    </xf>
    <xf numFmtId="165" fontId="12" fillId="4" borderId="1" xfId="7" applyNumberFormat="1" applyFont="1" applyFill="1" applyBorder="1" applyAlignment="1">
      <alignment horizontal="right" vertical="top" wrapText="1"/>
    </xf>
    <xf numFmtId="0" fontId="12" fillId="4" borderId="19" xfId="0" applyFont="1" applyFill="1" applyBorder="1" applyAlignment="1">
      <alignment horizontal="right" vertical="top" wrapText="1"/>
    </xf>
    <xf numFmtId="0" fontId="12" fillId="4" borderId="19" xfId="7" applyFont="1" applyFill="1" applyBorder="1" applyAlignment="1">
      <alignment horizontal="right" vertical="top" wrapText="1"/>
    </xf>
    <xf numFmtId="2" fontId="12" fillId="4" borderId="19" xfId="7" applyNumberFormat="1" applyFont="1" applyFill="1" applyBorder="1" applyAlignment="1">
      <alignment horizontal="right" vertical="top" wrapText="1"/>
    </xf>
    <xf numFmtId="0" fontId="18" fillId="6" borderId="5" xfId="10" applyFont="1" applyFill="1" applyBorder="1" applyAlignment="1">
      <alignment horizontal="right" vertical="top" wrapText="1"/>
    </xf>
    <xf numFmtId="165" fontId="12" fillId="4" borderId="19" xfId="7" applyNumberFormat="1" applyFont="1" applyFill="1" applyBorder="1" applyAlignment="1">
      <alignment horizontal="right" vertical="top" wrapText="1"/>
    </xf>
    <xf numFmtId="0" fontId="12" fillId="4" borderId="8" xfId="7" applyFont="1" applyFill="1" applyBorder="1" applyAlignment="1">
      <alignment horizontal="right" vertical="top" wrapText="1"/>
    </xf>
    <xf numFmtId="2" fontId="12" fillId="4" borderId="8" xfId="7" applyNumberFormat="1" applyFont="1" applyFill="1" applyBorder="1" applyAlignment="1">
      <alignment horizontal="right" vertical="top" wrapText="1"/>
    </xf>
    <xf numFmtId="165" fontId="12" fillId="4" borderId="8" xfId="7" applyNumberFormat="1" applyFont="1" applyFill="1" applyBorder="1" applyAlignment="1">
      <alignment horizontal="right" vertical="top" wrapText="1"/>
    </xf>
    <xf numFmtId="0" fontId="12" fillId="4" borderId="10" xfId="0" applyFont="1" applyFill="1" applyBorder="1" applyAlignment="1">
      <alignment vertical="top" wrapText="1"/>
    </xf>
    <xf numFmtId="0" fontId="12" fillId="4" borderId="10" xfId="0" applyFont="1" applyFill="1" applyBorder="1" applyAlignment="1">
      <alignment horizontal="right" vertical="top" wrapText="1"/>
    </xf>
    <xf numFmtId="0" fontId="12" fillId="4" borderId="10" xfId="7" applyFont="1" applyFill="1" applyBorder="1" applyAlignment="1">
      <alignment horizontal="right" vertical="top" wrapText="1"/>
    </xf>
    <xf numFmtId="2" fontId="12" fillId="4" borderId="10" xfId="7" applyNumberFormat="1" applyFont="1" applyFill="1" applyBorder="1" applyAlignment="1">
      <alignment horizontal="right" vertical="top" wrapText="1"/>
    </xf>
    <xf numFmtId="0" fontId="18" fillId="6" borderId="3" xfId="10" applyFont="1" applyFill="1" applyBorder="1" applyAlignment="1">
      <alignment horizontal="right" vertical="top" wrapText="1"/>
    </xf>
    <xf numFmtId="165" fontId="12" fillId="4" borderId="10" xfId="7" applyNumberFormat="1" applyFont="1" applyFill="1" applyBorder="1" applyAlignment="1">
      <alignment horizontal="right" vertical="top" wrapText="1"/>
    </xf>
    <xf numFmtId="0" fontId="12" fillId="4" borderId="9" xfId="0" applyFont="1" applyFill="1" applyBorder="1" applyAlignment="1">
      <alignment vertical="top" wrapText="1"/>
    </xf>
    <xf numFmtId="0" fontId="12" fillId="4" borderId="1" xfId="0" applyFont="1" applyFill="1" applyBorder="1" applyAlignment="1">
      <alignment horizontal="center" vertical="top" wrapText="1"/>
    </xf>
    <xf numFmtId="0" fontId="12" fillId="2" borderId="1" xfId="7" applyFont="1" applyFill="1" applyBorder="1"/>
    <xf numFmtId="2" fontId="12" fillId="2" borderId="1" xfId="7" applyNumberFormat="1" applyFont="1" applyFill="1" applyBorder="1" applyAlignment="1"/>
    <xf numFmtId="0" fontId="12" fillId="2" borderId="1" xfId="7" applyFont="1" applyFill="1" applyBorder="1" applyAlignment="1"/>
    <xf numFmtId="0" fontId="18" fillId="2" borderId="1" xfId="10" applyFont="1" applyFill="1" applyBorder="1" applyAlignment="1"/>
    <xf numFmtId="165" fontId="12" fillId="2" borderId="1" xfId="7" applyNumberFormat="1" applyFont="1" applyFill="1" applyBorder="1" applyAlignment="1"/>
    <xf numFmtId="0" fontId="23" fillId="4" borderId="10" xfId="0" applyFont="1" applyFill="1" applyBorder="1" applyAlignment="1">
      <alignment vertical="top" wrapText="1"/>
    </xf>
    <xf numFmtId="0" fontId="12" fillId="4" borderId="13" xfId="0" applyFont="1" applyFill="1" applyBorder="1" applyAlignment="1">
      <alignment vertical="top" wrapText="1"/>
    </xf>
    <xf numFmtId="0" fontId="12" fillId="4" borderId="1" xfId="0" applyFont="1" applyFill="1" applyBorder="1" applyAlignment="1">
      <alignment vertical="top" wrapText="1"/>
    </xf>
    <xf numFmtId="0" fontId="12" fillId="4" borderId="14" xfId="0" applyFont="1" applyFill="1" applyBorder="1" applyAlignment="1">
      <alignment vertical="top" wrapText="1"/>
    </xf>
    <xf numFmtId="2" fontId="12" fillId="2" borderId="1" xfId="7" applyNumberFormat="1" applyFont="1" applyFill="1" applyBorder="1" applyAlignment="1">
      <alignment horizontal="center" vertical="center"/>
    </xf>
    <xf numFmtId="0" fontId="11" fillId="2" borderId="0" xfId="0" applyFont="1" applyFill="1"/>
    <xf numFmtId="0" fontId="23" fillId="2" borderId="1" xfId="2" applyFont="1" applyFill="1" applyBorder="1" applyAlignment="1">
      <alignment horizontal="center" vertical="top" wrapText="1"/>
    </xf>
    <xf numFmtId="165" fontId="16" fillId="2" borderId="1" xfId="2" applyNumberFormat="1" applyFont="1" applyFill="1" applyBorder="1" applyAlignment="1">
      <alignment horizontal="center" vertical="top" wrapText="1"/>
    </xf>
    <xf numFmtId="0" fontId="34" fillId="6" borderId="1" xfId="6" applyFont="1" applyFill="1" applyBorder="1" applyAlignment="1">
      <alignment horizontal="center" vertical="top" wrapText="1"/>
    </xf>
    <xf numFmtId="165" fontId="23" fillId="2" borderId="1" xfId="0" applyNumberFormat="1" applyFont="1" applyFill="1" applyBorder="1" applyAlignment="1">
      <alignment horizontal="center" vertical="top" wrapText="1"/>
    </xf>
    <xf numFmtId="165" fontId="48" fillId="2" borderId="1" xfId="5" applyNumberFormat="1" applyFont="1" applyFill="1" applyBorder="1" applyAlignment="1">
      <alignment horizontal="center" vertical="top" wrapText="1"/>
    </xf>
    <xf numFmtId="0" fontId="34" fillId="2" borderId="1" xfId="6"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0" fontId="7" fillId="2" borderId="3" xfId="0" applyFont="1" applyFill="1" applyBorder="1" applyAlignment="1">
      <alignment horizontal="center" vertical="top" wrapText="1"/>
    </xf>
    <xf numFmtId="0" fontId="34" fillId="4" borderId="1" xfId="6" applyFont="1" applyFill="1" applyBorder="1" applyAlignment="1">
      <alignment horizontal="center" vertical="top" wrapText="1"/>
    </xf>
    <xf numFmtId="0" fontId="7" fillId="2" borderId="1" xfId="0" applyFont="1" applyFill="1" applyBorder="1" applyAlignment="1">
      <alignment horizontal="left" vertical="center" wrapText="1"/>
    </xf>
    <xf numFmtId="0" fontId="11" fillId="2" borderId="1" xfId="2" applyFont="1" applyFill="1" applyBorder="1" applyAlignment="1">
      <alignment horizontal="right" vertical="top" wrapText="1"/>
    </xf>
    <xf numFmtId="0" fontId="11" fillId="2" borderId="1" xfId="2" applyFont="1" applyFill="1" applyBorder="1" applyAlignment="1">
      <alignment horizontal="center" vertical="top" wrapText="1"/>
    </xf>
    <xf numFmtId="165" fontId="11" fillId="2" borderId="1" xfId="2" applyNumberFormat="1" applyFont="1" applyFill="1" applyBorder="1" applyAlignment="1">
      <alignment horizontal="right" vertical="top" wrapText="1"/>
    </xf>
    <xf numFmtId="0" fontId="11" fillId="6" borderId="1" xfId="6" applyFont="1" applyFill="1" applyBorder="1" applyAlignment="1">
      <alignment horizontal="right" vertical="top" wrapText="1"/>
    </xf>
    <xf numFmtId="165" fontId="11" fillId="2" borderId="1" xfId="0" applyNumberFormat="1" applyFont="1" applyFill="1" applyBorder="1" applyAlignment="1">
      <alignment horizontal="right" vertical="top" wrapText="1"/>
    </xf>
    <xf numFmtId="0" fontId="10" fillId="2" borderId="1" xfId="0" applyFont="1" applyFill="1" applyBorder="1" applyAlignment="1">
      <alignment horizontal="left" vertical="center" wrapText="1"/>
    </xf>
    <xf numFmtId="165" fontId="11" fillId="2" borderId="1" xfId="2" applyNumberFormat="1" applyFont="1" applyFill="1" applyBorder="1" applyAlignment="1">
      <alignment horizontal="center" vertical="top" wrapText="1"/>
    </xf>
    <xf numFmtId="0" fontId="11" fillId="6" borderId="1" xfId="6" applyFont="1" applyFill="1" applyBorder="1" applyAlignment="1">
      <alignment horizontal="center" vertical="top" wrapText="1"/>
    </xf>
    <xf numFmtId="165" fontId="11" fillId="2" borderId="1" xfId="0" applyNumberFormat="1" applyFont="1" applyFill="1" applyBorder="1" applyAlignment="1">
      <alignment horizontal="center" vertical="top" wrapText="1"/>
    </xf>
    <xf numFmtId="0" fontId="11" fillId="2" borderId="1" xfId="0" applyFont="1" applyFill="1" applyBorder="1" applyAlignment="1">
      <alignment horizontal="left" vertical="center" wrapText="1"/>
    </xf>
    <xf numFmtId="165" fontId="30" fillId="2" borderId="1" xfId="5" applyNumberFormat="1" applyFont="1" applyFill="1" applyBorder="1"/>
    <xf numFmtId="168" fontId="12" fillId="2" borderId="1" xfId="2" applyNumberFormat="1" applyFont="1" applyFill="1" applyBorder="1" applyAlignment="1">
      <alignment vertical="center"/>
    </xf>
    <xf numFmtId="165" fontId="12" fillId="2" borderId="1" xfId="2" applyNumberFormat="1" applyFont="1" applyFill="1" applyBorder="1" applyAlignment="1">
      <alignment vertical="center"/>
    </xf>
    <xf numFmtId="165" fontId="11" fillId="2" borderId="1" xfId="1" applyNumberFormat="1" applyFont="1" applyFill="1" applyBorder="1" applyAlignment="1">
      <alignment wrapText="1"/>
    </xf>
    <xf numFmtId="0" fontId="12" fillId="2" borderId="1" xfId="2" applyFont="1" applyFill="1" applyBorder="1" applyAlignment="1">
      <alignment vertical="center"/>
    </xf>
    <xf numFmtId="168" fontId="12" fillId="2" borderId="1" xfId="2" applyNumberFormat="1" applyFont="1" applyFill="1" applyBorder="1"/>
    <xf numFmtId="0" fontId="11" fillId="2" borderId="1" xfId="0" applyFont="1" applyFill="1" applyBorder="1" applyAlignment="1">
      <alignment horizontal="right" wrapText="1"/>
    </xf>
    <xf numFmtId="165" fontId="12" fillId="2" borderId="3" xfId="2" applyNumberFormat="1" applyFont="1" applyFill="1" applyBorder="1" applyAlignment="1">
      <alignment vertical="center"/>
    </xf>
    <xf numFmtId="0" fontId="12" fillId="2" borderId="5" xfId="2" applyFont="1" applyFill="1" applyBorder="1"/>
    <xf numFmtId="0" fontId="9" fillId="2" borderId="1" xfId="0" applyFont="1" applyFill="1" applyBorder="1" applyAlignment="1">
      <alignment horizontal="center" vertical="top" wrapText="1"/>
    </xf>
    <xf numFmtId="168" fontId="12" fillId="2" borderId="1" xfId="2" applyNumberFormat="1" applyFont="1" applyFill="1" applyBorder="1" applyAlignment="1">
      <alignment vertical="center" wrapText="1"/>
    </xf>
    <xf numFmtId="0" fontId="12" fillId="2" borderId="1" xfId="2" applyFont="1" applyFill="1" applyBorder="1" applyAlignment="1">
      <alignment horizontal="center" vertical="top"/>
    </xf>
    <xf numFmtId="0" fontId="11" fillId="2" borderId="1" xfId="0" applyFont="1" applyFill="1" applyBorder="1" applyAlignment="1">
      <alignment horizontal="left" vertical="center"/>
    </xf>
    <xf numFmtId="0" fontId="7" fillId="2" borderId="1" xfId="0" applyFont="1" applyFill="1" applyBorder="1" applyAlignment="1">
      <alignment horizontal="right" vertical="top" wrapText="1"/>
    </xf>
    <xf numFmtId="0" fontId="7" fillId="2" borderId="1" xfId="0" applyFont="1" applyFill="1" applyBorder="1" applyAlignment="1">
      <alignment horizontal="center" vertical="top" wrapText="1"/>
    </xf>
    <xf numFmtId="0" fontId="16" fillId="2" borderId="1" xfId="2" applyFont="1" applyFill="1" applyBorder="1" applyAlignment="1">
      <alignment horizontal="left" vertical="center" wrapText="1"/>
    </xf>
    <xf numFmtId="165" fontId="16" fillId="2" borderId="1" xfId="0" applyNumberFormat="1" applyFont="1" applyFill="1" applyBorder="1" applyAlignment="1">
      <alignment horizontal="left" vertical="center" wrapText="1"/>
    </xf>
    <xf numFmtId="49" fontId="11" fillId="2" borderId="1" xfId="0" applyNumberFormat="1" applyFont="1" applyFill="1" applyBorder="1" applyAlignment="1">
      <alignment horizontal="center" vertical="top" wrapText="1"/>
    </xf>
    <xf numFmtId="0" fontId="11" fillId="2" borderId="1" xfId="2" applyFont="1" applyFill="1" applyBorder="1" applyAlignment="1">
      <alignment horizontal="left" vertical="justify"/>
    </xf>
    <xf numFmtId="165" fontId="11" fillId="2" borderId="1" xfId="0" applyNumberFormat="1" applyFont="1" applyFill="1" applyBorder="1" applyAlignment="1">
      <alignment horizontal="left" vertical="justify"/>
    </xf>
    <xf numFmtId="0" fontId="11" fillId="2" borderId="1" xfId="0" applyFont="1" applyFill="1" applyBorder="1" applyAlignment="1">
      <alignment horizontal="left" vertical="justify"/>
    </xf>
    <xf numFmtId="165" fontId="30" fillId="2" borderId="1" xfId="5" applyNumberFormat="1" applyFont="1" applyFill="1" applyBorder="1" applyAlignment="1"/>
    <xf numFmtId="0" fontId="16" fillId="2" borderId="1" xfId="0" applyFont="1" applyFill="1" applyBorder="1" applyAlignment="1">
      <alignment horizontal="left" vertical="center" wrapText="1"/>
    </xf>
    <xf numFmtId="0" fontId="11" fillId="6" borderId="1" xfId="6" applyFont="1" applyFill="1" applyBorder="1" applyAlignment="1">
      <alignment horizontal="left" wrapText="1"/>
    </xf>
    <xf numFmtId="0" fontId="9" fillId="2" borderId="1" xfId="0" applyFont="1" applyFill="1" applyBorder="1" applyAlignment="1">
      <alignment horizontal="right" vertical="top"/>
    </xf>
    <xf numFmtId="0" fontId="9" fillId="2" borderId="1" xfId="0" applyFont="1" applyFill="1" applyBorder="1" applyAlignment="1">
      <alignment horizontal="center" vertical="top"/>
    </xf>
    <xf numFmtId="166" fontId="12" fillId="2" borderId="1" xfId="2" applyNumberFormat="1" applyFont="1" applyFill="1" applyBorder="1"/>
    <xf numFmtId="0" fontId="11" fillId="2" borderId="3" xfId="0" applyFont="1" applyFill="1" applyBorder="1" applyAlignment="1">
      <alignment horizontal="left" vertical="center" wrapText="1"/>
    </xf>
    <xf numFmtId="0" fontId="11" fillId="2" borderId="3" xfId="0" applyFont="1" applyFill="1" applyBorder="1" applyAlignment="1">
      <alignment horizontal="right" vertical="top" wrapText="1"/>
    </xf>
    <xf numFmtId="0" fontId="11" fillId="2" borderId="3" xfId="0" applyFont="1" applyFill="1" applyBorder="1" applyAlignment="1">
      <alignment horizontal="center" vertical="top" wrapText="1"/>
    </xf>
    <xf numFmtId="165" fontId="12" fillId="2" borderId="1" xfId="2" applyNumberFormat="1" applyFont="1" applyFill="1" applyBorder="1"/>
    <xf numFmtId="0" fontId="16" fillId="2" borderId="1" xfId="0" applyFont="1" applyFill="1" applyBorder="1" applyAlignment="1">
      <alignment horizontal="center" vertical="top" wrapText="1"/>
    </xf>
    <xf numFmtId="0" fontId="11" fillId="2" borderId="1" xfId="2" applyFont="1" applyFill="1" applyBorder="1" applyAlignment="1">
      <alignment vertical="top" wrapText="1"/>
    </xf>
    <xf numFmtId="165" fontId="11" fillId="2" borderId="1" xfId="0" applyNumberFormat="1" applyFont="1" applyFill="1" applyBorder="1" applyAlignment="1">
      <alignment vertical="top" wrapText="1"/>
    </xf>
    <xf numFmtId="0" fontId="23" fillId="2" borderId="1" xfId="41" applyFont="1" applyFill="1" applyBorder="1" applyAlignment="1">
      <alignment horizontal="center" vertical="center" wrapText="1"/>
    </xf>
    <xf numFmtId="2" fontId="23" fillId="2" borderId="1" xfId="2" applyNumberFormat="1" applyFont="1" applyFill="1" applyBorder="1" applyAlignment="1">
      <alignment horizontal="center" vertical="center" wrapText="1"/>
    </xf>
    <xf numFmtId="0" fontId="34" fillId="2" borderId="1" xfId="6" applyFont="1" applyFill="1" applyBorder="1" applyAlignment="1">
      <alignment horizontal="center" vertical="center" wrapText="1"/>
    </xf>
    <xf numFmtId="0" fontId="23" fillId="6" borderId="8" xfId="7" applyFont="1" applyFill="1" applyBorder="1" applyAlignment="1">
      <alignment horizontal="center" vertical="center" wrapText="1"/>
    </xf>
    <xf numFmtId="0" fontId="34" fillId="4" borderId="1" xfId="6" applyFont="1" applyFill="1" applyBorder="1" applyAlignment="1">
      <alignment horizontal="center" vertical="center" wrapText="1"/>
    </xf>
    <xf numFmtId="0" fontId="16" fillId="2" borderId="1" xfId="41" applyFont="1" applyFill="1" applyBorder="1" applyAlignment="1">
      <alignment horizontal="center" vertical="center" wrapText="1"/>
    </xf>
    <xf numFmtId="2" fontId="16" fillId="2" borderId="1" xfId="2"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1" xfId="41" applyFont="1" applyFill="1" applyBorder="1" applyAlignment="1">
      <alignment horizontal="center" vertical="center"/>
    </xf>
    <xf numFmtId="0" fontId="12" fillId="2" borderId="24" xfId="2" applyFont="1" applyFill="1" applyBorder="1" applyAlignment="1">
      <alignment horizontal="center" vertical="center"/>
    </xf>
    <xf numFmtId="165" fontId="12" fillId="2" borderId="24" xfId="2" applyNumberFormat="1" applyFont="1" applyFill="1" applyBorder="1" applyAlignment="1">
      <alignment horizontal="center" vertical="center"/>
    </xf>
    <xf numFmtId="2" fontId="12" fillId="2" borderId="24" xfId="2" applyNumberFormat="1" applyFont="1" applyFill="1" applyBorder="1" applyAlignment="1">
      <alignment horizontal="center" vertical="center" wrapText="1"/>
    </xf>
    <xf numFmtId="0" fontId="12" fillId="2" borderId="24" xfId="0" applyFont="1" applyFill="1" applyBorder="1" applyAlignment="1">
      <alignment horizontal="center" vertical="center"/>
    </xf>
    <xf numFmtId="0" fontId="12" fillId="2" borderId="24" xfId="41" applyFont="1" applyFill="1" applyBorder="1" applyAlignment="1">
      <alignment horizontal="center" vertical="center"/>
    </xf>
    <xf numFmtId="2" fontId="12" fillId="2" borderId="24" xfId="2" applyNumberFormat="1" applyFont="1" applyFill="1" applyBorder="1" applyAlignment="1">
      <alignment horizontal="center" vertical="center"/>
    </xf>
    <xf numFmtId="165" fontId="12" fillId="2" borderId="24" xfId="2" applyNumberFormat="1" applyFont="1" applyFill="1" applyBorder="1" applyAlignment="1">
      <alignment horizontal="center" vertical="center" wrapText="1"/>
    </xf>
    <xf numFmtId="0" fontId="12" fillId="2" borderId="5" xfId="2" applyFont="1" applyFill="1" applyBorder="1" applyAlignment="1">
      <alignment horizontal="center" vertical="center"/>
    </xf>
    <xf numFmtId="165" fontId="12" fillId="2" borderId="5" xfId="2" applyNumberFormat="1" applyFont="1" applyFill="1" applyBorder="1" applyAlignment="1">
      <alignment horizontal="center" vertical="center"/>
    </xf>
    <xf numFmtId="0" fontId="12" fillId="2" borderId="5" xfId="0" applyFont="1" applyFill="1" applyBorder="1" applyAlignment="1">
      <alignment horizontal="center" vertical="center"/>
    </xf>
    <xf numFmtId="0" fontId="12" fillId="2" borderId="5" xfId="41" applyFont="1" applyFill="1" applyBorder="1" applyAlignment="1">
      <alignment horizontal="center" vertical="center"/>
    </xf>
    <xf numFmtId="0" fontId="12" fillId="2" borderId="5" xfId="2" applyFont="1" applyFill="1" applyBorder="1" applyAlignment="1">
      <alignment horizontal="center" vertical="center" wrapText="1"/>
    </xf>
    <xf numFmtId="2" fontId="12" fillId="2" borderId="5" xfId="2" applyNumberFormat="1" applyFont="1" applyFill="1" applyBorder="1" applyAlignment="1">
      <alignment horizontal="center" vertical="center"/>
    </xf>
    <xf numFmtId="0" fontId="18" fillId="2" borderId="5" xfId="6" applyFont="1" applyFill="1" applyBorder="1" applyAlignment="1">
      <alignment horizontal="center" vertical="center"/>
    </xf>
    <xf numFmtId="0" fontId="10" fillId="2" borderId="0" xfId="0" applyFont="1" applyFill="1" applyAlignment="1">
      <alignment horizontal="left" vertical="center" wrapText="1"/>
    </xf>
    <xf numFmtId="0" fontId="12" fillId="2" borderId="3" xfId="2" applyFont="1" applyFill="1" applyBorder="1" applyAlignment="1">
      <alignment horizontal="center" vertical="center"/>
    </xf>
    <xf numFmtId="0" fontId="12" fillId="2" borderId="3" xfId="0" applyFont="1" applyFill="1" applyBorder="1" applyAlignment="1">
      <alignment horizontal="center" vertical="center"/>
    </xf>
    <xf numFmtId="0" fontId="12" fillId="2" borderId="3" xfId="41" applyFont="1" applyFill="1" applyBorder="1" applyAlignment="1">
      <alignment horizontal="center" vertical="center"/>
    </xf>
    <xf numFmtId="0" fontId="53" fillId="2" borderId="1" xfId="6" applyFont="1" applyFill="1" applyBorder="1" applyAlignment="1">
      <alignment horizontal="center" vertical="center"/>
    </xf>
    <xf numFmtId="166" fontId="12" fillId="2" borderId="1" xfId="41" applyNumberFormat="1" applyFont="1" applyFill="1" applyBorder="1" applyAlignment="1">
      <alignment horizontal="center" vertical="center"/>
    </xf>
    <xf numFmtId="0" fontId="12" fillId="2" borderId="1" xfId="0" applyFont="1" applyFill="1" applyBorder="1" applyAlignment="1">
      <alignment horizontal="left" vertical="top" wrapText="1"/>
    </xf>
    <xf numFmtId="0" fontId="11" fillId="2" borderId="1" xfId="41" applyFont="1" applyFill="1" applyBorder="1" applyAlignment="1">
      <alignment horizontal="center" vertical="center"/>
    </xf>
    <xf numFmtId="166" fontId="12" fillId="2" borderId="1" xfId="2" applyNumberFormat="1" applyFont="1" applyFill="1" applyBorder="1" applyAlignment="1">
      <alignment horizontal="center" vertical="center"/>
    </xf>
    <xf numFmtId="0" fontId="62" fillId="2" borderId="1" xfId="41" applyFont="1" applyFill="1" applyBorder="1" applyAlignment="1">
      <alignment horizontal="center" vertical="center"/>
    </xf>
    <xf numFmtId="0" fontId="17" fillId="2" borderId="1" xfId="42" applyFont="1" applyFill="1" applyBorder="1" applyAlignment="1">
      <alignment horizontal="center" vertical="center" wrapText="1"/>
    </xf>
    <xf numFmtId="0" fontId="34" fillId="6" borderId="1" xfId="14" applyFont="1" applyFill="1" applyBorder="1" applyAlignment="1">
      <alignment horizontal="center" vertical="center" wrapText="1"/>
    </xf>
    <xf numFmtId="165" fontId="48" fillId="2" borderId="1" xfId="0" applyNumberFormat="1" applyFont="1" applyFill="1" applyBorder="1" applyAlignment="1">
      <alignment horizontal="center" vertical="center" wrapText="1"/>
    </xf>
    <xf numFmtId="0" fontId="34" fillId="2" borderId="1" xfId="14" applyFont="1" applyFill="1" applyBorder="1" applyAlignment="1">
      <alignment horizontal="center" vertical="center" wrapText="1"/>
    </xf>
    <xf numFmtId="0" fontId="8" fillId="2" borderId="1" xfId="42" applyFont="1" applyFill="1" applyBorder="1" applyAlignment="1">
      <alignment horizontal="center" vertical="center" wrapText="1"/>
    </xf>
    <xf numFmtId="0" fontId="11" fillId="2" borderId="4" xfId="0" applyFont="1" applyFill="1" applyBorder="1" applyAlignment="1">
      <alignment vertical="top" wrapText="1"/>
    </xf>
    <xf numFmtId="0" fontId="20" fillId="2" borderId="1" xfId="42" applyFont="1" applyFill="1" applyBorder="1" applyAlignment="1">
      <alignment horizontal="center" vertical="center"/>
    </xf>
    <xf numFmtId="0" fontId="18" fillId="6" borderId="1" xfId="14" applyFont="1" applyFill="1" applyBorder="1" applyAlignment="1">
      <alignment horizontal="center" vertical="center"/>
    </xf>
    <xf numFmtId="0" fontId="11" fillId="4" borderId="1" xfId="14" applyFont="1" applyFill="1" applyBorder="1" applyAlignment="1">
      <alignment horizontal="center" vertical="center" wrapText="1"/>
    </xf>
    <xf numFmtId="0" fontId="11" fillId="2" borderId="4" xfId="0" applyFont="1" applyFill="1" applyBorder="1" applyAlignment="1">
      <alignment horizontal="right" vertical="top" wrapText="1"/>
    </xf>
    <xf numFmtId="0" fontId="12" fillId="2" borderId="1" xfId="0" applyFont="1" applyFill="1" applyBorder="1" applyAlignment="1">
      <alignment horizontal="center" vertical="top" wrapText="1"/>
    </xf>
    <xf numFmtId="0" fontId="20" fillId="2" borderId="1" xfId="42" applyFont="1" applyFill="1" applyBorder="1"/>
    <xf numFmtId="0" fontId="11" fillId="2" borderId="11" xfId="0" applyFont="1" applyFill="1" applyBorder="1" applyAlignment="1">
      <alignment horizontal="center" vertical="top" wrapText="1"/>
    </xf>
    <xf numFmtId="0" fontId="11" fillId="6" borderId="1" xfId="14"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1" xfId="0" applyFont="1" applyFill="1" applyBorder="1" applyAlignment="1">
      <alignment horizontal="justify" vertical="top" wrapText="1"/>
    </xf>
    <xf numFmtId="0" fontId="20" fillId="2" borderId="1" xfId="42" applyFont="1" applyFill="1" applyBorder="1" applyAlignment="1">
      <alignment horizontal="center" vertical="center" wrapText="1"/>
    </xf>
    <xf numFmtId="0" fontId="11" fillId="2" borderId="0" xfId="0" applyFont="1" applyFill="1" applyAlignment="1">
      <alignment horizontal="right" vertical="top" wrapText="1"/>
    </xf>
    <xf numFmtId="0" fontId="12" fillId="2" borderId="1" xfId="42" applyFont="1" applyFill="1" applyBorder="1" applyAlignment="1">
      <alignment horizontal="center" vertical="center" wrapText="1"/>
    </xf>
    <xf numFmtId="0" fontId="18" fillId="4" borderId="1" xfId="14"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2" fillId="2" borderId="1" xfId="42" applyFill="1" applyBorder="1" applyAlignment="1">
      <alignment horizontal="center" vertical="center"/>
    </xf>
    <xf numFmtId="165" fontId="48" fillId="2" borderId="7" xfId="5" applyNumberFormat="1" applyFont="1" applyFill="1" applyBorder="1" applyAlignment="1">
      <alignment horizontal="center" vertical="center" wrapText="1"/>
    </xf>
    <xf numFmtId="165" fontId="30" fillId="2" borderId="1" xfId="5" applyNumberFormat="1" applyFont="1" applyFill="1" applyBorder="1" applyAlignment="1">
      <alignment horizontal="center" vertical="center"/>
    </xf>
    <xf numFmtId="0" fontId="11" fillId="2" borderId="21" xfId="2" applyFont="1" applyFill="1" applyBorder="1" applyAlignment="1">
      <alignment horizontal="center" vertical="center" wrapText="1"/>
    </xf>
    <xf numFmtId="0" fontId="11" fillId="2" borderId="23" xfId="2" applyFont="1" applyFill="1" applyBorder="1" applyAlignment="1">
      <alignment horizontal="center" vertical="center" wrapText="1"/>
    </xf>
    <xf numFmtId="165" fontId="12" fillId="2" borderId="21" xfId="2" applyNumberFormat="1" applyFont="1" applyFill="1" applyBorder="1" applyAlignment="1">
      <alignment horizontal="center" vertical="center"/>
    </xf>
    <xf numFmtId="0" fontId="8" fillId="2" borderId="1" xfId="0" applyFont="1" applyFill="1" applyBorder="1" applyAlignment="1">
      <alignment vertical="top" wrapText="1"/>
    </xf>
    <xf numFmtId="0" fontId="12" fillId="2" borderId="2" xfId="0" applyFont="1" applyFill="1" applyBorder="1"/>
    <xf numFmtId="168" fontId="12" fillId="2" borderId="25" xfId="2" applyNumberFormat="1" applyFont="1" applyFill="1" applyBorder="1" applyAlignment="1">
      <alignment horizontal="center" vertical="center"/>
    </xf>
    <xf numFmtId="165" fontId="30" fillId="2" borderId="24" xfId="5" applyNumberFormat="1" applyFont="1" applyFill="1" applyBorder="1" applyAlignment="1">
      <alignment horizontal="center" vertical="center"/>
    </xf>
    <xf numFmtId="0" fontId="18" fillId="2" borderId="26" xfId="14" applyFont="1" applyFill="1" applyBorder="1" applyAlignment="1">
      <alignment horizontal="center" vertical="center"/>
    </xf>
    <xf numFmtId="0" fontId="20" fillId="2" borderId="1" xfId="0" applyFont="1" applyFill="1" applyBorder="1"/>
    <xf numFmtId="0" fontId="20" fillId="2" borderId="27" xfId="0" applyFont="1" applyFill="1" applyBorder="1"/>
    <xf numFmtId="168" fontId="12" fillId="2" borderId="27" xfId="2" applyNumberFormat="1" applyFont="1" applyFill="1" applyBorder="1" applyAlignment="1">
      <alignment horizontal="center" vertical="center"/>
    </xf>
    <xf numFmtId="165" fontId="30" fillId="2" borderId="5" xfId="5" applyNumberFormat="1" applyFont="1" applyFill="1" applyBorder="1" applyAlignment="1">
      <alignment horizontal="center" vertical="center"/>
    </xf>
    <xf numFmtId="0" fontId="18" fillId="2" borderId="28" xfId="14" applyFont="1" applyFill="1" applyBorder="1" applyAlignment="1">
      <alignment horizontal="center" vertical="center"/>
    </xf>
    <xf numFmtId="172" fontId="12" fillId="2" borderId="1" xfId="15" applyNumberFormat="1" applyFont="1" applyFill="1" applyBorder="1" applyAlignment="1">
      <alignment horizontal="center" vertical="center"/>
    </xf>
    <xf numFmtId="0" fontId="11" fillId="2" borderId="0" xfId="0" applyFont="1" applyFill="1" applyAlignment="1">
      <alignment vertical="top" wrapText="1"/>
    </xf>
    <xf numFmtId="0" fontId="11" fillId="2" borderId="23" xfId="14" applyFont="1" applyFill="1" applyBorder="1" applyAlignment="1">
      <alignment horizontal="center" vertical="center" wrapText="1"/>
    </xf>
    <xf numFmtId="0" fontId="17" fillId="2" borderId="1" xfId="0" applyFont="1" applyFill="1" applyBorder="1" applyAlignment="1">
      <alignment vertical="top" wrapText="1"/>
    </xf>
    <xf numFmtId="165" fontId="23" fillId="2" borderId="1" xfId="2" applyNumberFormat="1" applyFont="1" applyFill="1" applyBorder="1" applyAlignment="1">
      <alignment horizontal="center" vertical="top" wrapText="1"/>
    </xf>
    <xf numFmtId="0" fontId="48" fillId="2" borderId="15" xfId="32" applyFont="1" applyFill="1" applyBorder="1" applyAlignment="1">
      <alignment horizontal="center" vertical="center" wrapText="1"/>
    </xf>
    <xf numFmtId="0" fontId="16" fillId="2" borderId="1" xfId="2" applyFont="1" applyFill="1" applyBorder="1" applyAlignment="1">
      <alignment vertical="top" wrapText="1"/>
    </xf>
    <xf numFmtId="165" fontId="16" fillId="2" borderId="1" xfId="2" applyNumberFormat="1" applyFont="1" applyFill="1" applyBorder="1" applyAlignment="1">
      <alignment vertical="top" wrapText="1"/>
    </xf>
    <xf numFmtId="165" fontId="30" fillId="2" borderId="15" xfId="32" applyNumberFormat="1" applyFont="1" applyFill="1" applyBorder="1"/>
    <xf numFmtId="0" fontId="30" fillId="2" borderId="15" xfId="32" applyFont="1" applyFill="1" applyBorder="1"/>
    <xf numFmtId="0" fontId="12" fillId="2" borderId="1" xfId="2" applyFont="1" applyFill="1" applyBorder="1" applyAlignment="1">
      <alignment wrapText="1"/>
    </xf>
    <xf numFmtId="0" fontId="50" fillId="2" borderId="1" xfId="0" applyFont="1" applyFill="1" applyBorder="1" applyAlignment="1">
      <alignment vertical="top" wrapText="1"/>
    </xf>
    <xf numFmtId="0" fontId="10" fillId="2" borderId="1" xfId="0" applyFont="1" applyFill="1" applyBorder="1" applyAlignment="1">
      <alignment horizontal="right" vertical="top" wrapText="1"/>
    </xf>
    <xf numFmtId="0" fontId="16" fillId="2" borderId="4" xfId="0" applyFont="1" applyFill="1" applyBorder="1" applyAlignment="1">
      <alignment horizontal="center" vertical="center" wrapText="1"/>
    </xf>
    <xf numFmtId="0" fontId="23" fillId="2" borderId="1" xfId="39" applyFont="1" applyFill="1" applyBorder="1" applyAlignment="1">
      <alignment horizontal="center" vertical="center" wrapText="1"/>
    </xf>
    <xf numFmtId="165" fontId="23" fillId="2" borderId="4" xfId="2" applyNumberFormat="1" applyFont="1" applyFill="1" applyBorder="1" applyAlignment="1">
      <alignment horizontal="center" vertical="center" wrapText="1"/>
    </xf>
    <xf numFmtId="165" fontId="48" fillId="2" borderId="1" xfId="16" applyNumberFormat="1" applyFont="1" applyFill="1" applyBorder="1" applyAlignment="1">
      <alignment horizontal="center" vertical="center" wrapText="1"/>
    </xf>
    <xf numFmtId="0" fontId="48" fillId="2" borderId="20" xfId="32" applyFont="1" applyFill="1" applyBorder="1" applyAlignment="1">
      <alignment horizontal="center" vertical="center" wrapText="1"/>
    </xf>
    <xf numFmtId="0" fontId="16" fillId="2" borderId="1" xfId="39" applyFont="1" applyFill="1" applyBorder="1" applyAlignment="1">
      <alignment horizontal="center" vertical="center" wrapText="1"/>
    </xf>
    <xf numFmtId="165" fontId="16" fillId="2" borderId="4" xfId="2" applyNumberFormat="1" applyFont="1" applyFill="1" applyBorder="1" applyAlignment="1">
      <alignment horizontal="center" vertical="center" wrapText="1"/>
    </xf>
    <xf numFmtId="165" fontId="30" fillId="2" borderId="1" xfId="16" applyNumberFormat="1" applyFont="1" applyFill="1" applyBorder="1" applyAlignment="1">
      <alignment horizontal="center" vertical="center"/>
    </xf>
    <xf numFmtId="0" fontId="30" fillId="2" borderId="20" xfId="32" applyFont="1" applyFill="1" applyBorder="1" applyAlignment="1">
      <alignment horizontal="center" vertical="center"/>
    </xf>
    <xf numFmtId="0" fontId="11" fillId="2" borderId="1" xfId="39" applyFont="1" applyFill="1" applyBorder="1" applyAlignment="1">
      <alignment horizontal="center" vertical="center" wrapText="1"/>
    </xf>
    <xf numFmtId="165" fontId="11" fillId="2" borderId="4" xfId="2" applyNumberFormat="1" applyFont="1" applyFill="1" applyBorder="1" applyAlignment="1">
      <alignment horizontal="center" vertical="center" wrapText="1"/>
    </xf>
    <xf numFmtId="0" fontId="20" fillId="2" borderId="1" xfId="0" applyFont="1" applyFill="1" applyBorder="1" applyAlignment="1">
      <alignment vertical="top" wrapText="1"/>
    </xf>
    <xf numFmtId="0" fontId="11" fillId="2" borderId="4" xfId="2" applyFont="1" applyFill="1" applyBorder="1" applyAlignment="1">
      <alignment horizontal="center" vertical="center" wrapText="1"/>
    </xf>
    <xf numFmtId="0" fontId="11" fillId="2" borderId="16" xfId="0" applyFont="1" applyFill="1" applyBorder="1" applyAlignment="1">
      <alignment horizontal="right" vertical="top" wrapText="1"/>
    </xf>
    <xf numFmtId="165" fontId="12" fillId="2" borderId="4" xfId="2" applyNumberFormat="1" applyFont="1" applyFill="1" applyBorder="1" applyAlignment="1">
      <alignment horizontal="center" vertical="center"/>
    </xf>
    <xf numFmtId="0" fontId="12" fillId="2" borderId="0" xfId="2" applyFont="1" applyFill="1" applyAlignment="1">
      <alignment horizontal="center" vertical="center"/>
    </xf>
    <xf numFmtId="165" fontId="30" fillId="2" borderId="20" xfId="32" applyNumberFormat="1" applyFont="1" applyFill="1" applyBorder="1" applyAlignment="1">
      <alignment horizontal="center" vertical="center"/>
    </xf>
    <xf numFmtId="0" fontId="12" fillId="2" borderId="24" xfId="39" applyFont="1" applyFill="1" applyBorder="1" applyAlignment="1">
      <alignment horizontal="center" vertical="center"/>
    </xf>
    <xf numFmtId="165" fontId="30" fillId="2" borderId="24" xfId="16" applyNumberFormat="1" applyFont="1" applyFill="1" applyBorder="1" applyAlignment="1">
      <alignment horizontal="center" vertical="center"/>
    </xf>
    <xf numFmtId="0" fontId="30" fillId="2" borderId="29" xfId="32" applyFont="1" applyFill="1" applyBorder="1" applyAlignment="1">
      <alignment horizontal="center" vertical="center"/>
    </xf>
    <xf numFmtId="0" fontId="12" fillId="2" borderId="5" xfId="39" applyFont="1" applyFill="1" applyBorder="1" applyAlignment="1">
      <alignment horizontal="center" vertical="center"/>
    </xf>
    <xf numFmtId="165" fontId="30" fillId="2" borderId="5" xfId="16" applyNumberFormat="1" applyFont="1" applyFill="1" applyBorder="1" applyAlignment="1">
      <alignment horizontal="center" vertical="center"/>
    </xf>
    <xf numFmtId="0" fontId="30" fillId="2" borderId="30" xfId="32" applyFont="1" applyFill="1" applyBorder="1" applyAlignment="1">
      <alignment horizontal="center" vertical="center"/>
    </xf>
    <xf numFmtId="0" fontId="12" fillId="2" borderId="4" xfId="2" applyFont="1" applyFill="1" applyBorder="1" applyAlignment="1">
      <alignment horizontal="center" vertical="center"/>
    </xf>
    <xf numFmtId="0" fontId="11" fillId="2" borderId="5" xfId="0" applyFont="1" applyFill="1" applyBorder="1" applyAlignment="1">
      <alignment horizontal="center" vertical="top" wrapText="1"/>
    </xf>
    <xf numFmtId="0" fontId="11" fillId="2" borderId="1" xfId="0" applyFont="1" applyFill="1" applyBorder="1" applyAlignment="1">
      <alignment horizontal="center" vertical="center"/>
    </xf>
    <xf numFmtId="0" fontId="16" fillId="4" borderId="8" xfId="0" applyFont="1" applyFill="1" applyBorder="1" applyAlignment="1">
      <alignment vertical="top" wrapText="1"/>
    </xf>
    <xf numFmtId="0" fontId="11" fillId="4" borderId="8" xfId="0" applyFont="1" applyFill="1" applyBorder="1" applyAlignment="1">
      <alignment vertical="top" wrapText="1"/>
    </xf>
    <xf numFmtId="0" fontId="11" fillId="4" borderId="12" xfId="0" applyFont="1" applyFill="1" applyBorder="1" applyAlignment="1">
      <alignment vertical="top" wrapText="1"/>
    </xf>
    <xf numFmtId="0" fontId="16" fillId="4" borderId="10" xfId="0" applyFont="1" applyFill="1" applyBorder="1" applyAlignment="1">
      <alignment vertical="top" wrapText="1"/>
    </xf>
    <xf numFmtId="0" fontId="11" fillId="4" borderId="1" xfId="0" applyFont="1" applyFill="1" applyBorder="1" applyAlignment="1">
      <alignment vertical="top" wrapText="1"/>
    </xf>
    <xf numFmtId="165" fontId="11" fillId="2" borderId="17" xfId="2" applyNumberFormat="1" applyFont="1" applyFill="1" applyBorder="1" applyAlignment="1">
      <alignment horizontal="center" vertical="center"/>
    </xf>
    <xf numFmtId="165" fontId="11" fillId="2" borderId="0" xfId="2" applyNumberFormat="1" applyFont="1" applyFill="1" applyBorder="1" applyAlignment="1">
      <alignment horizontal="center" vertical="center"/>
    </xf>
    <xf numFmtId="165" fontId="11" fillId="2" borderId="18" xfId="2" applyNumberFormat="1" applyFont="1" applyFill="1" applyBorder="1" applyAlignment="1">
      <alignment horizontal="center" vertical="center"/>
    </xf>
    <xf numFmtId="0" fontId="11" fillId="2" borderId="1" xfId="0" applyFont="1" applyFill="1" applyBorder="1" applyAlignment="1">
      <alignment horizontal="center" vertical="center"/>
    </xf>
    <xf numFmtId="2" fontId="11" fillId="2" borderId="1" xfId="2" applyNumberFormat="1" applyFont="1" applyFill="1" applyBorder="1" applyAlignment="1">
      <alignment horizontal="center" vertical="center"/>
    </xf>
    <xf numFmtId="2" fontId="11" fillId="2" borderId="17" xfId="2" applyNumberFormat="1" applyFont="1" applyFill="1" applyBorder="1" applyAlignment="1">
      <alignment horizontal="center" vertical="center"/>
    </xf>
    <xf numFmtId="2" fontId="11" fillId="2" borderId="0" xfId="2" applyNumberFormat="1" applyFont="1" applyFill="1" applyBorder="1" applyAlignment="1">
      <alignment horizontal="center" vertical="center"/>
    </xf>
    <xf numFmtId="2" fontId="11" fillId="2" borderId="18" xfId="2" applyNumberFormat="1" applyFont="1" applyFill="1" applyBorder="1" applyAlignment="1">
      <alignment horizontal="center" vertical="center"/>
    </xf>
    <xf numFmtId="0" fontId="12" fillId="2" borderId="1" xfId="0" applyFont="1" applyFill="1" applyBorder="1" applyAlignment="1">
      <alignment horizontal="center"/>
    </xf>
    <xf numFmtId="2" fontId="12" fillId="2" borderId="21" xfId="2" applyNumberFormat="1" applyFont="1" applyFill="1" applyBorder="1" applyAlignment="1">
      <alignment horizontal="center" vertical="center"/>
    </xf>
    <xf numFmtId="2" fontId="12" fillId="2" borderId="22" xfId="2" applyNumberFormat="1" applyFont="1" applyFill="1" applyBorder="1" applyAlignment="1">
      <alignment horizontal="center" vertical="center"/>
    </xf>
    <xf numFmtId="2" fontId="12" fillId="2" borderId="23" xfId="2" applyNumberFormat="1" applyFont="1" applyFill="1" applyBorder="1" applyAlignment="1">
      <alignment horizontal="center" vertical="center"/>
    </xf>
    <xf numFmtId="0" fontId="12" fillId="2" borderId="21" xfId="2" applyFont="1" applyFill="1" applyBorder="1" applyAlignment="1">
      <alignment horizontal="center" vertical="center"/>
    </xf>
    <xf numFmtId="0" fontId="12" fillId="2" borderId="22" xfId="2" applyFont="1" applyFill="1" applyBorder="1" applyAlignment="1">
      <alignment horizontal="center" vertical="center"/>
    </xf>
    <xf numFmtId="0" fontId="12" fillId="2" borderId="23" xfId="2" applyFont="1" applyFill="1" applyBorder="1" applyAlignment="1">
      <alignment horizontal="center" vertical="center"/>
    </xf>
    <xf numFmtId="2" fontId="12" fillId="2" borderId="17" xfId="2" applyNumberFormat="1" applyFont="1" applyFill="1" applyBorder="1" applyAlignment="1">
      <alignment horizontal="center" vertical="center"/>
    </xf>
    <xf numFmtId="2" fontId="12" fillId="2" borderId="0" xfId="2" applyNumberFormat="1" applyFont="1" applyFill="1" applyBorder="1" applyAlignment="1">
      <alignment horizontal="center" vertical="center"/>
    </xf>
    <xf numFmtId="2" fontId="12" fillId="2" borderId="18" xfId="2" applyNumberFormat="1" applyFont="1" applyFill="1" applyBorder="1" applyAlignment="1">
      <alignment horizontal="center" vertical="center"/>
    </xf>
    <xf numFmtId="165" fontId="12" fillId="2" borderId="21" xfId="2" applyNumberFormat="1" applyFont="1" applyFill="1" applyBorder="1" applyAlignment="1">
      <alignment horizontal="center" vertical="center" wrapText="1"/>
    </xf>
    <xf numFmtId="165" fontId="12" fillId="2" borderId="22" xfId="2" applyNumberFormat="1" applyFont="1" applyFill="1" applyBorder="1" applyAlignment="1">
      <alignment horizontal="center" vertical="center" wrapText="1"/>
    </xf>
    <xf numFmtId="165" fontId="12" fillId="2" borderId="23" xfId="2" applyNumberFormat="1" applyFont="1" applyFill="1" applyBorder="1" applyAlignment="1">
      <alignment horizontal="center" vertical="center" wrapText="1"/>
    </xf>
    <xf numFmtId="165" fontId="12" fillId="2" borderId="1" xfId="2" applyNumberFormat="1" applyFont="1" applyFill="1" applyBorder="1" applyAlignment="1">
      <alignment horizontal="center" vertical="center"/>
    </xf>
    <xf numFmtId="0" fontId="65" fillId="2" borderId="0" xfId="0" applyFont="1" applyFill="1"/>
    <xf numFmtId="0" fontId="6" fillId="4" borderId="8"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6" fillId="5" borderId="8" xfId="7" applyFont="1" applyFill="1" applyBorder="1" applyAlignment="1">
      <alignment horizontal="center" vertical="center" wrapText="1"/>
    </xf>
    <xf numFmtId="165" fontId="16" fillId="5" borderId="8" xfId="7"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0" fontId="16" fillId="2" borderId="8" xfId="7" applyFont="1" applyFill="1" applyBorder="1" applyAlignment="1">
      <alignment horizontal="center" vertical="center" wrapText="1"/>
    </xf>
    <xf numFmtId="165" fontId="16" fillId="2" borderId="8" xfId="7" applyNumberFormat="1" applyFont="1" applyFill="1" applyBorder="1" applyAlignment="1">
      <alignment horizontal="center" vertical="center" wrapText="1"/>
    </xf>
    <xf numFmtId="0" fontId="16" fillId="2" borderId="7" xfId="27" applyFont="1" applyFill="1" applyBorder="1" applyAlignment="1">
      <alignment horizontal="center" vertical="center" wrapText="1"/>
    </xf>
    <xf numFmtId="0" fontId="16" fillId="2" borderId="15" xfId="18" applyFont="1" applyFill="1" applyBorder="1" applyAlignment="1">
      <alignment horizontal="center" vertical="center" wrapText="1"/>
    </xf>
    <xf numFmtId="0" fontId="10" fillId="4" borderId="8" xfId="0" applyFont="1" applyFill="1" applyBorder="1" applyAlignment="1">
      <alignment horizontal="center" vertical="top" wrapText="1"/>
    </xf>
    <xf numFmtId="0" fontId="16" fillId="4" borderId="10" xfId="7" applyFont="1" applyFill="1" applyBorder="1" applyAlignment="1">
      <alignment horizontal="center" vertical="center" wrapText="1"/>
    </xf>
    <xf numFmtId="165" fontId="16" fillId="4" borderId="10" xfId="7" applyNumberFormat="1" applyFont="1" applyFill="1" applyBorder="1" applyAlignment="1">
      <alignment horizontal="center" vertical="center" wrapText="1"/>
    </xf>
    <xf numFmtId="0" fontId="7" fillId="4" borderId="8" xfId="0" applyFont="1" applyFill="1" applyBorder="1" applyAlignment="1">
      <alignment vertical="top" wrapText="1"/>
    </xf>
    <xf numFmtId="0" fontId="11" fillId="4" borderId="9" xfId="0" applyFont="1" applyFill="1" applyBorder="1" applyAlignment="1">
      <alignment vertical="top" wrapText="1"/>
    </xf>
    <xf numFmtId="0" fontId="11" fillId="4" borderId="8" xfId="0" applyFont="1" applyFill="1" applyBorder="1" applyAlignment="1">
      <alignment horizontal="center" vertical="top" wrapText="1"/>
    </xf>
    <xf numFmtId="0" fontId="11" fillId="4" borderId="1" xfId="7" applyFont="1" applyFill="1" applyBorder="1" applyAlignment="1">
      <alignment horizontal="center" vertical="center"/>
    </xf>
    <xf numFmtId="165" fontId="11" fillId="4" borderId="1" xfId="7" applyNumberFormat="1" applyFont="1" applyFill="1" applyBorder="1" applyAlignment="1">
      <alignment horizontal="center" vertical="center"/>
    </xf>
    <xf numFmtId="0" fontId="10" fillId="4" borderId="8" xfId="0" applyFont="1" applyFill="1" applyBorder="1" applyAlignment="1">
      <alignment vertical="top" wrapText="1"/>
    </xf>
    <xf numFmtId="0" fontId="11" fillId="4" borderId="8" xfId="0" applyFont="1" applyFill="1" applyBorder="1" applyAlignment="1">
      <alignment horizontal="right" vertical="top" wrapText="1"/>
    </xf>
    <xf numFmtId="0" fontId="11" fillId="4" borderId="9" xfId="0" applyFont="1" applyFill="1" applyBorder="1" applyAlignment="1">
      <alignment horizontal="center" vertical="top" wrapText="1"/>
    </xf>
    <xf numFmtId="0" fontId="11" fillId="6" borderId="8" xfId="0" applyFont="1" applyFill="1" applyBorder="1" applyAlignment="1">
      <alignment horizontal="center" vertical="top" wrapText="1"/>
    </xf>
    <xf numFmtId="0" fontId="11" fillId="2" borderId="1" xfId="7" applyFont="1" applyFill="1" applyBorder="1" applyAlignment="1">
      <alignment horizontal="center" vertical="center"/>
    </xf>
    <xf numFmtId="165" fontId="11" fillId="2" borderId="1" xfId="7" applyNumberFormat="1" applyFont="1" applyFill="1" applyBorder="1" applyAlignment="1">
      <alignment horizontal="center" vertical="center"/>
    </xf>
    <xf numFmtId="0" fontId="11" fillId="2" borderId="1" xfId="27" applyFont="1" applyFill="1" applyBorder="1" applyAlignment="1">
      <alignment horizontal="center" vertical="center"/>
    </xf>
    <xf numFmtId="0" fontId="11" fillId="2" borderId="1" xfId="18" applyFont="1" applyFill="1" applyBorder="1" applyAlignment="1">
      <alignment horizontal="center" vertical="center"/>
    </xf>
    <xf numFmtId="165" fontId="11" fillId="2" borderId="1" xfId="7" applyNumberFormat="1" applyFont="1" applyFill="1" applyBorder="1" applyAlignment="1">
      <alignment horizontal="center" vertical="center" wrapText="1"/>
    </xf>
    <xf numFmtId="165" fontId="11" fillId="2" borderId="1" xfId="18" applyNumberFormat="1" applyFont="1" applyFill="1" applyBorder="1" applyAlignment="1">
      <alignment horizontal="center" vertical="center"/>
    </xf>
    <xf numFmtId="0" fontId="11" fillId="4" borderId="1" xfId="7" applyFont="1" applyFill="1" applyBorder="1" applyAlignment="1">
      <alignment horizontal="center" vertical="center" wrapText="1"/>
    </xf>
    <xf numFmtId="165" fontId="11" fillId="4" borderId="1" xfId="7" applyNumberFormat="1" applyFont="1" applyFill="1" applyBorder="1" applyAlignment="1">
      <alignment horizontal="center" vertical="center" wrapText="1"/>
    </xf>
    <xf numFmtId="0" fontId="11" fillId="6" borderId="1" xfId="7" applyFont="1" applyFill="1" applyBorder="1" applyAlignment="1">
      <alignment horizontal="center" vertical="center"/>
    </xf>
    <xf numFmtId="165" fontId="11" fillId="6" borderId="1" xfId="7" applyNumberFormat="1" applyFont="1" applyFill="1" applyBorder="1" applyAlignment="1">
      <alignment horizontal="center" vertical="center"/>
    </xf>
    <xf numFmtId="0" fontId="11" fillId="7" borderId="1" xfId="18" applyFont="1" applyFill="1" applyBorder="1" applyAlignment="1">
      <alignment horizontal="center" vertical="center"/>
    </xf>
    <xf numFmtId="0" fontId="16" fillId="4" borderId="8" xfId="0" applyFont="1" applyFill="1" applyBorder="1" applyAlignment="1">
      <alignment horizontal="left" vertical="top" wrapText="1"/>
    </xf>
    <xf numFmtId="0" fontId="11" fillId="8" borderId="1" xfId="18" applyFont="1" applyFill="1" applyBorder="1" applyAlignment="1">
      <alignment horizontal="center" vertical="center" wrapText="1"/>
    </xf>
    <xf numFmtId="0" fontId="11" fillId="2" borderId="0" xfId="27" applyFont="1" applyFill="1" applyAlignment="1">
      <alignment horizontal="center" vertical="center"/>
    </xf>
    <xf numFmtId="0" fontId="16" fillId="2" borderId="1" xfId="19" applyFont="1" applyFill="1" applyBorder="1" applyAlignment="1">
      <alignment horizontal="center" vertical="center" wrapText="1"/>
    </xf>
    <xf numFmtId="165" fontId="16" fillId="2" borderId="1" xfId="19" applyNumberFormat="1" applyFont="1" applyFill="1" applyBorder="1" applyAlignment="1">
      <alignment horizontal="center" vertical="center" wrapText="1"/>
    </xf>
    <xf numFmtId="0" fontId="16" fillId="7" borderId="15" xfId="32" applyFont="1" applyFill="1" applyBorder="1" applyAlignment="1">
      <alignment horizontal="center" vertical="center" wrapText="1"/>
    </xf>
    <xf numFmtId="0" fontId="7" fillId="2" borderId="24" xfId="0" applyFont="1" applyFill="1" applyBorder="1" applyAlignment="1">
      <alignment horizontal="center" vertical="center" wrapText="1"/>
    </xf>
    <xf numFmtId="0" fontId="16" fillId="2" borderId="15" xfId="32" applyFont="1" applyFill="1" applyBorder="1" applyAlignment="1">
      <alignment horizontal="center" vertical="center" wrapText="1"/>
    </xf>
    <xf numFmtId="0" fontId="16" fillId="4" borderId="8" xfId="7" applyFont="1" applyFill="1" applyBorder="1" applyAlignment="1">
      <alignment horizontal="center" vertical="center" wrapText="1"/>
    </xf>
    <xf numFmtId="0" fontId="16" fillId="9" borderId="15" xfId="32" applyFont="1" applyFill="1" applyBorder="1" applyAlignment="1">
      <alignment horizontal="center" vertical="center" wrapText="1"/>
    </xf>
    <xf numFmtId="0" fontId="11" fillId="2" borderId="1" xfId="19" applyFont="1" applyFill="1" applyBorder="1" applyAlignment="1">
      <alignment horizontal="center" vertical="center"/>
    </xf>
    <xf numFmtId="0" fontId="11" fillId="4" borderId="8" xfId="7" applyFont="1" applyFill="1" applyBorder="1" applyAlignment="1">
      <alignment horizontal="center" vertical="center"/>
    </xf>
    <xf numFmtId="0" fontId="11" fillId="2" borderId="1" xfId="19" applyFont="1" applyFill="1" applyBorder="1" applyAlignment="1">
      <alignment horizontal="center" vertical="center" wrapText="1"/>
    </xf>
    <xf numFmtId="165" fontId="11" fillId="2" borderId="1" xfId="19" applyNumberFormat="1" applyFont="1" applyFill="1" applyBorder="1" applyAlignment="1">
      <alignment horizontal="center" vertical="center"/>
    </xf>
    <xf numFmtId="0" fontId="11" fillId="9" borderId="15" xfId="32" applyFont="1" applyFill="1" applyBorder="1" applyAlignment="1">
      <alignment horizontal="center" vertical="center"/>
    </xf>
    <xf numFmtId="0" fontId="11" fillId="2" borderId="8" xfId="7" applyFont="1" applyFill="1" applyBorder="1" applyAlignment="1">
      <alignment horizontal="center" vertical="center"/>
    </xf>
    <xf numFmtId="166" fontId="11" fillId="2" borderId="1" xfId="5" applyNumberFormat="1" applyFont="1" applyFill="1" applyBorder="1" applyAlignment="1">
      <alignment horizontal="center" vertical="center"/>
    </xf>
    <xf numFmtId="0" fontId="11" fillId="2" borderId="20" xfId="32" applyFont="1" applyFill="1" applyBorder="1" applyAlignment="1">
      <alignment horizontal="center" vertical="center"/>
    </xf>
    <xf numFmtId="0" fontId="11" fillId="4" borderId="8" xfId="7" applyFont="1" applyFill="1" applyBorder="1" applyAlignment="1">
      <alignment horizontal="center" vertical="center" wrapText="1"/>
    </xf>
    <xf numFmtId="165" fontId="11" fillId="2" borderId="1" xfId="19" applyNumberFormat="1" applyFont="1" applyFill="1" applyBorder="1" applyAlignment="1">
      <alignment horizontal="center" vertical="center" wrapText="1"/>
    </xf>
    <xf numFmtId="0" fontId="11" fillId="9" borderId="20" xfId="32" applyFont="1" applyFill="1" applyBorder="1" applyAlignment="1">
      <alignment horizontal="center" vertical="center" wrapText="1"/>
    </xf>
    <xf numFmtId="165" fontId="11" fillId="2" borderId="20" xfId="32" applyNumberFormat="1" applyFont="1" applyFill="1" applyBorder="1" applyAlignment="1">
      <alignment horizontal="center" vertical="center"/>
    </xf>
    <xf numFmtId="2" fontId="11" fillId="2" borderId="1" xfId="19" applyNumberFormat="1" applyFont="1" applyFill="1" applyBorder="1" applyAlignment="1">
      <alignment horizontal="center" vertical="center"/>
    </xf>
    <xf numFmtId="165" fontId="16" fillId="2" borderId="1" xfId="19" applyNumberFormat="1" applyFont="1" applyFill="1" applyBorder="1" applyAlignment="1">
      <alignment horizontal="center" vertical="center"/>
    </xf>
    <xf numFmtId="0" fontId="11" fillId="2" borderId="0" xfId="19" applyFont="1" applyFill="1" applyAlignment="1">
      <alignment horizontal="center" vertical="center"/>
    </xf>
    <xf numFmtId="0" fontId="16" fillId="2" borderId="2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165" fontId="16" fillId="2" borderId="1" xfId="5" applyNumberFormat="1" applyFont="1" applyFill="1" applyBorder="1" applyAlignment="1">
      <alignment horizontal="center" vertical="center" wrapText="1"/>
    </xf>
    <xf numFmtId="0" fontId="16" fillId="2" borderId="20" xfId="32" applyFont="1" applyFill="1" applyBorder="1" applyAlignment="1">
      <alignment horizontal="center" vertical="center" wrapText="1"/>
    </xf>
    <xf numFmtId="0" fontId="16" fillId="2" borderId="23" xfId="19" applyFont="1" applyFill="1" applyBorder="1" applyAlignment="1">
      <alignment horizontal="center" vertical="center" wrapText="1"/>
    </xf>
    <xf numFmtId="0" fontId="11" fillId="2" borderId="23" xfId="19" applyFont="1" applyFill="1" applyBorder="1" applyAlignment="1">
      <alignment horizontal="center" vertical="center"/>
    </xf>
    <xf numFmtId="168" fontId="11" fillId="2" borderId="1" xfId="19" applyNumberFormat="1" applyFont="1" applyFill="1" applyBorder="1" applyAlignment="1">
      <alignment horizontal="center" vertical="center"/>
    </xf>
    <xf numFmtId="0" fontId="11" fillId="2" borderId="23" xfId="19"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0" fontId="6" fillId="2" borderId="21" xfId="0" applyFont="1" applyFill="1" applyBorder="1" applyAlignment="1">
      <alignment horizontal="center" vertical="center"/>
    </xf>
    <xf numFmtId="0" fontId="16" fillId="2" borderId="1" xfId="37" applyFont="1" applyFill="1" applyBorder="1" applyAlignment="1">
      <alignment horizontal="center" vertical="center" wrapText="1"/>
    </xf>
    <xf numFmtId="0" fontId="16" fillId="2" borderId="7" xfId="43" applyFont="1" applyFill="1" applyBorder="1" applyAlignment="1">
      <alignment horizontal="center" vertical="center" wrapText="1"/>
    </xf>
    <xf numFmtId="0" fontId="16" fillId="2" borderId="1" xfId="37" applyFont="1" applyFill="1" applyBorder="1" applyAlignment="1">
      <alignment horizontal="center" vertical="top" wrapText="1"/>
    </xf>
    <xf numFmtId="0" fontId="11" fillId="2" borderId="1" xfId="37" applyFont="1" applyFill="1" applyBorder="1"/>
    <xf numFmtId="0" fontId="11" fillId="2" borderId="1" xfId="43" applyFont="1" applyFill="1" applyBorder="1" applyAlignment="1">
      <alignment horizontal="center" vertical="center"/>
    </xf>
    <xf numFmtId="165" fontId="11" fillId="2" borderId="1" xfId="37" applyNumberFormat="1" applyFont="1" applyFill="1" applyBorder="1" applyAlignment="1">
      <alignment horizontal="center" vertical="center" wrapText="1"/>
    </xf>
    <xf numFmtId="165" fontId="11" fillId="2" borderId="1" xfId="37" applyNumberFormat="1" applyFont="1" applyFill="1" applyBorder="1" applyAlignment="1">
      <alignment horizontal="center" vertical="center"/>
    </xf>
    <xf numFmtId="165" fontId="11" fillId="2" borderId="1" xfId="37" applyNumberFormat="1" applyFont="1" applyFill="1" applyBorder="1"/>
    <xf numFmtId="2" fontId="11" fillId="2" borderId="1" xfId="19" applyNumberFormat="1" applyFont="1" applyFill="1" applyBorder="1" applyAlignment="1">
      <alignment horizontal="center" vertical="center" wrapText="1"/>
    </xf>
    <xf numFmtId="0" fontId="9" fillId="2" borderId="1" xfId="0" applyFont="1" applyFill="1" applyBorder="1"/>
    <xf numFmtId="0" fontId="67" fillId="2" borderId="1" xfId="0" applyFont="1" applyFill="1" applyBorder="1" applyAlignment="1">
      <alignment vertical="top" wrapText="1"/>
    </xf>
    <xf numFmtId="0" fontId="9" fillId="2" borderId="1" xfId="0" applyFont="1" applyFill="1" applyBorder="1" applyAlignment="1">
      <alignment horizontal="center" vertical="center"/>
    </xf>
    <xf numFmtId="168" fontId="16" fillId="2" borderId="1" xfId="19" applyNumberFormat="1" applyFont="1" applyFill="1" applyBorder="1" applyAlignment="1">
      <alignment horizontal="center" vertical="center" wrapText="1"/>
    </xf>
    <xf numFmtId="165" fontId="11" fillId="2" borderId="15" xfId="32" applyNumberFormat="1" applyFont="1" applyFill="1" applyBorder="1" applyAlignment="1">
      <alignment horizontal="center" vertical="center"/>
    </xf>
    <xf numFmtId="0" fontId="11" fillId="2" borderId="15" xfId="32" applyFont="1" applyFill="1" applyBorder="1" applyAlignment="1">
      <alignment horizontal="center" vertical="center"/>
    </xf>
    <xf numFmtId="0" fontId="11" fillId="7" borderId="15" xfId="32" applyFont="1" applyFill="1" applyBorder="1" applyAlignment="1">
      <alignment horizontal="center" vertical="center"/>
    </xf>
    <xf numFmtId="168" fontId="11" fillId="2" borderId="1" xfId="19" applyNumberFormat="1" applyFont="1" applyFill="1" applyBorder="1" applyAlignment="1">
      <alignment horizontal="center" vertical="center" wrapText="1"/>
    </xf>
    <xf numFmtId="172" fontId="11" fillId="2" borderId="1" xfId="44" applyNumberFormat="1" applyFont="1" applyFill="1" applyBorder="1" applyAlignment="1">
      <alignment horizontal="center" vertical="center" wrapText="1"/>
    </xf>
    <xf numFmtId="0" fontId="11" fillId="7" borderId="15" xfId="32" applyFont="1" applyFill="1" applyBorder="1" applyAlignment="1">
      <alignment horizontal="center" vertical="center" wrapText="1"/>
    </xf>
    <xf numFmtId="0" fontId="11" fillId="2" borderId="5" xfId="0" applyFont="1" applyFill="1" applyBorder="1" applyAlignment="1">
      <alignment vertical="top" wrapText="1"/>
    </xf>
    <xf numFmtId="0" fontId="68" fillId="2" borderId="1" xfId="0" applyFont="1" applyFill="1" applyBorder="1" applyAlignment="1">
      <alignment horizontal="center" vertical="center"/>
    </xf>
    <xf numFmtId="0" fontId="7" fillId="2" borderId="1" xfId="22" applyFont="1" applyFill="1" applyBorder="1" applyAlignment="1">
      <alignment horizontal="center" vertical="center" wrapText="1"/>
    </xf>
    <xf numFmtId="0" fontId="10" fillId="2" borderId="1" xfId="22" applyFont="1" applyFill="1" applyBorder="1" applyAlignment="1">
      <alignment horizontal="center" vertical="center" wrapText="1"/>
    </xf>
    <xf numFmtId="0" fontId="9" fillId="2" borderId="1" xfId="22" applyFont="1" applyFill="1" applyBorder="1" applyAlignment="1">
      <alignment horizontal="center" vertical="center"/>
    </xf>
    <xf numFmtId="0" fontId="10" fillId="2" borderId="1" xfId="0" applyFont="1" applyFill="1" applyBorder="1" applyAlignment="1">
      <alignment horizontal="left" vertical="top" wrapText="1"/>
    </xf>
    <xf numFmtId="165" fontId="11" fillId="2" borderId="31" xfId="5" applyNumberFormat="1" applyFont="1" applyFill="1" applyBorder="1" applyAlignment="1">
      <alignment horizontal="center" vertical="center"/>
    </xf>
    <xf numFmtId="0" fontId="70" fillId="2" borderId="1" xfId="0" applyFont="1" applyFill="1" applyBorder="1" applyAlignment="1">
      <alignment vertical="top" wrapText="1"/>
    </xf>
    <xf numFmtId="0" fontId="11" fillId="2" borderId="1" xfId="22" applyFont="1" applyFill="1" applyBorder="1" applyAlignment="1">
      <alignment horizontal="center" vertical="center" wrapText="1"/>
    </xf>
    <xf numFmtId="0" fontId="11" fillId="2" borderId="21" xfId="19" applyFont="1" applyFill="1" applyBorder="1" applyAlignment="1">
      <alignment horizontal="center" vertical="center"/>
    </xf>
    <xf numFmtId="165" fontId="11" fillId="2" borderId="21" xfId="19" applyNumberFormat="1" applyFont="1" applyFill="1" applyBorder="1" applyAlignment="1">
      <alignment horizontal="center" vertical="center"/>
    </xf>
    <xf numFmtId="165" fontId="11" fillId="2" borderId="0" xfId="19" applyNumberFormat="1" applyFont="1" applyFill="1" applyAlignment="1">
      <alignment horizontal="center" vertical="center"/>
    </xf>
    <xf numFmtId="0" fontId="10" fillId="2" borderId="1" xfId="0" applyFont="1" applyFill="1" applyBorder="1" applyAlignment="1">
      <alignment wrapText="1"/>
    </xf>
    <xf numFmtId="0" fontId="11" fillId="2" borderId="21" xfId="19" applyFont="1" applyFill="1" applyBorder="1" applyAlignment="1">
      <alignment horizontal="center" vertical="center"/>
    </xf>
    <xf numFmtId="0" fontId="11" fillId="2" borderId="22" xfId="19" applyFont="1" applyFill="1" applyBorder="1" applyAlignment="1">
      <alignment horizontal="center" vertical="center"/>
    </xf>
    <xf numFmtId="0" fontId="11" fillId="2" borderId="23" xfId="19" applyFont="1" applyFill="1" applyBorder="1" applyAlignment="1">
      <alignment horizontal="center" vertical="center"/>
    </xf>
    <xf numFmtId="0" fontId="11" fillId="2" borderId="1" xfId="0" applyFont="1" applyFill="1" applyBorder="1" applyAlignment="1">
      <alignment horizontal="right"/>
    </xf>
    <xf numFmtId="165" fontId="16" fillId="2" borderId="5" xfId="19"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11" fillId="2" borderId="1" xfId="0" applyFont="1" applyFill="1" applyBorder="1" applyAlignment="1">
      <alignment horizontal="right" vertical="center"/>
    </xf>
    <xf numFmtId="165" fontId="11" fillId="2" borderId="7" xfId="5" applyNumberFormat="1" applyFont="1" applyFill="1" applyBorder="1" applyAlignment="1">
      <alignment horizontal="center" vertical="center"/>
    </xf>
    <xf numFmtId="0" fontId="9" fillId="2" borderId="1" xfId="0" applyFont="1" applyFill="1" applyBorder="1" applyAlignment="1">
      <alignment horizontal="right"/>
    </xf>
    <xf numFmtId="0" fontId="10" fillId="2" borderId="1" xfId="0" applyFont="1" applyFill="1" applyBorder="1"/>
    <xf numFmtId="0" fontId="11" fillId="2" borderId="1" xfId="0" applyFont="1" applyFill="1" applyBorder="1" applyAlignment="1">
      <alignment wrapText="1"/>
    </xf>
    <xf numFmtId="0" fontId="73" fillId="2" borderId="1" xfId="22" applyFont="1" applyFill="1" applyBorder="1" applyAlignment="1">
      <alignment horizontal="center" vertical="center"/>
    </xf>
    <xf numFmtId="0" fontId="64" fillId="2" borderId="0" xfId="0" applyFont="1" applyFill="1"/>
    <xf numFmtId="0" fontId="7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3" fillId="2" borderId="1" xfId="19" applyFont="1" applyFill="1" applyBorder="1" applyAlignment="1">
      <alignment horizontal="center" vertical="center" wrapText="1"/>
    </xf>
    <xf numFmtId="0" fontId="16" fillId="6" borderId="1" xfId="14" applyFont="1" applyFill="1" applyBorder="1" applyAlignment="1">
      <alignment horizontal="center" vertical="center" wrapText="1"/>
    </xf>
    <xf numFmtId="0" fontId="16" fillId="2" borderId="1" xfId="14" applyFont="1" applyFill="1" applyBorder="1" applyAlignment="1">
      <alignment horizontal="center" vertical="center" wrapText="1"/>
    </xf>
    <xf numFmtId="165" fontId="16" fillId="2" borderId="7" xfId="43" applyNumberFormat="1" applyFont="1" applyFill="1" applyBorder="1" applyAlignment="1">
      <alignment horizontal="center" vertical="center" wrapText="1"/>
    </xf>
    <xf numFmtId="49" fontId="7" fillId="2" borderId="1" xfId="0" applyNumberFormat="1" applyFont="1" applyFill="1" applyBorder="1" applyAlignment="1">
      <alignment horizontal="left" vertical="top" wrapText="1"/>
    </xf>
    <xf numFmtId="0" fontId="7" fillId="2" borderId="1" xfId="0" applyFont="1" applyFill="1" applyBorder="1" applyAlignment="1">
      <alignment horizontal="left" vertical="top" wrapText="1"/>
    </xf>
    <xf numFmtId="0" fontId="12" fillId="2" borderId="1" xfId="19" applyFont="1" applyFill="1" applyBorder="1" applyAlignment="1">
      <alignment horizontal="center" vertical="center"/>
    </xf>
    <xf numFmtId="0" fontId="11" fillId="6" borderId="1" xfId="14" applyFont="1" applyFill="1" applyBorder="1" applyAlignment="1">
      <alignment horizontal="center" vertical="center"/>
    </xf>
    <xf numFmtId="0" fontId="11" fillId="2" borderId="1" xfId="14" applyFont="1" applyFill="1" applyBorder="1" applyAlignment="1">
      <alignment horizontal="center" vertical="center"/>
    </xf>
    <xf numFmtId="0" fontId="11" fillId="2" borderId="15" xfId="20" applyFont="1" applyFill="1" applyBorder="1" applyAlignment="1">
      <alignment horizontal="center" vertical="center"/>
    </xf>
    <xf numFmtId="165" fontId="11" fillId="2" borderId="1" xfId="43" applyNumberFormat="1" applyFont="1" applyFill="1" applyBorder="1" applyAlignment="1">
      <alignment horizontal="center" vertical="center"/>
    </xf>
    <xf numFmtId="0" fontId="75" fillId="2" borderId="1" xfId="0" applyFont="1" applyFill="1" applyBorder="1" applyAlignment="1">
      <alignment vertical="top" wrapText="1"/>
    </xf>
    <xf numFmtId="165" fontId="11" fillId="2" borderId="1" xfId="43" applyNumberFormat="1" applyFont="1" applyFill="1" applyBorder="1" applyAlignment="1">
      <alignment horizontal="center" vertical="center" wrapText="1"/>
    </xf>
    <xf numFmtId="0" fontId="11" fillId="7" borderId="20" xfId="32" applyFont="1" applyFill="1" applyBorder="1" applyAlignment="1">
      <alignment horizontal="center" vertical="center" wrapText="1"/>
    </xf>
    <xf numFmtId="0" fontId="12" fillId="2" borderId="24" xfId="19" applyFont="1" applyFill="1" applyBorder="1" applyAlignment="1">
      <alignment horizontal="center" vertical="center"/>
    </xf>
    <xf numFmtId="0" fontId="20" fillId="2" borderId="24" xfId="0" applyFont="1" applyFill="1" applyBorder="1"/>
    <xf numFmtId="0" fontId="11" fillId="2" borderId="24" xfId="19" applyFont="1" applyFill="1" applyBorder="1" applyAlignment="1">
      <alignment horizontal="center" vertical="center"/>
    </xf>
    <xf numFmtId="0" fontId="11" fillId="2" borderId="24" xfId="19" applyFont="1" applyFill="1" applyBorder="1" applyAlignment="1">
      <alignment horizontal="center" vertical="center" wrapText="1"/>
    </xf>
    <xf numFmtId="165" fontId="11" fillId="2" borderId="24" xfId="19" applyNumberFormat="1" applyFont="1" applyFill="1" applyBorder="1" applyAlignment="1">
      <alignment horizontal="center" vertical="center"/>
    </xf>
    <xf numFmtId="0" fontId="11" fillId="2" borderId="24" xfId="14" applyFont="1" applyFill="1" applyBorder="1" applyAlignment="1">
      <alignment horizontal="center" vertical="center"/>
    </xf>
    <xf numFmtId="0" fontId="11" fillId="2" borderId="32" xfId="20" applyFont="1" applyFill="1" applyBorder="1" applyAlignment="1">
      <alignment horizontal="center" vertical="center"/>
    </xf>
    <xf numFmtId="168" fontId="11" fillId="2" borderId="24" xfId="19" applyNumberFormat="1" applyFont="1" applyFill="1" applyBorder="1" applyAlignment="1">
      <alignment horizontal="center" vertical="center"/>
    </xf>
    <xf numFmtId="165" fontId="11" fillId="2" borderId="24" xfId="43" applyNumberFormat="1" applyFont="1" applyFill="1" applyBorder="1" applyAlignment="1">
      <alignment horizontal="center" vertical="center"/>
    </xf>
    <xf numFmtId="0" fontId="11" fillId="2" borderId="29" xfId="32" applyFont="1" applyFill="1" applyBorder="1" applyAlignment="1">
      <alignment horizontal="center" vertical="center"/>
    </xf>
    <xf numFmtId="0" fontId="11" fillId="2" borderId="1" xfId="19" applyFont="1" applyFill="1" applyBorder="1" applyAlignment="1">
      <alignment horizontal="center" vertical="center"/>
    </xf>
    <xf numFmtId="0" fontId="12" fillId="2" borderId="5" xfId="19" applyFont="1" applyFill="1" applyBorder="1" applyAlignment="1">
      <alignment horizontal="center" vertical="center"/>
    </xf>
    <xf numFmtId="0" fontId="20" fillId="2" borderId="5" xfId="0" applyFont="1" applyFill="1" applyBorder="1"/>
    <xf numFmtId="0" fontId="11" fillId="2" borderId="5" xfId="19" applyFont="1" applyFill="1" applyBorder="1" applyAlignment="1">
      <alignment horizontal="center" vertical="center"/>
    </xf>
    <xf numFmtId="0" fontId="11" fillId="2" borderId="5" xfId="19" applyFont="1" applyFill="1" applyBorder="1" applyAlignment="1">
      <alignment horizontal="center" vertical="center" wrapText="1"/>
    </xf>
    <xf numFmtId="165" fontId="11" fillId="2" borderId="5" xfId="19" applyNumberFormat="1" applyFont="1" applyFill="1" applyBorder="1" applyAlignment="1">
      <alignment horizontal="center" vertical="center"/>
    </xf>
    <xf numFmtId="0" fontId="11" fillId="2" borderId="5" xfId="14" applyFont="1" applyFill="1" applyBorder="1" applyAlignment="1">
      <alignment horizontal="center" vertical="center"/>
    </xf>
    <xf numFmtId="0" fontId="11" fillId="2" borderId="33" xfId="20" applyFont="1" applyFill="1" applyBorder="1" applyAlignment="1">
      <alignment horizontal="center" vertical="center"/>
    </xf>
    <xf numFmtId="168" fontId="11" fillId="2" borderId="5" xfId="19" applyNumberFormat="1" applyFont="1" applyFill="1" applyBorder="1" applyAlignment="1">
      <alignment horizontal="center" vertical="center"/>
    </xf>
    <xf numFmtId="165" fontId="11" fillId="2" borderId="5" xfId="43" applyNumberFormat="1" applyFont="1" applyFill="1" applyBorder="1" applyAlignment="1">
      <alignment horizontal="center" vertical="center"/>
    </xf>
    <xf numFmtId="0" fontId="11" fillId="2" borderId="30" xfId="32" applyFont="1" applyFill="1" applyBorder="1" applyAlignment="1">
      <alignment horizontal="center" vertical="center"/>
    </xf>
    <xf numFmtId="0" fontId="11" fillId="10" borderId="15" xfId="20" applyFont="1" applyFill="1" applyBorder="1" applyAlignment="1">
      <alignment horizontal="center" vertical="center" wrapText="1"/>
    </xf>
    <xf numFmtId="0" fontId="11" fillId="8" borderId="20" xfId="32" applyFont="1" applyFill="1" applyBorder="1" applyAlignment="1">
      <alignment horizontal="center" vertical="center" wrapText="1"/>
    </xf>
    <xf numFmtId="0" fontId="12" fillId="2" borderId="17" xfId="19" applyFont="1" applyFill="1" applyBorder="1" applyAlignment="1">
      <alignment horizontal="center" vertical="center"/>
    </xf>
    <xf numFmtId="0" fontId="12" fillId="2" borderId="0" xfId="19" applyFont="1" applyFill="1" applyBorder="1" applyAlignment="1">
      <alignment horizontal="center" vertical="center"/>
    </xf>
    <xf numFmtId="0" fontId="12" fillId="2" borderId="18" xfId="19" applyFont="1" applyFill="1" applyBorder="1" applyAlignment="1">
      <alignment horizontal="center" vertical="center"/>
    </xf>
    <xf numFmtId="165" fontId="20" fillId="2" borderId="1" xfId="0" applyNumberFormat="1" applyFont="1" applyFill="1" applyBorder="1" applyAlignment="1">
      <alignment horizontal="center" vertical="center"/>
    </xf>
    <xf numFmtId="165" fontId="20" fillId="2" borderId="1" xfId="0" applyNumberFormat="1" applyFont="1" applyFill="1" applyBorder="1"/>
    <xf numFmtId="0" fontId="11" fillId="4" borderId="1" xfId="14" applyFont="1" applyFill="1" applyBorder="1" applyAlignment="1">
      <alignment horizontal="center" vertical="center"/>
    </xf>
    <xf numFmtId="0" fontId="0" fillId="2" borderId="1" xfId="0" applyFill="1" applyBorder="1"/>
    <xf numFmtId="0" fontId="11" fillId="2" borderId="34" xfId="20" applyNumberFormat="1" applyFont="1" applyFill="1" applyBorder="1" applyAlignment="1">
      <alignment horizontal="center" vertical="center"/>
    </xf>
    <xf numFmtId="0" fontId="19" fillId="2" borderId="1" xfId="19" applyFont="1" applyFill="1" applyBorder="1" applyAlignment="1">
      <alignment horizontal="center" vertical="center"/>
    </xf>
    <xf numFmtId="0" fontId="77" fillId="2" borderId="1" xfId="0" applyFont="1" applyFill="1" applyBorder="1"/>
    <xf numFmtId="0" fontId="11" fillId="2" borderId="1" xfId="20" applyNumberFormat="1" applyFont="1" applyFill="1" applyBorder="1" applyAlignment="1">
      <alignment horizontal="center" vertical="center"/>
    </xf>
    <xf numFmtId="0" fontId="24" fillId="2" borderId="1" xfId="19" applyFont="1" applyFill="1" applyBorder="1" applyAlignment="1">
      <alignment horizontal="center" vertical="center"/>
    </xf>
    <xf numFmtId="0" fontId="78" fillId="2" borderId="1" xfId="0" applyFont="1" applyFill="1" applyBorder="1"/>
    <xf numFmtId="0" fontId="16" fillId="2" borderId="1" xfId="19" applyFont="1" applyFill="1" applyBorder="1" applyAlignment="1">
      <alignment horizontal="center" vertical="center"/>
    </xf>
    <xf numFmtId="0" fontId="16" fillId="4" borderId="1" xfId="14" applyFont="1" applyFill="1" applyBorder="1" applyAlignment="1">
      <alignment horizontal="center" vertical="center"/>
    </xf>
    <xf numFmtId="0" fontId="16" fillId="2" borderId="15" xfId="20" applyFont="1" applyFill="1" applyBorder="1" applyAlignment="1">
      <alignment horizontal="center" vertical="center"/>
    </xf>
    <xf numFmtId="168" fontId="16" fillId="2" borderId="1" xfId="19" applyNumberFormat="1" applyFont="1" applyFill="1" applyBorder="1" applyAlignment="1">
      <alignment horizontal="center" vertical="center"/>
    </xf>
    <xf numFmtId="165" fontId="16" fillId="2" borderId="1" xfId="43" applyNumberFormat="1" applyFont="1" applyFill="1" applyBorder="1" applyAlignment="1">
      <alignment horizontal="center" vertical="center"/>
    </xf>
    <xf numFmtId="0" fontId="16" fillId="7" borderId="20" xfId="32" applyFont="1" applyFill="1" applyBorder="1" applyAlignment="1">
      <alignment horizontal="center" vertical="center"/>
    </xf>
    <xf numFmtId="165" fontId="12" fillId="2" borderId="1" xfId="19" applyNumberFormat="1" applyFont="1" applyFill="1" applyBorder="1" applyAlignment="1">
      <alignment horizontal="center" vertical="center"/>
    </xf>
    <xf numFmtId="166" fontId="11" fillId="2" borderId="1" xfId="19" applyNumberFormat="1" applyFont="1" applyFill="1" applyBorder="1" applyAlignment="1">
      <alignment horizontal="center" vertical="center"/>
    </xf>
    <xf numFmtId="0" fontId="16" fillId="2" borderId="24" xfId="0" applyFont="1" applyFill="1" applyBorder="1" applyAlignment="1">
      <alignment vertical="top" wrapText="1"/>
    </xf>
    <xf numFmtId="0" fontId="50" fillId="2" borderId="24" xfId="0" applyFont="1" applyFill="1" applyBorder="1" applyAlignment="1">
      <alignment vertical="top" wrapText="1"/>
    </xf>
    <xf numFmtId="165" fontId="11" fillId="2" borderId="7" xfId="43" applyNumberFormat="1" applyFont="1" applyFill="1" applyBorder="1" applyAlignment="1">
      <alignment horizontal="center" vertical="center" wrapText="1"/>
    </xf>
    <xf numFmtId="165" fontId="11" fillId="2" borderId="35" xfId="43" applyNumberFormat="1" applyFont="1" applyFill="1" applyBorder="1" applyAlignment="1">
      <alignment horizontal="center" vertical="center" wrapText="1"/>
    </xf>
    <xf numFmtId="0" fontId="11" fillId="2" borderId="15" xfId="20" applyFont="1" applyFill="1" applyBorder="1" applyAlignment="1">
      <alignment horizontal="center" vertical="center" wrapText="1"/>
    </xf>
    <xf numFmtId="49" fontId="11" fillId="2" borderId="15" xfId="20" applyNumberFormat="1" applyFont="1" applyFill="1" applyBorder="1" applyAlignment="1">
      <alignment horizontal="center" vertical="center"/>
    </xf>
    <xf numFmtId="0" fontId="19" fillId="2" borderId="1" xfId="0" applyFont="1" applyFill="1" applyBorder="1" applyAlignment="1">
      <alignment horizontal="right" vertical="top" wrapText="1"/>
    </xf>
    <xf numFmtId="0" fontId="79" fillId="2" borderId="1" xfId="0" applyFont="1" applyFill="1" applyBorder="1" applyAlignment="1">
      <alignment horizontal="center" vertical="top" wrapText="1"/>
    </xf>
    <xf numFmtId="0" fontId="80" fillId="2" borderId="1" xfId="0" applyFont="1" applyFill="1" applyBorder="1"/>
    <xf numFmtId="0" fontId="11" fillId="7" borderId="20" xfId="32" applyFont="1" applyFill="1" applyBorder="1" applyAlignment="1">
      <alignment horizontal="center" vertical="center"/>
    </xf>
    <xf numFmtId="0" fontId="49" fillId="2" borderId="1" xfId="0" applyFont="1" applyFill="1" applyBorder="1" applyAlignment="1">
      <alignment vertical="top" wrapText="1"/>
    </xf>
    <xf numFmtId="165" fontId="11" fillId="2" borderId="23" xfId="19" applyNumberFormat="1" applyFont="1" applyFill="1" applyBorder="1" applyAlignment="1">
      <alignment horizontal="center" vertical="center" wrapText="1"/>
    </xf>
    <xf numFmtId="0" fontId="20" fillId="2" borderId="1" xfId="0" applyFont="1" applyFill="1" applyBorder="1" applyAlignment="1">
      <alignment horizontal="right"/>
    </xf>
    <xf numFmtId="0" fontId="11" fillId="2" borderId="1" xfId="20" applyFont="1" applyFill="1" applyBorder="1" applyAlignment="1">
      <alignment horizontal="center" vertical="center"/>
    </xf>
    <xf numFmtId="0" fontId="11" fillId="2" borderId="1" xfId="32" applyFont="1" applyFill="1" applyBorder="1" applyAlignment="1">
      <alignment horizontal="center" vertical="center"/>
    </xf>
    <xf numFmtId="165" fontId="20" fillId="2" borderId="24" xfId="0" applyNumberFormat="1" applyFont="1" applyFill="1" applyBorder="1" applyAlignment="1">
      <alignment horizontal="center" vertical="center"/>
    </xf>
    <xf numFmtId="166" fontId="11" fillId="2" borderId="1" xfId="19" applyNumberFormat="1" applyFont="1" applyFill="1" applyBorder="1" applyAlignment="1">
      <alignment horizontal="center" vertical="center" wrapText="1"/>
    </xf>
    <xf numFmtId="165" fontId="20" fillId="2" borderId="1" xfId="0" applyNumberFormat="1" applyFont="1" applyFill="1" applyBorder="1" applyAlignment="1">
      <alignment horizontal="center" vertical="center" wrapText="1"/>
    </xf>
    <xf numFmtId="0" fontId="9" fillId="2" borderId="1" xfId="0" applyFont="1" applyFill="1" applyBorder="1" applyAlignment="1">
      <alignment vertical="top"/>
    </xf>
    <xf numFmtId="165" fontId="20" fillId="2" borderId="21" xfId="0" applyNumberFormat="1" applyFont="1" applyFill="1" applyBorder="1" applyAlignment="1">
      <alignment horizontal="center" vertical="center"/>
    </xf>
    <xf numFmtId="165" fontId="9" fillId="2" borderId="1" xfId="0" applyNumberFormat="1" applyFont="1" applyFill="1" applyBorder="1" applyAlignment="1">
      <alignment vertical="top"/>
    </xf>
    <xf numFmtId="165" fontId="9" fillId="2" borderId="1" xfId="0" applyNumberFormat="1" applyFont="1" applyFill="1" applyBorder="1" applyAlignment="1">
      <alignment horizontal="center" vertical="center"/>
    </xf>
    <xf numFmtId="0" fontId="16" fillId="3" borderId="8" xfId="7" applyFont="1" applyFill="1" applyBorder="1" applyAlignment="1">
      <alignment horizontal="center" vertical="center" wrapText="1"/>
    </xf>
    <xf numFmtId="165" fontId="11" fillId="2" borderId="7" xfId="43" applyNumberFormat="1" applyFont="1" applyFill="1" applyBorder="1" applyAlignment="1">
      <alignment horizontal="center" vertical="center"/>
    </xf>
    <xf numFmtId="0" fontId="11" fillId="2" borderId="1" xfId="0" applyFont="1" applyFill="1" applyBorder="1" applyAlignment="1">
      <alignment vertical="justify" wrapText="1"/>
    </xf>
    <xf numFmtId="9" fontId="11" fillId="2" borderId="1" xfId="0" applyNumberFormat="1" applyFont="1" applyFill="1" applyBorder="1" applyAlignment="1">
      <alignment vertical="top" wrapText="1"/>
    </xf>
    <xf numFmtId="9" fontId="10" fillId="2" borderId="1" xfId="0" applyNumberFormat="1" applyFont="1" applyFill="1" applyBorder="1" applyAlignment="1">
      <alignment vertical="top" wrapText="1"/>
    </xf>
  </cellXfs>
  <cellStyles count="45">
    <cellStyle name="Comma 2" xfId="15"/>
    <cellStyle name="Comma 3" xfId="44"/>
    <cellStyle name="Excel Built-in Normal" xfId="18"/>
    <cellStyle name="Excel Built-in Normal 2" xfId="32"/>
    <cellStyle name="Hyperlink" xfId="1" builtinId="8"/>
    <cellStyle name="Hyperlink 2" xfId="3"/>
    <cellStyle name="Hyperlink 3" xfId="4"/>
    <cellStyle name="Hyperlink 4" xfId="9"/>
    <cellStyle name="Normal" xfId="0" builtinId="0"/>
    <cellStyle name="Normal 10" xfId="19"/>
    <cellStyle name="Normal 11" xfId="20"/>
    <cellStyle name="Normal 11 2" xfId="30"/>
    <cellStyle name="Normal 12" xfId="14"/>
    <cellStyle name="Normal 12 2" xfId="16"/>
    <cellStyle name="Normal 12 3" xfId="21"/>
    <cellStyle name="Normal 12 4" xfId="29"/>
    <cellStyle name="Normal 13" xfId="22"/>
    <cellStyle name="Normal 13 2" xfId="36"/>
    <cellStyle name="Normal 14" xfId="37"/>
    <cellStyle name="Normal 15" xfId="39"/>
    <cellStyle name="Normal 16" xfId="41"/>
    <cellStyle name="Normal 17" xfId="42"/>
    <cellStyle name="Normal 2" xfId="2"/>
    <cellStyle name="Normal 2 2" xfId="23"/>
    <cellStyle name="Normal 2 3" xfId="43"/>
    <cellStyle name="Normal 3" xfId="5"/>
    <cellStyle name="Normal 3 2" xfId="24"/>
    <cellStyle name="Normal 3 3" xfId="35"/>
    <cellStyle name="Normal 4" xfId="6"/>
    <cellStyle name="Normal 4 2" xfId="25"/>
    <cellStyle name="Normal 4 3" xfId="34"/>
    <cellStyle name="Normal 5" xfId="7"/>
    <cellStyle name="Normal 5 2" xfId="11"/>
    <cellStyle name="Normal 5 3" xfId="12"/>
    <cellStyle name="Normal 5 4" xfId="13"/>
    <cellStyle name="Normal 5 5" xfId="17"/>
    <cellStyle name="Normal 6" xfId="8"/>
    <cellStyle name="Normal 6 2" xfId="26"/>
    <cellStyle name="Normal 6 3" xfId="33"/>
    <cellStyle name="Normal 7" xfId="10"/>
    <cellStyle name="Normal 7 2" xfId="40"/>
    <cellStyle name="Normal 8" xfId="27"/>
    <cellStyle name="Normal 8 2" xfId="38"/>
    <cellStyle name="Normal 9" xfId="28"/>
    <cellStyle name="Normal 9 2" xfId="3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692"/>
  <sheetViews>
    <sheetView tabSelected="1" zoomScale="69" zoomScaleNormal="69" workbookViewId="0">
      <pane ySplit="2" topLeftCell="A3" activePane="bottomLeft" state="frozen"/>
      <selection activeCell="C1" sqref="C1"/>
      <selection pane="bottomLeft" activeCell="D18" sqref="D18"/>
    </sheetView>
  </sheetViews>
  <sheetFormatPr defaultRowHeight="15" x14ac:dyDescent="0.25"/>
  <cols>
    <col min="1" max="2" width="18" style="85" customWidth="1"/>
    <col min="3" max="3" width="49.42578125" style="85" customWidth="1"/>
    <col min="4" max="4" width="14.5703125" style="85" customWidth="1"/>
    <col min="5" max="6" width="9.140625" style="85"/>
    <col min="7" max="7" width="14.5703125" style="85" customWidth="1"/>
    <col min="8" max="16" width="12.7109375" style="132" customWidth="1"/>
    <col min="17" max="25" width="12.7109375" style="176" customWidth="1"/>
    <col min="26" max="28" width="12.7109375" style="132" customWidth="1"/>
  </cols>
  <sheetData>
    <row r="2" spans="1:29" s="1" customFormat="1" ht="90" customHeight="1" x14ac:dyDescent="0.2">
      <c r="A2" s="85"/>
      <c r="B2" s="85"/>
      <c r="C2" s="85"/>
      <c r="D2" s="85"/>
      <c r="E2" s="85"/>
      <c r="F2" s="85"/>
      <c r="G2" s="85"/>
      <c r="H2" s="86" t="s">
        <v>1357</v>
      </c>
      <c r="I2" s="86" t="s">
        <v>1364</v>
      </c>
      <c r="J2" s="86" t="s">
        <v>1365</v>
      </c>
      <c r="K2" s="86" t="s">
        <v>1366</v>
      </c>
      <c r="L2" s="86" t="s">
        <v>1367</v>
      </c>
      <c r="M2" s="86" t="s">
        <v>1368</v>
      </c>
      <c r="N2" s="86" t="s">
        <v>1379</v>
      </c>
      <c r="O2" s="86" t="s">
        <v>1369</v>
      </c>
      <c r="P2" s="86" t="s">
        <v>1370</v>
      </c>
      <c r="Q2" s="86" t="s">
        <v>1371</v>
      </c>
      <c r="R2" s="86" t="s">
        <v>1372</v>
      </c>
      <c r="S2" s="86" t="s">
        <v>1373</v>
      </c>
      <c r="T2" s="86" t="s">
        <v>1374</v>
      </c>
      <c r="U2" s="86" t="s">
        <v>1375</v>
      </c>
      <c r="V2" s="86" t="s">
        <v>1376</v>
      </c>
      <c r="W2" s="86" t="s">
        <v>1798</v>
      </c>
      <c r="X2" s="86" t="s">
        <v>1377</v>
      </c>
      <c r="Y2" s="86" t="s">
        <v>1378</v>
      </c>
      <c r="Z2" s="86" t="s">
        <v>1380</v>
      </c>
      <c r="AA2" s="86" t="s">
        <v>1381</v>
      </c>
      <c r="AB2" s="86" t="s">
        <v>1382</v>
      </c>
    </row>
    <row r="3" spans="1:29" s="1" customFormat="1" ht="90" customHeight="1" x14ac:dyDescent="0.2">
      <c r="A3" s="87"/>
      <c r="B3" s="87"/>
      <c r="C3" s="86" t="s">
        <v>0</v>
      </c>
      <c r="D3" s="87"/>
      <c r="E3" s="87"/>
      <c r="F3" s="88"/>
      <c r="G3" s="88"/>
      <c r="H3" s="86" t="s">
        <v>1358</v>
      </c>
      <c r="I3" s="86" t="s">
        <v>1358</v>
      </c>
      <c r="J3" s="89" t="s">
        <v>1358</v>
      </c>
      <c r="K3" s="86" t="s">
        <v>1358</v>
      </c>
      <c r="L3" s="86" t="s">
        <v>1358</v>
      </c>
      <c r="M3" s="89" t="s">
        <v>1358</v>
      </c>
      <c r="N3" s="90" t="s">
        <v>1358</v>
      </c>
      <c r="O3" s="89" t="s">
        <v>1358</v>
      </c>
      <c r="P3" s="89" t="s">
        <v>1358</v>
      </c>
      <c r="Q3" s="89" t="s">
        <v>1358</v>
      </c>
      <c r="R3" s="89" t="s">
        <v>1358</v>
      </c>
      <c r="S3" s="91" t="s">
        <v>1358</v>
      </c>
      <c r="T3" s="89" t="s">
        <v>1358</v>
      </c>
      <c r="U3" s="89" t="s">
        <v>1358</v>
      </c>
      <c r="V3" s="89" t="s">
        <v>1358</v>
      </c>
      <c r="W3" s="89" t="s">
        <v>1358</v>
      </c>
      <c r="X3" s="89" t="s">
        <v>1358</v>
      </c>
      <c r="Y3" s="92" t="s">
        <v>1358</v>
      </c>
      <c r="Z3" s="89" t="s">
        <v>1358</v>
      </c>
      <c r="AA3" s="91" t="s">
        <v>1358</v>
      </c>
      <c r="AB3" s="89" t="s">
        <v>1358</v>
      </c>
    </row>
    <row r="4" spans="1:29" s="1" customFormat="1" ht="76.5" x14ac:dyDescent="0.2">
      <c r="A4" s="93" t="s">
        <v>1</v>
      </c>
      <c r="B4" s="93"/>
      <c r="C4" s="86" t="s">
        <v>2</v>
      </c>
      <c r="D4" s="93" t="s">
        <v>3</v>
      </c>
      <c r="E4" s="93" t="s">
        <v>4</v>
      </c>
      <c r="F4" s="94" t="s">
        <v>5</v>
      </c>
      <c r="G4" s="94" t="s">
        <v>6</v>
      </c>
      <c r="H4" s="86" t="s">
        <v>1359</v>
      </c>
      <c r="I4" s="86" t="s">
        <v>1359</v>
      </c>
      <c r="J4" s="89" t="s">
        <v>1359</v>
      </c>
      <c r="K4" s="86" t="s">
        <v>1359</v>
      </c>
      <c r="L4" s="86" t="s">
        <v>1359</v>
      </c>
      <c r="M4" s="89" t="s">
        <v>1359</v>
      </c>
      <c r="N4" s="95" t="s">
        <v>1359</v>
      </c>
      <c r="O4" s="89" t="s">
        <v>1359</v>
      </c>
      <c r="P4" s="89" t="s">
        <v>1359</v>
      </c>
      <c r="Q4" s="89" t="s">
        <v>1359</v>
      </c>
      <c r="R4" s="89" t="s">
        <v>1359</v>
      </c>
      <c r="S4" s="91" t="s">
        <v>1359</v>
      </c>
      <c r="T4" s="89" t="s">
        <v>1359</v>
      </c>
      <c r="U4" s="89" t="s">
        <v>1359</v>
      </c>
      <c r="V4" s="89" t="s">
        <v>1359</v>
      </c>
      <c r="W4" s="89" t="s">
        <v>1359</v>
      </c>
      <c r="X4" s="96" t="s">
        <v>1359</v>
      </c>
      <c r="Y4" s="97" t="s">
        <v>1359</v>
      </c>
      <c r="Z4" s="89" t="s">
        <v>1359</v>
      </c>
      <c r="AA4" s="91" t="s">
        <v>1359</v>
      </c>
      <c r="AB4" s="89" t="s">
        <v>1359</v>
      </c>
    </row>
    <row r="5" spans="1:29" x14ac:dyDescent="0.25">
      <c r="A5" s="98" t="s">
        <v>7</v>
      </c>
      <c r="B5" s="98"/>
      <c r="C5" s="98" t="s">
        <v>8</v>
      </c>
      <c r="D5" s="98" t="s">
        <v>9</v>
      </c>
      <c r="E5" s="98" t="s">
        <v>10</v>
      </c>
      <c r="F5" s="98" t="s">
        <v>11</v>
      </c>
      <c r="G5" s="98" t="s">
        <v>12</v>
      </c>
      <c r="H5" s="86" t="s">
        <v>1360</v>
      </c>
      <c r="I5" s="86" t="s">
        <v>1360</v>
      </c>
      <c r="J5" s="99" t="s">
        <v>1360</v>
      </c>
      <c r="K5" s="100" t="s">
        <v>1360</v>
      </c>
      <c r="L5" s="100" t="s">
        <v>1360</v>
      </c>
      <c r="M5" s="99" t="s">
        <v>1360</v>
      </c>
      <c r="N5" s="101" t="s">
        <v>1360</v>
      </c>
      <c r="O5" s="99" t="s">
        <v>1360</v>
      </c>
      <c r="P5" s="99" t="s">
        <v>1360</v>
      </c>
      <c r="Q5" s="89" t="s">
        <v>1360</v>
      </c>
      <c r="R5" s="89" t="s">
        <v>1360</v>
      </c>
      <c r="S5" s="91" t="s">
        <v>1360</v>
      </c>
      <c r="T5" s="89" t="s">
        <v>1360</v>
      </c>
      <c r="U5" s="89" t="s">
        <v>1360</v>
      </c>
      <c r="V5" s="89" t="s">
        <v>1360</v>
      </c>
      <c r="W5" s="89" t="s">
        <v>1360</v>
      </c>
      <c r="X5" s="89" t="s">
        <v>1360</v>
      </c>
      <c r="Y5" s="92" t="s">
        <v>1360</v>
      </c>
      <c r="Z5" s="99" t="s">
        <v>1360</v>
      </c>
      <c r="AA5" s="102" t="s">
        <v>1360</v>
      </c>
      <c r="AB5" s="30" t="s">
        <v>1360</v>
      </c>
      <c r="AC5" s="1"/>
    </row>
    <row r="6" spans="1:29" x14ac:dyDescent="0.25">
      <c r="A6" s="103" t="s">
        <v>13</v>
      </c>
      <c r="B6" s="103"/>
      <c r="C6" s="103" t="s">
        <v>14</v>
      </c>
      <c r="D6" s="103"/>
      <c r="E6" s="103"/>
      <c r="F6" s="103"/>
      <c r="G6" s="103"/>
      <c r="H6" s="93"/>
      <c r="I6" s="2"/>
      <c r="J6" s="4"/>
      <c r="K6" s="2"/>
      <c r="L6" s="2"/>
      <c r="M6" s="4"/>
      <c r="N6" s="104"/>
      <c r="O6" s="4"/>
      <c r="P6" s="37"/>
      <c r="Q6" s="4"/>
      <c r="R6" s="4"/>
      <c r="S6" s="6"/>
      <c r="T6" s="4"/>
      <c r="U6" s="4"/>
      <c r="V6" s="4"/>
      <c r="W6" s="4"/>
      <c r="X6" s="89"/>
      <c r="Y6" s="105"/>
      <c r="Z6" s="4"/>
      <c r="AA6" s="6"/>
      <c r="AB6" s="4"/>
      <c r="AC6" s="1"/>
    </row>
    <row r="7" spans="1:29" ht="25.5" x14ac:dyDescent="0.25">
      <c r="A7" s="103" t="s">
        <v>15</v>
      </c>
      <c r="B7" s="103"/>
      <c r="C7" s="103" t="s">
        <v>16</v>
      </c>
      <c r="D7" s="103"/>
      <c r="E7" s="103"/>
      <c r="F7" s="103"/>
      <c r="G7" s="103"/>
      <c r="H7" s="93"/>
      <c r="I7" s="2"/>
      <c r="J7" s="4"/>
      <c r="K7" s="2"/>
      <c r="L7" s="2"/>
      <c r="M7" s="4"/>
      <c r="N7" s="104"/>
      <c r="O7" s="4"/>
      <c r="P7" s="37"/>
      <c r="Q7" s="4"/>
      <c r="R7" s="4"/>
      <c r="S7" s="6"/>
      <c r="T7" s="4"/>
      <c r="U7" s="4"/>
      <c r="V7" s="4"/>
      <c r="W7" s="4"/>
      <c r="X7" s="89"/>
      <c r="Y7" s="105"/>
      <c r="Z7" s="4"/>
      <c r="AA7" s="6"/>
      <c r="AB7" s="4"/>
      <c r="AC7" s="1"/>
    </row>
    <row r="8" spans="1:29" ht="25.5" x14ac:dyDescent="0.25">
      <c r="A8" s="103" t="s">
        <v>17</v>
      </c>
      <c r="B8" s="103"/>
      <c r="C8" s="103" t="s">
        <v>18</v>
      </c>
      <c r="D8" s="103"/>
      <c r="E8" s="103"/>
      <c r="F8" s="103"/>
      <c r="G8" s="103"/>
      <c r="H8" s="93"/>
      <c r="I8" s="2"/>
      <c r="J8" s="4"/>
      <c r="K8" s="2"/>
      <c r="L8" s="2"/>
      <c r="M8" s="4"/>
      <c r="N8" s="104"/>
      <c r="O8" s="4"/>
      <c r="P8" s="37"/>
      <c r="Q8" s="4"/>
      <c r="R8" s="4"/>
      <c r="S8" s="6"/>
      <c r="T8" s="4"/>
      <c r="U8" s="4"/>
      <c r="V8" s="4"/>
      <c r="W8" s="4"/>
      <c r="X8" s="89"/>
      <c r="Y8" s="105"/>
      <c r="Z8" s="4"/>
      <c r="AA8" s="6"/>
      <c r="AB8" s="4"/>
      <c r="AC8" s="1"/>
    </row>
    <row r="9" spans="1:29" ht="25.5" x14ac:dyDescent="0.25">
      <c r="A9" s="106" t="s">
        <v>19</v>
      </c>
      <c r="B9" s="106"/>
      <c r="C9" s="106" t="s">
        <v>20</v>
      </c>
      <c r="D9" s="45" t="s">
        <v>21</v>
      </c>
      <c r="E9" s="107" t="s">
        <v>22</v>
      </c>
      <c r="F9" s="107">
        <v>100</v>
      </c>
      <c r="G9" s="107">
        <v>1200</v>
      </c>
      <c r="H9" s="108"/>
      <c r="I9" s="2">
        <v>0.1905</v>
      </c>
      <c r="J9" s="48">
        <v>1.5</v>
      </c>
      <c r="K9" s="108"/>
      <c r="L9" s="108"/>
      <c r="M9" s="109"/>
      <c r="N9" s="110"/>
      <c r="O9" s="109"/>
      <c r="P9" s="30"/>
      <c r="Q9" s="4"/>
      <c r="R9" s="4"/>
      <c r="S9" s="6">
        <v>0.3</v>
      </c>
      <c r="T9" s="4"/>
      <c r="U9" s="37"/>
      <c r="V9" s="4"/>
      <c r="W9" s="4"/>
      <c r="X9" s="111"/>
      <c r="Y9" s="50"/>
      <c r="Z9" s="109"/>
      <c r="AA9" s="32">
        <v>0.10050000000000001</v>
      </c>
      <c r="AB9" s="109"/>
      <c r="AC9" s="1"/>
    </row>
    <row r="10" spans="1:29" ht="25.5" x14ac:dyDescent="0.25">
      <c r="A10" s="106" t="s">
        <v>23</v>
      </c>
      <c r="B10" s="106"/>
      <c r="C10" s="106" t="s">
        <v>20</v>
      </c>
      <c r="D10" s="45" t="s">
        <v>24</v>
      </c>
      <c r="E10" s="107" t="s">
        <v>22</v>
      </c>
      <c r="F10" s="107">
        <v>100</v>
      </c>
      <c r="G10" s="107">
        <v>9065</v>
      </c>
      <c r="H10" s="108"/>
      <c r="I10" s="2">
        <v>0.29830000000000001</v>
      </c>
      <c r="J10" s="48">
        <v>1.5</v>
      </c>
      <c r="K10" s="108"/>
      <c r="L10" s="108"/>
      <c r="M10" s="109"/>
      <c r="N10" s="110"/>
      <c r="O10" s="4">
        <v>0.2</v>
      </c>
      <c r="P10" s="30"/>
      <c r="Q10" s="4"/>
      <c r="R10" s="4"/>
      <c r="S10" s="6">
        <v>0.45</v>
      </c>
      <c r="T10" s="4"/>
      <c r="U10" s="37"/>
      <c r="V10" s="4"/>
      <c r="W10" s="4"/>
      <c r="X10" s="111"/>
      <c r="Y10" s="50"/>
      <c r="Z10" s="109"/>
      <c r="AA10" s="6">
        <v>0.18490000000000001</v>
      </c>
      <c r="AB10" s="109"/>
      <c r="AC10" s="1"/>
    </row>
    <row r="11" spans="1:29" ht="25.5" x14ac:dyDescent="0.25">
      <c r="A11" s="106" t="s">
        <v>25</v>
      </c>
      <c r="B11" s="106"/>
      <c r="C11" s="106" t="s">
        <v>20</v>
      </c>
      <c r="D11" s="45" t="s">
        <v>26</v>
      </c>
      <c r="E11" s="107" t="s">
        <v>22</v>
      </c>
      <c r="F11" s="107">
        <v>100</v>
      </c>
      <c r="G11" s="107">
        <v>6000</v>
      </c>
      <c r="H11" s="108"/>
      <c r="I11" s="2">
        <v>0.40060000000000001</v>
      </c>
      <c r="J11" s="48">
        <v>1.5</v>
      </c>
      <c r="K11" s="108"/>
      <c r="L11" s="108"/>
      <c r="M11" s="109"/>
      <c r="N11" s="110"/>
      <c r="O11" s="4">
        <v>0.25</v>
      </c>
      <c r="P11" s="30"/>
      <c r="Q11" s="4"/>
      <c r="R11" s="4"/>
      <c r="S11" s="6">
        <v>0.6</v>
      </c>
      <c r="T11" s="4"/>
      <c r="U11" s="37"/>
      <c r="V11" s="4"/>
      <c r="W11" s="4"/>
      <c r="X11" s="111"/>
      <c r="Y11" s="50"/>
      <c r="Z11" s="109"/>
      <c r="AA11" s="6">
        <v>0.27500000000000002</v>
      </c>
      <c r="AB11" s="109"/>
      <c r="AC11" s="1"/>
    </row>
    <row r="12" spans="1:29" ht="25.5" x14ac:dyDescent="0.25">
      <c r="A12" s="106" t="s">
        <v>27</v>
      </c>
      <c r="B12" s="106"/>
      <c r="C12" s="106" t="s">
        <v>28</v>
      </c>
      <c r="D12" s="45" t="s">
        <v>29</v>
      </c>
      <c r="E12" s="107" t="s">
        <v>22</v>
      </c>
      <c r="F12" s="112">
        <v>50</v>
      </c>
      <c r="G12" s="112">
        <v>2300</v>
      </c>
      <c r="H12" s="2"/>
      <c r="I12" s="2"/>
      <c r="J12" s="48">
        <v>1.5</v>
      </c>
      <c r="K12" s="2"/>
      <c r="L12" s="2"/>
      <c r="M12" s="4"/>
      <c r="N12" s="47">
        <v>1.87</v>
      </c>
      <c r="O12" s="4"/>
      <c r="P12" s="30">
        <v>0.19969999999999999</v>
      </c>
      <c r="Q12" s="4"/>
      <c r="R12" s="4"/>
      <c r="S12" s="6">
        <v>0.3</v>
      </c>
      <c r="T12" s="4"/>
      <c r="U12" s="37"/>
      <c r="V12" s="4"/>
      <c r="W12" s="4"/>
      <c r="X12" s="111"/>
      <c r="Y12" s="50">
        <v>0.22</v>
      </c>
      <c r="Z12" s="4"/>
      <c r="AA12" s="6"/>
      <c r="AB12" s="4"/>
      <c r="AC12" s="1"/>
    </row>
    <row r="13" spans="1:29" ht="25.5" x14ac:dyDescent="0.25">
      <c r="A13" s="106" t="s">
        <v>30</v>
      </c>
      <c r="B13" s="106"/>
      <c r="C13" s="106" t="s">
        <v>28</v>
      </c>
      <c r="D13" s="113" t="s">
        <v>31</v>
      </c>
      <c r="E13" s="107" t="s">
        <v>22</v>
      </c>
      <c r="F13" s="107">
        <v>100</v>
      </c>
      <c r="G13" s="107">
        <v>12700</v>
      </c>
      <c r="H13" s="2"/>
      <c r="I13" s="2"/>
      <c r="J13" s="48">
        <v>1.5</v>
      </c>
      <c r="K13" s="2"/>
      <c r="L13" s="2"/>
      <c r="M13" s="4"/>
      <c r="N13" s="47"/>
      <c r="O13" s="4">
        <v>0.18</v>
      </c>
      <c r="P13" s="30"/>
      <c r="Q13" s="4"/>
      <c r="R13" s="4"/>
      <c r="S13" s="6">
        <v>0.5</v>
      </c>
      <c r="T13" s="4"/>
      <c r="U13" s="37"/>
      <c r="V13" s="4"/>
      <c r="W13" s="4"/>
      <c r="X13" s="111"/>
      <c r="Y13" s="50">
        <v>0.22</v>
      </c>
      <c r="Z13" s="4"/>
      <c r="AA13" s="6"/>
      <c r="AB13" s="4"/>
      <c r="AC13" s="1"/>
    </row>
    <row r="14" spans="1:29" ht="25.5" x14ac:dyDescent="0.25">
      <c r="A14" s="106" t="s">
        <v>32</v>
      </c>
      <c r="B14" s="106"/>
      <c r="C14" s="106" t="s">
        <v>33</v>
      </c>
      <c r="D14" s="45" t="s">
        <v>34</v>
      </c>
      <c r="E14" s="107" t="s">
        <v>22</v>
      </c>
      <c r="F14" s="112">
        <v>50</v>
      </c>
      <c r="G14" s="112">
        <v>2000</v>
      </c>
      <c r="H14" s="2"/>
      <c r="I14" s="2"/>
      <c r="J14" s="48">
        <v>1.5</v>
      </c>
      <c r="K14" s="2"/>
      <c r="L14" s="2"/>
      <c r="M14" s="4"/>
      <c r="N14" s="47">
        <v>2</v>
      </c>
      <c r="O14" s="4"/>
      <c r="P14" s="30">
        <v>0.2621</v>
      </c>
      <c r="Q14" s="4"/>
      <c r="R14" s="4"/>
      <c r="S14" s="6"/>
      <c r="T14" s="4"/>
      <c r="U14" s="37">
        <v>0.1951</v>
      </c>
      <c r="V14" s="4"/>
      <c r="W14" s="4"/>
      <c r="X14" s="111"/>
      <c r="Y14" s="50">
        <v>0.22</v>
      </c>
      <c r="Z14" s="4">
        <v>0.3</v>
      </c>
      <c r="AA14" s="6"/>
      <c r="AB14" s="114"/>
      <c r="AC14" s="1"/>
    </row>
    <row r="15" spans="1:29" ht="25.5" x14ac:dyDescent="0.25">
      <c r="A15" s="106" t="s">
        <v>35</v>
      </c>
      <c r="B15" s="106"/>
      <c r="C15" s="106" t="s">
        <v>33</v>
      </c>
      <c r="D15" s="45" t="s">
        <v>36</v>
      </c>
      <c r="E15" s="107" t="s">
        <v>22</v>
      </c>
      <c r="F15" s="107">
        <v>50</v>
      </c>
      <c r="G15" s="107">
        <v>21700</v>
      </c>
      <c r="H15" s="2"/>
      <c r="I15" s="2"/>
      <c r="J15" s="48">
        <v>1.5</v>
      </c>
      <c r="K15" s="2"/>
      <c r="L15" s="2"/>
      <c r="M15" s="4"/>
      <c r="N15" s="47">
        <v>1.68</v>
      </c>
      <c r="O15" s="4">
        <v>0.2</v>
      </c>
      <c r="P15" s="30">
        <v>0.29959999999999998</v>
      </c>
      <c r="Q15" s="4"/>
      <c r="R15" s="4"/>
      <c r="S15" s="6">
        <v>0.45</v>
      </c>
      <c r="T15" s="4"/>
      <c r="U15" s="37">
        <v>0.31509999999999999</v>
      </c>
      <c r="V15" s="4"/>
      <c r="W15" s="4"/>
      <c r="X15" s="111"/>
      <c r="Y15" s="50">
        <v>0.19</v>
      </c>
      <c r="Z15" s="4">
        <v>0.4</v>
      </c>
      <c r="AA15" s="6">
        <v>0.22409999999999999</v>
      </c>
      <c r="AB15" s="34">
        <v>0.15</v>
      </c>
      <c r="AC15" s="1"/>
    </row>
    <row r="16" spans="1:29" ht="25.5" x14ac:dyDescent="0.25">
      <c r="A16" s="106" t="s">
        <v>37</v>
      </c>
      <c r="B16" s="106"/>
      <c r="C16" s="106" t="s">
        <v>33</v>
      </c>
      <c r="D16" s="45" t="s">
        <v>38</v>
      </c>
      <c r="E16" s="107" t="s">
        <v>22</v>
      </c>
      <c r="F16" s="107">
        <v>50</v>
      </c>
      <c r="G16" s="107">
        <v>11650</v>
      </c>
      <c r="H16" s="2"/>
      <c r="I16" s="2"/>
      <c r="J16" s="48">
        <v>1.5</v>
      </c>
      <c r="K16" s="2"/>
      <c r="L16" s="2"/>
      <c r="M16" s="4"/>
      <c r="N16" s="47">
        <v>1.89</v>
      </c>
      <c r="O16" s="4">
        <v>0.28000000000000003</v>
      </c>
      <c r="P16" s="30">
        <v>0.54920000000000002</v>
      </c>
      <c r="Q16" s="4"/>
      <c r="R16" s="4"/>
      <c r="S16" s="6">
        <v>0.5</v>
      </c>
      <c r="T16" s="4"/>
      <c r="U16" s="37">
        <v>0.37509999999999999</v>
      </c>
      <c r="V16" s="4"/>
      <c r="W16" s="4"/>
      <c r="X16" s="111"/>
      <c r="Y16" s="50">
        <v>0.33</v>
      </c>
      <c r="Z16" s="4">
        <v>0.6</v>
      </c>
      <c r="AA16" s="6">
        <v>0.56040000000000001</v>
      </c>
      <c r="AB16" s="34">
        <v>0.27</v>
      </c>
      <c r="AC16" s="1"/>
    </row>
    <row r="17" spans="1:29" ht="25.5" x14ac:dyDescent="0.25">
      <c r="A17" s="106" t="s">
        <v>39</v>
      </c>
      <c r="B17" s="106"/>
      <c r="C17" s="106" t="s">
        <v>40</v>
      </c>
      <c r="D17" s="113" t="s">
        <v>41</v>
      </c>
      <c r="E17" s="107" t="s">
        <v>22</v>
      </c>
      <c r="F17" s="107">
        <v>50</v>
      </c>
      <c r="G17" s="107">
        <v>100</v>
      </c>
      <c r="H17" s="2"/>
      <c r="I17" s="2"/>
      <c r="J17" s="48">
        <v>1.5</v>
      </c>
      <c r="K17" s="2"/>
      <c r="L17" s="2"/>
      <c r="M17" s="4"/>
      <c r="N17" s="47"/>
      <c r="O17" s="4"/>
      <c r="P17" s="30"/>
      <c r="Q17" s="4"/>
      <c r="R17" s="4"/>
      <c r="S17" s="6"/>
      <c r="T17" s="4"/>
      <c r="U17" s="37"/>
      <c r="V17" s="8">
        <v>0.2</v>
      </c>
      <c r="W17" s="4"/>
      <c r="X17" s="111"/>
      <c r="Y17" s="50"/>
      <c r="Z17" s="4"/>
      <c r="AA17" s="6"/>
      <c r="AB17" s="26"/>
      <c r="AC17" s="1"/>
    </row>
    <row r="18" spans="1:29" ht="25.5" x14ac:dyDescent="0.25">
      <c r="A18" s="106" t="s">
        <v>42</v>
      </c>
      <c r="B18" s="106"/>
      <c r="C18" s="106" t="s">
        <v>43</v>
      </c>
      <c r="D18" s="113" t="s">
        <v>44</v>
      </c>
      <c r="E18" s="107" t="s">
        <v>22</v>
      </c>
      <c r="F18" s="107">
        <v>50</v>
      </c>
      <c r="G18" s="107">
        <v>100</v>
      </c>
      <c r="H18" s="2"/>
      <c r="I18" s="2"/>
      <c r="J18" s="48">
        <v>1.5</v>
      </c>
      <c r="K18" s="2"/>
      <c r="L18" s="2"/>
      <c r="M18" s="4"/>
      <c r="N18" s="47"/>
      <c r="O18" s="4"/>
      <c r="P18" s="30"/>
      <c r="Q18" s="4"/>
      <c r="R18" s="4"/>
      <c r="S18" s="6"/>
      <c r="T18" s="4"/>
      <c r="U18" s="37"/>
      <c r="V18" s="8">
        <v>0.25</v>
      </c>
      <c r="W18" s="4"/>
      <c r="X18" s="111"/>
      <c r="Y18" s="50"/>
      <c r="Z18" s="4"/>
      <c r="AA18" s="6"/>
      <c r="AB18" s="4"/>
      <c r="AC18" s="1"/>
    </row>
    <row r="19" spans="1:29" ht="25.5" x14ac:dyDescent="0.25">
      <c r="A19" s="106" t="s">
        <v>45</v>
      </c>
      <c r="B19" s="106"/>
      <c r="C19" s="106" t="s">
        <v>43</v>
      </c>
      <c r="D19" s="113" t="s">
        <v>46</v>
      </c>
      <c r="E19" s="107" t="s">
        <v>22</v>
      </c>
      <c r="F19" s="107">
        <v>50</v>
      </c>
      <c r="G19" s="107">
        <v>100</v>
      </c>
      <c r="H19" s="11">
        <v>10.3</v>
      </c>
      <c r="I19" s="2">
        <v>0.65069999999999995</v>
      </c>
      <c r="J19" s="48">
        <v>1.5</v>
      </c>
      <c r="K19" s="2"/>
      <c r="L19" s="2"/>
      <c r="M19" s="4"/>
      <c r="N19" s="47"/>
      <c r="O19" s="4"/>
      <c r="P19" s="30"/>
      <c r="Q19" s="4"/>
      <c r="R19" s="4"/>
      <c r="S19" s="6"/>
      <c r="T19" s="4"/>
      <c r="U19" s="37"/>
      <c r="V19" s="4"/>
      <c r="W19" s="4"/>
      <c r="X19" s="111"/>
      <c r="Y19" s="50"/>
      <c r="Z19" s="4"/>
      <c r="AA19" s="6"/>
      <c r="AB19" s="4"/>
      <c r="AC19" s="1"/>
    </row>
    <row r="20" spans="1:29" ht="38.25" x14ac:dyDescent="0.25">
      <c r="A20" s="106" t="s">
        <v>47</v>
      </c>
      <c r="B20" s="106"/>
      <c r="C20" s="106" t="s">
        <v>48</v>
      </c>
      <c r="D20" s="45" t="s">
        <v>49</v>
      </c>
      <c r="E20" s="107" t="s">
        <v>22</v>
      </c>
      <c r="F20" s="112">
        <v>50</v>
      </c>
      <c r="G20" s="112">
        <v>300</v>
      </c>
      <c r="H20" s="2"/>
      <c r="I20" s="2"/>
      <c r="J20" s="48"/>
      <c r="K20" s="2"/>
      <c r="L20" s="2"/>
      <c r="M20" s="4"/>
      <c r="N20" s="47"/>
      <c r="O20" s="4"/>
      <c r="P20" s="30">
        <v>0.28079999999999999</v>
      </c>
      <c r="Q20" s="4"/>
      <c r="R20" s="4"/>
      <c r="S20" s="6"/>
      <c r="T20" s="4"/>
      <c r="U20" s="37">
        <v>0.28510000000000002</v>
      </c>
      <c r="V20" s="4"/>
      <c r="W20" s="4"/>
      <c r="X20" s="111"/>
      <c r="Y20" s="50"/>
      <c r="Z20" s="4">
        <v>0.5</v>
      </c>
      <c r="AA20" s="6"/>
      <c r="AB20" s="4"/>
      <c r="AC20" s="1"/>
    </row>
    <row r="21" spans="1:29" ht="38.25" x14ac:dyDescent="0.25">
      <c r="A21" s="106" t="s">
        <v>50</v>
      </c>
      <c r="B21" s="106"/>
      <c r="C21" s="106" t="s">
        <v>51</v>
      </c>
      <c r="D21" s="45" t="s">
        <v>52</v>
      </c>
      <c r="E21" s="107" t="s">
        <v>22</v>
      </c>
      <c r="F21" s="107">
        <v>50</v>
      </c>
      <c r="G21" s="107">
        <v>4800</v>
      </c>
      <c r="H21" s="2"/>
      <c r="I21" s="2"/>
      <c r="J21" s="48">
        <v>1.5</v>
      </c>
      <c r="K21" s="2"/>
      <c r="L21" s="2"/>
      <c r="M21" s="4"/>
      <c r="N21" s="47"/>
      <c r="O21" s="4">
        <v>0.25</v>
      </c>
      <c r="P21" s="30"/>
      <c r="Q21" s="4"/>
      <c r="R21" s="4"/>
      <c r="S21" s="6"/>
      <c r="T21" s="4"/>
      <c r="U21" s="37">
        <v>0.36009999999999998</v>
      </c>
      <c r="V21" s="4"/>
      <c r="W21" s="4"/>
      <c r="X21" s="111"/>
      <c r="Y21" s="50"/>
      <c r="Z21" s="4">
        <v>0.6</v>
      </c>
      <c r="AA21" s="6"/>
      <c r="AB21" s="34">
        <v>0.15</v>
      </c>
      <c r="AC21" s="1"/>
    </row>
    <row r="22" spans="1:29" ht="38.25" x14ac:dyDescent="0.25">
      <c r="A22" s="106" t="s">
        <v>53</v>
      </c>
      <c r="B22" s="106"/>
      <c r="C22" s="106" t="s">
        <v>51</v>
      </c>
      <c r="D22" s="45" t="s">
        <v>54</v>
      </c>
      <c r="E22" s="107" t="s">
        <v>22</v>
      </c>
      <c r="F22" s="107">
        <v>50</v>
      </c>
      <c r="G22" s="107">
        <v>12662</v>
      </c>
      <c r="H22" s="2"/>
      <c r="I22" s="2"/>
      <c r="J22" s="48">
        <v>1.5</v>
      </c>
      <c r="K22" s="2"/>
      <c r="L22" s="2"/>
      <c r="M22" s="4"/>
      <c r="N22" s="47">
        <v>3.59</v>
      </c>
      <c r="O22" s="4">
        <v>0.28000000000000003</v>
      </c>
      <c r="P22" s="30">
        <v>0.57330000000000003</v>
      </c>
      <c r="Q22" s="4"/>
      <c r="R22" s="4"/>
      <c r="S22" s="6">
        <v>0.5</v>
      </c>
      <c r="T22" s="4"/>
      <c r="U22" s="37">
        <v>0.58509999999999995</v>
      </c>
      <c r="V22" s="4"/>
      <c r="W22" s="4"/>
      <c r="X22" s="111"/>
      <c r="Y22" s="50"/>
      <c r="Z22" s="4">
        <v>0.8</v>
      </c>
      <c r="AA22" s="6"/>
      <c r="AB22" s="34">
        <v>0.27</v>
      </c>
      <c r="AC22" s="1"/>
    </row>
    <row r="23" spans="1:29" ht="41.25" x14ac:dyDescent="0.25">
      <c r="A23" s="106" t="s">
        <v>55</v>
      </c>
      <c r="B23" s="106"/>
      <c r="C23" s="115" t="s">
        <v>56</v>
      </c>
      <c r="D23" s="45" t="s">
        <v>52</v>
      </c>
      <c r="E23" s="107" t="s">
        <v>22</v>
      </c>
      <c r="F23" s="107">
        <v>20</v>
      </c>
      <c r="G23" s="107">
        <v>42250</v>
      </c>
      <c r="H23" s="2"/>
      <c r="I23" s="2"/>
      <c r="J23" s="48">
        <v>1.5</v>
      </c>
      <c r="K23" s="2"/>
      <c r="L23" s="2"/>
      <c r="M23" s="4"/>
      <c r="N23" s="47"/>
      <c r="O23" s="4"/>
      <c r="P23" s="30">
        <v>0.22</v>
      </c>
      <c r="Q23" s="4"/>
      <c r="R23" s="4"/>
      <c r="S23" s="6">
        <v>0.45</v>
      </c>
      <c r="T23" s="4"/>
      <c r="U23" s="37"/>
      <c r="V23" s="4"/>
      <c r="W23" s="4"/>
      <c r="X23" s="111"/>
      <c r="Y23" s="50">
        <v>0.46</v>
      </c>
      <c r="Z23" s="4"/>
      <c r="AA23" s="6">
        <v>0.28339999999999999</v>
      </c>
      <c r="AB23" s="34">
        <v>0.15</v>
      </c>
      <c r="AC23" s="1"/>
    </row>
    <row r="24" spans="1:29" ht="38.25" x14ac:dyDescent="0.25">
      <c r="A24" s="106" t="s">
        <v>57</v>
      </c>
      <c r="B24" s="106"/>
      <c r="C24" s="115" t="s">
        <v>58</v>
      </c>
      <c r="D24" s="45" t="s">
        <v>54</v>
      </c>
      <c r="E24" s="107" t="s">
        <v>22</v>
      </c>
      <c r="F24" s="107">
        <v>20</v>
      </c>
      <c r="G24" s="107">
        <v>48685</v>
      </c>
      <c r="H24" s="2"/>
      <c r="I24" s="2"/>
      <c r="J24" s="48">
        <v>1.5</v>
      </c>
      <c r="K24" s="2"/>
      <c r="L24" s="2"/>
      <c r="M24" s="4"/>
      <c r="N24" s="47"/>
      <c r="O24" s="4"/>
      <c r="P24" s="30">
        <v>0.42</v>
      </c>
      <c r="Q24" s="4"/>
      <c r="R24" s="4"/>
      <c r="S24" s="6">
        <v>0.45</v>
      </c>
      <c r="T24" s="4"/>
      <c r="U24" s="37"/>
      <c r="V24" s="4"/>
      <c r="W24" s="4"/>
      <c r="X24" s="111"/>
      <c r="Y24" s="50">
        <v>0.23</v>
      </c>
      <c r="Z24" s="4"/>
      <c r="AA24" s="6">
        <v>0.7087</v>
      </c>
      <c r="AB24" s="34">
        <v>0.27</v>
      </c>
      <c r="AC24" s="1"/>
    </row>
    <row r="25" spans="1:29" ht="54" x14ac:dyDescent="0.25">
      <c r="A25" s="106" t="s">
        <v>59</v>
      </c>
      <c r="B25" s="106"/>
      <c r="C25" s="106" t="s">
        <v>60</v>
      </c>
      <c r="D25" s="45" t="s">
        <v>52</v>
      </c>
      <c r="E25" s="107" t="s">
        <v>22</v>
      </c>
      <c r="F25" s="107">
        <v>30</v>
      </c>
      <c r="G25" s="107">
        <v>6122</v>
      </c>
      <c r="H25" s="2"/>
      <c r="I25" s="2"/>
      <c r="J25" s="48">
        <v>1.5</v>
      </c>
      <c r="K25" s="2"/>
      <c r="L25" s="2"/>
      <c r="M25" s="4"/>
      <c r="N25" s="47"/>
      <c r="O25" s="4">
        <v>0.28000000000000003</v>
      </c>
      <c r="P25" s="30"/>
      <c r="Q25" s="4"/>
      <c r="R25" s="4"/>
      <c r="S25" s="6"/>
      <c r="T25" s="4"/>
      <c r="U25" s="37">
        <v>0.30009999999999998</v>
      </c>
      <c r="V25" s="4"/>
      <c r="W25" s="4"/>
      <c r="X25" s="111"/>
      <c r="Y25" s="50"/>
      <c r="Z25" s="4"/>
      <c r="AA25" s="6"/>
      <c r="AB25" s="34"/>
      <c r="AC25" s="1"/>
    </row>
    <row r="26" spans="1:29" ht="54" x14ac:dyDescent="0.25">
      <c r="A26" s="106" t="s">
        <v>61</v>
      </c>
      <c r="B26" s="106"/>
      <c r="C26" s="106" t="s">
        <v>60</v>
      </c>
      <c r="D26" s="45" t="s">
        <v>62</v>
      </c>
      <c r="E26" s="107" t="s">
        <v>22</v>
      </c>
      <c r="F26" s="107">
        <v>30</v>
      </c>
      <c r="G26" s="107">
        <v>6780</v>
      </c>
      <c r="H26" s="2"/>
      <c r="I26" s="2"/>
      <c r="J26" s="48">
        <v>1.5</v>
      </c>
      <c r="K26" s="2"/>
      <c r="L26" s="2"/>
      <c r="M26" s="4"/>
      <c r="N26" s="47">
        <v>3.58</v>
      </c>
      <c r="O26" s="4">
        <v>0.45</v>
      </c>
      <c r="P26" s="30"/>
      <c r="Q26" s="4"/>
      <c r="R26" s="4"/>
      <c r="S26" s="6"/>
      <c r="T26" s="4"/>
      <c r="U26" s="37">
        <v>0.57010000000000005</v>
      </c>
      <c r="V26" s="4"/>
      <c r="W26" s="4"/>
      <c r="X26" s="111"/>
      <c r="Y26" s="50"/>
      <c r="Z26" s="4"/>
      <c r="AA26" s="6"/>
      <c r="AB26" s="4"/>
      <c r="AC26" s="1"/>
    </row>
    <row r="27" spans="1:29" ht="25.5" x14ac:dyDescent="0.25">
      <c r="A27" s="103" t="s">
        <v>63</v>
      </c>
      <c r="B27" s="103"/>
      <c r="C27" s="103" t="s">
        <v>64</v>
      </c>
      <c r="D27" s="45"/>
      <c r="E27" s="107"/>
      <c r="F27" s="107"/>
      <c r="G27" s="107"/>
      <c r="H27" s="3"/>
      <c r="I27" s="3"/>
      <c r="J27" s="5"/>
      <c r="K27" s="3"/>
      <c r="L27" s="3"/>
      <c r="M27" s="37"/>
      <c r="N27" s="116"/>
      <c r="O27" s="5"/>
      <c r="P27" s="37"/>
      <c r="Q27" s="5"/>
      <c r="R27" s="5"/>
      <c r="S27" s="32"/>
      <c r="T27" s="5"/>
      <c r="U27" s="5"/>
      <c r="V27" s="5"/>
      <c r="W27" s="5"/>
      <c r="X27" s="5"/>
      <c r="Y27" s="117"/>
      <c r="Z27" s="5"/>
      <c r="AA27" s="32"/>
      <c r="AB27" s="5"/>
      <c r="AC27" s="1"/>
    </row>
    <row r="28" spans="1:29" ht="38.25" x14ac:dyDescent="0.25">
      <c r="A28" s="106" t="s">
        <v>65</v>
      </c>
      <c r="B28" s="106"/>
      <c r="C28" s="106" t="s">
        <v>66</v>
      </c>
      <c r="D28" s="45" t="s">
        <v>67</v>
      </c>
      <c r="E28" s="107" t="s">
        <v>22</v>
      </c>
      <c r="F28" s="107">
        <v>50</v>
      </c>
      <c r="G28" s="107">
        <v>100</v>
      </c>
      <c r="H28" s="2"/>
      <c r="I28" s="118">
        <v>5.1200000000000002E-2</v>
      </c>
      <c r="J28" s="4"/>
      <c r="K28" s="2"/>
      <c r="L28" s="2"/>
      <c r="M28" s="4"/>
      <c r="N28" s="47"/>
      <c r="O28" s="4"/>
      <c r="P28" s="30"/>
      <c r="Q28" s="4"/>
      <c r="R28" s="4"/>
      <c r="S28" s="6"/>
      <c r="T28" s="4">
        <v>0.09</v>
      </c>
      <c r="U28" s="37"/>
      <c r="V28" s="8">
        <v>0.06</v>
      </c>
      <c r="W28" s="4"/>
      <c r="X28" s="111"/>
      <c r="Y28" s="50"/>
      <c r="Z28" s="4"/>
      <c r="AA28" s="6"/>
      <c r="AB28" s="4"/>
      <c r="AC28" s="1"/>
    </row>
    <row r="29" spans="1:29" ht="38.25" x14ac:dyDescent="0.25">
      <c r="A29" s="106" t="s">
        <v>68</v>
      </c>
      <c r="B29" s="106"/>
      <c r="C29" s="106" t="s">
        <v>66</v>
      </c>
      <c r="D29" s="45" t="s">
        <v>69</v>
      </c>
      <c r="E29" s="107" t="s">
        <v>22</v>
      </c>
      <c r="F29" s="107">
        <v>50</v>
      </c>
      <c r="G29" s="107">
        <v>100</v>
      </c>
      <c r="H29" s="2"/>
      <c r="I29" s="2"/>
      <c r="J29" s="4"/>
      <c r="K29" s="2"/>
      <c r="L29" s="2"/>
      <c r="M29" s="4"/>
      <c r="N29" s="47"/>
      <c r="O29" s="4"/>
      <c r="P29" s="30"/>
      <c r="Q29" s="4"/>
      <c r="R29" s="4"/>
      <c r="S29" s="6"/>
      <c r="T29" s="4"/>
      <c r="U29" s="37"/>
      <c r="V29" s="8"/>
      <c r="W29" s="4"/>
      <c r="X29" s="111"/>
      <c r="Y29" s="50"/>
      <c r="Z29" s="4"/>
      <c r="AA29" s="6">
        <v>0.46</v>
      </c>
      <c r="AB29" s="4"/>
      <c r="AC29" s="1"/>
    </row>
    <row r="30" spans="1:29" ht="38.25" x14ac:dyDescent="0.25">
      <c r="A30" s="106" t="s">
        <v>70</v>
      </c>
      <c r="B30" s="106"/>
      <c r="C30" s="106" t="s">
        <v>66</v>
      </c>
      <c r="D30" s="45" t="s">
        <v>71</v>
      </c>
      <c r="E30" s="107" t="s">
        <v>22</v>
      </c>
      <c r="F30" s="107">
        <v>50</v>
      </c>
      <c r="G30" s="107">
        <v>100</v>
      </c>
      <c r="H30" s="2"/>
      <c r="I30" s="2">
        <v>6.3799999999999996E-2</v>
      </c>
      <c r="J30" s="4"/>
      <c r="K30" s="2"/>
      <c r="L30" s="2"/>
      <c r="M30" s="4"/>
      <c r="N30" s="47"/>
      <c r="O30" s="4"/>
      <c r="P30" s="30"/>
      <c r="Q30" s="4"/>
      <c r="R30" s="4"/>
      <c r="S30" s="6"/>
      <c r="T30" s="4">
        <v>0.12</v>
      </c>
      <c r="U30" s="37"/>
      <c r="V30" s="8">
        <v>0.08</v>
      </c>
      <c r="W30" s="4"/>
      <c r="X30" s="111"/>
      <c r="Y30" s="50"/>
      <c r="Z30" s="4"/>
      <c r="AA30" s="6"/>
      <c r="AB30" s="4"/>
      <c r="AC30" s="1"/>
    </row>
    <row r="31" spans="1:29" ht="38.25" x14ac:dyDescent="0.25">
      <c r="A31" s="106" t="s">
        <v>72</v>
      </c>
      <c r="B31" s="106"/>
      <c r="C31" s="106" t="s">
        <v>66</v>
      </c>
      <c r="D31" s="45" t="s">
        <v>73</v>
      </c>
      <c r="E31" s="107" t="s">
        <v>22</v>
      </c>
      <c r="F31" s="107">
        <v>50</v>
      </c>
      <c r="G31" s="107">
        <v>100</v>
      </c>
      <c r="H31" s="2"/>
      <c r="I31" s="2">
        <v>7.9799999999999996E-2</v>
      </c>
      <c r="J31" s="4"/>
      <c r="K31" s="2"/>
      <c r="L31" s="2"/>
      <c r="M31" s="4"/>
      <c r="N31" s="47"/>
      <c r="O31" s="4"/>
      <c r="P31" s="30"/>
      <c r="Q31" s="4"/>
      <c r="R31" s="4"/>
      <c r="S31" s="6"/>
      <c r="T31" s="4">
        <v>0.16</v>
      </c>
      <c r="U31" s="37"/>
      <c r="V31" s="8">
        <v>0.1</v>
      </c>
      <c r="W31" s="4"/>
      <c r="X31" s="111"/>
      <c r="Y31" s="50"/>
      <c r="Z31" s="4"/>
      <c r="AA31" s="6"/>
      <c r="AB31" s="4"/>
      <c r="AC31" s="1"/>
    </row>
    <row r="32" spans="1:29" ht="38.25" x14ac:dyDescent="0.25">
      <c r="A32" s="106" t="s">
        <v>74</v>
      </c>
      <c r="B32" s="106"/>
      <c r="C32" s="106" t="s">
        <v>66</v>
      </c>
      <c r="D32" s="45" t="s">
        <v>75</v>
      </c>
      <c r="E32" s="107" t="s">
        <v>22</v>
      </c>
      <c r="F32" s="107">
        <v>50</v>
      </c>
      <c r="G32" s="107">
        <v>100</v>
      </c>
      <c r="H32" s="2"/>
      <c r="I32" s="2">
        <v>9.6799999999999997E-2</v>
      </c>
      <c r="J32" s="4"/>
      <c r="K32" s="2"/>
      <c r="L32" s="2"/>
      <c r="M32" s="4"/>
      <c r="N32" s="47"/>
      <c r="O32" s="4"/>
      <c r="P32" s="30"/>
      <c r="Q32" s="4"/>
      <c r="R32" s="4"/>
      <c r="S32" s="6"/>
      <c r="T32" s="4">
        <v>0.19</v>
      </c>
      <c r="U32" s="37"/>
      <c r="V32" s="8">
        <v>0.12</v>
      </c>
      <c r="W32" s="4"/>
      <c r="X32" s="111"/>
      <c r="Y32" s="50"/>
      <c r="Z32" s="4"/>
      <c r="AA32" s="6">
        <v>0.92</v>
      </c>
      <c r="AB32" s="4"/>
      <c r="AC32" s="1"/>
    </row>
    <row r="33" spans="1:29" ht="38.25" x14ac:dyDescent="0.25">
      <c r="A33" s="106" t="s">
        <v>76</v>
      </c>
      <c r="B33" s="106"/>
      <c r="C33" s="106" t="s">
        <v>66</v>
      </c>
      <c r="D33" s="45" t="s">
        <v>77</v>
      </c>
      <c r="E33" s="107" t="s">
        <v>22</v>
      </c>
      <c r="F33" s="107">
        <v>50</v>
      </c>
      <c r="G33" s="107">
        <v>100</v>
      </c>
      <c r="H33" s="2"/>
      <c r="I33" s="2">
        <v>0.1201</v>
      </c>
      <c r="J33" s="4"/>
      <c r="K33" s="2"/>
      <c r="L33" s="2"/>
      <c r="M33" s="4"/>
      <c r="N33" s="47"/>
      <c r="O33" s="4"/>
      <c r="P33" s="30"/>
      <c r="Q33" s="4"/>
      <c r="R33" s="4"/>
      <c r="S33" s="6"/>
      <c r="T33" s="4">
        <v>0.28000000000000003</v>
      </c>
      <c r="U33" s="37"/>
      <c r="V33" s="8">
        <v>0.14000000000000001</v>
      </c>
      <c r="W33" s="4"/>
      <c r="X33" s="111"/>
      <c r="Y33" s="50"/>
      <c r="Z33" s="4"/>
      <c r="AA33" s="6"/>
      <c r="AB33" s="4"/>
      <c r="AC33" s="1"/>
    </row>
    <row r="34" spans="1:29" ht="38.25" x14ac:dyDescent="0.25">
      <c r="A34" s="106" t="s">
        <v>78</v>
      </c>
      <c r="B34" s="106"/>
      <c r="C34" s="106" t="s">
        <v>66</v>
      </c>
      <c r="D34" s="45" t="s">
        <v>79</v>
      </c>
      <c r="E34" s="107" t="s">
        <v>22</v>
      </c>
      <c r="F34" s="107">
        <v>50</v>
      </c>
      <c r="G34" s="107">
        <v>100</v>
      </c>
      <c r="H34" s="2"/>
      <c r="I34" s="2">
        <v>0.17269999999999999</v>
      </c>
      <c r="J34" s="4"/>
      <c r="K34" s="2"/>
      <c r="L34" s="2"/>
      <c r="M34" s="4"/>
      <c r="N34" s="47"/>
      <c r="O34" s="4"/>
      <c r="P34" s="30"/>
      <c r="Q34" s="4"/>
      <c r="R34" s="4"/>
      <c r="S34" s="6"/>
      <c r="T34" s="4"/>
      <c r="U34" s="37"/>
      <c r="V34" s="4"/>
      <c r="W34" s="4"/>
      <c r="X34" s="111"/>
      <c r="Y34" s="50"/>
      <c r="Z34" s="4"/>
      <c r="AA34" s="6">
        <v>1.1499999999999999</v>
      </c>
      <c r="AB34" s="4"/>
      <c r="AC34" s="1"/>
    </row>
    <row r="35" spans="1:29" ht="25.5" x14ac:dyDescent="0.25">
      <c r="A35" s="103" t="s">
        <v>80</v>
      </c>
      <c r="B35" s="103"/>
      <c r="C35" s="103" t="s">
        <v>81</v>
      </c>
      <c r="D35" s="45"/>
      <c r="E35" s="107"/>
      <c r="F35" s="107"/>
      <c r="G35" s="107"/>
      <c r="H35" s="3"/>
      <c r="I35" s="3"/>
      <c r="J35" s="5"/>
      <c r="K35" s="3"/>
      <c r="L35" s="3"/>
      <c r="M35" s="37"/>
      <c r="N35" s="116"/>
      <c r="O35" s="5"/>
      <c r="P35" s="37"/>
      <c r="Q35" s="5"/>
      <c r="R35" s="5"/>
      <c r="S35" s="32"/>
      <c r="T35" s="5"/>
      <c r="U35" s="5"/>
      <c r="V35" s="5"/>
      <c r="W35" s="5"/>
      <c r="X35" s="5"/>
      <c r="Y35" s="117"/>
      <c r="Z35" s="5"/>
      <c r="AA35" s="32"/>
      <c r="AB35" s="5"/>
      <c r="AC35" s="1"/>
    </row>
    <row r="36" spans="1:29" ht="38.25" x14ac:dyDescent="0.25">
      <c r="A36" s="106" t="s">
        <v>82</v>
      </c>
      <c r="B36" s="106"/>
      <c r="C36" s="106" t="s">
        <v>83</v>
      </c>
      <c r="D36" s="45" t="s">
        <v>69</v>
      </c>
      <c r="E36" s="107" t="s">
        <v>22</v>
      </c>
      <c r="F36" s="107">
        <v>30</v>
      </c>
      <c r="G36" s="107">
        <v>13680</v>
      </c>
      <c r="H36" s="2"/>
      <c r="I36" s="2"/>
      <c r="J36" s="4">
        <v>0.5</v>
      </c>
      <c r="K36" s="2"/>
      <c r="L36" s="2"/>
      <c r="M36" s="4"/>
      <c r="N36" s="47"/>
      <c r="O36" s="4"/>
      <c r="P36" s="30"/>
      <c r="Q36" s="4"/>
      <c r="R36" s="4"/>
      <c r="S36" s="6">
        <v>7.0000000000000007E-2</v>
      </c>
      <c r="T36" s="4"/>
      <c r="U36" s="37"/>
      <c r="V36" s="4"/>
      <c r="W36" s="4"/>
      <c r="X36" s="111"/>
      <c r="Y36" s="50"/>
      <c r="Z36" s="4"/>
      <c r="AA36" s="6">
        <v>0.125</v>
      </c>
      <c r="AB36" s="4"/>
      <c r="AC36" s="1"/>
    </row>
    <row r="37" spans="1:29" ht="38.25" x14ac:dyDescent="0.25">
      <c r="A37" s="106" t="s">
        <v>84</v>
      </c>
      <c r="B37" s="106"/>
      <c r="C37" s="106" t="s">
        <v>83</v>
      </c>
      <c r="D37" s="45" t="s">
        <v>75</v>
      </c>
      <c r="E37" s="107" t="s">
        <v>22</v>
      </c>
      <c r="F37" s="107">
        <v>30</v>
      </c>
      <c r="G37" s="107">
        <v>17925</v>
      </c>
      <c r="H37" s="2"/>
      <c r="I37" s="2"/>
      <c r="J37" s="4">
        <v>0.5</v>
      </c>
      <c r="K37" s="2"/>
      <c r="L37" s="2"/>
      <c r="M37" s="4"/>
      <c r="N37" s="47"/>
      <c r="O37" s="4"/>
      <c r="P37" s="30"/>
      <c r="Q37" s="4"/>
      <c r="R37" s="4"/>
      <c r="S37" s="6">
        <v>0.08</v>
      </c>
      <c r="T37" s="4"/>
      <c r="U37" s="37"/>
      <c r="V37" s="4"/>
      <c r="W37" s="4"/>
      <c r="X37" s="111"/>
      <c r="Y37" s="50"/>
      <c r="Z37" s="4"/>
      <c r="AA37" s="6">
        <v>0.2</v>
      </c>
      <c r="AB37" s="4"/>
      <c r="AC37" s="1"/>
    </row>
    <row r="38" spans="1:29" ht="38.25" x14ac:dyDescent="0.25">
      <c r="A38" s="106" t="s">
        <v>85</v>
      </c>
      <c r="B38" s="106"/>
      <c r="C38" s="106" t="s">
        <v>83</v>
      </c>
      <c r="D38" s="45" t="s">
        <v>79</v>
      </c>
      <c r="E38" s="107" t="s">
        <v>22</v>
      </c>
      <c r="F38" s="107">
        <v>30</v>
      </c>
      <c r="G38" s="107">
        <v>24215</v>
      </c>
      <c r="H38" s="2"/>
      <c r="I38" s="2"/>
      <c r="J38" s="4">
        <v>1</v>
      </c>
      <c r="K38" s="2"/>
      <c r="L38" s="2"/>
      <c r="M38" s="4"/>
      <c r="N38" s="47"/>
      <c r="O38" s="4"/>
      <c r="P38" s="30"/>
      <c r="Q38" s="4"/>
      <c r="R38" s="4"/>
      <c r="S38" s="6">
        <v>0.12</v>
      </c>
      <c r="T38" s="4"/>
      <c r="U38" s="37"/>
      <c r="V38" s="4"/>
      <c r="W38" s="4"/>
      <c r="X38" s="111"/>
      <c r="Y38" s="50"/>
      <c r="Z38" s="4"/>
      <c r="AA38" s="6">
        <v>0.27500000000000002</v>
      </c>
      <c r="AB38" s="4"/>
      <c r="AC38" s="1"/>
    </row>
    <row r="39" spans="1:29" ht="25.5" x14ac:dyDescent="0.25">
      <c r="A39" s="103" t="s">
        <v>86</v>
      </c>
      <c r="B39" s="103"/>
      <c r="C39" s="119" t="s">
        <v>87</v>
      </c>
      <c r="D39" s="45"/>
      <c r="E39" s="107"/>
      <c r="F39" s="107"/>
      <c r="G39" s="107"/>
      <c r="H39" s="2"/>
      <c r="I39" s="2"/>
      <c r="J39" s="4"/>
      <c r="K39" s="2"/>
      <c r="L39" s="2"/>
      <c r="M39" s="4"/>
      <c r="N39" s="104"/>
      <c r="O39" s="4"/>
      <c r="P39" s="37"/>
      <c r="Q39" s="4"/>
      <c r="R39" s="4"/>
      <c r="S39" s="4"/>
      <c r="T39" s="4"/>
      <c r="U39" s="37"/>
      <c r="V39" s="4"/>
      <c r="W39" s="4"/>
      <c r="X39" s="4"/>
      <c r="Y39" s="105"/>
      <c r="Z39" s="4"/>
      <c r="AA39" s="6"/>
      <c r="AB39" s="4"/>
      <c r="AC39" s="1"/>
    </row>
    <row r="40" spans="1:29" ht="25.5" x14ac:dyDescent="0.25">
      <c r="A40" s="106" t="s">
        <v>88</v>
      </c>
      <c r="B40" s="106"/>
      <c r="C40" s="106" t="s">
        <v>89</v>
      </c>
      <c r="D40" s="45" t="s">
        <v>90</v>
      </c>
      <c r="E40" s="107" t="s">
        <v>22</v>
      </c>
      <c r="F40" s="107">
        <v>50</v>
      </c>
      <c r="G40" s="107">
        <v>1065</v>
      </c>
      <c r="H40" s="2"/>
      <c r="I40" s="2"/>
      <c r="J40" s="48">
        <v>2</v>
      </c>
      <c r="K40" s="2"/>
      <c r="L40" s="2"/>
      <c r="M40" s="4"/>
      <c r="N40" s="47"/>
      <c r="O40" s="4"/>
      <c r="P40" s="30">
        <v>0.22469999999999998</v>
      </c>
      <c r="Q40" s="4"/>
      <c r="R40" s="4"/>
      <c r="S40" s="6"/>
      <c r="T40" s="4"/>
      <c r="U40" s="37"/>
      <c r="V40" s="4"/>
      <c r="W40" s="4"/>
      <c r="X40" s="111"/>
      <c r="Y40" s="50"/>
      <c r="Z40" s="4"/>
      <c r="AA40" s="6"/>
      <c r="AB40" s="4"/>
      <c r="AC40" s="1"/>
    </row>
    <row r="41" spans="1:29" ht="25.5" x14ac:dyDescent="0.25">
      <c r="A41" s="106" t="s">
        <v>91</v>
      </c>
      <c r="B41" s="106"/>
      <c r="C41" s="106" t="s">
        <v>89</v>
      </c>
      <c r="D41" s="45" t="s">
        <v>92</v>
      </c>
      <c r="E41" s="107" t="s">
        <v>22</v>
      </c>
      <c r="F41" s="107">
        <v>50</v>
      </c>
      <c r="G41" s="107">
        <v>4500</v>
      </c>
      <c r="H41" s="2"/>
      <c r="I41" s="2"/>
      <c r="J41" s="48">
        <v>2</v>
      </c>
      <c r="K41" s="2"/>
      <c r="L41" s="2"/>
      <c r="M41" s="4"/>
      <c r="N41" s="47"/>
      <c r="O41" s="4"/>
      <c r="P41" s="30">
        <v>0.312</v>
      </c>
      <c r="Q41" s="4"/>
      <c r="R41" s="4"/>
      <c r="S41" s="6"/>
      <c r="T41" s="4"/>
      <c r="U41" s="37"/>
      <c r="V41" s="4"/>
      <c r="W41" s="4"/>
      <c r="X41" s="111"/>
      <c r="Y41" s="50"/>
      <c r="Z41" s="4">
        <v>0.5</v>
      </c>
      <c r="AA41" s="6"/>
      <c r="AB41" s="34">
        <v>0.17</v>
      </c>
      <c r="AC41" s="1"/>
    </row>
    <row r="42" spans="1:29" ht="25.5" x14ac:dyDescent="0.25">
      <c r="A42" s="106" t="s">
        <v>93</v>
      </c>
      <c r="B42" s="106"/>
      <c r="C42" s="106" t="s">
        <v>89</v>
      </c>
      <c r="D42" s="45" t="s">
        <v>62</v>
      </c>
      <c r="E42" s="107" t="s">
        <v>22</v>
      </c>
      <c r="F42" s="107">
        <v>50</v>
      </c>
      <c r="G42" s="107">
        <v>30500</v>
      </c>
      <c r="H42" s="2"/>
      <c r="I42" s="2"/>
      <c r="J42" s="48">
        <v>2</v>
      </c>
      <c r="K42" s="2"/>
      <c r="L42" s="2"/>
      <c r="M42" s="4"/>
      <c r="N42" s="47"/>
      <c r="O42" s="4"/>
      <c r="P42" s="30">
        <v>0.54920000000000002</v>
      </c>
      <c r="Q42" s="4"/>
      <c r="R42" s="4"/>
      <c r="S42" s="6"/>
      <c r="T42" s="4"/>
      <c r="U42" s="37"/>
      <c r="V42" s="4"/>
      <c r="W42" s="4"/>
      <c r="X42" s="111"/>
      <c r="Y42" s="50"/>
      <c r="Z42" s="4">
        <v>0.65</v>
      </c>
      <c r="AA42" s="6"/>
      <c r="AB42" s="34">
        <v>0.31</v>
      </c>
      <c r="AC42" s="1"/>
    </row>
    <row r="43" spans="1:29" ht="25.5" x14ac:dyDescent="0.25">
      <c r="A43" s="103" t="s">
        <v>94</v>
      </c>
      <c r="B43" s="103"/>
      <c r="C43" s="119" t="s">
        <v>95</v>
      </c>
      <c r="D43" s="120"/>
      <c r="E43" s="107"/>
      <c r="F43" s="107"/>
      <c r="G43" s="107"/>
      <c r="H43" s="2"/>
      <c r="I43" s="2"/>
      <c r="J43" s="4"/>
      <c r="K43" s="2"/>
      <c r="L43" s="2"/>
      <c r="M43" s="4"/>
      <c r="N43" s="104"/>
      <c r="O43" s="4"/>
      <c r="P43" s="37"/>
      <c r="Q43" s="4"/>
      <c r="R43" s="4"/>
      <c r="S43" s="6"/>
      <c r="T43" s="4"/>
      <c r="U43" s="37"/>
      <c r="V43" s="4"/>
      <c r="W43" s="4"/>
      <c r="X43" s="4"/>
      <c r="Y43" s="105"/>
      <c r="Z43" s="4"/>
      <c r="AA43" s="6"/>
      <c r="AB43" s="4"/>
      <c r="AC43" s="1"/>
    </row>
    <row r="44" spans="1:29" ht="25.5" x14ac:dyDescent="0.25">
      <c r="A44" s="106" t="s">
        <v>96</v>
      </c>
      <c r="B44" s="106"/>
      <c r="C44" s="106" t="s">
        <v>97</v>
      </c>
      <c r="D44" s="45" t="s">
        <v>98</v>
      </c>
      <c r="E44" s="107" t="s">
        <v>22</v>
      </c>
      <c r="F44" s="107">
        <v>100</v>
      </c>
      <c r="G44" s="107">
        <v>1500</v>
      </c>
      <c r="H44" s="2"/>
      <c r="I44" s="2">
        <v>9.3299999999999994E-2</v>
      </c>
      <c r="J44" s="48"/>
      <c r="K44" s="2"/>
      <c r="L44" s="2"/>
      <c r="M44" s="4"/>
      <c r="N44" s="47"/>
      <c r="O44" s="4"/>
      <c r="P44" s="30"/>
      <c r="Q44" s="4"/>
      <c r="R44" s="4"/>
      <c r="S44" s="6"/>
      <c r="T44" s="4"/>
      <c r="U44" s="37"/>
      <c r="V44" s="4"/>
      <c r="W44" s="6">
        <v>0.32</v>
      </c>
      <c r="X44" s="111"/>
      <c r="Y44" s="50"/>
      <c r="Z44" s="4"/>
      <c r="AA44" s="6"/>
      <c r="AB44" s="4"/>
      <c r="AC44" s="1"/>
    </row>
    <row r="45" spans="1:29" ht="25.5" x14ac:dyDescent="0.25">
      <c r="A45" s="106" t="s">
        <v>99</v>
      </c>
      <c r="B45" s="106"/>
      <c r="C45" s="106" t="s">
        <v>97</v>
      </c>
      <c r="D45" s="45" t="s">
        <v>100</v>
      </c>
      <c r="E45" s="107" t="s">
        <v>22</v>
      </c>
      <c r="F45" s="107">
        <v>100</v>
      </c>
      <c r="G45" s="107">
        <v>2500</v>
      </c>
      <c r="H45" s="2"/>
      <c r="I45" s="11">
        <v>9.5000000000000001E-2</v>
      </c>
      <c r="J45" s="48"/>
      <c r="K45" s="2"/>
      <c r="L45" s="2"/>
      <c r="M45" s="4"/>
      <c r="N45" s="47"/>
      <c r="O45" s="4"/>
      <c r="P45" s="30"/>
      <c r="Q45" s="4"/>
      <c r="R45" s="4"/>
      <c r="S45" s="6"/>
      <c r="T45" s="4">
        <v>0.79</v>
      </c>
      <c r="U45" s="37"/>
      <c r="V45" s="8">
        <v>0.15</v>
      </c>
      <c r="W45" s="6">
        <v>0.24</v>
      </c>
      <c r="X45" s="111"/>
      <c r="Y45" s="50">
        <v>0.66</v>
      </c>
      <c r="Z45" s="4"/>
      <c r="AA45" s="6"/>
      <c r="AB45" s="4"/>
      <c r="AC45" s="1"/>
    </row>
    <row r="46" spans="1:29" ht="25.5" x14ac:dyDescent="0.25">
      <c r="A46" s="106" t="s">
        <v>101</v>
      </c>
      <c r="B46" s="106"/>
      <c r="C46" s="106" t="s">
        <v>97</v>
      </c>
      <c r="D46" s="45" t="s">
        <v>102</v>
      </c>
      <c r="E46" s="107" t="s">
        <v>22</v>
      </c>
      <c r="F46" s="107">
        <v>100</v>
      </c>
      <c r="G46" s="107">
        <v>4500</v>
      </c>
      <c r="H46" s="2"/>
      <c r="I46" s="2">
        <v>0.2056</v>
      </c>
      <c r="J46" s="48"/>
      <c r="K46" s="2"/>
      <c r="L46" s="2"/>
      <c r="M46" s="4"/>
      <c r="N46" s="47"/>
      <c r="O46" s="4"/>
      <c r="P46" s="30"/>
      <c r="Q46" s="4"/>
      <c r="R46" s="4"/>
      <c r="S46" s="6"/>
      <c r="T46" s="4"/>
      <c r="U46" s="37"/>
      <c r="V46" s="8">
        <v>0.09</v>
      </c>
      <c r="W46" s="6">
        <v>0.36</v>
      </c>
      <c r="X46" s="111"/>
      <c r="Y46" s="50"/>
      <c r="Z46" s="4"/>
      <c r="AA46" s="6"/>
      <c r="AB46" s="4"/>
      <c r="AC46" s="1"/>
    </row>
    <row r="47" spans="1:29" ht="25.5" x14ac:dyDescent="0.25">
      <c r="A47" s="106" t="s">
        <v>103</v>
      </c>
      <c r="B47" s="106"/>
      <c r="C47" s="106" t="s">
        <v>97</v>
      </c>
      <c r="D47" s="45" t="s">
        <v>104</v>
      </c>
      <c r="E47" s="107" t="s">
        <v>22</v>
      </c>
      <c r="F47" s="107">
        <v>100</v>
      </c>
      <c r="G47" s="107">
        <v>100</v>
      </c>
      <c r="H47" s="2"/>
      <c r="I47" s="2">
        <v>0.2046</v>
      </c>
      <c r="J47" s="48"/>
      <c r="K47" s="2"/>
      <c r="L47" s="2"/>
      <c r="M47" s="4"/>
      <c r="N47" s="47"/>
      <c r="O47" s="4"/>
      <c r="P47" s="30"/>
      <c r="Q47" s="4"/>
      <c r="R47" s="4"/>
      <c r="S47" s="6"/>
      <c r="T47" s="4"/>
      <c r="U47" s="37"/>
      <c r="V47" s="8">
        <v>0.14000000000000001</v>
      </c>
      <c r="W47" s="6">
        <v>0.48</v>
      </c>
      <c r="X47" s="111"/>
      <c r="Y47" s="50"/>
      <c r="Z47" s="4"/>
      <c r="AA47" s="6"/>
      <c r="AB47" s="4"/>
      <c r="AC47" s="1"/>
    </row>
    <row r="48" spans="1:29" ht="25.5" x14ac:dyDescent="0.25">
      <c r="A48" s="106" t="s">
        <v>105</v>
      </c>
      <c r="B48" s="106"/>
      <c r="C48" s="106" t="s">
        <v>97</v>
      </c>
      <c r="D48" s="45" t="s">
        <v>106</v>
      </c>
      <c r="E48" s="107" t="s">
        <v>22</v>
      </c>
      <c r="F48" s="107">
        <v>100</v>
      </c>
      <c r="G48" s="107">
        <v>8000</v>
      </c>
      <c r="H48" s="2"/>
      <c r="I48" s="2"/>
      <c r="J48" s="48"/>
      <c r="K48" s="2"/>
      <c r="L48" s="2"/>
      <c r="M48" s="4"/>
      <c r="N48" s="47"/>
      <c r="O48" s="4"/>
      <c r="P48" s="30"/>
      <c r="Q48" s="4"/>
      <c r="R48" s="4"/>
      <c r="S48" s="6"/>
      <c r="T48" s="4"/>
      <c r="U48" s="37"/>
      <c r="V48" s="8"/>
      <c r="W48" s="4"/>
      <c r="X48" s="111"/>
      <c r="Y48" s="50"/>
      <c r="Z48" s="4"/>
      <c r="AA48" s="6">
        <v>2.6700000000000002E-2</v>
      </c>
      <c r="AB48" s="4"/>
      <c r="AC48" s="1"/>
    </row>
    <row r="49" spans="1:29" ht="25.5" x14ac:dyDescent="0.25">
      <c r="A49" s="106" t="s">
        <v>107</v>
      </c>
      <c r="B49" s="106"/>
      <c r="C49" s="106" t="s">
        <v>97</v>
      </c>
      <c r="D49" s="45" t="s">
        <v>108</v>
      </c>
      <c r="E49" s="107" t="s">
        <v>22</v>
      </c>
      <c r="F49" s="107">
        <v>100</v>
      </c>
      <c r="G49" s="107">
        <v>200</v>
      </c>
      <c r="H49" s="2"/>
      <c r="I49" s="2"/>
      <c r="J49" s="48"/>
      <c r="K49" s="2"/>
      <c r="L49" s="2"/>
      <c r="M49" s="4"/>
      <c r="N49" s="47"/>
      <c r="O49" s="4"/>
      <c r="P49" s="30"/>
      <c r="Q49" s="4"/>
      <c r="R49" s="4"/>
      <c r="S49" s="6"/>
      <c r="T49" s="4"/>
      <c r="U49" s="37"/>
      <c r="V49" s="8"/>
      <c r="W49" s="4"/>
      <c r="X49" s="111"/>
      <c r="Y49" s="50"/>
      <c r="Z49" s="4"/>
      <c r="AA49" s="6">
        <v>3.1199999999999999E-2</v>
      </c>
      <c r="AB49" s="4"/>
      <c r="AC49" s="1"/>
    </row>
    <row r="50" spans="1:29" ht="25.5" x14ac:dyDescent="0.25">
      <c r="A50" s="106" t="s">
        <v>109</v>
      </c>
      <c r="B50" s="106"/>
      <c r="C50" s="106" t="s">
        <v>97</v>
      </c>
      <c r="D50" s="45" t="s">
        <v>110</v>
      </c>
      <c r="E50" s="107" t="s">
        <v>22</v>
      </c>
      <c r="F50" s="107">
        <v>100</v>
      </c>
      <c r="G50" s="107">
        <v>100</v>
      </c>
      <c r="H50" s="2"/>
      <c r="I50" s="2">
        <v>0.25209999999999999</v>
      </c>
      <c r="J50" s="48"/>
      <c r="K50" s="2"/>
      <c r="L50" s="2"/>
      <c r="M50" s="4"/>
      <c r="N50" s="47"/>
      <c r="O50" s="4"/>
      <c r="P50" s="30"/>
      <c r="Q50" s="4"/>
      <c r="R50" s="4"/>
      <c r="S50" s="6"/>
      <c r="T50" s="4"/>
      <c r="U50" s="37"/>
      <c r="V50" s="8">
        <v>0.42</v>
      </c>
      <c r="W50" s="4"/>
      <c r="X50" s="111"/>
      <c r="Y50" s="50"/>
      <c r="Z50" s="4"/>
      <c r="AA50" s="6"/>
      <c r="AB50" s="4"/>
      <c r="AC50" s="1"/>
    </row>
    <row r="51" spans="1:29" ht="38.25" x14ac:dyDescent="0.25">
      <c r="A51" s="106" t="s">
        <v>111</v>
      </c>
      <c r="B51" s="106"/>
      <c r="C51" s="106" t="s">
        <v>112</v>
      </c>
      <c r="D51" s="45" t="s">
        <v>113</v>
      </c>
      <c r="E51" s="107" t="s">
        <v>22</v>
      </c>
      <c r="F51" s="107">
        <v>100</v>
      </c>
      <c r="G51" s="107">
        <v>1200</v>
      </c>
      <c r="H51" s="2"/>
      <c r="I51" s="2"/>
      <c r="J51" s="48"/>
      <c r="K51" s="2"/>
      <c r="L51" s="2"/>
      <c r="M51" s="4"/>
      <c r="N51" s="47"/>
      <c r="O51" s="4"/>
      <c r="P51" s="30"/>
      <c r="Q51" s="4"/>
      <c r="R51" s="4"/>
      <c r="S51" s="6"/>
      <c r="T51" s="4"/>
      <c r="U51" s="37"/>
      <c r="V51" s="4"/>
      <c r="W51" s="4"/>
      <c r="X51" s="111"/>
      <c r="Y51" s="50"/>
      <c r="Z51" s="4"/>
      <c r="AA51" s="6">
        <v>3.3799999999999997E-2</v>
      </c>
      <c r="AB51" s="4"/>
      <c r="AC51" s="1"/>
    </row>
    <row r="52" spans="1:29" ht="25.5" x14ac:dyDescent="0.25">
      <c r="A52" s="103" t="s">
        <v>114</v>
      </c>
      <c r="B52" s="103"/>
      <c r="C52" s="119" t="s">
        <v>115</v>
      </c>
      <c r="D52" s="45"/>
      <c r="E52" s="107"/>
      <c r="F52" s="107"/>
      <c r="G52" s="107"/>
      <c r="H52" s="2"/>
      <c r="I52" s="2"/>
      <c r="J52" s="2"/>
      <c r="K52" s="2"/>
      <c r="L52" s="2"/>
      <c r="M52" s="4"/>
      <c r="N52" s="104"/>
      <c r="O52" s="4"/>
      <c r="P52" s="37"/>
      <c r="Q52" s="4"/>
      <c r="R52" s="4"/>
      <c r="S52" s="6"/>
      <c r="T52" s="4"/>
      <c r="U52" s="37"/>
      <c r="V52" s="4"/>
      <c r="W52" s="4"/>
      <c r="X52" s="4"/>
      <c r="Y52" s="105"/>
      <c r="Z52" s="4"/>
      <c r="AA52" s="6"/>
      <c r="AB52" s="4"/>
      <c r="AC52" s="1"/>
    </row>
    <row r="53" spans="1:29" ht="25.5" x14ac:dyDescent="0.25">
      <c r="A53" s="106" t="s">
        <v>116</v>
      </c>
      <c r="B53" s="106"/>
      <c r="C53" s="106" t="s">
        <v>117</v>
      </c>
      <c r="D53" s="45" t="s">
        <v>100</v>
      </c>
      <c r="E53" s="107" t="s">
        <v>22</v>
      </c>
      <c r="F53" s="107">
        <v>100</v>
      </c>
      <c r="G53" s="107">
        <v>1800</v>
      </c>
      <c r="H53" s="2"/>
      <c r="I53" s="2">
        <v>7.7899999999999997E-2</v>
      </c>
      <c r="J53" s="48"/>
      <c r="K53" s="2"/>
      <c r="L53" s="2"/>
      <c r="M53" s="4"/>
      <c r="N53" s="47"/>
      <c r="O53" s="4"/>
      <c r="P53" s="30"/>
      <c r="Q53" s="4"/>
      <c r="R53" s="4"/>
      <c r="S53" s="6"/>
      <c r="T53" s="4">
        <v>0.74</v>
      </c>
      <c r="U53" s="37"/>
      <c r="V53" s="4"/>
      <c r="W53" s="4"/>
      <c r="X53" s="111"/>
      <c r="Y53" s="50">
        <v>0.34</v>
      </c>
      <c r="Z53" s="4"/>
      <c r="AA53" s="6"/>
      <c r="AB53" s="4"/>
      <c r="AC53" s="1"/>
    </row>
    <row r="54" spans="1:29" ht="25.5" x14ac:dyDescent="0.25">
      <c r="A54" s="106" t="s">
        <v>118</v>
      </c>
      <c r="B54" s="106"/>
      <c r="C54" s="106" t="s">
        <v>117</v>
      </c>
      <c r="D54" s="45" t="s">
        <v>102</v>
      </c>
      <c r="E54" s="107" t="s">
        <v>22</v>
      </c>
      <c r="F54" s="107">
        <v>100</v>
      </c>
      <c r="G54" s="107">
        <v>8300</v>
      </c>
      <c r="H54" s="2"/>
      <c r="I54" s="2">
        <v>0.1681</v>
      </c>
      <c r="J54" s="48"/>
      <c r="K54" s="2"/>
      <c r="L54" s="2"/>
      <c r="M54" s="4"/>
      <c r="N54" s="47"/>
      <c r="O54" s="4"/>
      <c r="P54" s="30"/>
      <c r="Q54" s="4"/>
      <c r="R54" s="4"/>
      <c r="S54" s="6"/>
      <c r="T54" s="4">
        <v>0.98</v>
      </c>
      <c r="U54" s="37"/>
      <c r="V54" s="4"/>
      <c r="W54" s="4"/>
      <c r="X54" s="111"/>
      <c r="Y54" s="50"/>
      <c r="Z54" s="4"/>
      <c r="AA54" s="6"/>
      <c r="AB54" s="4"/>
      <c r="AC54" s="1"/>
    </row>
    <row r="55" spans="1:29" ht="25.5" x14ac:dyDescent="0.25">
      <c r="A55" s="106" t="s">
        <v>119</v>
      </c>
      <c r="B55" s="106"/>
      <c r="C55" s="106" t="s">
        <v>117</v>
      </c>
      <c r="D55" s="45" t="s">
        <v>110</v>
      </c>
      <c r="E55" s="107" t="s">
        <v>22</v>
      </c>
      <c r="F55" s="107">
        <v>100</v>
      </c>
      <c r="G55" s="107">
        <v>100</v>
      </c>
      <c r="H55" s="2"/>
      <c r="I55" s="2">
        <v>0.20019999999999999</v>
      </c>
      <c r="J55" s="48"/>
      <c r="K55" s="2"/>
      <c r="L55" s="2"/>
      <c r="M55" s="4"/>
      <c r="N55" s="47"/>
      <c r="O55" s="4"/>
      <c r="P55" s="30"/>
      <c r="Q55" s="4"/>
      <c r="R55" s="4"/>
      <c r="S55" s="6"/>
      <c r="T55" s="4"/>
      <c r="U55" s="37"/>
      <c r="V55" s="4"/>
      <c r="W55" s="4"/>
      <c r="X55" s="111"/>
      <c r="Y55" s="50"/>
      <c r="Z55" s="4"/>
      <c r="AA55" s="6"/>
      <c r="AB55" s="4"/>
      <c r="AC55" s="1"/>
    </row>
    <row r="56" spans="1:29" ht="25.5" x14ac:dyDescent="0.25">
      <c r="A56" s="103" t="s">
        <v>120</v>
      </c>
      <c r="B56" s="103"/>
      <c r="C56" s="119" t="s">
        <v>121</v>
      </c>
      <c r="D56" s="120"/>
      <c r="E56" s="107"/>
      <c r="F56" s="107"/>
      <c r="G56" s="107"/>
      <c r="H56" s="2"/>
      <c r="I56" s="2"/>
      <c r="J56" s="2"/>
      <c r="K56" s="2"/>
      <c r="L56" s="2"/>
      <c r="M56" s="4"/>
      <c r="N56" s="104"/>
      <c r="O56" s="4"/>
      <c r="P56" s="37"/>
      <c r="Q56" s="4"/>
      <c r="R56" s="4"/>
      <c r="S56" s="6"/>
      <c r="T56" s="4"/>
      <c r="U56" s="37"/>
      <c r="V56" s="4"/>
      <c r="W56" s="4"/>
      <c r="X56" s="4"/>
      <c r="Y56" s="105"/>
      <c r="Z56" s="4"/>
      <c r="AA56" s="6"/>
      <c r="AB56" s="4"/>
      <c r="AC56" s="1"/>
    </row>
    <row r="57" spans="1:29" x14ac:dyDescent="0.25">
      <c r="A57" s="103" t="s">
        <v>122</v>
      </c>
      <c r="B57" s="103"/>
      <c r="C57" s="119" t="s">
        <v>123</v>
      </c>
      <c r="D57" s="120"/>
      <c r="E57" s="107"/>
      <c r="F57" s="107"/>
      <c r="G57" s="107"/>
      <c r="H57" s="2"/>
      <c r="I57" s="2"/>
      <c r="J57" s="2"/>
      <c r="K57" s="2"/>
      <c r="L57" s="2"/>
      <c r="M57" s="4"/>
      <c r="N57" s="104"/>
      <c r="O57" s="4"/>
      <c r="P57" s="37"/>
      <c r="Q57" s="4"/>
      <c r="R57" s="4"/>
      <c r="S57" s="6"/>
      <c r="T57" s="4"/>
      <c r="U57" s="37"/>
      <c r="V57" s="4"/>
      <c r="W57" s="4"/>
      <c r="X57" s="4"/>
      <c r="Y57" s="105"/>
      <c r="Z57" s="4"/>
      <c r="AA57" s="6"/>
      <c r="AB57" s="4"/>
      <c r="AC57" s="1"/>
    </row>
    <row r="58" spans="1:29" x14ac:dyDescent="0.25">
      <c r="A58" s="106" t="s">
        <v>124</v>
      </c>
      <c r="B58" s="106"/>
      <c r="C58" s="106" t="s">
        <v>125</v>
      </c>
      <c r="D58" s="45" t="s">
        <v>126</v>
      </c>
      <c r="E58" s="107" t="s">
        <v>22</v>
      </c>
      <c r="F58" s="107">
        <v>50</v>
      </c>
      <c r="G58" s="107">
        <v>2100</v>
      </c>
      <c r="H58" s="2"/>
      <c r="I58" s="2"/>
      <c r="J58" s="48"/>
      <c r="K58" s="2"/>
      <c r="L58" s="2">
        <v>0.89990000000000003</v>
      </c>
      <c r="M58" s="6">
        <v>0.5</v>
      </c>
      <c r="N58" s="47"/>
      <c r="O58" s="4"/>
      <c r="P58" s="30"/>
      <c r="Q58" s="4">
        <v>0.26369999999999999</v>
      </c>
      <c r="R58" s="4"/>
      <c r="S58" s="6">
        <v>0.18</v>
      </c>
      <c r="T58" s="4">
        <v>0.35</v>
      </c>
      <c r="U58" s="37"/>
      <c r="V58" s="4"/>
      <c r="W58" s="6">
        <v>0.13</v>
      </c>
      <c r="X58" s="111"/>
      <c r="Y58" s="50"/>
      <c r="Z58" s="4"/>
      <c r="AA58" s="6"/>
      <c r="AB58" s="4"/>
      <c r="AC58" s="1"/>
    </row>
    <row r="59" spans="1:29" x14ac:dyDescent="0.25">
      <c r="A59" s="106" t="s">
        <v>127</v>
      </c>
      <c r="B59" s="106"/>
      <c r="C59" s="106" t="s">
        <v>125</v>
      </c>
      <c r="D59" s="45" t="s">
        <v>128</v>
      </c>
      <c r="E59" s="107" t="s">
        <v>22</v>
      </c>
      <c r="F59" s="107">
        <v>50</v>
      </c>
      <c r="G59" s="107">
        <v>1380</v>
      </c>
      <c r="H59" s="2"/>
      <c r="I59" s="2"/>
      <c r="J59" s="48"/>
      <c r="K59" s="2"/>
      <c r="L59" s="2">
        <v>0.99990000000000001</v>
      </c>
      <c r="M59" s="6">
        <v>0.8</v>
      </c>
      <c r="N59" s="47"/>
      <c r="O59" s="4"/>
      <c r="P59" s="30"/>
      <c r="Q59" s="4">
        <v>0.37090000000000001</v>
      </c>
      <c r="R59" s="4"/>
      <c r="S59" s="6">
        <v>0.26</v>
      </c>
      <c r="T59" s="4">
        <v>0.41</v>
      </c>
      <c r="U59" s="37"/>
      <c r="V59" s="4"/>
      <c r="W59" s="6">
        <v>0.24</v>
      </c>
      <c r="X59" s="111"/>
      <c r="Y59" s="50"/>
      <c r="Z59" s="4"/>
      <c r="AA59" s="6"/>
      <c r="AB59" s="4"/>
      <c r="AC59" s="1"/>
    </row>
    <row r="60" spans="1:29" x14ac:dyDescent="0.25">
      <c r="A60" s="106" t="s">
        <v>129</v>
      </c>
      <c r="B60" s="106"/>
      <c r="C60" s="106" t="s">
        <v>125</v>
      </c>
      <c r="D60" s="45" t="s">
        <v>130</v>
      </c>
      <c r="E60" s="107" t="s">
        <v>22</v>
      </c>
      <c r="F60" s="107">
        <v>20</v>
      </c>
      <c r="G60" s="107">
        <v>1000</v>
      </c>
      <c r="H60" s="2"/>
      <c r="I60" s="2"/>
      <c r="J60" s="48"/>
      <c r="K60" s="2"/>
      <c r="L60" s="2">
        <v>1.3499000000000001</v>
      </c>
      <c r="M60" s="6"/>
      <c r="N60" s="47"/>
      <c r="O60" s="4"/>
      <c r="P60" s="30"/>
      <c r="Q60" s="4">
        <v>1.0089999999999999</v>
      </c>
      <c r="R60" s="4"/>
      <c r="S60" s="6"/>
      <c r="T60" s="4">
        <v>0.57999999999999996</v>
      </c>
      <c r="U60" s="37"/>
      <c r="V60" s="4"/>
      <c r="W60" s="4"/>
      <c r="X60" s="111"/>
      <c r="Y60" s="50"/>
      <c r="Z60" s="4"/>
      <c r="AA60" s="6"/>
      <c r="AB60" s="4"/>
      <c r="AC60" s="1"/>
    </row>
    <row r="61" spans="1:29" x14ac:dyDescent="0.25">
      <c r="A61" s="106" t="s">
        <v>131</v>
      </c>
      <c r="B61" s="106"/>
      <c r="C61" s="106" t="s">
        <v>125</v>
      </c>
      <c r="D61" s="45" t="s">
        <v>132</v>
      </c>
      <c r="E61" s="107" t="s">
        <v>22</v>
      </c>
      <c r="F61" s="107">
        <v>20</v>
      </c>
      <c r="G61" s="107">
        <v>240</v>
      </c>
      <c r="H61" s="2"/>
      <c r="I61" s="2"/>
      <c r="J61" s="48"/>
      <c r="K61" s="2"/>
      <c r="L61" s="2">
        <v>1.5899000000000001</v>
      </c>
      <c r="M61" s="4"/>
      <c r="N61" s="47"/>
      <c r="O61" s="4"/>
      <c r="P61" s="30"/>
      <c r="Q61" s="4">
        <v>0.97760000000000002</v>
      </c>
      <c r="R61" s="4"/>
      <c r="S61" s="6">
        <v>0.75</v>
      </c>
      <c r="T61" s="4"/>
      <c r="U61" s="37"/>
      <c r="V61" s="4"/>
      <c r="W61" s="6">
        <v>0.62</v>
      </c>
      <c r="X61" s="111"/>
      <c r="Y61" s="50"/>
      <c r="Z61" s="4"/>
      <c r="AA61" s="6"/>
      <c r="AB61" s="4"/>
      <c r="AC61" s="1"/>
    </row>
    <row r="62" spans="1:29" x14ac:dyDescent="0.25">
      <c r="A62" s="106" t="s">
        <v>133</v>
      </c>
      <c r="B62" s="106"/>
      <c r="C62" s="106" t="s">
        <v>134</v>
      </c>
      <c r="D62" s="113" t="s">
        <v>126</v>
      </c>
      <c r="E62" s="107" t="s">
        <v>22</v>
      </c>
      <c r="F62" s="107">
        <v>20</v>
      </c>
      <c r="G62" s="107">
        <v>100</v>
      </c>
      <c r="H62" s="2"/>
      <c r="I62" s="2"/>
      <c r="J62" s="48"/>
      <c r="K62" s="2"/>
      <c r="L62" s="2"/>
      <c r="M62" s="4"/>
      <c r="N62" s="47"/>
      <c r="O62" s="4"/>
      <c r="P62" s="30">
        <v>0.22209999999999999</v>
      </c>
      <c r="Q62" s="4"/>
      <c r="R62" s="4"/>
      <c r="S62" s="6"/>
      <c r="T62" s="4">
        <v>0.47</v>
      </c>
      <c r="U62" s="37"/>
      <c r="V62" s="4"/>
      <c r="W62" s="4"/>
      <c r="X62" s="111"/>
      <c r="Y62" s="50"/>
      <c r="Z62" s="4"/>
      <c r="AA62" s="6"/>
      <c r="AB62" s="4"/>
      <c r="AC62" s="1"/>
    </row>
    <row r="63" spans="1:29" x14ac:dyDescent="0.25">
      <c r="A63" s="106" t="s">
        <v>135</v>
      </c>
      <c r="B63" s="106"/>
      <c r="C63" s="106" t="s">
        <v>134</v>
      </c>
      <c r="D63" s="113" t="s">
        <v>136</v>
      </c>
      <c r="E63" s="107" t="s">
        <v>22</v>
      </c>
      <c r="F63" s="107">
        <v>20</v>
      </c>
      <c r="G63" s="107">
        <v>580</v>
      </c>
      <c r="H63" s="2"/>
      <c r="I63" s="2"/>
      <c r="J63" s="48"/>
      <c r="K63" s="2"/>
      <c r="L63" s="2"/>
      <c r="M63" s="4"/>
      <c r="N63" s="47"/>
      <c r="O63" s="4"/>
      <c r="P63" s="30">
        <v>0.26800000000000002</v>
      </c>
      <c r="Q63" s="4"/>
      <c r="R63" s="4"/>
      <c r="S63" s="6"/>
      <c r="T63" s="4"/>
      <c r="U63" s="37"/>
      <c r="V63" s="4"/>
      <c r="W63" s="4"/>
      <c r="X63" s="111"/>
      <c r="Y63" s="50"/>
      <c r="Z63" s="4"/>
      <c r="AA63" s="6"/>
      <c r="AB63" s="4"/>
      <c r="AC63" s="1"/>
    </row>
    <row r="64" spans="1:29" x14ac:dyDescent="0.25">
      <c r="A64" s="106" t="s">
        <v>137</v>
      </c>
      <c r="B64" s="106"/>
      <c r="C64" s="106" t="s">
        <v>134</v>
      </c>
      <c r="D64" s="113" t="s">
        <v>128</v>
      </c>
      <c r="E64" s="107" t="s">
        <v>22</v>
      </c>
      <c r="F64" s="107">
        <v>20</v>
      </c>
      <c r="G64" s="107">
        <v>100</v>
      </c>
      <c r="H64" s="2"/>
      <c r="I64" s="2"/>
      <c r="J64" s="48"/>
      <c r="K64" s="2"/>
      <c r="L64" s="2"/>
      <c r="M64" s="4"/>
      <c r="N64" s="47"/>
      <c r="O64" s="4"/>
      <c r="P64" s="30">
        <v>0.3281</v>
      </c>
      <c r="Q64" s="4"/>
      <c r="R64" s="4"/>
      <c r="S64" s="6"/>
      <c r="T64" s="4">
        <v>0.88</v>
      </c>
      <c r="U64" s="37"/>
      <c r="V64" s="4"/>
      <c r="W64" s="4"/>
      <c r="X64" s="111"/>
      <c r="Y64" s="50"/>
      <c r="Z64" s="4"/>
      <c r="AA64" s="6"/>
      <c r="AB64" s="4"/>
      <c r="AC64" s="1"/>
    </row>
    <row r="65" spans="1:29" x14ac:dyDescent="0.25">
      <c r="A65" s="106" t="s">
        <v>138</v>
      </c>
      <c r="B65" s="106"/>
      <c r="C65" s="106" t="s">
        <v>134</v>
      </c>
      <c r="D65" s="113" t="s">
        <v>130</v>
      </c>
      <c r="E65" s="107" t="s">
        <v>22</v>
      </c>
      <c r="F65" s="107">
        <v>20</v>
      </c>
      <c r="G65" s="107">
        <v>360</v>
      </c>
      <c r="H65" s="2"/>
      <c r="I65" s="2"/>
      <c r="J65" s="48"/>
      <c r="K65" s="2"/>
      <c r="L65" s="2"/>
      <c r="M65" s="4"/>
      <c r="N65" s="47"/>
      <c r="O65" s="4"/>
      <c r="P65" s="30">
        <v>0.4556</v>
      </c>
      <c r="Q65" s="4"/>
      <c r="R65" s="4"/>
      <c r="S65" s="6"/>
      <c r="T65" s="4">
        <v>1.53</v>
      </c>
      <c r="U65" s="37"/>
      <c r="V65" s="4"/>
      <c r="W65" s="4"/>
      <c r="X65" s="111"/>
      <c r="Y65" s="50"/>
      <c r="Z65" s="4"/>
      <c r="AA65" s="6"/>
      <c r="AB65" s="4"/>
      <c r="AC65" s="1"/>
    </row>
    <row r="66" spans="1:29" ht="25.5" x14ac:dyDescent="0.25">
      <c r="A66" s="106" t="s">
        <v>139</v>
      </c>
      <c r="B66" s="106"/>
      <c r="C66" s="106" t="s">
        <v>140</v>
      </c>
      <c r="D66" s="45" t="s">
        <v>141</v>
      </c>
      <c r="E66" s="107" t="s">
        <v>22</v>
      </c>
      <c r="F66" s="107">
        <v>100</v>
      </c>
      <c r="G66" s="107">
        <v>400</v>
      </c>
      <c r="H66" s="2"/>
      <c r="I66" s="2"/>
      <c r="J66" s="48"/>
      <c r="K66" s="3"/>
      <c r="L66" s="2"/>
      <c r="M66" s="4"/>
      <c r="N66" s="47"/>
      <c r="O66" s="4"/>
      <c r="P66" s="30"/>
      <c r="Q66" s="4"/>
      <c r="R66" s="4"/>
      <c r="S66" s="6"/>
      <c r="T66" s="4"/>
      <c r="U66" s="37"/>
      <c r="V66" s="4"/>
      <c r="W66" s="4"/>
      <c r="X66" s="111"/>
      <c r="Y66" s="50"/>
      <c r="Z66" s="4"/>
      <c r="AA66" s="6"/>
      <c r="AB66" s="4"/>
      <c r="AC66" s="1"/>
    </row>
    <row r="67" spans="1:29" ht="25.5" x14ac:dyDescent="0.25">
      <c r="A67" s="106" t="s">
        <v>142</v>
      </c>
      <c r="B67" s="106"/>
      <c r="C67" s="106" t="s">
        <v>140</v>
      </c>
      <c r="D67" s="45" t="s">
        <v>143</v>
      </c>
      <c r="E67" s="107" t="s">
        <v>22</v>
      </c>
      <c r="F67" s="107">
        <v>100</v>
      </c>
      <c r="G67" s="107">
        <v>1000</v>
      </c>
      <c r="H67" s="11">
        <v>0.44</v>
      </c>
      <c r="I67" s="11">
        <v>9.3100000000000002E-2</v>
      </c>
      <c r="J67" s="48"/>
      <c r="K67" s="3">
        <v>0.46</v>
      </c>
      <c r="L67" s="2">
        <v>0.34889999999999999</v>
      </c>
      <c r="M67" s="4"/>
      <c r="N67" s="47"/>
      <c r="O67" s="4"/>
      <c r="P67" s="30"/>
      <c r="Q67" s="4">
        <v>0.23219999999999999</v>
      </c>
      <c r="R67" s="4"/>
      <c r="S67" s="6">
        <v>0.25</v>
      </c>
      <c r="T67" s="4"/>
      <c r="U67" s="37"/>
      <c r="V67" s="8">
        <v>0.08</v>
      </c>
      <c r="W67" s="32">
        <v>0.14000000000000001</v>
      </c>
      <c r="X67" s="111"/>
      <c r="Y67" s="50"/>
      <c r="Z67" s="4"/>
      <c r="AA67" s="6">
        <v>0.82989999999999997</v>
      </c>
      <c r="AB67" s="4"/>
      <c r="AC67" s="1"/>
    </row>
    <row r="68" spans="1:29" ht="25.5" x14ac:dyDescent="0.25">
      <c r="A68" s="106" t="s">
        <v>144</v>
      </c>
      <c r="B68" s="106"/>
      <c r="C68" s="106" t="s">
        <v>140</v>
      </c>
      <c r="D68" s="45" t="s">
        <v>145</v>
      </c>
      <c r="E68" s="107" t="s">
        <v>22</v>
      </c>
      <c r="F68" s="107">
        <v>70</v>
      </c>
      <c r="G68" s="107">
        <v>3000</v>
      </c>
      <c r="H68" s="2"/>
      <c r="I68" s="11">
        <v>0.20799999999999999</v>
      </c>
      <c r="J68" s="48"/>
      <c r="K68" s="3">
        <v>0.55000000000000004</v>
      </c>
      <c r="L68" s="2">
        <v>0.45989999999999998</v>
      </c>
      <c r="M68" s="4"/>
      <c r="N68" s="47"/>
      <c r="O68" s="4"/>
      <c r="P68" s="30">
        <v>0.70350000000000001</v>
      </c>
      <c r="Q68" s="4">
        <v>0.48110000000000003</v>
      </c>
      <c r="R68" s="4"/>
      <c r="S68" s="6">
        <v>0.44</v>
      </c>
      <c r="T68" s="4">
        <v>0.37</v>
      </c>
      <c r="U68" s="37"/>
      <c r="V68" s="8">
        <v>0.19</v>
      </c>
      <c r="W68" s="32">
        <v>0.36</v>
      </c>
      <c r="X68" s="111"/>
      <c r="Y68" s="50"/>
      <c r="Z68" s="4"/>
      <c r="AA68" s="6">
        <v>1.0608</v>
      </c>
      <c r="AB68" s="4"/>
      <c r="AC68" s="1"/>
    </row>
    <row r="69" spans="1:29" ht="25.5" x14ac:dyDescent="0.25">
      <c r="A69" s="106" t="s">
        <v>146</v>
      </c>
      <c r="B69" s="106"/>
      <c r="C69" s="106" t="s">
        <v>140</v>
      </c>
      <c r="D69" s="45" t="s">
        <v>130</v>
      </c>
      <c r="E69" s="107" t="s">
        <v>22</v>
      </c>
      <c r="F69" s="107">
        <v>10</v>
      </c>
      <c r="G69" s="107">
        <v>50</v>
      </c>
      <c r="H69" s="2"/>
      <c r="I69" s="11"/>
      <c r="J69" s="48"/>
      <c r="K69" s="3">
        <v>0.61</v>
      </c>
      <c r="L69" s="2"/>
      <c r="M69" s="4"/>
      <c r="N69" s="47"/>
      <c r="O69" s="4"/>
      <c r="P69" s="30"/>
      <c r="Q69" s="4"/>
      <c r="R69" s="4"/>
      <c r="S69" s="6"/>
      <c r="T69" s="4"/>
      <c r="U69" s="37"/>
      <c r="V69" s="8"/>
      <c r="W69" s="4"/>
      <c r="X69" s="111"/>
      <c r="Y69" s="50"/>
      <c r="Z69" s="4"/>
      <c r="AA69" s="6"/>
      <c r="AB69" s="4"/>
      <c r="AC69" s="1"/>
    </row>
    <row r="70" spans="1:29" ht="25.5" x14ac:dyDescent="0.25">
      <c r="A70" s="106" t="s">
        <v>147</v>
      </c>
      <c r="B70" s="106"/>
      <c r="C70" s="106" t="s">
        <v>140</v>
      </c>
      <c r="D70" s="45" t="s">
        <v>148</v>
      </c>
      <c r="E70" s="107" t="s">
        <v>22</v>
      </c>
      <c r="F70" s="107">
        <v>50</v>
      </c>
      <c r="G70" s="107">
        <v>500</v>
      </c>
      <c r="H70" s="11">
        <v>1.4</v>
      </c>
      <c r="I70" s="11">
        <v>0.46700000000000003</v>
      </c>
      <c r="J70" s="48"/>
      <c r="K70" s="51">
        <v>1.1000000000000001</v>
      </c>
      <c r="L70" s="2"/>
      <c r="M70" s="4"/>
      <c r="N70" s="47"/>
      <c r="O70" s="4"/>
      <c r="P70" s="30"/>
      <c r="Q70" s="4"/>
      <c r="R70" s="4"/>
      <c r="S70" s="6"/>
      <c r="T70" s="4"/>
      <c r="U70" s="37"/>
      <c r="V70" s="8">
        <v>0.35</v>
      </c>
      <c r="W70" s="32">
        <v>1.17</v>
      </c>
      <c r="X70" s="111"/>
      <c r="Y70" s="50"/>
      <c r="Z70" s="4"/>
      <c r="AA70" s="6"/>
      <c r="AB70" s="4"/>
      <c r="AC70" s="1"/>
    </row>
    <row r="71" spans="1:29" ht="25.5" x14ac:dyDescent="0.25">
      <c r="A71" s="106" t="s">
        <v>149</v>
      </c>
      <c r="B71" s="106"/>
      <c r="C71" s="106" t="s">
        <v>140</v>
      </c>
      <c r="D71" s="45" t="s">
        <v>150</v>
      </c>
      <c r="E71" s="107" t="s">
        <v>22</v>
      </c>
      <c r="F71" s="107">
        <v>10</v>
      </c>
      <c r="G71" s="107">
        <v>10</v>
      </c>
      <c r="H71" s="2"/>
      <c r="I71" s="2"/>
      <c r="J71" s="48"/>
      <c r="K71" s="51">
        <v>1.3</v>
      </c>
      <c r="L71" s="2"/>
      <c r="M71" s="4"/>
      <c r="N71" s="47"/>
      <c r="O71" s="4"/>
      <c r="P71" s="30"/>
      <c r="Q71" s="4"/>
      <c r="R71" s="4"/>
      <c r="S71" s="6"/>
      <c r="T71" s="4"/>
      <c r="U71" s="37"/>
      <c r="V71" s="4"/>
      <c r="W71" s="4"/>
      <c r="X71" s="111"/>
      <c r="Y71" s="50"/>
      <c r="Z71" s="4"/>
      <c r="AA71" s="6"/>
      <c r="AB71" s="4"/>
      <c r="AC71" s="1"/>
    </row>
    <row r="72" spans="1:29" ht="25.5" x14ac:dyDescent="0.25">
      <c r="A72" s="106" t="s">
        <v>151</v>
      </c>
      <c r="B72" s="106"/>
      <c r="C72" s="106" t="s">
        <v>152</v>
      </c>
      <c r="D72" s="45" t="s">
        <v>143</v>
      </c>
      <c r="E72" s="107" t="s">
        <v>22</v>
      </c>
      <c r="F72" s="107">
        <v>50</v>
      </c>
      <c r="G72" s="107">
        <v>50</v>
      </c>
      <c r="H72" s="2"/>
      <c r="I72" s="2"/>
      <c r="J72" s="48"/>
      <c r="K72" s="3">
        <v>0.46</v>
      </c>
      <c r="L72" s="2">
        <v>0.34889999999999999</v>
      </c>
      <c r="M72" s="4"/>
      <c r="N72" s="47"/>
      <c r="O72" s="4"/>
      <c r="P72" s="30"/>
      <c r="Q72" s="4">
        <v>0.28320000000000001</v>
      </c>
      <c r="R72" s="4"/>
      <c r="S72" s="6"/>
      <c r="T72" s="4"/>
      <c r="U72" s="37"/>
      <c r="V72" s="4"/>
      <c r="W72" s="4"/>
      <c r="X72" s="111"/>
      <c r="Y72" s="50"/>
      <c r="Z72" s="4"/>
      <c r="AA72" s="6"/>
      <c r="AB72" s="4"/>
      <c r="AC72" s="1"/>
    </row>
    <row r="73" spans="1:29" ht="25.5" x14ac:dyDescent="0.25">
      <c r="A73" s="106" t="s">
        <v>153</v>
      </c>
      <c r="B73" s="106"/>
      <c r="C73" s="106" t="s">
        <v>152</v>
      </c>
      <c r="D73" s="45" t="s">
        <v>154</v>
      </c>
      <c r="E73" s="107" t="s">
        <v>22</v>
      </c>
      <c r="F73" s="107">
        <v>50</v>
      </c>
      <c r="G73" s="107">
        <v>50</v>
      </c>
      <c r="H73" s="2"/>
      <c r="I73" s="2"/>
      <c r="J73" s="48"/>
      <c r="K73" s="3">
        <v>0.55000000000000004</v>
      </c>
      <c r="L73" s="2"/>
      <c r="M73" s="4"/>
      <c r="N73" s="47"/>
      <c r="O73" s="4"/>
      <c r="P73" s="30"/>
      <c r="Q73" s="4">
        <v>0.51019999999999999</v>
      </c>
      <c r="R73" s="4"/>
      <c r="S73" s="6"/>
      <c r="T73" s="4"/>
      <c r="U73" s="37"/>
      <c r="V73" s="4"/>
      <c r="W73" s="4"/>
      <c r="X73" s="111"/>
      <c r="Y73" s="50"/>
      <c r="Z73" s="4"/>
      <c r="AA73" s="6"/>
      <c r="AB73" s="4"/>
      <c r="AC73" s="1"/>
    </row>
    <row r="74" spans="1:29" ht="25.5" x14ac:dyDescent="0.25">
      <c r="A74" s="106" t="s">
        <v>155</v>
      </c>
      <c r="B74" s="106"/>
      <c r="C74" s="106" t="s">
        <v>152</v>
      </c>
      <c r="D74" s="45" t="s">
        <v>156</v>
      </c>
      <c r="E74" s="107" t="s">
        <v>22</v>
      </c>
      <c r="F74" s="107">
        <v>50</v>
      </c>
      <c r="G74" s="107">
        <v>50</v>
      </c>
      <c r="H74" s="2"/>
      <c r="I74" s="2"/>
      <c r="J74" s="48"/>
      <c r="K74" s="2"/>
      <c r="L74" s="2"/>
      <c r="M74" s="4"/>
      <c r="N74" s="47"/>
      <c r="O74" s="4"/>
      <c r="P74" s="30"/>
      <c r="Q74" s="4">
        <v>0.61560000000000004</v>
      </c>
      <c r="R74" s="4"/>
      <c r="S74" s="6"/>
      <c r="T74" s="4"/>
      <c r="U74" s="37"/>
      <c r="V74" s="4"/>
      <c r="W74" s="4"/>
      <c r="X74" s="111"/>
      <c r="Y74" s="50"/>
      <c r="Z74" s="4"/>
      <c r="AA74" s="6"/>
      <c r="AB74" s="4"/>
      <c r="AC74" s="1"/>
    </row>
    <row r="75" spans="1:29" ht="25.5" x14ac:dyDescent="0.25">
      <c r="A75" s="106" t="s">
        <v>157</v>
      </c>
      <c r="B75" s="106"/>
      <c r="C75" s="106" t="s">
        <v>158</v>
      </c>
      <c r="D75" s="45" t="s">
        <v>159</v>
      </c>
      <c r="E75" s="107" t="s">
        <v>22</v>
      </c>
      <c r="F75" s="107">
        <v>15</v>
      </c>
      <c r="G75" s="107">
        <v>15</v>
      </c>
      <c r="H75" s="2"/>
      <c r="I75" s="2"/>
      <c r="J75" s="48"/>
      <c r="K75" s="51">
        <v>2</v>
      </c>
      <c r="L75" s="2"/>
      <c r="M75" s="4"/>
      <c r="N75" s="47"/>
      <c r="O75" s="4"/>
      <c r="P75" s="30"/>
      <c r="Q75" s="4"/>
      <c r="R75" s="4"/>
      <c r="S75" s="6"/>
      <c r="T75" s="4"/>
      <c r="U75" s="37"/>
      <c r="V75" s="4"/>
      <c r="W75" s="4"/>
      <c r="X75" s="111"/>
      <c r="Y75" s="50"/>
      <c r="Z75" s="4"/>
      <c r="AA75" s="6"/>
      <c r="AB75" s="4"/>
      <c r="AC75" s="1"/>
    </row>
    <row r="76" spans="1:29" ht="25.5" x14ac:dyDescent="0.25">
      <c r="A76" s="106" t="s">
        <v>160</v>
      </c>
      <c r="B76" s="106"/>
      <c r="C76" s="106" t="s">
        <v>158</v>
      </c>
      <c r="D76" s="45" t="s">
        <v>161</v>
      </c>
      <c r="E76" s="107" t="s">
        <v>22</v>
      </c>
      <c r="F76" s="107">
        <v>5</v>
      </c>
      <c r="G76" s="107">
        <v>5</v>
      </c>
      <c r="H76" s="2"/>
      <c r="I76" s="2"/>
      <c r="J76" s="48"/>
      <c r="K76" s="51">
        <v>5.8</v>
      </c>
      <c r="L76" s="2"/>
      <c r="M76" s="4"/>
      <c r="N76" s="47"/>
      <c r="O76" s="4"/>
      <c r="P76" s="30"/>
      <c r="Q76" s="4"/>
      <c r="R76" s="4"/>
      <c r="S76" s="6"/>
      <c r="T76" s="4"/>
      <c r="U76" s="37"/>
      <c r="V76" s="4"/>
      <c r="W76" s="4"/>
      <c r="X76" s="111"/>
      <c r="Y76" s="50"/>
      <c r="Z76" s="4">
        <v>10</v>
      </c>
      <c r="AA76" s="6"/>
      <c r="AB76" s="4"/>
      <c r="AC76" s="1"/>
    </row>
    <row r="77" spans="1:29" ht="25.5" x14ac:dyDescent="0.25">
      <c r="A77" s="106" t="s">
        <v>162</v>
      </c>
      <c r="B77" s="106"/>
      <c r="C77" s="106" t="s">
        <v>158</v>
      </c>
      <c r="D77" s="45" t="s">
        <v>163</v>
      </c>
      <c r="E77" s="107" t="s">
        <v>22</v>
      </c>
      <c r="F77" s="107">
        <v>5</v>
      </c>
      <c r="G77" s="107">
        <v>5</v>
      </c>
      <c r="H77" s="2"/>
      <c r="I77" s="2"/>
      <c r="J77" s="48"/>
      <c r="K77" s="51">
        <v>2.5</v>
      </c>
      <c r="L77" s="2"/>
      <c r="M77" s="4"/>
      <c r="N77" s="47"/>
      <c r="O77" s="4"/>
      <c r="P77" s="30"/>
      <c r="Q77" s="4"/>
      <c r="R77" s="4"/>
      <c r="S77" s="6"/>
      <c r="T77" s="4"/>
      <c r="U77" s="37"/>
      <c r="V77" s="4"/>
      <c r="W77" s="4"/>
      <c r="X77" s="111"/>
      <c r="Y77" s="50"/>
      <c r="Z77" s="4">
        <v>5</v>
      </c>
      <c r="AA77" s="6"/>
      <c r="AB77" s="4"/>
      <c r="AC77" s="1"/>
    </row>
    <row r="78" spans="1:29" ht="25.5" x14ac:dyDescent="0.25">
      <c r="A78" s="106" t="s">
        <v>164</v>
      </c>
      <c r="B78" s="106"/>
      <c r="C78" s="106" t="s">
        <v>158</v>
      </c>
      <c r="D78" s="45" t="s">
        <v>165</v>
      </c>
      <c r="E78" s="107" t="s">
        <v>22</v>
      </c>
      <c r="F78" s="107">
        <v>5</v>
      </c>
      <c r="G78" s="107">
        <v>5</v>
      </c>
      <c r="H78" s="2"/>
      <c r="I78" s="2"/>
      <c r="J78" s="48"/>
      <c r="K78" s="2"/>
      <c r="L78" s="2"/>
      <c r="M78" s="4"/>
      <c r="N78" s="47"/>
      <c r="O78" s="4"/>
      <c r="P78" s="30"/>
      <c r="Q78" s="4"/>
      <c r="R78" s="4"/>
      <c r="S78" s="6"/>
      <c r="T78" s="4"/>
      <c r="U78" s="37"/>
      <c r="V78" s="4"/>
      <c r="W78" s="4"/>
      <c r="X78" s="111"/>
      <c r="Y78" s="50"/>
      <c r="Z78" s="4"/>
      <c r="AA78" s="6">
        <v>14.125500000000001</v>
      </c>
      <c r="AB78" s="4"/>
      <c r="AC78" s="1"/>
    </row>
    <row r="79" spans="1:29" ht="25.5" x14ac:dyDescent="0.25">
      <c r="A79" s="106" t="s">
        <v>166</v>
      </c>
      <c r="B79" s="106"/>
      <c r="C79" s="106" t="s">
        <v>158</v>
      </c>
      <c r="D79" s="45" t="s">
        <v>167</v>
      </c>
      <c r="E79" s="107" t="s">
        <v>22</v>
      </c>
      <c r="F79" s="107">
        <v>5</v>
      </c>
      <c r="G79" s="107">
        <v>5</v>
      </c>
      <c r="H79" s="2"/>
      <c r="I79" s="2"/>
      <c r="J79" s="48"/>
      <c r="K79" s="2"/>
      <c r="L79" s="2"/>
      <c r="M79" s="4"/>
      <c r="N79" s="47"/>
      <c r="O79" s="4"/>
      <c r="P79" s="30"/>
      <c r="Q79" s="4"/>
      <c r="R79" s="4"/>
      <c r="S79" s="6"/>
      <c r="T79" s="4"/>
      <c r="U79" s="37"/>
      <c r="V79" s="4"/>
      <c r="W79" s="6">
        <v>8.9600000000000009</v>
      </c>
      <c r="X79" s="111"/>
      <c r="Y79" s="50"/>
      <c r="Z79" s="4"/>
      <c r="AA79" s="6">
        <v>21.972999999999999</v>
      </c>
      <c r="AB79" s="4"/>
      <c r="AC79" s="1"/>
    </row>
    <row r="80" spans="1:29" ht="25.5" x14ac:dyDescent="0.25">
      <c r="A80" s="106" t="s">
        <v>168</v>
      </c>
      <c r="B80" s="106"/>
      <c r="C80" s="106" t="s">
        <v>158</v>
      </c>
      <c r="D80" s="45" t="s">
        <v>169</v>
      </c>
      <c r="E80" s="107" t="s">
        <v>22</v>
      </c>
      <c r="F80" s="107">
        <v>5</v>
      </c>
      <c r="G80" s="107">
        <v>5</v>
      </c>
      <c r="H80" s="2"/>
      <c r="I80" s="2"/>
      <c r="J80" s="48"/>
      <c r="K80" s="51">
        <v>5.6</v>
      </c>
      <c r="L80" s="2"/>
      <c r="M80" s="4"/>
      <c r="N80" s="47"/>
      <c r="O80" s="4"/>
      <c r="P80" s="30"/>
      <c r="Q80" s="4"/>
      <c r="R80" s="4"/>
      <c r="S80" s="6"/>
      <c r="T80" s="4"/>
      <c r="U80" s="37"/>
      <c r="V80" s="4"/>
      <c r="W80" s="4"/>
      <c r="X80" s="111"/>
      <c r="Y80" s="50"/>
      <c r="Z80" s="4">
        <v>12</v>
      </c>
      <c r="AA80" s="6"/>
      <c r="AB80" s="4"/>
      <c r="AC80" s="1"/>
    </row>
    <row r="81" spans="1:29" ht="25.5" x14ac:dyDescent="0.25">
      <c r="A81" s="106" t="s">
        <v>170</v>
      </c>
      <c r="B81" s="106"/>
      <c r="C81" s="106" t="s">
        <v>158</v>
      </c>
      <c r="D81" s="45" t="s">
        <v>171</v>
      </c>
      <c r="E81" s="107" t="s">
        <v>22</v>
      </c>
      <c r="F81" s="107">
        <v>5</v>
      </c>
      <c r="G81" s="107">
        <v>5</v>
      </c>
      <c r="H81" s="2"/>
      <c r="I81" s="2"/>
      <c r="J81" s="48"/>
      <c r="K81" s="2"/>
      <c r="L81" s="2"/>
      <c r="M81" s="4"/>
      <c r="N81" s="47"/>
      <c r="O81" s="4"/>
      <c r="P81" s="30"/>
      <c r="Q81" s="4"/>
      <c r="R81" s="4"/>
      <c r="S81" s="6"/>
      <c r="T81" s="4"/>
      <c r="U81" s="37"/>
      <c r="V81" s="4"/>
      <c r="W81" s="6">
        <v>16.8</v>
      </c>
      <c r="X81" s="111"/>
      <c r="Y81" s="50"/>
      <c r="Z81" s="4"/>
      <c r="AA81" s="6">
        <v>41.5595</v>
      </c>
      <c r="AB81" s="4"/>
      <c r="AC81" s="1"/>
    </row>
    <row r="82" spans="1:29" ht="25.5" x14ac:dyDescent="0.25">
      <c r="A82" s="103" t="s">
        <v>172</v>
      </c>
      <c r="B82" s="103"/>
      <c r="C82" s="119" t="s">
        <v>173</v>
      </c>
      <c r="D82" s="120"/>
      <c r="E82" s="107"/>
      <c r="F82" s="107"/>
      <c r="G82" s="107"/>
      <c r="H82" s="2"/>
      <c r="I82" s="2"/>
      <c r="J82" s="2"/>
      <c r="K82" s="2"/>
      <c r="L82" s="2"/>
      <c r="M82" s="4"/>
      <c r="N82" s="104"/>
      <c r="O82" s="4"/>
      <c r="P82" s="37"/>
      <c r="Q82" s="4"/>
      <c r="R82" s="4"/>
      <c r="S82" s="6"/>
      <c r="T82" s="4"/>
      <c r="U82" s="37"/>
      <c r="V82" s="4"/>
      <c r="W82" s="4"/>
      <c r="X82" s="4"/>
      <c r="Y82" s="105"/>
      <c r="Z82" s="4"/>
      <c r="AA82" s="6"/>
      <c r="AB82" s="4"/>
      <c r="AC82" s="1"/>
    </row>
    <row r="83" spans="1:29" ht="38.25" x14ac:dyDescent="0.25">
      <c r="A83" s="121" t="s">
        <v>174</v>
      </c>
      <c r="B83" s="121"/>
      <c r="C83" s="106" t="s">
        <v>175</v>
      </c>
      <c r="D83" s="45" t="s">
        <v>176</v>
      </c>
      <c r="E83" s="107" t="s">
        <v>22</v>
      </c>
      <c r="F83" s="107">
        <v>50</v>
      </c>
      <c r="G83" s="107">
        <v>13700</v>
      </c>
      <c r="H83" s="2"/>
      <c r="I83" s="2">
        <v>6.3799999999999996E-2</v>
      </c>
      <c r="J83" s="48">
        <v>1</v>
      </c>
      <c r="K83" s="3">
        <v>0.28999999999999998</v>
      </c>
      <c r="L83" s="2">
        <v>0.34889999999999999</v>
      </c>
      <c r="M83" s="6">
        <v>0.25</v>
      </c>
      <c r="N83" s="47"/>
      <c r="O83" s="4"/>
      <c r="P83" s="30"/>
      <c r="Q83" s="4">
        <v>0.25019999999999998</v>
      </c>
      <c r="R83" s="4"/>
      <c r="S83" s="6">
        <v>0.3</v>
      </c>
      <c r="T83" s="4">
        <v>0.42</v>
      </c>
      <c r="U83" s="37"/>
      <c r="V83" s="4"/>
      <c r="W83" s="4"/>
      <c r="X83" s="111"/>
      <c r="Y83" s="50"/>
      <c r="Z83" s="4"/>
      <c r="AA83" s="6">
        <v>0.19819999999999999</v>
      </c>
      <c r="AB83" s="4"/>
      <c r="AC83" s="1"/>
    </row>
    <row r="84" spans="1:29" ht="63.75" x14ac:dyDescent="0.25">
      <c r="A84" s="106" t="s">
        <v>177</v>
      </c>
      <c r="B84" s="106"/>
      <c r="C84" s="106" t="s">
        <v>178</v>
      </c>
      <c r="D84" s="45" t="s">
        <v>179</v>
      </c>
      <c r="E84" s="107" t="s">
        <v>22</v>
      </c>
      <c r="F84" s="107">
        <v>50</v>
      </c>
      <c r="G84" s="107">
        <v>650</v>
      </c>
      <c r="H84" s="2"/>
      <c r="I84" s="2"/>
      <c r="J84" s="48">
        <v>1</v>
      </c>
      <c r="K84" s="2"/>
      <c r="L84" s="2"/>
      <c r="M84" s="6"/>
      <c r="N84" s="47"/>
      <c r="O84" s="4"/>
      <c r="P84" s="30"/>
      <c r="Q84" s="4"/>
      <c r="R84" s="4"/>
      <c r="S84" s="6">
        <v>0.45</v>
      </c>
      <c r="T84" s="4"/>
      <c r="U84" s="37"/>
      <c r="V84" s="8">
        <v>0.13</v>
      </c>
      <c r="W84" s="4"/>
      <c r="X84" s="111"/>
      <c r="Y84" s="50"/>
      <c r="Z84" s="4"/>
      <c r="AA84" s="6"/>
      <c r="AB84" s="4"/>
      <c r="AC84" s="1"/>
    </row>
    <row r="85" spans="1:29" ht="25.5" x14ac:dyDescent="0.25">
      <c r="A85" s="106" t="s">
        <v>180</v>
      </c>
      <c r="B85" s="106"/>
      <c r="C85" s="106" t="s">
        <v>181</v>
      </c>
      <c r="D85" s="45" t="s">
        <v>176</v>
      </c>
      <c r="E85" s="107" t="s">
        <v>22</v>
      </c>
      <c r="F85" s="107">
        <v>50</v>
      </c>
      <c r="G85" s="107">
        <v>1000</v>
      </c>
      <c r="H85" s="2"/>
      <c r="I85" s="2"/>
      <c r="J85" s="48"/>
      <c r="K85" s="3"/>
      <c r="L85" s="2">
        <v>0.34889999999999999</v>
      </c>
      <c r="M85" s="6"/>
      <c r="N85" s="47"/>
      <c r="O85" s="4"/>
      <c r="P85" s="30"/>
      <c r="Q85" s="4">
        <v>0.28320000000000001</v>
      </c>
      <c r="R85" s="4"/>
      <c r="S85" s="6">
        <v>0.3</v>
      </c>
      <c r="T85" s="4"/>
      <c r="U85" s="37"/>
      <c r="V85" s="4"/>
      <c r="W85" s="6"/>
      <c r="X85" s="111"/>
      <c r="Y85" s="50"/>
      <c r="Z85" s="4"/>
      <c r="AA85" s="6"/>
      <c r="AB85" s="4"/>
      <c r="AC85" s="1"/>
    </row>
    <row r="86" spans="1:29" ht="25.5" x14ac:dyDescent="0.25">
      <c r="A86" s="106" t="s">
        <v>182</v>
      </c>
      <c r="B86" s="106"/>
      <c r="C86" s="106" t="s">
        <v>183</v>
      </c>
      <c r="D86" s="45" t="s">
        <v>184</v>
      </c>
      <c r="E86" s="107" t="s">
        <v>22</v>
      </c>
      <c r="F86" s="107">
        <v>50</v>
      </c>
      <c r="G86" s="107">
        <v>61200</v>
      </c>
      <c r="H86" s="2"/>
      <c r="I86" s="2">
        <v>6.0600000000000001E-2</v>
      </c>
      <c r="J86" s="48"/>
      <c r="K86" s="3">
        <v>0.14000000000000001</v>
      </c>
      <c r="L86" s="2">
        <v>0.2999</v>
      </c>
      <c r="M86" s="6">
        <v>0.14000000000000001</v>
      </c>
      <c r="N86" s="47"/>
      <c r="O86" s="4"/>
      <c r="P86" s="30">
        <v>0.26490000000000002</v>
      </c>
      <c r="Q86" s="4">
        <v>0.17349999999999999</v>
      </c>
      <c r="R86" s="4"/>
      <c r="S86" s="6">
        <v>0.25</v>
      </c>
      <c r="T86" s="37">
        <v>0.11</v>
      </c>
      <c r="U86" s="37"/>
      <c r="V86" s="8">
        <v>7.0000000000000007E-2</v>
      </c>
      <c r="W86" s="4"/>
      <c r="X86" s="111"/>
      <c r="Y86" s="50">
        <v>0.04</v>
      </c>
      <c r="Z86" s="4">
        <v>0.3</v>
      </c>
      <c r="AA86" s="6">
        <v>9.7600000000000006E-2</v>
      </c>
      <c r="AB86" s="4"/>
      <c r="AC86" s="1"/>
    </row>
    <row r="87" spans="1:29" ht="38.25" x14ac:dyDescent="0.25">
      <c r="A87" s="106" t="s">
        <v>185</v>
      </c>
      <c r="B87" s="106"/>
      <c r="C87" s="106" t="s">
        <v>186</v>
      </c>
      <c r="D87" s="45" t="s">
        <v>187</v>
      </c>
      <c r="E87" s="107" t="s">
        <v>22</v>
      </c>
      <c r="F87" s="107">
        <v>50</v>
      </c>
      <c r="G87" s="107">
        <v>100</v>
      </c>
      <c r="H87" s="2"/>
      <c r="I87" s="2"/>
      <c r="J87" s="48"/>
      <c r="K87" s="3">
        <v>0.28999999999999998</v>
      </c>
      <c r="L87" s="2">
        <v>0.34889999999999999</v>
      </c>
      <c r="M87" s="4"/>
      <c r="N87" s="47"/>
      <c r="O87" s="4"/>
      <c r="P87" s="30"/>
      <c r="Q87" s="4"/>
      <c r="R87" s="4"/>
      <c r="S87" s="6">
        <v>0.3</v>
      </c>
      <c r="T87" s="4">
        <v>0.42</v>
      </c>
      <c r="U87" s="37"/>
      <c r="V87" s="4"/>
      <c r="W87" s="4"/>
      <c r="X87" s="111"/>
      <c r="Y87" s="50"/>
      <c r="Z87" s="4"/>
      <c r="AA87" s="6">
        <v>0.19819999999999999</v>
      </c>
      <c r="AB87" s="4"/>
      <c r="AC87" s="1"/>
    </row>
    <row r="88" spans="1:29" ht="25.5" x14ac:dyDescent="0.25">
      <c r="A88" s="106" t="s">
        <v>188</v>
      </c>
      <c r="B88" s="106"/>
      <c r="C88" s="106" t="s">
        <v>183</v>
      </c>
      <c r="D88" s="45" t="s">
        <v>189</v>
      </c>
      <c r="E88" s="107" t="s">
        <v>22</v>
      </c>
      <c r="F88" s="107">
        <v>50</v>
      </c>
      <c r="G88" s="107">
        <v>100</v>
      </c>
      <c r="H88" s="2"/>
      <c r="I88" s="2"/>
      <c r="J88" s="48"/>
      <c r="K88" s="3">
        <v>0.14000000000000001</v>
      </c>
      <c r="L88" s="2">
        <v>0.24890000000000001</v>
      </c>
      <c r="M88" s="4"/>
      <c r="N88" s="47"/>
      <c r="O88" s="4"/>
      <c r="P88" s="30"/>
      <c r="Q88" s="4"/>
      <c r="R88" s="4"/>
      <c r="S88" s="6">
        <v>0.3</v>
      </c>
      <c r="T88" s="4"/>
      <c r="U88" s="37"/>
      <c r="V88" s="4"/>
      <c r="W88" s="6"/>
      <c r="X88" s="111"/>
      <c r="Y88" s="50"/>
      <c r="Z88" s="4"/>
      <c r="AA88" s="6">
        <v>6.1899999999999997E-2</v>
      </c>
      <c r="AB88" s="4"/>
      <c r="AC88" s="1"/>
    </row>
    <row r="89" spans="1:29" ht="38.25" x14ac:dyDescent="0.25">
      <c r="A89" s="106" t="s">
        <v>190</v>
      </c>
      <c r="B89" s="106"/>
      <c r="C89" s="106" t="s">
        <v>191</v>
      </c>
      <c r="D89" s="45" t="s">
        <v>192</v>
      </c>
      <c r="E89" s="107" t="s">
        <v>22</v>
      </c>
      <c r="F89" s="107">
        <v>50</v>
      </c>
      <c r="G89" s="107">
        <v>100</v>
      </c>
      <c r="H89" s="2"/>
      <c r="I89" s="2"/>
      <c r="J89" s="48"/>
      <c r="K89" s="3"/>
      <c r="L89" s="2"/>
      <c r="M89" s="4"/>
      <c r="N89" s="47"/>
      <c r="O89" s="4"/>
      <c r="P89" s="30">
        <v>0.27879999999999999</v>
      </c>
      <c r="Q89" s="4"/>
      <c r="R89" s="4"/>
      <c r="S89" s="6">
        <v>0.45</v>
      </c>
      <c r="T89" s="4"/>
      <c r="U89" s="37"/>
      <c r="V89" s="8">
        <v>0.13</v>
      </c>
      <c r="W89" s="4"/>
      <c r="X89" s="111"/>
      <c r="Y89" s="50"/>
      <c r="Z89" s="4"/>
      <c r="AA89" s="6"/>
      <c r="AB89" s="4"/>
      <c r="AC89" s="1"/>
    </row>
    <row r="90" spans="1:29" ht="51" x14ac:dyDescent="0.25">
      <c r="A90" s="106" t="s">
        <v>193</v>
      </c>
      <c r="B90" s="106"/>
      <c r="C90" s="115" t="s">
        <v>194</v>
      </c>
      <c r="D90" s="45" t="s">
        <v>195</v>
      </c>
      <c r="E90" s="107" t="s">
        <v>22</v>
      </c>
      <c r="F90" s="107">
        <v>30</v>
      </c>
      <c r="G90" s="107">
        <v>10</v>
      </c>
      <c r="H90" s="2"/>
      <c r="I90" s="11">
        <v>6.1</v>
      </c>
      <c r="J90" s="48"/>
      <c r="K90" s="2"/>
      <c r="L90" s="2"/>
      <c r="M90" s="4"/>
      <c r="N90" s="47"/>
      <c r="O90" s="4"/>
      <c r="P90" s="30"/>
      <c r="Q90" s="4"/>
      <c r="R90" s="4"/>
      <c r="S90" s="6">
        <v>7</v>
      </c>
      <c r="T90" s="4">
        <v>9.5</v>
      </c>
      <c r="U90" s="37"/>
      <c r="V90" s="8">
        <v>8.5</v>
      </c>
      <c r="W90" s="4"/>
      <c r="X90" s="111"/>
      <c r="Y90" s="50"/>
      <c r="Z90" s="4"/>
      <c r="AA90" s="6"/>
      <c r="AB90" s="4"/>
      <c r="AC90" s="1"/>
    </row>
    <row r="91" spans="1:29" ht="51" x14ac:dyDescent="0.25">
      <c r="A91" s="106" t="s">
        <v>196</v>
      </c>
      <c r="B91" s="106"/>
      <c r="C91" s="106" t="s">
        <v>194</v>
      </c>
      <c r="D91" s="45" t="s">
        <v>197</v>
      </c>
      <c r="E91" s="107" t="s">
        <v>22</v>
      </c>
      <c r="F91" s="107">
        <v>30</v>
      </c>
      <c r="G91" s="107">
        <v>40</v>
      </c>
      <c r="H91" s="2"/>
      <c r="I91" s="11">
        <v>6.5</v>
      </c>
      <c r="J91" s="48"/>
      <c r="K91" s="2"/>
      <c r="L91" s="2"/>
      <c r="M91" s="4"/>
      <c r="N91" s="47"/>
      <c r="O91" s="4"/>
      <c r="P91" s="30"/>
      <c r="Q91" s="4"/>
      <c r="R91" s="4"/>
      <c r="S91" s="6">
        <v>7.75</v>
      </c>
      <c r="T91" s="4">
        <v>9.5</v>
      </c>
      <c r="U91" s="37"/>
      <c r="V91" s="8">
        <v>9.5</v>
      </c>
      <c r="W91" s="4"/>
      <c r="X91" s="111"/>
      <c r="Y91" s="50"/>
      <c r="Z91" s="4"/>
      <c r="AA91" s="6"/>
      <c r="AB91" s="4"/>
      <c r="AC91" s="1"/>
    </row>
    <row r="92" spans="1:29" ht="51" x14ac:dyDescent="0.25">
      <c r="A92" s="106" t="s">
        <v>198</v>
      </c>
      <c r="B92" s="106"/>
      <c r="C92" s="106" t="s">
        <v>194</v>
      </c>
      <c r="D92" s="45" t="s">
        <v>199</v>
      </c>
      <c r="E92" s="107" t="s">
        <v>22</v>
      </c>
      <c r="F92" s="107">
        <v>30</v>
      </c>
      <c r="G92" s="107">
        <v>250</v>
      </c>
      <c r="H92" s="2"/>
      <c r="I92" s="11">
        <v>6.75</v>
      </c>
      <c r="J92" s="48"/>
      <c r="K92" s="2"/>
      <c r="L92" s="2"/>
      <c r="M92" s="4"/>
      <c r="N92" s="47"/>
      <c r="O92" s="4"/>
      <c r="P92" s="30"/>
      <c r="Q92" s="4"/>
      <c r="R92" s="4"/>
      <c r="S92" s="6">
        <v>8</v>
      </c>
      <c r="T92" s="4"/>
      <c r="U92" s="37"/>
      <c r="V92" s="8">
        <v>9.4499999999999993</v>
      </c>
      <c r="W92" s="4"/>
      <c r="X92" s="111"/>
      <c r="Y92" s="50"/>
      <c r="Z92" s="4"/>
      <c r="AA92" s="6"/>
      <c r="AB92" s="4"/>
      <c r="AC92" s="1"/>
    </row>
    <row r="93" spans="1:29" ht="51" x14ac:dyDescent="0.25">
      <c r="A93" s="106" t="s">
        <v>200</v>
      </c>
      <c r="B93" s="106"/>
      <c r="C93" s="106" t="s">
        <v>194</v>
      </c>
      <c r="D93" s="45" t="s">
        <v>201</v>
      </c>
      <c r="E93" s="107" t="s">
        <v>22</v>
      </c>
      <c r="F93" s="107">
        <v>30</v>
      </c>
      <c r="G93" s="107">
        <v>10</v>
      </c>
      <c r="H93" s="2"/>
      <c r="I93" s="11">
        <v>6.9</v>
      </c>
      <c r="J93" s="48"/>
      <c r="K93" s="2"/>
      <c r="L93" s="2"/>
      <c r="M93" s="4"/>
      <c r="N93" s="47"/>
      <c r="O93" s="4"/>
      <c r="P93" s="30"/>
      <c r="Q93" s="4"/>
      <c r="R93" s="4"/>
      <c r="S93" s="6">
        <v>9.4499999999999993</v>
      </c>
      <c r="T93" s="4"/>
      <c r="U93" s="37"/>
      <c r="V93" s="8">
        <v>10.5</v>
      </c>
      <c r="W93" s="4"/>
      <c r="X93" s="111"/>
      <c r="Y93" s="50"/>
      <c r="Z93" s="4"/>
      <c r="AA93" s="6"/>
      <c r="AB93" s="4"/>
      <c r="AC93" s="1"/>
    </row>
    <row r="94" spans="1:29" ht="76.5" x14ac:dyDescent="0.25">
      <c r="A94" s="106" t="s">
        <v>202</v>
      </c>
      <c r="B94" s="106"/>
      <c r="C94" s="106" t="s">
        <v>203</v>
      </c>
      <c r="D94" s="45" t="s">
        <v>204</v>
      </c>
      <c r="E94" s="107" t="s">
        <v>22</v>
      </c>
      <c r="F94" s="107">
        <v>100</v>
      </c>
      <c r="G94" s="107">
        <v>100</v>
      </c>
      <c r="H94" s="2"/>
      <c r="I94" s="11">
        <v>0.55000000000000004</v>
      </c>
      <c r="J94" s="48"/>
      <c r="K94" s="2"/>
      <c r="L94" s="2"/>
      <c r="M94" s="4"/>
      <c r="N94" s="47"/>
      <c r="O94" s="4"/>
      <c r="P94" s="30"/>
      <c r="Q94" s="4"/>
      <c r="R94" s="4"/>
      <c r="S94" s="6"/>
      <c r="T94" s="4"/>
      <c r="U94" s="37"/>
      <c r="V94" s="4"/>
      <c r="W94" s="4"/>
      <c r="X94" s="111"/>
      <c r="Y94" s="50"/>
      <c r="Z94" s="4"/>
      <c r="AA94" s="6"/>
      <c r="AB94" s="4"/>
      <c r="AC94" s="1"/>
    </row>
    <row r="95" spans="1:29" ht="51" x14ac:dyDescent="0.25">
      <c r="A95" s="106" t="s">
        <v>205</v>
      </c>
      <c r="B95" s="106"/>
      <c r="C95" s="106" t="s">
        <v>206</v>
      </c>
      <c r="D95" s="45" t="s">
        <v>145</v>
      </c>
      <c r="E95" s="107" t="s">
        <v>22</v>
      </c>
      <c r="F95" s="107">
        <v>100</v>
      </c>
      <c r="G95" s="107">
        <v>100</v>
      </c>
      <c r="H95" s="2"/>
      <c r="I95" s="11">
        <v>5.15</v>
      </c>
      <c r="J95" s="48"/>
      <c r="K95" s="2"/>
      <c r="L95" s="2"/>
      <c r="M95" s="4"/>
      <c r="N95" s="47"/>
      <c r="O95" s="4"/>
      <c r="P95" s="30"/>
      <c r="Q95" s="4"/>
      <c r="R95" s="4"/>
      <c r="S95" s="6">
        <v>0.55000000000000004</v>
      </c>
      <c r="T95" s="4"/>
      <c r="U95" s="37"/>
      <c r="V95" s="4"/>
      <c r="W95" s="4"/>
      <c r="X95" s="111"/>
      <c r="Y95" s="50"/>
      <c r="Z95" s="4"/>
      <c r="AA95" s="6"/>
      <c r="AB95" s="4"/>
      <c r="AC95" s="1"/>
    </row>
    <row r="96" spans="1:29" ht="76.5" x14ac:dyDescent="0.25">
      <c r="A96" s="106" t="s">
        <v>207</v>
      </c>
      <c r="B96" s="106"/>
      <c r="C96" s="106" t="s">
        <v>208</v>
      </c>
      <c r="D96" s="45" t="s">
        <v>209</v>
      </c>
      <c r="E96" s="107" t="s">
        <v>22</v>
      </c>
      <c r="F96" s="107">
        <v>100</v>
      </c>
      <c r="G96" s="107">
        <v>100</v>
      </c>
      <c r="H96" s="2"/>
      <c r="I96" s="2"/>
      <c r="J96" s="48"/>
      <c r="K96" s="2"/>
      <c r="L96" s="2"/>
      <c r="M96" s="4"/>
      <c r="N96" s="47"/>
      <c r="O96" s="4"/>
      <c r="P96" s="30"/>
      <c r="Q96" s="4"/>
      <c r="R96" s="4"/>
      <c r="S96" s="6">
        <v>0.4</v>
      </c>
      <c r="T96" s="4"/>
      <c r="U96" s="37"/>
      <c r="V96" s="4"/>
      <c r="W96" s="4"/>
      <c r="X96" s="111"/>
      <c r="Y96" s="50"/>
      <c r="Z96" s="4"/>
      <c r="AA96" s="6"/>
      <c r="AB96" s="4"/>
      <c r="AC96" s="1"/>
    </row>
    <row r="97" spans="1:29" x14ac:dyDescent="0.25">
      <c r="A97" s="103" t="s">
        <v>210</v>
      </c>
      <c r="B97" s="103"/>
      <c r="C97" s="119" t="s">
        <v>211</v>
      </c>
      <c r="D97" s="45"/>
      <c r="E97" s="107"/>
      <c r="F97" s="107"/>
      <c r="G97" s="107"/>
      <c r="H97" s="2"/>
      <c r="I97" s="2"/>
      <c r="J97" s="2"/>
      <c r="K97" s="2"/>
      <c r="L97" s="2"/>
      <c r="M97" s="4"/>
      <c r="N97" s="104"/>
      <c r="O97" s="4"/>
      <c r="P97" s="37"/>
      <c r="Q97" s="4"/>
      <c r="R97" s="4"/>
      <c r="S97" s="6"/>
      <c r="T97" s="4"/>
      <c r="U97" s="37"/>
      <c r="V97" s="4"/>
      <c r="W97" s="4"/>
      <c r="X97" s="4"/>
      <c r="Y97" s="105"/>
      <c r="Z97" s="4"/>
      <c r="AA97" s="6"/>
      <c r="AB97" s="4"/>
      <c r="AC97" s="1"/>
    </row>
    <row r="98" spans="1:29" x14ac:dyDescent="0.25">
      <c r="A98" s="103" t="s">
        <v>212</v>
      </c>
      <c r="B98" s="103"/>
      <c r="C98" s="119" t="s">
        <v>213</v>
      </c>
      <c r="D98" s="45"/>
      <c r="E98" s="107"/>
      <c r="F98" s="107"/>
      <c r="G98" s="107"/>
      <c r="H98" s="2"/>
      <c r="I98" s="2"/>
      <c r="J98" s="2"/>
      <c r="K98" s="2"/>
      <c r="L98" s="2"/>
      <c r="M98" s="4"/>
      <c r="N98" s="104"/>
      <c r="O98" s="4"/>
      <c r="P98" s="37"/>
      <c r="Q98" s="4"/>
      <c r="R98" s="4"/>
      <c r="S98" s="6"/>
      <c r="T98" s="4"/>
      <c r="U98" s="37"/>
      <c r="V98" s="4"/>
      <c r="W98" s="4"/>
      <c r="X98" s="4"/>
      <c r="Y98" s="105"/>
      <c r="Z98" s="4"/>
      <c r="AA98" s="6"/>
      <c r="AB98" s="4"/>
      <c r="AC98" s="1"/>
    </row>
    <row r="99" spans="1:29" ht="51" x14ac:dyDescent="0.25">
      <c r="A99" s="103" t="s">
        <v>214</v>
      </c>
      <c r="B99" s="103"/>
      <c r="C99" s="119" t="s">
        <v>215</v>
      </c>
      <c r="D99" s="45"/>
      <c r="E99" s="107"/>
      <c r="F99" s="107"/>
      <c r="G99" s="107"/>
      <c r="H99" s="2"/>
      <c r="I99" s="2"/>
      <c r="J99" s="2"/>
      <c r="K99" s="2"/>
      <c r="L99" s="2"/>
      <c r="M99" s="4"/>
      <c r="N99" s="104"/>
      <c r="O99" s="4"/>
      <c r="P99" s="37"/>
      <c r="Q99" s="4"/>
      <c r="R99" s="4"/>
      <c r="S99" s="6"/>
      <c r="T99" s="4"/>
      <c r="U99" s="37"/>
      <c r="V99" s="4"/>
      <c r="W99" s="4"/>
      <c r="X99" s="4"/>
      <c r="Y99" s="105"/>
      <c r="Z99" s="4"/>
      <c r="AA99" s="6"/>
      <c r="AB99" s="4"/>
      <c r="AC99" s="1"/>
    </row>
    <row r="100" spans="1:29" ht="127.5" x14ac:dyDescent="0.25">
      <c r="A100" s="106" t="s">
        <v>216</v>
      </c>
      <c r="B100" s="106"/>
      <c r="C100" s="106" t="s">
        <v>1355</v>
      </c>
      <c r="D100" s="45" t="s">
        <v>217</v>
      </c>
      <c r="E100" s="107" t="s">
        <v>22</v>
      </c>
      <c r="F100" s="107">
        <v>10</v>
      </c>
      <c r="G100" s="107">
        <v>100</v>
      </c>
      <c r="H100" s="2"/>
      <c r="I100" s="2"/>
      <c r="J100" s="48"/>
      <c r="K100" s="122">
        <v>2.99</v>
      </c>
      <c r="L100" s="2"/>
      <c r="M100" s="4"/>
      <c r="N100" s="7"/>
      <c r="O100" s="4"/>
      <c r="P100" s="30">
        <v>2.5</v>
      </c>
      <c r="Q100" s="4"/>
      <c r="R100" s="4"/>
      <c r="S100" s="6"/>
      <c r="T100" s="4">
        <v>0.98</v>
      </c>
      <c r="U100" s="37"/>
      <c r="V100" s="4"/>
      <c r="W100" s="4"/>
      <c r="X100" s="111"/>
      <c r="Y100" s="50"/>
      <c r="Z100" s="4"/>
      <c r="AA100" s="6"/>
      <c r="AB100" s="4"/>
      <c r="AC100" s="1"/>
    </row>
    <row r="101" spans="1:29" ht="127.5" x14ac:dyDescent="0.25">
      <c r="A101" s="106" t="s">
        <v>218</v>
      </c>
      <c r="B101" s="106"/>
      <c r="C101" s="106" t="s">
        <v>1355</v>
      </c>
      <c r="D101" s="45" t="s">
        <v>128</v>
      </c>
      <c r="E101" s="107" t="s">
        <v>22</v>
      </c>
      <c r="F101" s="107">
        <v>10</v>
      </c>
      <c r="G101" s="107">
        <v>100</v>
      </c>
      <c r="H101" s="2"/>
      <c r="I101" s="2"/>
      <c r="J101" s="48"/>
      <c r="K101" s="2">
        <v>3.85</v>
      </c>
      <c r="L101" s="2"/>
      <c r="M101" s="4"/>
      <c r="N101" s="7"/>
      <c r="O101" s="4"/>
      <c r="P101" s="30">
        <v>3.4375</v>
      </c>
      <c r="Q101" s="4"/>
      <c r="R101" s="4"/>
      <c r="S101" s="6"/>
      <c r="T101" s="4">
        <v>1.07</v>
      </c>
      <c r="U101" s="37"/>
      <c r="V101" s="4"/>
      <c r="W101" s="4"/>
      <c r="X101" s="111"/>
      <c r="Y101" s="50"/>
      <c r="Z101" s="4"/>
      <c r="AA101" s="6"/>
      <c r="AB101" s="4"/>
      <c r="AC101" s="1"/>
    </row>
    <row r="102" spans="1:29" ht="140.25" x14ac:dyDescent="0.25">
      <c r="A102" s="106" t="s">
        <v>219</v>
      </c>
      <c r="B102" s="106"/>
      <c r="C102" s="106" t="s">
        <v>1356</v>
      </c>
      <c r="D102" s="45" t="s">
        <v>130</v>
      </c>
      <c r="E102" s="107" t="s">
        <v>22</v>
      </c>
      <c r="F102" s="107">
        <v>10</v>
      </c>
      <c r="G102" s="107">
        <v>100</v>
      </c>
      <c r="H102" s="2"/>
      <c r="I102" s="2"/>
      <c r="J102" s="48"/>
      <c r="K102" s="49">
        <v>6.9</v>
      </c>
      <c r="L102" s="2"/>
      <c r="M102" s="4"/>
      <c r="N102" s="7"/>
      <c r="O102" s="4"/>
      <c r="P102" s="30"/>
      <c r="Q102" s="4"/>
      <c r="R102" s="4"/>
      <c r="S102" s="6"/>
      <c r="T102" s="4"/>
      <c r="U102" s="37"/>
      <c r="V102" s="4"/>
      <c r="W102" s="4"/>
      <c r="X102" s="111"/>
      <c r="Y102" s="50"/>
      <c r="Z102" s="4"/>
      <c r="AA102" s="6"/>
      <c r="AB102" s="4"/>
      <c r="AC102" s="1"/>
    </row>
    <row r="103" spans="1:29" ht="178.5" x14ac:dyDescent="0.25">
      <c r="A103" s="106" t="s">
        <v>220</v>
      </c>
      <c r="B103" s="106"/>
      <c r="C103" s="106" t="s">
        <v>221</v>
      </c>
      <c r="D103" s="45" t="s">
        <v>222</v>
      </c>
      <c r="E103" s="107" t="s">
        <v>22</v>
      </c>
      <c r="F103" s="107">
        <v>10</v>
      </c>
      <c r="G103" s="107">
        <v>540</v>
      </c>
      <c r="H103" s="2"/>
      <c r="I103" s="2"/>
      <c r="J103" s="48"/>
      <c r="K103" s="2"/>
      <c r="L103" s="2"/>
      <c r="M103" s="4"/>
      <c r="N103" s="47"/>
      <c r="O103" s="4"/>
      <c r="P103" s="30">
        <v>2.3125</v>
      </c>
      <c r="Q103" s="4"/>
      <c r="R103" s="4"/>
      <c r="S103" s="6"/>
      <c r="T103" s="4">
        <v>1.1399999999999999</v>
      </c>
      <c r="U103" s="37"/>
      <c r="V103" s="4"/>
      <c r="W103" s="4"/>
      <c r="X103" s="111"/>
      <c r="Y103" s="50"/>
      <c r="Z103" s="4"/>
      <c r="AA103" s="6"/>
      <c r="AB103" s="4"/>
      <c r="AC103" s="1"/>
    </row>
    <row r="104" spans="1:29" ht="178.5" x14ac:dyDescent="0.25">
      <c r="A104" s="106" t="s">
        <v>223</v>
      </c>
      <c r="B104" s="106"/>
      <c r="C104" s="106" t="s">
        <v>221</v>
      </c>
      <c r="D104" s="45" t="s">
        <v>128</v>
      </c>
      <c r="E104" s="107" t="s">
        <v>22</v>
      </c>
      <c r="F104" s="107">
        <v>10</v>
      </c>
      <c r="G104" s="107">
        <v>6800</v>
      </c>
      <c r="H104" s="2"/>
      <c r="I104" s="2"/>
      <c r="J104" s="48"/>
      <c r="K104" s="2"/>
      <c r="L104" s="2"/>
      <c r="M104" s="4"/>
      <c r="N104" s="47"/>
      <c r="O104" s="4"/>
      <c r="P104" s="30">
        <v>3.25</v>
      </c>
      <c r="Q104" s="4"/>
      <c r="R104" s="4"/>
      <c r="S104" s="6"/>
      <c r="T104" s="4">
        <v>1.74</v>
      </c>
      <c r="U104" s="37"/>
      <c r="V104" s="4"/>
      <c r="W104" s="4"/>
      <c r="X104" s="111"/>
      <c r="Y104" s="50"/>
      <c r="Z104" s="4">
        <v>8</v>
      </c>
      <c r="AA104" s="6"/>
      <c r="AB104" s="4"/>
      <c r="AC104" s="1"/>
    </row>
    <row r="105" spans="1:29" ht="178.5" x14ac:dyDescent="0.25">
      <c r="A105" s="106" t="s">
        <v>224</v>
      </c>
      <c r="B105" s="106"/>
      <c r="C105" s="106" t="s">
        <v>221</v>
      </c>
      <c r="D105" s="45" t="s">
        <v>225</v>
      </c>
      <c r="E105" s="107" t="s">
        <v>22</v>
      </c>
      <c r="F105" s="107">
        <v>10</v>
      </c>
      <c r="G105" s="107">
        <v>2990</v>
      </c>
      <c r="H105" s="2"/>
      <c r="I105" s="2"/>
      <c r="J105" s="48"/>
      <c r="K105" s="2"/>
      <c r="L105" s="2"/>
      <c r="M105" s="4"/>
      <c r="N105" s="47"/>
      <c r="O105" s="4"/>
      <c r="P105" s="30">
        <v>7.75</v>
      </c>
      <c r="Q105" s="4"/>
      <c r="R105" s="4"/>
      <c r="S105" s="6"/>
      <c r="T105" s="4">
        <v>2.13</v>
      </c>
      <c r="U105" s="37"/>
      <c r="V105" s="4"/>
      <c r="W105" s="4"/>
      <c r="X105" s="111"/>
      <c r="Y105" s="50"/>
      <c r="Z105" s="4">
        <v>12</v>
      </c>
      <c r="AA105" s="6"/>
      <c r="AB105" s="4"/>
      <c r="AC105" s="1"/>
    </row>
    <row r="106" spans="1:29" ht="178.5" x14ac:dyDescent="0.25">
      <c r="A106" s="106" t="s">
        <v>226</v>
      </c>
      <c r="B106" s="106"/>
      <c r="C106" s="106" t="s">
        <v>221</v>
      </c>
      <c r="D106" s="45" t="s">
        <v>130</v>
      </c>
      <c r="E106" s="107" t="s">
        <v>22</v>
      </c>
      <c r="F106" s="107">
        <v>10</v>
      </c>
      <c r="G106" s="107">
        <v>10</v>
      </c>
      <c r="H106" s="2"/>
      <c r="I106" s="2"/>
      <c r="J106" s="48"/>
      <c r="K106" s="2"/>
      <c r="L106" s="2"/>
      <c r="M106" s="4"/>
      <c r="N106" s="47"/>
      <c r="O106" s="4"/>
      <c r="P106" s="30"/>
      <c r="Q106" s="4"/>
      <c r="R106" s="4"/>
      <c r="S106" s="6"/>
      <c r="T106" s="4">
        <v>3.97</v>
      </c>
      <c r="U106" s="37"/>
      <c r="V106" s="4"/>
      <c r="W106" s="4"/>
      <c r="X106" s="111"/>
      <c r="Y106" s="50"/>
      <c r="Z106" s="4"/>
      <c r="AA106" s="6"/>
      <c r="AB106" s="4"/>
      <c r="AC106" s="1"/>
    </row>
    <row r="107" spans="1:29" ht="178.5" x14ac:dyDescent="0.25">
      <c r="A107" s="106" t="s">
        <v>227</v>
      </c>
      <c r="B107" s="106"/>
      <c r="C107" s="106" t="s">
        <v>221</v>
      </c>
      <c r="D107" s="45" t="s">
        <v>148</v>
      </c>
      <c r="E107" s="107" t="s">
        <v>22</v>
      </c>
      <c r="F107" s="107">
        <v>10</v>
      </c>
      <c r="G107" s="107">
        <v>10</v>
      </c>
      <c r="H107" s="2"/>
      <c r="I107" s="2"/>
      <c r="J107" s="48"/>
      <c r="K107" s="2"/>
      <c r="L107" s="2"/>
      <c r="M107" s="4"/>
      <c r="N107" s="47"/>
      <c r="O107" s="4"/>
      <c r="P107" s="30">
        <v>9.375</v>
      </c>
      <c r="Q107" s="4"/>
      <c r="R107" s="4"/>
      <c r="S107" s="6"/>
      <c r="T107" s="4">
        <v>5.26</v>
      </c>
      <c r="U107" s="37"/>
      <c r="V107" s="4"/>
      <c r="W107" s="4"/>
      <c r="X107" s="111"/>
      <c r="Y107" s="50"/>
      <c r="Z107" s="4"/>
      <c r="AA107" s="6"/>
      <c r="AB107" s="4"/>
      <c r="AC107" s="1"/>
    </row>
    <row r="108" spans="1:29" ht="178.5" x14ac:dyDescent="0.25">
      <c r="A108" s="106" t="s">
        <v>228</v>
      </c>
      <c r="B108" s="106"/>
      <c r="C108" s="106" t="s">
        <v>221</v>
      </c>
      <c r="D108" s="45" t="s">
        <v>229</v>
      </c>
      <c r="E108" s="107" t="s">
        <v>22</v>
      </c>
      <c r="F108" s="107">
        <v>10</v>
      </c>
      <c r="G108" s="107">
        <v>10</v>
      </c>
      <c r="H108" s="2"/>
      <c r="I108" s="2"/>
      <c r="J108" s="48"/>
      <c r="K108" s="2"/>
      <c r="L108" s="2"/>
      <c r="M108" s="4"/>
      <c r="N108" s="47"/>
      <c r="O108" s="4"/>
      <c r="P108" s="30"/>
      <c r="Q108" s="4"/>
      <c r="R108" s="4"/>
      <c r="S108" s="6"/>
      <c r="T108" s="4"/>
      <c r="U108" s="37"/>
      <c r="V108" s="4"/>
      <c r="W108" s="4"/>
      <c r="X108" s="111"/>
      <c r="Y108" s="50"/>
      <c r="Z108" s="4">
        <v>15</v>
      </c>
      <c r="AA108" s="6"/>
      <c r="AB108" s="4"/>
      <c r="AC108" s="1"/>
    </row>
    <row r="109" spans="1:29" ht="38.25" x14ac:dyDescent="0.25">
      <c r="A109" s="103" t="s">
        <v>230</v>
      </c>
      <c r="B109" s="103"/>
      <c r="C109" s="119" t="s">
        <v>231</v>
      </c>
      <c r="D109" s="45"/>
      <c r="E109" s="107"/>
      <c r="F109" s="107"/>
      <c r="G109" s="107"/>
      <c r="H109" s="2"/>
      <c r="I109" s="2"/>
      <c r="J109" s="2"/>
      <c r="K109" s="2"/>
      <c r="L109" s="2"/>
      <c r="M109" s="4"/>
      <c r="N109" s="104"/>
      <c r="O109" s="4"/>
      <c r="P109" s="37"/>
      <c r="Q109" s="4"/>
      <c r="R109" s="4"/>
      <c r="S109" s="6"/>
      <c r="T109" s="4"/>
      <c r="U109" s="37"/>
      <c r="V109" s="4"/>
      <c r="W109" s="4"/>
      <c r="X109" s="4"/>
      <c r="Y109" s="4"/>
      <c r="Z109" s="4"/>
      <c r="AA109" s="6"/>
      <c r="AB109" s="4"/>
      <c r="AC109" s="1"/>
    </row>
    <row r="110" spans="1:29" ht="76.5" x14ac:dyDescent="0.25">
      <c r="A110" s="106" t="s">
        <v>232</v>
      </c>
      <c r="B110" s="106"/>
      <c r="C110" s="106" t="s">
        <v>233</v>
      </c>
      <c r="D110" s="45" t="s">
        <v>128</v>
      </c>
      <c r="E110" s="107" t="s">
        <v>22</v>
      </c>
      <c r="F110" s="107">
        <v>10</v>
      </c>
      <c r="G110" s="107">
        <v>20</v>
      </c>
      <c r="H110" s="2"/>
      <c r="I110" s="2"/>
      <c r="J110" s="48"/>
      <c r="K110" s="3">
        <v>1.45</v>
      </c>
      <c r="L110" s="2"/>
      <c r="M110" s="4"/>
      <c r="N110" s="47"/>
      <c r="O110" s="4"/>
      <c r="P110" s="30">
        <v>2.97</v>
      </c>
      <c r="Q110" s="4"/>
      <c r="R110" s="4"/>
      <c r="S110" s="6"/>
      <c r="T110" s="4"/>
      <c r="U110" s="37"/>
      <c r="V110" s="4"/>
      <c r="W110" s="4"/>
      <c r="X110" s="111"/>
      <c r="Y110" s="50"/>
      <c r="Z110" s="4">
        <v>5</v>
      </c>
      <c r="AA110" s="6">
        <v>3.4956</v>
      </c>
      <c r="AB110" s="4"/>
      <c r="AC110" s="1"/>
    </row>
    <row r="111" spans="1:29" ht="76.5" x14ac:dyDescent="0.25">
      <c r="A111" s="106" t="s">
        <v>234</v>
      </c>
      <c r="B111" s="106"/>
      <c r="C111" s="106" t="s">
        <v>233</v>
      </c>
      <c r="D111" s="45" t="s">
        <v>235</v>
      </c>
      <c r="E111" s="107" t="s">
        <v>22</v>
      </c>
      <c r="F111" s="107">
        <v>10</v>
      </c>
      <c r="G111" s="107">
        <v>10</v>
      </c>
      <c r="H111" s="2"/>
      <c r="I111" s="2"/>
      <c r="J111" s="48"/>
      <c r="K111" s="3"/>
      <c r="L111" s="2"/>
      <c r="M111" s="4"/>
      <c r="N111" s="47"/>
      <c r="O111" s="4"/>
      <c r="P111" s="30"/>
      <c r="Q111" s="4"/>
      <c r="R111" s="4"/>
      <c r="S111" s="6"/>
      <c r="T111" s="4"/>
      <c r="U111" s="37"/>
      <c r="V111" s="4"/>
      <c r="W111" s="4"/>
      <c r="X111" s="111"/>
      <c r="Y111" s="50"/>
      <c r="Z111" s="4">
        <v>7</v>
      </c>
      <c r="AA111" s="6"/>
      <c r="AB111" s="4"/>
      <c r="AC111" s="1"/>
    </row>
    <row r="112" spans="1:29" ht="76.5" x14ac:dyDescent="0.25">
      <c r="A112" s="106" t="s">
        <v>236</v>
      </c>
      <c r="B112" s="106"/>
      <c r="C112" s="106" t="s">
        <v>233</v>
      </c>
      <c r="D112" s="45" t="s">
        <v>130</v>
      </c>
      <c r="E112" s="107" t="s">
        <v>22</v>
      </c>
      <c r="F112" s="107">
        <v>10</v>
      </c>
      <c r="G112" s="107">
        <v>10</v>
      </c>
      <c r="H112" s="2"/>
      <c r="I112" s="2"/>
      <c r="J112" s="48"/>
      <c r="K112" s="3">
        <v>2.75</v>
      </c>
      <c r="L112" s="2"/>
      <c r="M112" s="4"/>
      <c r="N112" s="47"/>
      <c r="O112" s="4"/>
      <c r="P112" s="30">
        <v>6.0750000000000002</v>
      </c>
      <c r="Q112" s="4"/>
      <c r="R112" s="4"/>
      <c r="S112" s="6"/>
      <c r="T112" s="4"/>
      <c r="U112" s="37"/>
      <c r="V112" s="4"/>
      <c r="W112" s="4"/>
      <c r="X112" s="111"/>
      <c r="Y112" s="50"/>
      <c r="Z112" s="4">
        <v>10</v>
      </c>
      <c r="AA112" s="6"/>
      <c r="AB112" s="4"/>
      <c r="AC112" s="1"/>
    </row>
    <row r="113" spans="1:29" ht="76.5" x14ac:dyDescent="0.25">
      <c r="A113" s="106" t="s">
        <v>237</v>
      </c>
      <c r="B113" s="106"/>
      <c r="C113" s="106" t="s">
        <v>233</v>
      </c>
      <c r="D113" s="45" t="s">
        <v>225</v>
      </c>
      <c r="E113" s="107" t="s">
        <v>22</v>
      </c>
      <c r="F113" s="107">
        <v>10</v>
      </c>
      <c r="G113" s="107">
        <v>10</v>
      </c>
      <c r="H113" s="2"/>
      <c r="I113" s="2"/>
      <c r="J113" s="48"/>
      <c r="K113" s="3">
        <v>3.35</v>
      </c>
      <c r="L113" s="2"/>
      <c r="M113" s="4"/>
      <c r="N113" s="47"/>
      <c r="O113" s="4"/>
      <c r="P113" s="30">
        <v>7.0875000000000004</v>
      </c>
      <c r="Q113" s="4"/>
      <c r="R113" s="4"/>
      <c r="S113" s="6"/>
      <c r="T113" s="4"/>
      <c r="U113" s="37"/>
      <c r="V113" s="4"/>
      <c r="W113" s="4"/>
      <c r="X113" s="111"/>
      <c r="Y113" s="50"/>
      <c r="Z113" s="4">
        <v>12</v>
      </c>
      <c r="AA113" s="6">
        <v>5.4108000000000001</v>
      </c>
      <c r="AB113" s="4"/>
      <c r="AC113" s="1"/>
    </row>
    <row r="114" spans="1:29" ht="76.5" x14ac:dyDescent="0.25">
      <c r="A114" s="106" t="s">
        <v>238</v>
      </c>
      <c r="B114" s="106"/>
      <c r="C114" s="106" t="s">
        <v>233</v>
      </c>
      <c r="D114" s="45" t="s">
        <v>229</v>
      </c>
      <c r="E114" s="107" t="s">
        <v>22</v>
      </c>
      <c r="F114" s="107">
        <v>10</v>
      </c>
      <c r="G114" s="107">
        <v>10</v>
      </c>
      <c r="H114" s="2"/>
      <c r="I114" s="2"/>
      <c r="J114" s="48"/>
      <c r="K114" s="3">
        <v>5.15</v>
      </c>
      <c r="L114" s="2"/>
      <c r="M114" s="4"/>
      <c r="N114" s="47"/>
      <c r="O114" s="4"/>
      <c r="P114" s="30">
        <v>10.8</v>
      </c>
      <c r="Q114" s="4"/>
      <c r="R114" s="4"/>
      <c r="S114" s="6"/>
      <c r="T114" s="4"/>
      <c r="U114" s="37"/>
      <c r="V114" s="4"/>
      <c r="W114" s="4"/>
      <c r="X114" s="111"/>
      <c r="Y114" s="50"/>
      <c r="Z114" s="4">
        <v>10</v>
      </c>
      <c r="AA114" s="6">
        <v>7.0271999999999997</v>
      </c>
      <c r="AB114" s="4"/>
      <c r="AC114" s="1"/>
    </row>
    <row r="115" spans="1:29" ht="38.25" x14ac:dyDescent="0.25">
      <c r="A115" s="103" t="s">
        <v>239</v>
      </c>
      <c r="B115" s="103"/>
      <c r="C115" s="119" t="s">
        <v>240</v>
      </c>
      <c r="D115" s="45"/>
      <c r="E115" s="107"/>
      <c r="F115" s="107"/>
      <c r="G115" s="107"/>
      <c r="H115" s="2"/>
      <c r="I115" s="2"/>
      <c r="J115" s="37"/>
      <c r="K115" s="2"/>
      <c r="L115" s="2"/>
      <c r="M115" s="4"/>
      <c r="N115" s="104"/>
      <c r="O115" s="4"/>
      <c r="P115" s="37"/>
      <c r="Q115" s="4"/>
      <c r="R115" s="4"/>
      <c r="S115" s="6"/>
      <c r="T115" s="4"/>
      <c r="U115" s="37"/>
      <c r="V115" s="4"/>
      <c r="W115" s="4"/>
      <c r="X115" s="4"/>
      <c r="Y115" s="4"/>
      <c r="Z115" s="4"/>
      <c r="AA115" s="6"/>
      <c r="AB115" s="4"/>
      <c r="AC115" s="1"/>
    </row>
    <row r="116" spans="1:29" ht="102" x14ac:dyDescent="0.25">
      <c r="A116" s="106" t="s">
        <v>241</v>
      </c>
      <c r="B116" s="106"/>
      <c r="C116" s="106" t="s">
        <v>242</v>
      </c>
      <c r="D116" s="45" t="s">
        <v>126</v>
      </c>
      <c r="E116" s="107" t="s">
        <v>22</v>
      </c>
      <c r="F116" s="107">
        <v>5</v>
      </c>
      <c r="G116" s="107">
        <v>10</v>
      </c>
      <c r="H116" s="2"/>
      <c r="I116" s="2"/>
      <c r="J116" s="48"/>
      <c r="K116" s="2"/>
      <c r="L116" s="2"/>
      <c r="M116" s="4"/>
      <c r="N116" s="7"/>
      <c r="O116" s="4"/>
      <c r="P116" s="30"/>
      <c r="Q116" s="4"/>
      <c r="R116" s="4"/>
      <c r="S116" s="6"/>
      <c r="T116" s="4"/>
      <c r="U116" s="37"/>
      <c r="V116" s="4"/>
      <c r="W116" s="6">
        <v>2.0499999999999998</v>
      </c>
      <c r="X116" s="111"/>
      <c r="Y116" s="50"/>
      <c r="Z116" s="4"/>
      <c r="AA116" s="6">
        <v>3.6288</v>
      </c>
      <c r="AB116" s="4"/>
      <c r="AC116" s="1"/>
    </row>
    <row r="117" spans="1:29" ht="102" x14ac:dyDescent="0.25">
      <c r="A117" s="106" t="s">
        <v>243</v>
      </c>
      <c r="B117" s="106"/>
      <c r="C117" s="106" t="s">
        <v>242</v>
      </c>
      <c r="D117" s="45" t="s">
        <v>184</v>
      </c>
      <c r="E117" s="107" t="s">
        <v>22</v>
      </c>
      <c r="F117" s="107">
        <v>5</v>
      </c>
      <c r="G117" s="107">
        <v>10</v>
      </c>
      <c r="H117" s="2"/>
      <c r="I117" s="2"/>
      <c r="J117" s="48"/>
      <c r="K117" s="2"/>
      <c r="L117" s="2"/>
      <c r="M117" s="4"/>
      <c r="N117" s="7"/>
      <c r="O117" s="4"/>
      <c r="P117" s="30"/>
      <c r="Q117" s="4"/>
      <c r="R117" s="4"/>
      <c r="S117" s="6"/>
      <c r="T117" s="4"/>
      <c r="U117" s="37"/>
      <c r="V117" s="4"/>
      <c r="W117" s="4"/>
      <c r="X117" s="111"/>
      <c r="Y117" s="50"/>
      <c r="Z117" s="4"/>
      <c r="AA117" s="6">
        <v>4.8419999999999996</v>
      </c>
      <c r="AB117" s="4"/>
      <c r="AC117" s="1"/>
    </row>
    <row r="118" spans="1:29" ht="102" x14ac:dyDescent="0.25">
      <c r="A118" s="106" t="s">
        <v>244</v>
      </c>
      <c r="B118" s="106"/>
      <c r="C118" s="106" t="s">
        <v>242</v>
      </c>
      <c r="D118" s="45" t="s">
        <v>128</v>
      </c>
      <c r="E118" s="107" t="s">
        <v>22</v>
      </c>
      <c r="F118" s="107">
        <v>5</v>
      </c>
      <c r="G118" s="107">
        <v>10</v>
      </c>
      <c r="H118" s="2"/>
      <c r="I118" s="2"/>
      <c r="J118" s="48"/>
      <c r="K118" s="2">
        <v>2.73</v>
      </c>
      <c r="L118" s="2"/>
      <c r="M118" s="4"/>
      <c r="N118" s="47"/>
      <c r="O118" s="4"/>
      <c r="P118" s="30">
        <v>7.5</v>
      </c>
      <c r="Q118" s="4"/>
      <c r="R118" s="4"/>
      <c r="S118" s="6"/>
      <c r="T118" s="4"/>
      <c r="U118" s="37"/>
      <c r="V118" s="4"/>
      <c r="W118" s="6">
        <v>3.62</v>
      </c>
      <c r="X118" s="111"/>
      <c r="Y118" s="50"/>
      <c r="Z118" s="4">
        <v>10</v>
      </c>
      <c r="AA118" s="6">
        <v>7.1280000000000001</v>
      </c>
      <c r="AB118" s="4"/>
      <c r="AC118" s="1"/>
    </row>
    <row r="119" spans="1:29" ht="102" x14ac:dyDescent="0.25">
      <c r="A119" s="106" t="s">
        <v>245</v>
      </c>
      <c r="B119" s="106"/>
      <c r="C119" s="106" t="s">
        <v>242</v>
      </c>
      <c r="D119" s="45" t="s">
        <v>130</v>
      </c>
      <c r="E119" s="107" t="s">
        <v>22</v>
      </c>
      <c r="F119" s="107">
        <v>5</v>
      </c>
      <c r="G119" s="107">
        <v>50</v>
      </c>
      <c r="H119" s="2"/>
      <c r="I119" s="2"/>
      <c r="J119" s="48"/>
      <c r="K119" s="2"/>
      <c r="L119" s="2"/>
      <c r="M119" s="4"/>
      <c r="N119" s="47"/>
      <c r="O119" s="4"/>
      <c r="P119" s="30">
        <v>13.375</v>
      </c>
      <c r="Q119" s="4"/>
      <c r="R119" s="4"/>
      <c r="S119" s="6"/>
      <c r="T119" s="4"/>
      <c r="U119" s="37"/>
      <c r="V119" s="4"/>
      <c r="W119" s="4"/>
      <c r="X119" s="111"/>
      <c r="Y119" s="50"/>
      <c r="Z119" s="4">
        <v>18</v>
      </c>
      <c r="AA119" s="6">
        <v>11.8368</v>
      </c>
      <c r="AB119" s="4"/>
      <c r="AC119" s="1"/>
    </row>
    <row r="120" spans="1:29" ht="102" x14ac:dyDescent="0.25">
      <c r="A120" s="106" t="s">
        <v>246</v>
      </c>
      <c r="B120" s="106"/>
      <c r="C120" s="106" t="s">
        <v>242</v>
      </c>
      <c r="D120" s="45" t="s">
        <v>1361</v>
      </c>
      <c r="E120" s="107" t="s">
        <v>22</v>
      </c>
      <c r="F120" s="107">
        <v>5</v>
      </c>
      <c r="G120" s="107">
        <v>10</v>
      </c>
      <c r="H120" s="2"/>
      <c r="I120" s="2"/>
      <c r="J120" s="48"/>
      <c r="K120" s="2"/>
      <c r="L120" s="2"/>
      <c r="M120" s="4"/>
      <c r="N120" s="47"/>
      <c r="O120" s="4"/>
      <c r="P120" s="30"/>
      <c r="Q120" s="4"/>
      <c r="R120" s="4"/>
      <c r="S120" s="6"/>
      <c r="T120" s="4"/>
      <c r="U120" s="37"/>
      <c r="V120" s="4"/>
      <c r="W120" s="4"/>
      <c r="X120" s="111"/>
      <c r="Y120" s="50"/>
      <c r="Z120" s="4"/>
      <c r="AA120" s="6">
        <v>10.684799999999999</v>
      </c>
      <c r="AB120" s="4"/>
      <c r="AC120" s="1"/>
    </row>
    <row r="121" spans="1:29" ht="102" x14ac:dyDescent="0.25">
      <c r="A121" s="106" t="s">
        <v>247</v>
      </c>
      <c r="B121" s="106"/>
      <c r="C121" s="106" t="s">
        <v>242</v>
      </c>
      <c r="D121" s="45" t="s">
        <v>225</v>
      </c>
      <c r="E121" s="107" t="s">
        <v>22</v>
      </c>
      <c r="F121" s="107">
        <v>5</v>
      </c>
      <c r="G121" s="107">
        <v>145</v>
      </c>
      <c r="H121" s="2"/>
      <c r="I121" s="2"/>
      <c r="J121" s="48"/>
      <c r="K121" s="2">
        <v>4.59</v>
      </c>
      <c r="L121" s="2"/>
      <c r="M121" s="4"/>
      <c r="N121" s="47"/>
      <c r="O121" s="4"/>
      <c r="P121" s="30">
        <v>13.75</v>
      </c>
      <c r="Q121" s="4"/>
      <c r="R121" s="4"/>
      <c r="S121" s="6"/>
      <c r="T121" s="4"/>
      <c r="U121" s="37"/>
      <c r="V121" s="4"/>
      <c r="W121" s="6">
        <v>5.26</v>
      </c>
      <c r="X121" s="111"/>
      <c r="Y121" s="50"/>
      <c r="Z121" s="4">
        <v>20</v>
      </c>
      <c r="AA121" s="6">
        <v>17.427600000000002</v>
      </c>
      <c r="AB121" s="4"/>
      <c r="AC121" s="1"/>
    </row>
    <row r="122" spans="1:29" ht="102" x14ac:dyDescent="0.25">
      <c r="A122" s="106" t="s">
        <v>248</v>
      </c>
      <c r="B122" s="106"/>
      <c r="C122" s="106" t="s">
        <v>242</v>
      </c>
      <c r="D122" s="45" t="s">
        <v>1362</v>
      </c>
      <c r="E122" s="107" t="s">
        <v>22</v>
      </c>
      <c r="F122" s="107">
        <v>5</v>
      </c>
      <c r="G122" s="107">
        <v>10</v>
      </c>
      <c r="H122" s="2"/>
      <c r="I122" s="2"/>
      <c r="J122" s="48"/>
      <c r="K122" s="49"/>
      <c r="L122" s="2"/>
      <c r="M122" s="4"/>
      <c r="N122" s="47"/>
      <c r="O122" s="4"/>
      <c r="P122" s="30"/>
      <c r="Q122" s="4"/>
      <c r="R122" s="4"/>
      <c r="S122" s="6"/>
      <c r="T122" s="4"/>
      <c r="U122" s="37"/>
      <c r="V122" s="4"/>
      <c r="W122" s="4"/>
      <c r="X122" s="111"/>
      <c r="Y122" s="50"/>
      <c r="Z122" s="4"/>
      <c r="AA122" s="6">
        <v>18.5868</v>
      </c>
      <c r="AB122" s="4"/>
      <c r="AC122" s="1"/>
    </row>
    <row r="123" spans="1:29" ht="102" x14ac:dyDescent="0.25">
      <c r="A123" s="106" t="s">
        <v>249</v>
      </c>
      <c r="B123" s="106"/>
      <c r="C123" s="106" t="s">
        <v>242</v>
      </c>
      <c r="D123" s="45" t="s">
        <v>229</v>
      </c>
      <c r="E123" s="107" t="s">
        <v>22</v>
      </c>
      <c r="F123" s="107">
        <v>5</v>
      </c>
      <c r="G123" s="107">
        <v>10</v>
      </c>
      <c r="H123" s="2"/>
      <c r="I123" s="2"/>
      <c r="J123" s="48"/>
      <c r="K123" s="49">
        <v>8.5</v>
      </c>
      <c r="L123" s="2"/>
      <c r="M123" s="4"/>
      <c r="N123" s="47"/>
      <c r="O123" s="4"/>
      <c r="P123" s="30">
        <v>22.5</v>
      </c>
      <c r="Q123" s="4"/>
      <c r="R123" s="4"/>
      <c r="S123" s="6"/>
      <c r="T123" s="4"/>
      <c r="U123" s="37"/>
      <c r="V123" s="4"/>
      <c r="W123" s="4"/>
      <c r="X123" s="111"/>
      <c r="Y123" s="50"/>
      <c r="Z123" s="4">
        <v>30</v>
      </c>
      <c r="AA123" s="6">
        <v>19.123200000000001</v>
      </c>
      <c r="AB123" s="4"/>
      <c r="AC123" s="1"/>
    </row>
    <row r="124" spans="1:29" ht="102" x14ac:dyDescent="0.25">
      <c r="A124" s="106" t="s">
        <v>250</v>
      </c>
      <c r="B124" s="106"/>
      <c r="C124" s="106" t="s">
        <v>242</v>
      </c>
      <c r="D124" s="45" t="s">
        <v>251</v>
      </c>
      <c r="E124" s="123" t="s">
        <v>22</v>
      </c>
      <c r="F124" s="123">
        <v>5</v>
      </c>
      <c r="G124" s="123">
        <v>10</v>
      </c>
      <c r="H124" s="2"/>
      <c r="I124" s="2"/>
      <c r="J124" s="48"/>
      <c r="K124" s="2"/>
      <c r="L124" s="2"/>
      <c r="M124" s="4"/>
      <c r="N124" s="47"/>
      <c r="O124" s="4"/>
      <c r="P124" s="30">
        <v>55.125</v>
      </c>
      <c r="Q124" s="4"/>
      <c r="R124" s="4"/>
      <c r="S124" s="6"/>
      <c r="T124" s="4"/>
      <c r="U124" s="37"/>
      <c r="V124" s="4"/>
      <c r="W124" s="4"/>
      <c r="X124" s="111"/>
      <c r="Y124" s="50"/>
      <c r="Z124" s="4"/>
      <c r="AA124" s="6"/>
      <c r="AB124" s="4"/>
      <c r="AC124" s="1"/>
    </row>
    <row r="125" spans="1:29" ht="25.5" x14ac:dyDescent="0.25">
      <c r="A125" s="103" t="s">
        <v>252</v>
      </c>
      <c r="B125" s="103"/>
      <c r="C125" s="119" t="s">
        <v>253</v>
      </c>
      <c r="D125" s="45"/>
      <c r="E125" s="107"/>
      <c r="F125" s="107"/>
      <c r="G125" s="107"/>
      <c r="H125" s="3"/>
      <c r="I125" s="3"/>
      <c r="J125" s="3"/>
      <c r="K125" s="3"/>
      <c r="L125" s="3"/>
      <c r="M125" s="37"/>
      <c r="N125" s="116"/>
      <c r="O125" s="5"/>
      <c r="P125" s="37"/>
      <c r="Q125" s="5"/>
      <c r="R125" s="5"/>
      <c r="S125" s="32"/>
      <c r="T125" s="5"/>
      <c r="U125" s="5"/>
      <c r="V125" s="5"/>
      <c r="W125" s="5"/>
      <c r="X125" s="5"/>
      <c r="Y125" s="117"/>
      <c r="Z125" s="5"/>
      <c r="AA125" s="32"/>
      <c r="AB125" s="5"/>
      <c r="AC125" s="1"/>
    </row>
    <row r="126" spans="1:29" ht="140.25" x14ac:dyDescent="0.25">
      <c r="A126" s="106" t="s">
        <v>254</v>
      </c>
      <c r="B126" s="106"/>
      <c r="C126" s="124" t="s">
        <v>255</v>
      </c>
      <c r="D126" s="113" t="s">
        <v>256</v>
      </c>
      <c r="E126" s="107" t="s">
        <v>22</v>
      </c>
      <c r="F126" s="107">
        <v>10</v>
      </c>
      <c r="G126" s="123">
        <v>90</v>
      </c>
      <c r="H126" s="2"/>
      <c r="I126" s="2"/>
      <c r="J126" s="48"/>
      <c r="K126" s="2"/>
      <c r="L126" s="2"/>
      <c r="M126" s="4"/>
      <c r="N126" s="47"/>
      <c r="O126" s="4"/>
      <c r="P126" s="30">
        <v>5.375</v>
      </c>
      <c r="Q126" s="4"/>
      <c r="R126" s="4"/>
      <c r="S126" s="6"/>
      <c r="T126" s="4">
        <v>5.45</v>
      </c>
      <c r="U126" s="37"/>
      <c r="V126" s="4"/>
      <c r="W126" s="4"/>
      <c r="X126" s="111"/>
      <c r="Y126" s="50"/>
      <c r="Z126" s="4"/>
      <c r="AA126" s="6"/>
      <c r="AB126" s="4"/>
      <c r="AC126" s="1"/>
    </row>
    <row r="127" spans="1:29" ht="140.25" x14ac:dyDescent="0.25">
      <c r="A127" s="106" t="s">
        <v>257</v>
      </c>
      <c r="B127" s="106"/>
      <c r="C127" s="124" t="s">
        <v>258</v>
      </c>
      <c r="D127" s="113" t="s">
        <v>259</v>
      </c>
      <c r="E127" s="107" t="s">
        <v>22</v>
      </c>
      <c r="F127" s="107">
        <v>10</v>
      </c>
      <c r="G127" s="123">
        <v>15</v>
      </c>
      <c r="H127" s="2"/>
      <c r="I127" s="2"/>
      <c r="J127" s="48"/>
      <c r="K127" s="2"/>
      <c r="L127" s="2"/>
      <c r="M127" s="4"/>
      <c r="N127" s="47"/>
      <c r="O127" s="4"/>
      <c r="P127" s="30">
        <v>7</v>
      </c>
      <c r="Q127" s="4"/>
      <c r="R127" s="4"/>
      <c r="S127" s="6"/>
      <c r="T127" s="4"/>
      <c r="U127" s="37"/>
      <c r="V127" s="4"/>
      <c r="W127" s="4"/>
      <c r="X127" s="111"/>
      <c r="Y127" s="50"/>
      <c r="Z127" s="4">
        <v>8</v>
      </c>
      <c r="AA127" s="6"/>
      <c r="AB127" s="4"/>
      <c r="AC127" s="1"/>
    </row>
    <row r="128" spans="1:29" ht="140.25" x14ac:dyDescent="0.25">
      <c r="A128" s="106" t="s">
        <v>260</v>
      </c>
      <c r="B128" s="106"/>
      <c r="C128" s="124" t="s">
        <v>255</v>
      </c>
      <c r="D128" s="113" t="s">
        <v>261</v>
      </c>
      <c r="E128" s="107" t="s">
        <v>22</v>
      </c>
      <c r="F128" s="107">
        <v>10</v>
      </c>
      <c r="G128" s="123">
        <v>105</v>
      </c>
      <c r="H128" s="2"/>
      <c r="I128" s="2"/>
      <c r="J128" s="48"/>
      <c r="K128" s="2"/>
      <c r="L128" s="2"/>
      <c r="M128" s="4"/>
      <c r="N128" s="47"/>
      <c r="O128" s="4"/>
      <c r="P128" s="30">
        <v>7</v>
      </c>
      <c r="Q128" s="4"/>
      <c r="R128" s="4"/>
      <c r="S128" s="6"/>
      <c r="T128" s="4">
        <v>5.22</v>
      </c>
      <c r="U128" s="37"/>
      <c r="V128" s="4"/>
      <c r="W128" s="6">
        <v>5.01</v>
      </c>
      <c r="X128" s="111"/>
      <c r="Y128" s="50"/>
      <c r="Z128" s="4"/>
      <c r="AA128" s="6"/>
      <c r="AB128" s="4"/>
      <c r="AC128" s="1"/>
    </row>
    <row r="129" spans="1:29" ht="140.25" x14ac:dyDescent="0.25">
      <c r="A129" s="106" t="s">
        <v>262</v>
      </c>
      <c r="B129" s="106"/>
      <c r="C129" s="124" t="s">
        <v>255</v>
      </c>
      <c r="D129" s="113" t="s">
        <v>263</v>
      </c>
      <c r="E129" s="107" t="s">
        <v>22</v>
      </c>
      <c r="F129" s="107">
        <v>10</v>
      </c>
      <c r="G129" s="123">
        <v>60</v>
      </c>
      <c r="H129" s="2"/>
      <c r="I129" s="2"/>
      <c r="J129" s="48"/>
      <c r="K129" s="2"/>
      <c r="L129" s="2"/>
      <c r="M129" s="4"/>
      <c r="N129" s="47"/>
      <c r="O129" s="4"/>
      <c r="P129" s="30">
        <v>11.176</v>
      </c>
      <c r="Q129" s="4"/>
      <c r="R129" s="4"/>
      <c r="S129" s="6"/>
      <c r="T129" s="4">
        <v>5.22</v>
      </c>
      <c r="U129" s="37"/>
      <c r="V129" s="4"/>
      <c r="W129" s="6">
        <v>7.0049999999999999</v>
      </c>
      <c r="X129" s="111"/>
      <c r="Y129" s="50"/>
      <c r="Z129" s="4">
        <v>9</v>
      </c>
      <c r="AA129" s="6"/>
      <c r="AB129" s="4"/>
      <c r="AC129" s="1"/>
    </row>
    <row r="130" spans="1:29" ht="127.5" x14ac:dyDescent="0.25">
      <c r="A130" s="106" t="s">
        <v>264</v>
      </c>
      <c r="B130" s="106"/>
      <c r="C130" s="124" t="s">
        <v>265</v>
      </c>
      <c r="D130" s="113" t="s">
        <v>266</v>
      </c>
      <c r="E130" s="107" t="s">
        <v>22</v>
      </c>
      <c r="F130" s="107">
        <v>5</v>
      </c>
      <c r="G130" s="123">
        <v>405</v>
      </c>
      <c r="H130" s="2"/>
      <c r="I130" s="2"/>
      <c r="J130" s="48"/>
      <c r="K130" s="3">
        <v>4.25</v>
      </c>
      <c r="L130" s="2"/>
      <c r="M130" s="4"/>
      <c r="N130" s="47"/>
      <c r="O130" s="4"/>
      <c r="P130" s="30"/>
      <c r="Q130" s="4"/>
      <c r="R130" s="4"/>
      <c r="S130" s="6"/>
      <c r="T130" s="4">
        <v>7.44</v>
      </c>
      <c r="U130" s="37"/>
      <c r="V130" s="4"/>
      <c r="W130" s="4"/>
      <c r="X130" s="111"/>
      <c r="Y130" s="50"/>
      <c r="Z130" s="4"/>
      <c r="AA130" s="6"/>
      <c r="AB130" s="4"/>
      <c r="AC130" s="1"/>
    </row>
    <row r="131" spans="1:29" ht="127.5" x14ac:dyDescent="0.25">
      <c r="A131" s="106" t="s">
        <v>267</v>
      </c>
      <c r="B131" s="106"/>
      <c r="C131" s="124" t="s">
        <v>268</v>
      </c>
      <c r="D131" s="113" t="s">
        <v>269</v>
      </c>
      <c r="E131" s="107" t="s">
        <v>22</v>
      </c>
      <c r="F131" s="107">
        <v>10</v>
      </c>
      <c r="G131" s="123">
        <v>405</v>
      </c>
      <c r="H131" s="2"/>
      <c r="I131" s="2"/>
      <c r="J131" s="48"/>
      <c r="K131" s="3">
        <v>7.65</v>
      </c>
      <c r="L131" s="2"/>
      <c r="M131" s="4"/>
      <c r="N131" s="47"/>
      <c r="O131" s="4"/>
      <c r="P131" s="30"/>
      <c r="Q131" s="4"/>
      <c r="R131" s="4"/>
      <c r="S131" s="6"/>
      <c r="T131" s="4">
        <v>8.1999999999999993</v>
      </c>
      <c r="U131" s="37"/>
      <c r="V131" s="4"/>
      <c r="W131" s="4"/>
      <c r="X131" s="111"/>
      <c r="Y131" s="50"/>
      <c r="Z131" s="4"/>
      <c r="AA131" s="6"/>
      <c r="AB131" s="4"/>
      <c r="AC131" s="1"/>
    </row>
    <row r="132" spans="1:29" ht="89.25" x14ac:dyDescent="0.25">
      <c r="A132" s="106" t="s">
        <v>270</v>
      </c>
      <c r="B132" s="106"/>
      <c r="C132" s="106" t="s">
        <v>271</v>
      </c>
      <c r="D132" s="113" t="s">
        <v>272</v>
      </c>
      <c r="E132" s="107" t="s">
        <v>22</v>
      </c>
      <c r="F132" s="107">
        <v>5</v>
      </c>
      <c r="G132" s="123">
        <v>20</v>
      </c>
      <c r="H132" s="2"/>
      <c r="I132" s="2"/>
      <c r="J132" s="48"/>
      <c r="K132" s="3">
        <v>3.65</v>
      </c>
      <c r="L132" s="2"/>
      <c r="M132" s="4"/>
      <c r="N132" s="47"/>
      <c r="O132" s="4"/>
      <c r="P132" s="30"/>
      <c r="Q132" s="4"/>
      <c r="R132" s="4"/>
      <c r="S132" s="6"/>
      <c r="T132" s="4"/>
      <c r="U132" s="37"/>
      <c r="V132" s="4"/>
      <c r="W132" s="4"/>
      <c r="X132" s="111"/>
      <c r="Y132" s="50"/>
      <c r="Z132" s="4"/>
      <c r="AA132" s="6"/>
      <c r="AB132" s="4"/>
      <c r="AC132" s="1"/>
    </row>
    <row r="133" spans="1:29" ht="165.75" x14ac:dyDescent="0.25">
      <c r="A133" s="106" t="s">
        <v>273</v>
      </c>
      <c r="B133" s="106"/>
      <c r="C133" s="106" t="s">
        <v>274</v>
      </c>
      <c r="D133" s="113" t="s">
        <v>275</v>
      </c>
      <c r="E133" s="107" t="s">
        <v>22</v>
      </c>
      <c r="F133" s="107">
        <v>3</v>
      </c>
      <c r="G133" s="123">
        <v>56</v>
      </c>
      <c r="H133" s="2"/>
      <c r="I133" s="2"/>
      <c r="J133" s="48"/>
      <c r="K133" s="51">
        <v>3</v>
      </c>
      <c r="L133" s="2"/>
      <c r="M133" s="4"/>
      <c r="N133" s="47"/>
      <c r="O133" s="4"/>
      <c r="P133" s="30"/>
      <c r="Q133" s="4"/>
      <c r="R133" s="4"/>
      <c r="S133" s="6"/>
      <c r="T133" s="4"/>
      <c r="U133" s="37"/>
      <c r="V133" s="4"/>
      <c r="W133" s="4"/>
      <c r="X133" s="111"/>
      <c r="Y133" s="50"/>
      <c r="Z133" s="4"/>
      <c r="AA133" s="6"/>
      <c r="AB133" s="4"/>
      <c r="AC133" s="1"/>
    </row>
    <row r="134" spans="1:29" ht="165.75" x14ac:dyDescent="0.25">
      <c r="A134" s="106" t="s">
        <v>276</v>
      </c>
      <c r="B134" s="106"/>
      <c r="C134" s="106" t="s">
        <v>274</v>
      </c>
      <c r="D134" s="113" t="s">
        <v>277</v>
      </c>
      <c r="E134" s="107" t="s">
        <v>22</v>
      </c>
      <c r="F134" s="107">
        <v>10</v>
      </c>
      <c r="G134" s="123">
        <v>29</v>
      </c>
      <c r="H134" s="2"/>
      <c r="I134" s="2"/>
      <c r="J134" s="48"/>
      <c r="K134" s="3">
        <v>3.22</v>
      </c>
      <c r="L134" s="2"/>
      <c r="M134" s="4"/>
      <c r="N134" s="47"/>
      <c r="O134" s="4"/>
      <c r="P134" s="30"/>
      <c r="Q134" s="4"/>
      <c r="R134" s="4"/>
      <c r="S134" s="6"/>
      <c r="T134" s="4"/>
      <c r="U134" s="37"/>
      <c r="V134" s="4"/>
      <c r="W134" s="4"/>
      <c r="X134" s="111"/>
      <c r="Y134" s="50"/>
      <c r="Z134" s="4"/>
      <c r="AA134" s="6"/>
      <c r="AB134" s="4"/>
      <c r="AC134" s="1"/>
    </row>
    <row r="135" spans="1:29" ht="114.75" x14ac:dyDescent="0.25">
      <c r="A135" s="106" t="s">
        <v>278</v>
      </c>
      <c r="B135" s="106"/>
      <c r="C135" s="106" t="s">
        <v>279</v>
      </c>
      <c r="D135" s="113" t="s">
        <v>280</v>
      </c>
      <c r="E135" s="107" t="s">
        <v>22</v>
      </c>
      <c r="F135" s="107">
        <v>3</v>
      </c>
      <c r="G135" s="123">
        <v>48</v>
      </c>
      <c r="H135" s="2"/>
      <c r="I135" s="2"/>
      <c r="J135" s="48"/>
      <c r="K135" s="3"/>
      <c r="L135" s="2"/>
      <c r="M135" s="4"/>
      <c r="N135" s="47"/>
      <c r="O135" s="4"/>
      <c r="P135" s="30">
        <v>7.2774000000000001</v>
      </c>
      <c r="Q135" s="4"/>
      <c r="R135" s="4"/>
      <c r="S135" s="6"/>
      <c r="T135" s="4"/>
      <c r="U135" s="37"/>
      <c r="V135" s="4"/>
      <c r="W135" s="6">
        <v>7.0049999999999999</v>
      </c>
      <c r="X135" s="111"/>
      <c r="Y135" s="50"/>
      <c r="Z135" s="4"/>
      <c r="AA135" s="6"/>
      <c r="AB135" s="4"/>
      <c r="AC135" s="1"/>
    </row>
    <row r="136" spans="1:29" ht="114.75" x14ac:dyDescent="0.25">
      <c r="A136" s="106" t="s">
        <v>281</v>
      </c>
      <c r="B136" s="106"/>
      <c r="C136" s="106" t="s">
        <v>282</v>
      </c>
      <c r="D136" s="113" t="s">
        <v>283</v>
      </c>
      <c r="E136" s="107" t="s">
        <v>22</v>
      </c>
      <c r="F136" s="107">
        <v>10</v>
      </c>
      <c r="G136" s="123">
        <v>39</v>
      </c>
      <c r="H136" s="2"/>
      <c r="I136" s="2"/>
      <c r="J136" s="48"/>
      <c r="K136" s="51">
        <v>3</v>
      </c>
      <c r="L136" s="2"/>
      <c r="M136" s="4"/>
      <c r="N136" s="47"/>
      <c r="O136" s="4"/>
      <c r="P136" s="30">
        <v>5.85</v>
      </c>
      <c r="Q136" s="4"/>
      <c r="R136" s="4"/>
      <c r="S136" s="6"/>
      <c r="T136" s="4"/>
      <c r="U136" s="37"/>
      <c r="V136" s="4"/>
      <c r="W136" s="6">
        <v>5.01</v>
      </c>
      <c r="X136" s="111"/>
      <c r="Y136" s="50"/>
      <c r="Z136" s="4"/>
      <c r="AA136" s="6"/>
      <c r="AB136" s="4"/>
      <c r="AC136" s="1"/>
    </row>
    <row r="137" spans="1:29" ht="25.5" x14ac:dyDescent="0.25">
      <c r="A137" s="103" t="s">
        <v>284</v>
      </c>
      <c r="B137" s="103"/>
      <c r="C137" s="119" t="s">
        <v>285</v>
      </c>
      <c r="D137" s="45"/>
      <c r="E137" s="107"/>
      <c r="F137" s="107"/>
      <c r="G137" s="107"/>
      <c r="H137" s="3"/>
      <c r="I137" s="3"/>
      <c r="J137" s="3"/>
      <c r="K137" s="3"/>
      <c r="L137" s="3"/>
      <c r="M137" s="37"/>
      <c r="N137" s="116"/>
      <c r="O137" s="5"/>
      <c r="P137" s="37"/>
      <c r="Q137" s="5"/>
      <c r="R137" s="5"/>
      <c r="S137" s="32"/>
      <c r="T137" s="5"/>
      <c r="U137" s="5"/>
      <c r="V137" s="5"/>
      <c r="W137" s="5"/>
      <c r="X137" s="5"/>
      <c r="Y137" s="5"/>
      <c r="Z137" s="5"/>
      <c r="AA137" s="32"/>
      <c r="AB137" s="5"/>
      <c r="AC137" s="1"/>
    </row>
    <row r="138" spans="1:29" ht="140.25" x14ac:dyDescent="0.25">
      <c r="A138" s="106" t="s">
        <v>286</v>
      </c>
      <c r="B138" s="106"/>
      <c r="C138" s="106" t="s">
        <v>287</v>
      </c>
      <c r="D138" s="125" t="s">
        <v>288</v>
      </c>
      <c r="E138" s="107" t="s">
        <v>22</v>
      </c>
      <c r="F138" s="107">
        <v>5</v>
      </c>
      <c r="G138" s="107">
        <v>200</v>
      </c>
      <c r="H138" s="2"/>
      <c r="I138" s="2"/>
      <c r="J138" s="48"/>
      <c r="K138" s="2"/>
      <c r="L138" s="2"/>
      <c r="M138" s="4"/>
      <c r="N138" s="47"/>
      <c r="O138" s="4"/>
      <c r="P138" s="30">
        <v>11</v>
      </c>
      <c r="Q138" s="4"/>
      <c r="R138" s="4"/>
      <c r="S138" s="6"/>
      <c r="T138" s="4">
        <v>5.39</v>
      </c>
      <c r="U138" s="37"/>
      <c r="V138" s="4"/>
      <c r="W138" s="4"/>
      <c r="X138" s="111"/>
      <c r="Y138" s="50"/>
      <c r="Z138" s="4">
        <v>9</v>
      </c>
      <c r="AA138" s="6"/>
      <c r="AB138" s="4"/>
      <c r="AC138" s="1"/>
    </row>
    <row r="139" spans="1:29" ht="140.25" x14ac:dyDescent="0.25">
      <c r="A139" s="106" t="s">
        <v>289</v>
      </c>
      <c r="B139" s="106"/>
      <c r="C139" s="106" t="s">
        <v>290</v>
      </c>
      <c r="D139" s="125" t="s">
        <v>291</v>
      </c>
      <c r="E139" s="107" t="s">
        <v>22</v>
      </c>
      <c r="F139" s="107">
        <v>10</v>
      </c>
      <c r="G139" s="107">
        <v>10</v>
      </c>
      <c r="H139" s="2"/>
      <c r="I139" s="2"/>
      <c r="J139" s="48"/>
      <c r="K139" s="2"/>
      <c r="L139" s="2"/>
      <c r="M139" s="4"/>
      <c r="N139" s="47"/>
      <c r="O139" s="4"/>
      <c r="P139" s="30">
        <v>11</v>
      </c>
      <c r="Q139" s="4"/>
      <c r="R139" s="4"/>
      <c r="S139" s="6"/>
      <c r="T139" s="4"/>
      <c r="U139" s="37"/>
      <c r="V139" s="4"/>
      <c r="W139" s="4"/>
      <c r="X139" s="111"/>
      <c r="Y139" s="50"/>
      <c r="Z139" s="4"/>
      <c r="AA139" s="6"/>
      <c r="AB139" s="4"/>
      <c r="AC139" s="1"/>
    </row>
    <row r="140" spans="1:29" ht="89.25" x14ac:dyDescent="0.25">
      <c r="A140" s="106" t="s">
        <v>292</v>
      </c>
      <c r="B140" s="106"/>
      <c r="C140" s="106" t="s">
        <v>293</v>
      </c>
      <c r="D140" s="125" t="s">
        <v>294</v>
      </c>
      <c r="E140" s="107" t="s">
        <v>22</v>
      </c>
      <c r="F140" s="107">
        <v>5</v>
      </c>
      <c r="G140" s="107">
        <v>205</v>
      </c>
      <c r="H140" s="2"/>
      <c r="I140" s="2"/>
      <c r="J140" s="48"/>
      <c r="K140" s="3">
        <v>3.35</v>
      </c>
      <c r="L140" s="2"/>
      <c r="M140" s="4"/>
      <c r="N140" s="47"/>
      <c r="O140" s="4"/>
      <c r="P140" s="30"/>
      <c r="Q140" s="4"/>
      <c r="R140" s="4"/>
      <c r="S140" s="6"/>
      <c r="T140" s="4"/>
      <c r="U140" s="37"/>
      <c r="V140" s="4"/>
      <c r="W140" s="4"/>
      <c r="X140" s="111"/>
      <c r="Y140" s="50"/>
      <c r="Z140" s="4"/>
      <c r="AA140" s="6"/>
      <c r="AB140" s="4"/>
      <c r="AC140" s="1"/>
    </row>
    <row r="141" spans="1:29" ht="76.5" x14ac:dyDescent="0.25">
      <c r="A141" s="106" t="s">
        <v>295</v>
      </c>
      <c r="B141" s="106"/>
      <c r="C141" s="106" t="s">
        <v>296</v>
      </c>
      <c r="D141" s="113" t="s">
        <v>297</v>
      </c>
      <c r="E141" s="107" t="s">
        <v>22</v>
      </c>
      <c r="F141" s="107">
        <v>5</v>
      </c>
      <c r="G141" s="107">
        <v>590</v>
      </c>
      <c r="H141" s="2"/>
      <c r="I141" s="2"/>
      <c r="J141" s="48"/>
      <c r="K141" s="51">
        <v>5.4</v>
      </c>
      <c r="L141" s="2"/>
      <c r="M141" s="4"/>
      <c r="N141" s="47"/>
      <c r="O141" s="4"/>
      <c r="P141" s="30"/>
      <c r="Q141" s="4"/>
      <c r="R141" s="4"/>
      <c r="S141" s="6"/>
      <c r="T141" s="4">
        <v>8.9700000000000006</v>
      </c>
      <c r="U141" s="37"/>
      <c r="V141" s="4"/>
      <c r="W141" s="6">
        <v>10.14</v>
      </c>
      <c r="X141" s="111"/>
      <c r="Y141" s="50"/>
      <c r="Z141" s="4"/>
      <c r="AA141" s="6"/>
      <c r="AB141" s="4"/>
      <c r="AC141" s="1"/>
    </row>
    <row r="142" spans="1:29" ht="102" x14ac:dyDescent="0.25">
      <c r="A142" s="106" t="s">
        <v>298</v>
      </c>
      <c r="B142" s="106"/>
      <c r="C142" s="106" t="s">
        <v>299</v>
      </c>
      <c r="D142" s="113" t="s">
        <v>300</v>
      </c>
      <c r="E142" s="107" t="s">
        <v>22</v>
      </c>
      <c r="F142" s="107">
        <v>10</v>
      </c>
      <c r="G142" s="107">
        <v>50</v>
      </c>
      <c r="H142" s="2"/>
      <c r="I142" s="2"/>
      <c r="J142" s="48"/>
      <c r="K142" s="51">
        <v>5.4</v>
      </c>
      <c r="L142" s="2"/>
      <c r="M142" s="4"/>
      <c r="N142" s="47"/>
      <c r="O142" s="4"/>
      <c r="P142" s="30">
        <v>8.3979999999999997</v>
      </c>
      <c r="Q142" s="4"/>
      <c r="R142" s="4"/>
      <c r="S142" s="6"/>
      <c r="T142" s="4"/>
      <c r="U142" s="37"/>
      <c r="V142" s="4"/>
      <c r="W142" s="4"/>
      <c r="X142" s="111"/>
      <c r="Y142" s="50"/>
      <c r="Z142" s="4"/>
      <c r="AA142" s="6"/>
      <c r="AB142" s="4"/>
      <c r="AC142" s="1"/>
    </row>
    <row r="143" spans="1:29" ht="25.5" x14ac:dyDescent="0.25">
      <c r="A143" s="103" t="s">
        <v>301</v>
      </c>
      <c r="B143" s="103"/>
      <c r="C143" s="119" t="s">
        <v>302</v>
      </c>
      <c r="D143" s="126"/>
      <c r="E143" s="107"/>
      <c r="F143" s="107"/>
      <c r="G143" s="107"/>
      <c r="H143" s="127"/>
      <c r="I143" s="3"/>
      <c r="J143" s="3"/>
      <c r="K143" s="127"/>
      <c r="L143" s="127"/>
      <c r="M143" s="128"/>
      <c r="N143" s="129"/>
      <c r="O143" s="130"/>
      <c r="P143" s="128"/>
      <c r="Q143" s="5"/>
      <c r="R143" s="5"/>
      <c r="S143" s="32"/>
      <c r="T143" s="5"/>
      <c r="U143" s="5"/>
      <c r="V143" s="5"/>
      <c r="W143" s="5"/>
      <c r="X143" s="5"/>
      <c r="Y143" s="5"/>
      <c r="Z143" s="130"/>
      <c r="AA143" s="32"/>
      <c r="AB143" s="130"/>
      <c r="AC143" s="1"/>
    </row>
    <row r="144" spans="1:29" ht="51" x14ac:dyDescent="0.25">
      <c r="A144" s="106" t="s">
        <v>303</v>
      </c>
      <c r="B144" s="106"/>
      <c r="C144" s="106" t="s">
        <v>304</v>
      </c>
      <c r="D144" s="125" t="s">
        <v>305</v>
      </c>
      <c r="E144" s="107" t="s">
        <v>22</v>
      </c>
      <c r="F144" s="107">
        <v>10</v>
      </c>
      <c r="G144" s="107">
        <v>50</v>
      </c>
      <c r="H144" s="11">
        <v>5</v>
      </c>
      <c r="I144" s="2"/>
      <c r="J144" s="48"/>
      <c r="K144" s="51">
        <v>2.2000000000000002</v>
      </c>
      <c r="L144" s="2"/>
      <c r="M144" s="6">
        <v>1.1000000000000001</v>
      </c>
      <c r="N144" s="47"/>
      <c r="O144" s="4"/>
      <c r="P144" s="30"/>
      <c r="Q144" s="4"/>
      <c r="R144" s="4"/>
      <c r="S144" s="6"/>
      <c r="T144" s="4"/>
      <c r="U144" s="37"/>
      <c r="V144" s="4"/>
      <c r="W144" s="6">
        <v>2.1800000000000002</v>
      </c>
      <c r="X144" s="111"/>
      <c r="Y144" s="50"/>
      <c r="Z144" s="4"/>
      <c r="AA144" s="6"/>
      <c r="AB144" s="4"/>
      <c r="AC144" s="1"/>
    </row>
    <row r="145" spans="1:29" ht="42.75" customHeight="1" x14ac:dyDescent="0.25">
      <c r="A145" s="103" t="s">
        <v>306</v>
      </c>
      <c r="B145" s="103" t="s">
        <v>4999</v>
      </c>
      <c r="C145" s="119" t="s">
        <v>307</v>
      </c>
      <c r="D145" s="126"/>
      <c r="E145" s="107"/>
      <c r="F145" s="107"/>
      <c r="G145" s="107"/>
      <c r="H145" s="127"/>
      <c r="I145" s="3"/>
      <c r="J145" s="3"/>
      <c r="K145" s="127"/>
      <c r="L145" s="127"/>
      <c r="M145" s="128"/>
      <c r="N145" s="129"/>
      <c r="O145" s="130"/>
      <c r="P145" s="128"/>
      <c r="Q145" s="5"/>
      <c r="R145" s="5"/>
      <c r="S145" s="32"/>
      <c r="T145" s="5"/>
      <c r="U145" s="5"/>
      <c r="V145" s="5"/>
      <c r="W145" s="5"/>
      <c r="X145" s="5"/>
      <c r="Y145" s="5"/>
      <c r="Z145" s="130"/>
      <c r="AA145" s="32"/>
      <c r="AB145" s="130"/>
      <c r="AC145" s="1"/>
    </row>
    <row r="146" spans="1:29" ht="140.25" x14ac:dyDescent="0.25">
      <c r="A146" s="106" t="s">
        <v>308</v>
      </c>
      <c r="B146" s="106" t="s">
        <v>4995</v>
      </c>
      <c r="C146" s="106" t="s">
        <v>309</v>
      </c>
      <c r="D146" s="125" t="s">
        <v>310</v>
      </c>
      <c r="E146" s="107" t="s">
        <v>22</v>
      </c>
      <c r="F146" s="107">
        <v>10</v>
      </c>
      <c r="G146" s="107">
        <v>10</v>
      </c>
      <c r="H146" s="2"/>
      <c r="I146" s="2"/>
      <c r="J146" s="48"/>
      <c r="K146" s="3">
        <v>1.18</v>
      </c>
      <c r="L146" s="2"/>
      <c r="M146" s="4"/>
      <c r="N146" s="47"/>
      <c r="O146" s="4"/>
      <c r="P146" s="30"/>
      <c r="Q146" s="4"/>
      <c r="R146" s="4"/>
      <c r="S146" s="6"/>
      <c r="T146" s="4"/>
      <c r="U146" s="37"/>
      <c r="V146" s="4"/>
      <c r="W146" s="4"/>
      <c r="X146" s="111"/>
      <c r="Y146" s="50"/>
      <c r="Z146" s="4"/>
      <c r="AA146" s="6"/>
      <c r="AB146" s="4"/>
      <c r="AC146" s="1"/>
    </row>
    <row r="147" spans="1:29" ht="140.25" x14ac:dyDescent="0.25">
      <c r="A147" s="106" t="s">
        <v>311</v>
      </c>
      <c r="B147" s="106" t="s">
        <v>4996</v>
      </c>
      <c r="C147" s="106" t="s">
        <v>309</v>
      </c>
      <c r="D147" s="125" t="s">
        <v>312</v>
      </c>
      <c r="E147" s="107" t="s">
        <v>22</v>
      </c>
      <c r="F147" s="107">
        <v>5</v>
      </c>
      <c r="G147" s="107">
        <v>16</v>
      </c>
      <c r="H147" s="2"/>
      <c r="I147" s="2"/>
      <c r="J147" s="48"/>
      <c r="K147" s="51">
        <v>1.8</v>
      </c>
      <c r="L147" s="2"/>
      <c r="M147" s="4"/>
      <c r="N147" s="47"/>
      <c r="O147" s="4"/>
      <c r="P147" s="30"/>
      <c r="Q147" s="4"/>
      <c r="R147" s="4"/>
      <c r="S147" s="6"/>
      <c r="T147" s="4"/>
      <c r="U147" s="37"/>
      <c r="V147" s="4"/>
      <c r="W147" s="4"/>
      <c r="X147" s="111"/>
      <c r="Y147" s="50"/>
      <c r="Z147" s="4"/>
      <c r="AA147" s="6"/>
      <c r="AB147" s="4"/>
      <c r="AC147" s="1"/>
    </row>
    <row r="148" spans="1:29" ht="140.25" x14ac:dyDescent="0.25">
      <c r="A148" s="106" t="s">
        <v>313</v>
      </c>
      <c r="B148" s="106" t="s">
        <v>4997</v>
      </c>
      <c r="C148" s="106" t="s">
        <v>309</v>
      </c>
      <c r="D148" s="125" t="s">
        <v>314</v>
      </c>
      <c r="E148" s="107" t="s">
        <v>22</v>
      </c>
      <c r="F148" s="107">
        <v>5</v>
      </c>
      <c r="G148" s="107">
        <v>5</v>
      </c>
      <c r="H148" s="2"/>
      <c r="I148" s="2"/>
      <c r="J148" s="48"/>
      <c r="K148" s="3">
        <v>2.9</v>
      </c>
      <c r="L148" s="2"/>
      <c r="M148" s="4"/>
      <c r="N148" s="47"/>
      <c r="O148" s="4"/>
      <c r="P148" s="30"/>
      <c r="Q148" s="4"/>
      <c r="R148" s="4"/>
      <c r="S148" s="6"/>
      <c r="T148" s="4"/>
      <c r="U148" s="37"/>
      <c r="V148" s="4"/>
      <c r="W148" s="4"/>
      <c r="X148" s="111"/>
      <c r="Y148" s="50"/>
      <c r="Z148" s="4"/>
      <c r="AA148" s="6"/>
      <c r="AB148" s="4"/>
      <c r="AC148" s="1"/>
    </row>
    <row r="149" spans="1:29" ht="140.25" x14ac:dyDescent="0.25">
      <c r="A149" s="106" t="s">
        <v>315</v>
      </c>
      <c r="B149" s="106" t="s">
        <v>4998</v>
      </c>
      <c r="C149" s="106" t="s">
        <v>309</v>
      </c>
      <c r="D149" s="125" t="s">
        <v>316</v>
      </c>
      <c r="E149" s="107" t="s">
        <v>22</v>
      </c>
      <c r="F149" s="107">
        <v>5</v>
      </c>
      <c r="G149" s="107">
        <v>5</v>
      </c>
      <c r="H149" s="2"/>
      <c r="I149" s="2"/>
      <c r="J149" s="48"/>
      <c r="K149" s="51">
        <v>5.9</v>
      </c>
      <c r="L149" s="2"/>
      <c r="M149" s="4"/>
      <c r="N149" s="47"/>
      <c r="O149" s="4"/>
      <c r="P149" s="30"/>
      <c r="Q149" s="4"/>
      <c r="R149" s="4"/>
      <c r="S149" s="6"/>
      <c r="T149" s="4"/>
      <c r="U149" s="37"/>
      <c r="V149" s="4"/>
      <c r="W149" s="4"/>
      <c r="X149" s="111"/>
      <c r="Y149" s="50"/>
      <c r="Z149" s="4"/>
      <c r="AA149" s="6"/>
      <c r="AB149" s="4"/>
      <c r="AC149" s="1"/>
    </row>
    <row r="150" spans="1:29" ht="51" x14ac:dyDescent="0.25">
      <c r="A150" s="103" t="s">
        <v>317</v>
      </c>
      <c r="B150" s="103"/>
      <c r="C150" s="119" t="s">
        <v>318</v>
      </c>
      <c r="D150" s="45"/>
      <c r="E150" s="107"/>
      <c r="F150" s="107"/>
      <c r="G150" s="107"/>
      <c r="H150" s="3"/>
      <c r="I150" s="3"/>
      <c r="J150" s="4"/>
      <c r="K150" s="3"/>
      <c r="L150" s="3"/>
      <c r="M150" s="37"/>
      <c r="N150" s="116"/>
      <c r="O150" s="5"/>
      <c r="P150" s="37"/>
      <c r="Q150" s="5"/>
      <c r="R150" s="5"/>
      <c r="S150" s="32"/>
      <c r="T150" s="5"/>
      <c r="U150" s="5"/>
      <c r="V150" s="5"/>
      <c r="W150" s="5"/>
      <c r="X150" s="5"/>
      <c r="Y150" s="5"/>
      <c r="Z150" s="5"/>
      <c r="AA150" s="32"/>
      <c r="AB150" s="5"/>
      <c r="AC150" s="1"/>
    </row>
    <row r="151" spans="1:29" ht="191.25" x14ac:dyDescent="0.25">
      <c r="A151" s="106" t="s">
        <v>319</v>
      </c>
      <c r="B151" s="106"/>
      <c r="C151" s="106" t="s">
        <v>320</v>
      </c>
      <c r="D151" s="131" t="s">
        <v>261</v>
      </c>
      <c r="E151" s="107" t="s">
        <v>22</v>
      </c>
      <c r="F151" s="107">
        <v>5</v>
      </c>
      <c r="G151" s="107">
        <v>120</v>
      </c>
      <c r="H151" s="2"/>
      <c r="I151" s="2"/>
      <c r="J151" s="48"/>
      <c r="K151" s="2"/>
      <c r="L151" s="2"/>
      <c r="M151" s="4"/>
      <c r="N151" s="47"/>
      <c r="O151" s="4"/>
      <c r="P151" s="30"/>
      <c r="Q151" s="4"/>
      <c r="R151" s="4"/>
      <c r="S151" s="6"/>
      <c r="T151" s="4"/>
      <c r="U151" s="37"/>
      <c r="V151" s="4"/>
      <c r="W151" s="4"/>
      <c r="X151" s="111"/>
      <c r="Y151" s="50"/>
      <c r="Z151" s="4"/>
      <c r="AA151" s="6"/>
      <c r="AB151" s="4"/>
      <c r="AC151" s="1"/>
    </row>
    <row r="152" spans="1:29" ht="191.25" x14ac:dyDescent="0.25">
      <c r="A152" s="106" t="s">
        <v>321</v>
      </c>
      <c r="B152" s="106"/>
      <c r="C152" s="106" t="s">
        <v>320</v>
      </c>
      <c r="D152" s="131" t="s">
        <v>322</v>
      </c>
      <c r="E152" s="107" t="s">
        <v>22</v>
      </c>
      <c r="F152" s="107">
        <v>5</v>
      </c>
      <c r="G152" s="107">
        <v>50</v>
      </c>
      <c r="H152" s="2"/>
      <c r="I152" s="2"/>
      <c r="J152" s="48"/>
      <c r="K152" s="2"/>
      <c r="L152" s="2"/>
      <c r="M152" s="4"/>
      <c r="N152" s="47"/>
      <c r="O152" s="4"/>
      <c r="P152" s="30"/>
      <c r="Q152" s="4"/>
      <c r="R152" s="4"/>
      <c r="S152" s="6"/>
      <c r="T152" s="4"/>
      <c r="U152" s="37"/>
      <c r="V152" s="4"/>
      <c r="W152" s="4"/>
      <c r="X152" s="111"/>
      <c r="Y152" s="50"/>
      <c r="Z152" s="4"/>
      <c r="AA152" s="6"/>
      <c r="AB152" s="4"/>
      <c r="AC152" s="1"/>
    </row>
    <row r="153" spans="1:29" ht="191.25" x14ac:dyDescent="0.25">
      <c r="A153" s="106" t="s">
        <v>323</v>
      </c>
      <c r="B153" s="106"/>
      <c r="C153" s="106" t="s">
        <v>320</v>
      </c>
      <c r="D153" s="131" t="s">
        <v>263</v>
      </c>
      <c r="E153" s="107" t="s">
        <v>22</v>
      </c>
      <c r="F153" s="107">
        <v>5</v>
      </c>
      <c r="G153" s="107">
        <v>100</v>
      </c>
      <c r="H153" s="2"/>
      <c r="I153" s="2"/>
      <c r="J153" s="48"/>
      <c r="K153" s="2"/>
      <c r="L153" s="2"/>
      <c r="M153" s="4"/>
      <c r="N153" s="47"/>
      <c r="O153" s="4"/>
      <c r="P153" s="30"/>
      <c r="Q153" s="4"/>
      <c r="R153" s="4"/>
      <c r="S153" s="6"/>
      <c r="T153" s="4"/>
      <c r="U153" s="37"/>
      <c r="V153" s="4"/>
      <c r="W153" s="4"/>
      <c r="X153" s="111"/>
      <c r="Y153" s="50"/>
      <c r="Z153" s="4"/>
      <c r="AA153" s="6"/>
      <c r="AB153" s="4"/>
      <c r="AC153" s="1"/>
    </row>
    <row r="154" spans="1:29" ht="51" x14ac:dyDescent="0.25">
      <c r="A154" s="103" t="s">
        <v>324</v>
      </c>
      <c r="B154" s="103"/>
      <c r="C154" s="119" t="s">
        <v>325</v>
      </c>
      <c r="D154" s="45"/>
      <c r="E154" s="107"/>
      <c r="F154" s="107"/>
      <c r="G154" s="107"/>
      <c r="H154" s="3"/>
      <c r="I154" s="3"/>
      <c r="J154" s="3"/>
      <c r="K154" s="3"/>
      <c r="L154" s="3"/>
      <c r="M154" s="37"/>
      <c r="N154" s="116"/>
      <c r="O154" s="5"/>
      <c r="P154" s="37"/>
      <c r="Q154" s="5"/>
      <c r="R154" s="5"/>
      <c r="S154" s="32"/>
      <c r="T154" s="5"/>
      <c r="U154" s="5"/>
      <c r="V154" s="5"/>
      <c r="W154" s="5"/>
      <c r="X154" s="5"/>
      <c r="Y154" s="5"/>
      <c r="Z154" s="5"/>
      <c r="AA154" s="32"/>
      <c r="AB154" s="5"/>
      <c r="AC154" s="1"/>
    </row>
    <row r="155" spans="1:29" ht="178.5" x14ac:dyDescent="0.25">
      <c r="A155" s="106" t="s">
        <v>326</v>
      </c>
      <c r="B155" s="106"/>
      <c r="C155" s="106" t="s">
        <v>327</v>
      </c>
      <c r="D155" s="131" t="s">
        <v>328</v>
      </c>
      <c r="E155" s="107" t="s">
        <v>22</v>
      </c>
      <c r="F155" s="107">
        <v>5</v>
      </c>
      <c r="G155" s="107">
        <v>300</v>
      </c>
      <c r="H155" s="2"/>
      <c r="I155" s="2"/>
      <c r="J155" s="48"/>
      <c r="K155" s="2"/>
      <c r="L155" s="2"/>
      <c r="M155" s="4"/>
      <c r="N155" s="47"/>
      <c r="O155" s="4"/>
      <c r="P155" s="30"/>
      <c r="Q155" s="4"/>
      <c r="R155" s="4"/>
      <c r="S155" s="6"/>
      <c r="T155" s="4"/>
      <c r="U155" s="37"/>
      <c r="V155" s="4"/>
      <c r="W155" s="4"/>
      <c r="X155" s="111"/>
      <c r="Y155" s="50"/>
      <c r="Z155" s="4">
        <v>1.2</v>
      </c>
      <c r="AA155" s="6"/>
      <c r="AB155" s="4"/>
      <c r="AC155" s="1"/>
    </row>
    <row r="156" spans="1:29" ht="178.5" x14ac:dyDescent="0.25">
      <c r="A156" s="106" t="s">
        <v>329</v>
      </c>
      <c r="B156" s="106"/>
      <c r="C156" s="106" t="s">
        <v>327</v>
      </c>
      <c r="D156" s="131" t="s">
        <v>330</v>
      </c>
      <c r="E156" s="107" t="s">
        <v>22</v>
      </c>
      <c r="F156" s="107">
        <v>5</v>
      </c>
      <c r="G156" s="107">
        <v>300</v>
      </c>
      <c r="H156" s="2"/>
      <c r="I156" s="2"/>
      <c r="J156" s="48"/>
      <c r="K156" s="2"/>
      <c r="L156" s="2"/>
      <c r="M156" s="4"/>
      <c r="N156" s="47"/>
      <c r="O156" s="4"/>
      <c r="P156" s="30"/>
      <c r="Q156" s="4"/>
      <c r="R156" s="4"/>
      <c r="S156" s="6"/>
      <c r="T156" s="4"/>
      <c r="U156" s="37"/>
      <c r="V156" s="4"/>
      <c r="W156" s="4"/>
      <c r="X156" s="111"/>
      <c r="Y156" s="50"/>
      <c r="Z156" s="4">
        <v>1.6</v>
      </c>
      <c r="AA156" s="6"/>
      <c r="AB156" s="4"/>
      <c r="AC156" s="1"/>
    </row>
    <row r="157" spans="1:29" ht="178.5" x14ac:dyDescent="0.25">
      <c r="A157" s="106" t="s">
        <v>331</v>
      </c>
      <c r="B157" s="106"/>
      <c r="C157" s="106" t="s">
        <v>327</v>
      </c>
      <c r="D157" s="131" t="s">
        <v>256</v>
      </c>
      <c r="E157" s="107" t="s">
        <v>22</v>
      </c>
      <c r="F157" s="107">
        <v>5</v>
      </c>
      <c r="G157" s="107">
        <v>340</v>
      </c>
      <c r="H157" s="2"/>
      <c r="I157" s="2"/>
      <c r="J157" s="48"/>
      <c r="K157" s="2"/>
      <c r="L157" s="2"/>
      <c r="M157" s="4"/>
      <c r="N157" s="47"/>
      <c r="O157" s="4"/>
      <c r="P157" s="30"/>
      <c r="Q157" s="4"/>
      <c r="R157" s="4"/>
      <c r="S157" s="6"/>
      <c r="T157" s="4"/>
      <c r="U157" s="37"/>
      <c r="V157" s="4"/>
      <c r="W157" s="4"/>
      <c r="X157" s="111"/>
      <c r="Y157" s="50"/>
      <c r="Z157" s="4"/>
      <c r="AA157" s="6"/>
      <c r="AB157" s="4"/>
      <c r="AC157" s="1"/>
    </row>
    <row r="158" spans="1:29" ht="178.5" x14ac:dyDescent="0.25">
      <c r="A158" s="106" t="s">
        <v>332</v>
      </c>
      <c r="B158" s="106"/>
      <c r="C158" s="106" t="s">
        <v>327</v>
      </c>
      <c r="D158" s="131" t="s">
        <v>333</v>
      </c>
      <c r="E158" s="107" t="s">
        <v>22</v>
      </c>
      <c r="F158" s="107">
        <v>5</v>
      </c>
      <c r="G158" s="107">
        <v>310</v>
      </c>
      <c r="H158" s="2"/>
      <c r="I158" s="2"/>
      <c r="J158" s="48"/>
      <c r="K158" s="2"/>
      <c r="L158" s="2"/>
      <c r="M158" s="4"/>
      <c r="N158" s="47"/>
      <c r="O158" s="4"/>
      <c r="P158" s="30"/>
      <c r="Q158" s="4"/>
      <c r="R158" s="4"/>
      <c r="S158" s="6"/>
      <c r="T158" s="4"/>
      <c r="U158" s="37"/>
      <c r="V158" s="4"/>
      <c r="W158" s="4"/>
      <c r="X158" s="111"/>
      <c r="Y158" s="50"/>
      <c r="Z158" s="4"/>
      <c r="AA158" s="6"/>
      <c r="AB158" s="4"/>
      <c r="AC158" s="1"/>
    </row>
    <row r="159" spans="1:29" ht="51" x14ac:dyDescent="0.25">
      <c r="A159" s="103" t="s">
        <v>334</v>
      </c>
      <c r="B159" s="103"/>
      <c r="C159" s="119" t="s">
        <v>335</v>
      </c>
      <c r="D159" s="45"/>
      <c r="E159" s="107"/>
      <c r="F159" s="107"/>
      <c r="G159" s="107"/>
      <c r="H159" s="3"/>
      <c r="I159" s="3"/>
      <c r="J159" s="4"/>
      <c r="K159" s="3"/>
      <c r="L159" s="3"/>
      <c r="M159" s="37"/>
      <c r="N159" s="116"/>
      <c r="O159" s="5"/>
      <c r="P159" s="37"/>
      <c r="Q159" s="5"/>
      <c r="R159" s="5"/>
      <c r="S159" s="32"/>
      <c r="T159" s="5"/>
      <c r="U159" s="5"/>
      <c r="V159" s="5"/>
      <c r="W159" s="5"/>
      <c r="X159" s="5"/>
      <c r="Y159" s="5"/>
      <c r="Z159" s="5"/>
      <c r="AA159" s="32"/>
      <c r="AB159" s="5"/>
      <c r="AC159" s="1"/>
    </row>
    <row r="160" spans="1:29" ht="127.5" x14ac:dyDescent="0.25">
      <c r="A160" s="106" t="s">
        <v>336</v>
      </c>
      <c r="B160" s="106"/>
      <c r="C160" s="106" t="s">
        <v>337</v>
      </c>
      <c r="D160" s="131" t="s">
        <v>330</v>
      </c>
      <c r="E160" s="107" t="s">
        <v>22</v>
      </c>
      <c r="F160" s="107">
        <v>5</v>
      </c>
      <c r="G160" s="107">
        <v>40</v>
      </c>
      <c r="H160" s="2"/>
      <c r="I160" s="2"/>
      <c r="J160" s="48"/>
      <c r="K160" s="2"/>
      <c r="L160" s="2"/>
      <c r="M160" s="4"/>
      <c r="N160" s="47"/>
      <c r="O160" s="4"/>
      <c r="P160" s="30">
        <v>3.625</v>
      </c>
      <c r="Q160" s="4"/>
      <c r="R160" s="4"/>
      <c r="S160" s="6"/>
      <c r="T160" s="4"/>
      <c r="U160" s="37"/>
      <c r="V160" s="4"/>
      <c r="W160" s="4"/>
      <c r="X160" s="111"/>
      <c r="Y160" s="50"/>
      <c r="Z160" s="4"/>
      <c r="AA160" s="6">
        <v>1.9368000000000001</v>
      </c>
      <c r="AB160" s="4"/>
      <c r="AC160" s="1"/>
    </row>
    <row r="161" spans="1:29" ht="127.5" x14ac:dyDescent="0.25">
      <c r="A161" s="106" t="s">
        <v>338</v>
      </c>
      <c r="B161" s="106"/>
      <c r="C161" s="106" t="s">
        <v>337</v>
      </c>
      <c r="D161" s="131" t="s">
        <v>339</v>
      </c>
      <c r="E161" s="107" t="s">
        <v>22</v>
      </c>
      <c r="F161" s="107">
        <v>5</v>
      </c>
      <c r="G161" s="107">
        <v>315</v>
      </c>
      <c r="H161" s="2"/>
      <c r="I161" s="2"/>
      <c r="J161" s="48"/>
      <c r="K161" s="2"/>
      <c r="L161" s="2"/>
      <c r="M161" s="4"/>
      <c r="N161" s="47"/>
      <c r="O161" s="4"/>
      <c r="P161" s="30">
        <v>6.625</v>
      </c>
      <c r="Q161" s="4"/>
      <c r="R161" s="4"/>
      <c r="S161" s="6"/>
      <c r="T161" s="4"/>
      <c r="U161" s="37"/>
      <c r="V161" s="4"/>
      <c r="W161" s="4"/>
      <c r="X161" s="111"/>
      <c r="Y161" s="50"/>
      <c r="Z161" s="4"/>
      <c r="AA161" s="6"/>
      <c r="AB161" s="4"/>
      <c r="AC161" s="1"/>
    </row>
    <row r="162" spans="1:29" ht="127.5" x14ac:dyDescent="0.25">
      <c r="A162" s="106" t="s">
        <v>340</v>
      </c>
      <c r="B162" s="106"/>
      <c r="C162" s="106" t="s">
        <v>337</v>
      </c>
      <c r="D162" s="131" t="s">
        <v>256</v>
      </c>
      <c r="E162" s="107" t="s">
        <v>22</v>
      </c>
      <c r="F162" s="107">
        <v>5</v>
      </c>
      <c r="G162" s="107">
        <v>10</v>
      </c>
      <c r="H162" s="2"/>
      <c r="I162" s="2"/>
      <c r="J162" s="48"/>
      <c r="K162" s="2"/>
      <c r="L162" s="2"/>
      <c r="M162" s="4"/>
      <c r="N162" s="47"/>
      <c r="O162" s="4"/>
      <c r="P162" s="30">
        <v>7.5625</v>
      </c>
      <c r="Q162" s="4"/>
      <c r="R162" s="4"/>
      <c r="S162" s="6"/>
      <c r="T162" s="4"/>
      <c r="U162" s="37"/>
      <c r="V162" s="4"/>
      <c r="W162" s="4"/>
      <c r="X162" s="111"/>
      <c r="Y162" s="50"/>
      <c r="Z162" s="4"/>
      <c r="AA162" s="6"/>
      <c r="AB162" s="4"/>
      <c r="AC162" s="1"/>
    </row>
    <row r="163" spans="1:29" ht="127.5" x14ac:dyDescent="0.25">
      <c r="A163" s="106" t="s">
        <v>341</v>
      </c>
      <c r="B163" s="106"/>
      <c r="C163" s="106" t="s">
        <v>337</v>
      </c>
      <c r="D163" s="131" t="s">
        <v>322</v>
      </c>
      <c r="E163" s="107" t="s">
        <v>22</v>
      </c>
      <c r="F163" s="107">
        <v>5</v>
      </c>
      <c r="G163" s="107">
        <v>10</v>
      </c>
      <c r="H163" s="2"/>
      <c r="I163" s="2"/>
      <c r="J163" s="48"/>
      <c r="K163" s="2"/>
      <c r="L163" s="2"/>
      <c r="M163" s="4"/>
      <c r="N163" s="47"/>
      <c r="O163" s="4"/>
      <c r="P163" s="30">
        <v>11.1875</v>
      </c>
      <c r="Q163" s="4"/>
      <c r="R163" s="4"/>
      <c r="S163" s="6"/>
      <c r="T163" s="4"/>
      <c r="U163" s="37"/>
      <c r="V163" s="4"/>
      <c r="W163" s="4"/>
      <c r="X163" s="111"/>
      <c r="Y163" s="50"/>
      <c r="Z163" s="4"/>
      <c r="AA163" s="6"/>
      <c r="AB163" s="4"/>
      <c r="AC163" s="1"/>
    </row>
    <row r="164" spans="1:29" x14ac:dyDescent="0.25">
      <c r="A164" s="103" t="s">
        <v>342</v>
      </c>
      <c r="B164" s="103"/>
      <c r="C164" s="119" t="s">
        <v>343</v>
      </c>
      <c r="D164" s="126"/>
      <c r="E164" s="107"/>
      <c r="F164" s="107"/>
      <c r="G164" s="107"/>
      <c r="H164" s="3"/>
      <c r="I164" s="3"/>
      <c r="J164" s="4"/>
      <c r="K164" s="3"/>
      <c r="L164" s="3"/>
      <c r="M164" s="37"/>
      <c r="N164" s="116"/>
      <c r="O164" s="5"/>
      <c r="P164" s="37"/>
      <c r="Q164" s="5"/>
      <c r="R164" s="5"/>
      <c r="S164" s="32"/>
      <c r="T164" s="5"/>
      <c r="U164" s="5"/>
      <c r="V164" s="5"/>
      <c r="W164" s="5"/>
      <c r="X164" s="5"/>
      <c r="Y164" s="5"/>
      <c r="Z164" s="5"/>
      <c r="AA164" s="32"/>
      <c r="AB164" s="5"/>
      <c r="AC164" s="1"/>
    </row>
    <row r="165" spans="1:29" ht="140.25" x14ac:dyDescent="0.25">
      <c r="A165" s="106" t="s">
        <v>344</v>
      </c>
      <c r="B165" s="106"/>
      <c r="C165" s="106" t="s">
        <v>345</v>
      </c>
      <c r="D165" s="125" t="s">
        <v>310</v>
      </c>
      <c r="E165" s="107" t="s">
        <v>22</v>
      </c>
      <c r="F165" s="107">
        <v>10</v>
      </c>
      <c r="G165" s="107">
        <v>100</v>
      </c>
      <c r="H165" s="2"/>
      <c r="I165" s="2"/>
      <c r="J165" s="48"/>
      <c r="K165" s="3">
        <v>0.98</v>
      </c>
      <c r="L165" s="2"/>
      <c r="M165" s="4"/>
      <c r="N165" s="47"/>
      <c r="O165" s="4"/>
      <c r="P165" s="30"/>
      <c r="Q165" s="4"/>
      <c r="R165" s="4"/>
      <c r="S165" s="6"/>
      <c r="T165" s="4"/>
      <c r="U165" s="37"/>
      <c r="V165" s="4"/>
      <c r="W165" s="4"/>
      <c r="X165" s="111"/>
      <c r="Y165" s="50"/>
      <c r="Z165" s="4"/>
      <c r="AA165" s="6"/>
      <c r="AB165" s="4"/>
      <c r="AC165" s="1"/>
    </row>
    <row r="166" spans="1:29" ht="140.25" x14ac:dyDescent="0.25">
      <c r="A166" s="106" t="s">
        <v>346</v>
      </c>
      <c r="B166" s="106"/>
      <c r="C166" s="106" t="s">
        <v>345</v>
      </c>
      <c r="D166" s="125" t="s">
        <v>312</v>
      </c>
      <c r="E166" s="107" t="s">
        <v>22</v>
      </c>
      <c r="F166" s="107">
        <v>10</v>
      </c>
      <c r="G166" s="107">
        <v>10</v>
      </c>
      <c r="H166" s="2"/>
      <c r="I166" s="2"/>
      <c r="J166" s="48"/>
      <c r="K166" s="3">
        <v>1.55</v>
      </c>
      <c r="L166" s="2"/>
      <c r="M166" s="4"/>
      <c r="N166" s="47"/>
      <c r="O166" s="4"/>
      <c r="P166" s="30"/>
      <c r="Q166" s="4"/>
      <c r="R166" s="4"/>
      <c r="S166" s="6"/>
      <c r="T166" s="4"/>
      <c r="U166" s="37"/>
      <c r="V166" s="4"/>
      <c r="W166" s="4"/>
      <c r="X166" s="111"/>
      <c r="Y166" s="50"/>
      <c r="Z166" s="4"/>
      <c r="AA166" s="6">
        <v>1.9368000000000001</v>
      </c>
      <c r="AB166" s="4"/>
      <c r="AC166" s="1"/>
    </row>
    <row r="167" spans="1:29" ht="140.25" x14ac:dyDescent="0.25">
      <c r="A167" s="106" t="s">
        <v>347</v>
      </c>
      <c r="B167" s="106"/>
      <c r="C167" s="106" t="s">
        <v>345</v>
      </c>
      <c r="D167" s="125" t="s">
        <v>348</v>
      </c>
      <c r="E167" s="107" t="s">
        <v>22</v>
      </c>
      <c r="F167" s="107">
        <v>10</v>
      </c>
      <c r="G167" s="107">
        <v>20</v>
      </c>
      <c r="H167" s="2"/>
      <c r="I167" s="2"/>
      <c r="J167" s="48"/>
      <c r="K167" s="3">
        <v>2.19</v>
      </c>
      <c r="L167" s="2"/>
      <c r="M167" s="4"/>
      <c r="N167" s="47"/>
      <c r="O167" s="4"/>
      <c r="P167" s="30"/>
      <c r="Q167" s="4"/>
      <c r="R167" s="4"/>
      <c r="S167" s="6"/>
      <c r="T167" s="4"/>
      <c r="U167" s="37"/>
      <c r="V167" s="4"/>
      <c r="W167" s="4"/>
      <c r="X167" s="111"/>
      <c r="Y167" s="50"/>
      <c r="Z167" s="4"/>
      <c r="AA167" s="6"/>
      <c r="AB167" s="4"/>
      <c r="AC167" s="1"/>
    </row>
    <row r="168" spans="1:29" ht="140.25" x14ac:dyDescent="0.25">
      <c r="A168" s="106" t="s">
        <v>349</v>
      </c>
      <c r="B168" s="106"/>
      <c r="C168" s="106" t="s">
        <v>345</v>
      </c>
      <c r="D168" s="125" t="s">
        <v>316</v>
      </c>
      <c r="E168" s="107" t="s">
        <v>22</v>
      </c>
      <c r="F168" s="107">
        <v>5</v>
      </c>
      <c r="G168" s="107">
        <v>5</v>
      </c>
      <c r="H168" s="2"/>
      <c r="I168" s="2"/>
      <c r="J168" s="48"/>
      <c r="K168" s="51">
        <v>6</v>
      </c>
      <c r="L168" s="2"/>
      <c r="M168" s="4"/>
      <c r="N168" s="47"/>
      <c r="O168" s="4"/>
      <c r="P168" s="30"/>
      <c r="Q168" s="4"/>
      <c r="R168" s="4"/>
      <c r="S168" s="6"/>
      <c r="T168" s="4"/>
      <c r="U168" s="37"/>
      <c r="V168" s="4"/>
      <c r="W168" s="4"/>
      <c r="X168" s="111"/>
      <c r="Y168" s="50"/>
      <c r="Z168" s="4"/>
      <c r="AA168" s="6">
        <v>7.4880000000000004</v>
      </c>
      <c r="AB168" s="4"/>
      <c r="AC168" s="1"/>
    </row>
    <row r="169" spans="1:29" ht="140.25" x14ac:dyDescent="0.25">
      <c r="A169" s="106" t="s">
        <v>350</v>
      </c>
      <c r="B169" s="106"/>
      <c r="C169" s="106" t="s">
        <v>345</v>
      </c>
      <c r="D169" s="125" t="s">
        <v>351</v>
      </c>
      <c r="E169" s="107" t="s">
        <v>22</v>
      </c>
      <c r="F169" s="107">
        <v>10</v>
      </c>
      <c r="G169" s="107">
        <v>10</v>
      </c>
      <c r="H169" s="2"/>
      <c r="I169" s="2"/>
      <c r="J169" s="48"/>
      <c r="K169" s="3">
        <v>2.75</v>
      </c>
      <c r="L169" s="2"/>
      <c r="M169" s="4"/>
      <c r="N169" s="47"/>
      <c r="O169" s="4"/>
      <c r="P169" s="30"/>
      <c r="Q169" s="4"/>
      <c r="R169" s="4"/>
      <c r="S169" s="6"/>
      <c r="T169" s="4"/>
      <c r="U169" s="37"/>
      <c r="V169" s="4"/>
      <c r="W169" s="4"/>
      <c r="X169" s="111"/>
      <c r="Y169" s="50"/>
      <c r="Z169" s="4"/>
      <c r="AA169" s="6"/>
      <c r="AB169" s="4"/>
      <c r="AC169" s="1"/>
    </row>
    <row r="170" spans="1:29" ht="114.75" x14ac:dyDescent="0.25">
      <c r="A170" s="106" t="s">
        <v>352</v>
      </c>
      <c r="B170" s="106"/>
      <c r="C170" s="106" t="s">
        <v>353</v>
      </c>
      <c r="D170" s="125" t="s">
        <v>351</v>
      </c>
      <c r="E170" s="107" t="s">
        <v>22</v>
      </c>
      <c r="F170" s="107">
        <v>10</v>
      </c>
      <c r="G170" s="107">
        <v>10</v>
      </c>
      <c r="H170" s="2"/>
      <c r="I170" s="2"/>
      <c r="J170" s="48"/>
      <c r="K170" s="3">
        <v>2.75</v>
      </c>
      <c r="L170" s="2"/>
      <c r="M170" s="4"/>
      <c r="N170" s="47"/>
      <c r="O170" s="4"/>
      <c r="P170" s="30"/>
      <c r="Q170" s="4"/>
      <c r="R170" s="4"/>
      <c r="S170" s="6"/>
      <c r="T170" s="4"/>
      <c r="U170" s="37"/>
      <c r="V170" s="4"/>
      <c r="W170" s="4"/>
      <c r="X170" s="111"/>
      <c r="Y170" s="50"/>
      <c r="Z170" s="4"/>
      <c r="AA170" s="6"/>
      <c r="AB170" s="4"/>
      <c r="AC170" s="1"/>
    </row>
    <row r="171" spans="1:29" ht="89.25" x14ac:dyDescent="0.25">
      <c r="A171" s="106" t="s">
        <v>354</v>
      </c>
      <c r="B171" s="106"/>
      <c r="C171" s="106" t="s">
        <v>355</v>
      </c>
      <c r="D171" s="113" t="s">
        <v>356</v>
      </c>
      <c r="E171" s="107" t="s">
        <v>22</v>
      </c>
      <c r="F171" s="107">
        <v>10</v>
      </c>
      <c r="G171" s="107">
        <v>75</v>
      </c>
      <c r="H171" s="2"/>
      <c r="I171" s="2"/>
      <c r="J171" s="48"/>
      <c r="K171" s="2"/>
      <c r="L171" s="2"/>
      <c r="M171" s="4"/>
      <c r="N171" s="47"/>
      <c r="O171" s="4"/>
      <c r="P171" s="30">
        <v>2.8704000000000001</v>
      </c>
      <c r="Q171" s="4"/>
      <c r="R171" s="4"/>
      <c r="S171" s="6"/>
      <c r="T171" s="4"/>
      <c r="U171" s="37"/>
      <c r="V171" s="4"/>
      <c r="W171" s="4"/>
      <c r="X171" s="111"/>
      <c r="Y171" s="50"/>
      <c r="Z171" s="4"/>
      <c r="AA171" s="6">
        <v>2.0099999999999998</v>
      </c>
      <c r="AB171" s="4"/>
      <c r="AC171" s="1"/>
    </row>
    <row r="172" spans="1:29" ht="38.25" x14ac:dyDescent="0.25">
      <c r="A172" s="103" t="s">
        <v>357</v>
      </c>
      <c r="B172" s="103"/>
      <c r="C172" s="119" t="s">
        <v>358</v>
      </c>
      <c r="D172" s="45"/>
      <c r="E172" s="107"/>
      <c r="F172" s="107"/>
      <c r="G172" s="107"/>
      <c r="H172" s="127"/>
      <c r="I172" s="3"/>
      <c r="J172" s="3"/>
      <c r="K172" s="127"/>
      <c r="L172" s="127"/>
      <c r="M172" s="128"/>
      <c r="N172" s="129"/>
      <c r="O172" s="130"/>
      <c r="P172" s="128"/>
      <c r="Q172" s="5"/>
      <c r="R172" s="5"/>
      <c r="S172" s="32"/>
      <c r="T172" s="5"/>
      <c r="U172" s="5"/>
      <c r="V172" s="5"/>
      <c r="W172" s="5"/>
      <c r="X172" s="5"/>
      <c r="Y172" s="5"/>
      <c r="Z172" s="130"/>
      <c r="AA172" s="32"/>
      <c r="AB172" s="130"/>
      <c r="AC172" s="1"/>
    </row>
    <row r="173" spans="1:29" ht="127.5" x14ac:dyDescent="0.25">
      <c r="A173" s="106" t="s">
        <v>359</v>
      </c>
      <c r="B173" s="106"/>
      <c r="C173" s="106" t="s">
        <v>360</v>
      </c>
      <c r="D173" s="113" t="s">
        <v>361</v>
      </c>
      <c r="E173" s="107" t="s">
        <v>22</v>
      </c>
      <c r="F173" s="107">
        <v>10</v>
      </c>
      <c r="G173" s="107">
        <v>10</v>
      </c>
      <c r="H173" s="2"/>
      <c r="I173" s="2"/>
      <c r="J173" s="4"/>
      <c r="K173" s="51">
        <v>1.1000000000000001</v>
      </c>
      <c r="L173" s="2"/>
      <c r="M173" s="4"/>
      <c r="N173" s="47"/>
      <c r="O173" s="4"/>
      <c r="P173" s="30"/>
      <c r="Q173" s="4"/>
      <c r="R173" s="4"/>
      <c r="S173" s="6"/>
      <c r="T173" s="4">
        <v>0.65</v>
      </c>
      <c r="U173" s="37"/>
      <c r="V173" s="4"/>
      <c r="W173" s="6">
        <v>1.22</v>
      </c>
      <c r="X173" s="111"/>
      <c r="Y173" s="50"/>
      <c r="Z173" s="4"/>
      <c r="AA173" s="6"/>
      <c r="AB173" s="4"/>
      <c r="AC173" s="1"/>
    </row>
    <row r="174" spans="1:29" ht="127.5" x14ac:dyDescent="0.25">
      <c r="A174" s="106" t="s">
        <v>362</v>
      </c>
      <c r="B174" s="106"/>
      <c r="C174" s="106" t="s">
        <v>360</v>
      </c>
      <c r="D174" s="113" t="s">
        <v>356</v>
      </c>
      <c r="E174" s="107" t="s">
        <v>22</v>
      </c>
      <c r="F174" s="107">
        <v>10</v>
      </c>
      <c r="G174" s="107">
        <v>10</v>
      </c>
      <c r="H174" s="2"/>
      <c r="I174" s="2"/>
      <c r="J174" s="4"/>
      <c r="K174" s="3">
        <v>1.45</v>
      </c>
      <c r="L174" s="2"/>
      <c r="M174" s="4"/>
      <c r="N174" s="47"/>
      <c r="O174" s="4"/>
      <c r="P174" s="30">
        <v>2.9249999999999998</v>
      </c>
      <c r="Q174" s="4"/>
      <c r="R174" s="4"/>
      <c r="S174" s="6"/>
      <c r="T174" s="4">
        <v>2.04</v>
      </c>
      <c r="U174" s="37"/>
      <c r="V174" s="4"/>
      <c r="W174" s="6">
        <v>2.02</v>
      </c>
      <c r="X174" s="111"/>
      <c r="Y174" s="50"/>
      <c r="Z174" s="4"/>
      <c r="AA174" s="6"/>
      <c r="AB174" s="4"/>
      <c r="AC174" s="1"/>
    </row>
    <row r="175" spans="1:29" ht="127.5" x14ac:dyDescent="0.25">
      <c r="A175" s="106" t="s">
        <v>363</v>
      </c>
      <c r="B175" s="106"/>
      <c r="C175" s="106" t="s">
        <v>360</v>
      </c>
      <c r="D175" s="113" t="s">
        <v>364</v>
      </c>
      <c r="E175" s="107" t="s">
        <v>22</v>
      </c>
      <c r="F175" s="107">
        <v>10</v>
      </c>
      <c r="G175" s="107">
        <v>30</v>
      </c>
      <c r="H175" s="2"/>
      <c r="I175" s="2"/>
      <c r="J175" s="4"/>
      <c r="K175" s="3">
        <v>3.35</v>
      </c>
      <c r="L175" s="2"/>
      <c r="M175" s="4"/>
      <c r="N175" s="47"/>
      <c r="O175" s="4"/>
      <c r="P175" s="30">
        <v>6.4349999999999996</v>
      </c>
      <c r="Q175" s="4"/>
      <c r="R175" s="4"/>
      <c r="S175" s="6"/>
      <c r="T175" s="4">
        <v>3.59</v>
      </c>
      <c r="U175" s="37"/>
      <c r="V175" s="4"/>
      <c r="W175" s="6">
        <v>4.1900000000000004</v>
      </c>
      <c r="X175" s="111"/>
      <c r="Y175" s="50"/>
      <c r="Z175" s="4"/>
      <c r="AA175" s="6"/>
      <c r="AB175" s="4"/>
      <c r="AC175" s="1"/>
    </row>
    <row r="176" spans="1:29" ht="127.5" x14ac:dyDescent="0.25">
      <c r="A176" s="106" t="s">
        <v>365</v>
      </c>
      <c r="B176" s="106"/>
      <c r="C176" s="106" t="s">
        <v>360</v>
      </c>
      <c r="D176" s="113" t="s">
        <v>366</v>
      </c>
      <c r="E176" s="107" t="s">
        <v>22</v>
      </c>
      <c r="F176" s="107">
        <v>10</v>
      </c>
      <c r="G176" s="107">
        <v>10</v>
      </c>
      <c r="H176" s="2"/>
      <c r="I176" s="2"/>
      <c r="J176" s="4"/>
      <c r="K176" s="3">
        <v>2.75</v>
      </c>
      <c r="L176" s="2"/>
      <c r="M176" s="4"/>
      <c r="N176" s="47"/>
      <c r="O176" s="4"/>
      <c r="P176" s="30"/>
      <c r="Q176" s="4"/>
      <c r="R176" s="4"/>
      <c r="S176" s="6"/>
      <c r="T176" s="4">
        <v>4.17</v>
      </c>
      <c r="U176" s="37"/>
      <c r="V176" s="4"/>
      <c r="W176" s="6">
        <v>4.09</v>
      </c>
      <c r="X176" s="111"/>
      <c r="Y176" s="50"/>
      <c r="Z176" s="4"/>
      <c r="AA176" s="6"/>
      <c r="AB176" s="4"/>
      <c r="AC176" s="1"/>
    </row>
    <row r="177" spans="1:29" ht="127.5" x14ac:dyDescent="0.25">
      <c r="A177" s="106" t="s">
        <v>367</v>
      </c>
      <c r="B177" s="106"/>
      <c r="C177" s="106" t="s">
        <v>360</v>
      </c>
      <c r="D177" s="113" t="s">
        <v>368</v>
      </c>
      <c r="E177" s="107" t="s">
        <v>22</v>
      </c>
      <c r="F177" s="107">
        <v>10</v>
      </c>
      <c r="G177" s="107">
        <v>10</v>
      </c>
      <c r="H177" s="2"/>
      <c r="I177" s="2"/>
      <c r="J177" s="4"/>
      <c r="K177" s="3">
        <v>3.15</v>
      </c>
      <c r="L177" s="2"/>
      <c r="M177" s="4"/>
      <c r="N177" s="47"/>
      <c r="O177" s="4"/>
      <c r="P177" s="30"/>
      <c r="Q177" s="4"/>
      <c r="R177" s="4"/>
      <c r="S177" s="6"/>
      <c r="T177" s="4"/>
      <c r="U177" s="37"/>
      <c r="V177" s="4"/>
      <c r="W177" s="4"/>
      <c r="X177" s="111"/>
      <c r="Y177" s="50"/>
      <c r="Z177" s="4"/>
      <c r="AA177" s="6"/>
      <c r="AB177" s="4"/>
      <c r="AC177" s="1"/>
    </row>
    <row r="178" spans="1:29" ht="127.5" x14ac:dyDescent="0.25">
      <c r="A178" s="106" t="s">
        <v>369</v>
      </c>
      <c r="B178" s="106"/>
      <c r="C178" s="106" t="s">
        <v>360</v>
      </c>
      <c r="D178" s="113" t="s">
        <v>370</v>
      </c>
      <c r="E178" s="107" t="s">
        <v>22</v>
      </c>
      <c r="F178" s="107">
        <v>10</v>
      </c>
      <c r="G178" s="107">
        <v>130</v>
      </c>
      <c r="H178" s="2"/>
      <c r="I178" s="2"/>
      <c r="J178" s="4"/>
      <c r="K178" s="51">
        <v>3.4</v>
      </c>
      <c r="L178" s="2"/>
      <c r="M178" s="4"/>
      <c r="N178" s="47"/>
      <c r="O178" s="4"/>
      <c r="P178" s="30">
        <v>6.4349999999999996</v>
      </c>
      <c r="Q178" s="4"/>
      <c r="R178" s="4"/>
      <c r="S178" s="6"/>
      <c r="T178" s="4"/>
      <c r="U178" s="37"/>
      <c r="V178" s="4"/>
      <c r="W178" s="4"/>
      <c r="X178" s="111"/>
      <c r="Y178" s="50"/>
      <c r="Z178" s="4"/>
      <c r="AA178" s="6"/>
      <c r="AB178" s="4"/>
      <c r="AC178" s="1"/>
    </row>
    <row r="179" spans="1:29" ht="127.5" x14ac:dyDescent="0.25">
      <c r="A179" s="106" t="s">
        <v>371</v>
      </c>
      <c r="B179" s="106"/>
      <c r="C179" s="106" t="s">
        <v>360</v>
      </c>
      <c r="D179" s="113" t="s">
        <v>372</v>
      </c>
      <c r="E179" s="107" t="s">
        <v>22</v>
      </c>
      <c r="F179" s="107">
        <v>10</v>
      </c>
      <c r="G179" s="107">
        <v>20</v>
      </c>
      <c r="H179" s="2"/>
      <c r="I179" s="2"/>
      <c r="J179" s="4"/>
      <c r="K179" s="51">
        <v>3.72</v>
      </c>
      <c r="L179" s="2"/>
      <c r="M179" s="4"/>
      <c r="N179" s="47"/>
      <c r="O179" s="4"/>
      <c r="P179" s="30"/>
      <c r="Q179" s="4"/>
      <c r="R179" s="4"/>
      <c r="S179" s="6"/>
      <c r="T179" s="4"/>
      <c r="U179" s="37"/>
      <c r="V179" s="4"/>
      <c r="W179" s="4"/>
      <c r="X179" s="111"/>
      <c r="Y179" s="50"/>
      <c r="Z179" s="4"/>
      <c r="AA179" s="6"/>
      <c r="AB179" s="4"/>
      <c r="AC179" s="1"/>
    </row>
    <row r="180" spans="1:29" ht="127.5" x14ac:dyDescent="0.25">
      <c r="A180" s="106" t="s">
        <v>373</v>
      </c>
      <c r="B180" s="106"/>
      <c r="C180" s="106" t="s">
        <v>360</v>
      </c>
      <c r="D180" s="113" t="s">
        <v>374</v>
      </c>
      <c r="E180" s="107" t="s">
        <v>22</v>
      </c>
      <c r="F180" s="107">
        <v>5</v>
      </c>
      <c r="G180" s="107">
        <v>50</v>
      </c>
      <c r="H180" s="2"/>
      <c r="I180" s="2"/>
      <c r="K180" s="3">
        <v>5.84</v>
      </c>
      <c r="L180" s="2"/>
      <c r="M180" s="4"/>
      <c r="N180" s="47"/>
      <c r="O180" s="4"/>
      <c r="P180" s="30"/>
      <c r="Q180" s="4"/>
      <c r="R180" s="4"/>
      <c r="S180" s="6"/>
      <c r="T180" s="4"/>
      <c r="U180" s="37"/>
      <c r="V180" s="4"/>
      <c r="W180" s="4"/>
      <c r="X180" s="111"/>
      <c r="Y180" s="50"/>
      <c r="Z180" s="4"/>
      <c r="AA180" s="6"/>
      <c r="AB180" s="4"/>
      <c r="AC180" s="1"/>
    </row>
    <row r="181" spans="1:29" x14ac:dyDescent="0.25">
      <c r="A181" s="103" t="s">
        <v>375</v>
      </c>
      <c r="B181" s="103"/>
      <c r="C181" s="119" t="s">
        <v>376</v>
      </c>
      <c r="D181" s="113"/>
      <c r="E181" s="107"/>
      <c r="F181" s="107"/>
      <c r="G181" s="107"/>
      <c r="H181" s="3"/>
      <c r="I181" s="3"/>
      <c r="J181" s="3"/>
      <c r="K181" s="3"/>
      <c r="L181" s="3"/>
      <c r="M181" s="37"/>
      <c r="N181" s="116"/>
      <c r="O181" s="5"/>
      <c r="P181" s="37"/>
      <c r="Q181" s="5"/>
      <c r="R181" s="5"/>
      <c r="S181" s="32"/>
      <c r="T181" s="5"/>
      <c r="U181" s="5"/>
      <c r="V181" s="5"/>
      <c r="W181" s="5"/>
      <c r="X181" s="5"/>
      <c r="Y181" s="5"/>
      <c r="Z181" s="5"/>
      <c r="AA181" s="32"/>
      <c r="AB181" s="5"/>
      <c r="AC181" s="1"/>
    </row>
    <row r="182" spans="1:29" ht="38.25" x14ac:dyDescent="0.25">
      <c r="A182" s="103" t="s">
        <v>377</v>
      </c>
      <c r="B182" s="103"/>
      <c r="C182" s="119" t="s">
        <v>378</v>
      </c>
      <c r="D182" s="113"/>
      <c r="E182" s="107"/>
      <c r="F182" s="107"/>
      <c r="G182" s="107"/>
      <c r="H182" s="3"/>
      <c r="I182" s="3"/>
      <c r="J182" s="3"/>
      <c r="K182" s="3"/>
      <c r="L182" s="3"/>
      <c r="M182" s="37"/>
      <c r="N182" s="116"/>
      <c r="O182" s="5"/>
      <c r="P182" s="37"/>
      <c r="Q182" s="5"/>
      <c r="R182" s="5"/>
      <c r="S182" s="32"/>
      <c r="T182" s="5"/>
      <c r="U182" s="5"/>
      <c r="V182" s="5"/>
      <c r="W182" s="5"/>
      <c r="X182" s="5"/>
      <c r="Y182" s="5"/>
      <c r="Z182" s="5"/>
      <c r="AA182" s="32"/>
      <c r="AB182" s="5"/>
      <c r="AC182" s="1"/>
    </row>
    <row r="183" spans="1:29" ht="178.5" x14ac:dyDescent="0.25">
      <c r="A183" s="106" t="s">
        <v>379</v>
      </c>
      <c r="B183" s="106"/>
      <c r="C183" s="106" t="s">
        <v>380</v>
      </c>
      <c r="D183" s="131" t="s">
        <v>381</v>
      </c>
      <c r="E183" s="107" t="s">
        <v>22</v>
      </c>
      <c r="F183" s="107">
        <v>5</v>
      </c>
      <c r="G183" s="107">
        <v>5</v>
      </c>
      <c r="H183" s="2"/>
      <c r="I183" s="2"/>
      <c r="J183" s="35"/>
      <c r="K183" s="51"/>
      <c r="L183" s="2"/>
      <c r="M183" s="4"/>
      <c r="N183" s="47"/>
      <c r="O183" s="4"/>
      <c r="P183" s="30"/>
      <c r="Q183" s="4"/>
      <c r="R183" s="4"/>
      <c r="S183" s="6"/>
      <c r="T183" s="4"/>
      <c r="U183" s="37"/>
      <c r="V183" s="4"/>
      <c r="W183" s="4"/>
      <c r="X183" s="111"/>
      <c r="Y183" s="50"/>
      <c r="Z183" s="4"/>
      <c r="AA183" s="6"/>
      <c r="AB183" s="4"/>
      <c r="AC183" s="1"/>
    </row>
    <row r="184" spans="1:29" ht="178.5" x14ac:dyDescent="0.25">
      <c r="A184" s="106" t="s">
        <v>382</v>
      </c>
      <c r="B184" s="106"/>
      <c r="C184" s="106" t="s">
        <v>383</v>
      </c>
      <c r="D184" s="131" t="s">
        <v>384</v>
      </c>
      <c r="E184" s="107" t="s">
        <v>22</v>
      </c>
      <c r="F184" s="107">
        <v>5</v>
      </c>
      <c r="G184" s="107">
        <v>10</v>
      </c>
      <c r="H184" s="2"/>
      <c r="I184" s="2"/>
      <c r="J184" s="35"/>
      <c r="K184" s="3"/>
      <c r="L184" s="2"/>
      <c r="M184" s="4"/>
      <c r="N184" s="47"/>
      <c r="O184" s="4"/>
      <c r="P184" s="30"/>
      <c r="Q184" s="4"/>
      <c r="R184" s="4"/>
      <c r="S184" s="6"/>
      <c r="T184" s="4"/>
      <c r="U184" s="37"/>
      <c r="V184" s="4"/>
      <c r="W184" s="4"/>
      <c r="X184" s="111"/>
      <c r="Y184" s="50"/>
      <c r="Z184" s="4"/>
      <c r="AA184" s="6"/>
      <c r="AB184" s="4"/>
      <c r="AC184" s="1"/>
    </row>
    <row r="185" spans="1:29" ht="178.5" x14ac:dyDescent="0.25">
      <c r="A185" s="106" t="s">
        <v>385</v>
      </c>
      <c r="B185" s="106"/>
      <c r="C185" s="106" t="s">
        <v>383</v>
      </c>
      <c r="D185" s="131" t="s">
        <v>386</v>
      </c>
      <c r="E185" s="107" t="s">
        <v>22</v>
      </c>
      <c r="F185" s="107">
        <v>5</v>
      </c>
      <c r="G185" s="107">
        <v>5</v>
      </c>
      <c r="H185" s="2"/>
      <c r="I185" s="2"/>
      <c r="J185" s="35"/>
      <c r="K185" s="2"/>
      <c r="L185" s="2"/>
      <c r="M185" s="4"/>
      <c r="N185" s="47"/>
      <c r="O185" s="4"/>
      <c r="P185" s="30"/>
      <c r="Q185" s="4"/>
      <c r="R185" s="4"/>
      <c r="S185" s="6"/>
      <c r="T185" s="4"/>
      <c r="U185" s="37"/>
      <c r="V185" s="4"/>
      <c r="W185" s="4"/>
      <c r="X185" s="111"/>
      <c r="Y185" s="50"/>
      <c r="Z185" s="4"/>
      <c r="AA185" s="6"/>
      <c r="AB185" s="4"/>
      <c r="AC185" s="1"/>
    </row>
    <row r="186" spans="1:29" ht="178.5" x14ac:dyDescent="0.25">
      <c r="A186" s="106" t="s">
        <v>387</v>
      </c>
      <c r="B186" s="106"/>
      <c r="C186" s="106" t="s">
        <v>383</v>
      </c>
      <c r="D186" s="131" t="s">
        <v>339</v>
      </c>
      <c r="E186" s="107" t="s">
        <v>22</v>
      </c>
      <c r="F186" s="107">
        <v>5</v>
      </c>
      <c r="G186" s="107">
        <v>5</v>
      </c>
      <c r="H186" s="2"/>
      <c r="I186" s="2"/>
      <c r="J186" s="35"/>
      <c r="K186" s="2"/>
      <c r="L186" s="2"/>
      <c r="M186" s="4"/>
      <c r="N186" s="47"/>
      <c r="O186" s="4"/>
      <c r="P186" s="30"/>
      <c r="Q186" s="4"/>
      <c r="R186" s="4"/>
      <c r="S186" s="6"/>
      <c r="T186" s="4"/>
      <c r="U186" s="37"/>
      <c r="V186" s="4"/>
      <c r="W186" s="4"/>
      <c r="X186" s="111"/>
      <c r="Y186" s="50"/>
      <c r="Z186" s="4"/>
      <c r="AA186" s="6"/>
      <c r="AB186" s="4"/>
      <c r="AC186" s="1"/>
    </row>
    <row r="187" spans="1:29" ht="178.5" x14ac:dyDescent="0.25">
      <c r="A187" s="106" t="s">
        <v>388</v>
      </c>
      <c r="B187" s="106"/>
      <c r="C187" s="106" t="s">
        <v>383</v>
      </c>
      <c r="D187" s="131" t="s">
        <v>389</v>
      </c>
      <c r="E187" s="107" t="s">
        <v>22</v>
      </c>
      <c r="F187" s="107">
        <v>5</v>
      </c>
      <c r="G187" s="107">
        <v>5</v>
      </c>
      <c r="H187" s="2"/>
      <c r="I187" s="2"/>
      <c r="J187" s="35"/>
      <c r="K187" s="2"/>
      <c r="L187" s="2"/>
      <c r="M187" s="4"/>
      <c r="N187" s="47"/>
      <c r="O187" s="4"/>
      <c r="P187" s="30"/>
      <c r="Q187" s="4"/>
      <c r="R187" s="4"/>
      <c r="S187" s="6"/>
      <c r="T187" s="4"/>
      <c r="U187" s="37"/>
      <c r="V187" s="4"/>
      <c r="W187" s="4"/>
      <c r="X187" s="111"/>
      <c r="Y187" s="50"/>
      <c r="Z187" s="4"/>
      <c r="AA187" s="6"/>
      <c r="AB187" s="4"/>
      <c r="AC187" s="1"/>
    </row>
    <row r="188" spans="1:29" ht="178.5" x14ac:dyDescent="0.25">
      <c r="A188" s="106" t="s">
        <v>390</v>
      </c>
      <c r="B188" s="106"/>
      <c r="C188" s="106" t="s">
        <v>383</v>
      </c>
      <c r="D188" s="131" t="s">
        <v>391</v>
      </c>
      <c r="E188" s="107" t="s">
        <v>22</v>
      </c>
      <c r="F188" s="107">
        <v>5</v>
      </c>
      <c r="G188" s="107">
        <v>5</v>
      </c>
      <c r="H188" s="2"/>
      <c r="I188" s="2"/>
      <c r="J188" s="35"/>
      <c r="K188" s="2"/>
      <c r="L188" s="2"/>
      <c r="M188" s="4"/>
      <c r="N188" s="47"/>
      <c r="O188" s="4"/>
      <c r="P188" s="30"/>
      <c r="Q188" s="4"/>
      <c r="R188" s="4"/>
      <c r="S188" s="6"/>
      <c r="T188" s="4"/>
      <c r="U188" s="37"/>
      <c r="V188" s="4"/>
      <c r="W188" s="4"/>
      <c r="X188" s="111"/>
      <c r="Y188" s="50"/>
      <c r="Z188" s="4"/>
      <c r="AA188" s="6"/>
      <c r="AB188" s="4"/>
      <c r="AC188" s="1"/>
    </row>
    <row r="189" spans="1:29" ht="140.25" x14ac:dyDescent="0.25">
      <c r="A189" s="106" t="s">
        <v>392</v>
      </c>
      <c r="B189" s="106"/>
      <c r="C189" s="106" t="s">
        <v>393</v>
      </c>
      <c r="D189" s="113" t="s">
        <v>394</v>
      </c>
      <c r="E189" s="107" t="s">
        <v>22</v>
      </c>
      <c r="F189" s="107">
        <v>10</v>
      </c>
      <c r="G189" s="107">
        <v>40</v>
      </c>
      <c r="H189" s="2"/>
      <c r="I189" s="2"/>
      <c r="J189" s="35"/>
      <c r="K189" s="2"/>
      <c r="L189" s="2"/>
      <c r="M189" s="4"/>
      <c r="N189" s="47"/>
      <c r="O189" s="4"/>
      <c r="P189" s="30"/>
      <c r="Q189" s="4"/>
      <c r="R189" s="4"/>
      <c r="S189" s="6"/>
      <c r="T189" s="4"/>
      <c r="U189" s="37"/>
      <c r="V189" s="4"/>
      <c r="W189" s="4"/>
      <c r="X189" s="111"/>
      <c r="Y189" s="50"/>
      <c r="Z189" s="4"/>
      <c r="AA189" s="6"/>
      <c r="AB189" s="4"/>
      <c r="AC189" s="1"/>
    </row>
    <row r="190" spans="1:29" ht="140.25" x14ac:dyDescent="0.25">
      <c r="A190" s="106" t="s">
        <v>395</v>
      </c>
      <c r="B190" s="106"/>
      <c r="C190" s="106" t="s">
        <v>393</v>
      </c>
      <c r="D190" s="45" t="s">
        <v>256</v>
      </c>
      <c r="E190" s="107" t="s">
        <v>22</v>
      </c>
      <c r="F190" s="107">
        <v>10</v>
      </c>
      <c r="G190" s="107">
        <v>100</v>
      </c>
      <c r="H190" s="2"/>
      <c r="I190" s="2"/>
      <c r="J190" s="35"/>
      <c r="K190" s="2"/>
      <c r="L190" s="2"/>
      <c r="M190" s="4"/>
      <c r="N190" s="47"/>
      <c r="O190" s="4"/>
      <c r="P190" s="30"/>
      <c r="Q190" s="4"/>
      <c r="R190" s="4"/>
      <c r="S190" s="6"/>
      <c r="T190" s="4"/>
      <c r="U190" s="37"/>
      <c r="V190" s="4"/>
      <c r="W190" s="4"/>
      <c r="X190" s="111"/>
      <c r="Y190" s="50"/>
      <c r="Z190" s="4"/>
      <c r="AA190" s="6"/>
      <c r="AB190" s="4"/>
      <c r="AC190" s="1"/>
    </row>
    <row r="191" spans="1:29" ht="140.25" x14ac:dyDescent="0.25">
      <c r="A191" s="106" t="s">
        <v>396</v>
      </c>
      <c r="B191" s="106"/>
      <c r="C191" s="106" t="s">
        <v>393</v>
      </c>
      <c r="D191" s="45" t="s">
        <v>339</v>
      </c>
      <c r="E191" s="107" t="s">
        <v>22</v>
      </c>
      <c r="F191" s="107">
        <v>10</v>
      </c>
      <c r="G191" s="107">
        <v>10</v>
      </c>
      <c r="H191" s="2"/>
      <c r="I191" s="2"/>
      <c r="J191" s="35"/>
      <c r="K191" s="2"/>
      <c r="L191" s="2"/>
      <c r="M191" s="4"/>
      <c r="N191" s="47"/>
      <c r="O191" s="4"/>
      <c r="P191" s="30"/>
      <c r="Q191" s="4"/>
      <c r="R191" s="4"/>
      <c r="S191" s="6"/>
      <c r="T191" s="4"/>
      <c r="U191" s="37"/>
      <c r="V191" s="4"/>
      <c r="W191" s="4"/>
      <c r="X191" s="111"/>
      <c r="Y191" s="50"/>
      <c r="Z191" s="4"/>
      <c r="AA191" s="6"/>
      <c r="AB191" s="4"/>
      <c r="AC191" s="1"/>
    </row>
    <row r="192" spans="1:29" x14ac:dyDescent="0.25">
      <c r="A192" s="103" t="s">
        <v>397</v>
      </c>
      <c r="B192" s="103"/>
      <c r="C192" s="119" t="s">
        <v>398</v>
      </c>
      <c r="D192" s="45"/>
      <c r="E192" s="107"/>
      <c r="F192" s="107"/>
      <c r="G192" s="107"/>
      <c r="H192" s="108"/>
      <c r="I192" s="2"/>
      <c r="J192" s="2"/>
      <c r="K192" s="108"/>
      <c r="L192" s="108"/>
      <c r="M192" s="109"/>
      <c r="N192" s="133"/>
      <c r="O192" s="109"/>
      <c r="P192" s="134"/>
      <c r="Q192" s="4"/>
      <c r="R192" s="4"/>
      <c r="S192" s="6"/>
      <c r="T192" s="4"/>
      <c r="U192" s="37"/>
      <c r="V192" s="4"/>
      <c r="W192" s="4"/>
      <c r="X192" s="4"/>
      <c r="Y192" s="105"/>
      <c r="Z192" s="109"/>
      <c r="AA192" s="6"/>
      <c r="AB192" s="109"/>
      <c r="AC192" s="1"/>
    </row>
    <row r="193" spans="1:29" ht="63.75" x14ac:dyDescent="0.25">
      <c r="A193" s="106" t="s">
        <v>399</v>
      </c>
      <c r="B193" s="106"/>
      <c r="C193" s="124" t="s">
        <v>400</v>
      </c>
      <c r="D193" s="113" t="s">
        <v>401</v>
      </c>
      <c r="E193" s="107" t="s">
        <v>22</v>
      </c>
      <c r="F193" s="107">
        <v>10</v>
      </c>
      <c r="G193" s="107">
        <v>30</v>
      </c>
      <c r="H193" s="2"/>
      <c r="I193" s="2"/>
      <c r="J193" s="35"/>
      <c r="K193" s="3">
        <v>0.28000000000000003</v>
      </c>
      <c r="L193" s="2"/>
      <c r="M193" s="4"/>
      <c r="N193" s="47"/>
      <c r="O193" s="4"/>
      <c r="P193" s="30"/>
      <c r="Q193" s="4"/>
      <c r="R193" s="4"/>
      <c r="S193" s="6">
        <v>0.1</v>
      </c>
      <c r="T193" s="4"/>
      <c r="U193" s="37"/>
      <c r="V193" s="135">
        <v>0.1</v>
      </c>
      <c r="W193" s="6">
        <v>0.17</v>
      </c>
      <c r="X193" s="111"/>
      <c r="Y193" s="50"/>
      <c r="Z193" s="4"/>
      <c r="AA193" s="6">
        <v>9.4299999999999995E-2</v>
      </c>
      <c r="AB193" s="4"/>
      <c r="AC193" s="1"/>
    </row>
    <row r="194" spans="1:29" ht="63.75" x14ac:dyDescent="0.25">
      <c r="A194" s="106" t="s">
        <v>402</v>
      </c>
      <c r="B194" s="106"/>
      <c r="C194" s="124" t="s">
        <v>400</v>
      </c>
      <c r="D194" s="113" t="s">
        <v>403</v>
      </c>
      <c r="E194" s="107" t="s">
        <v>22</v>
      </c>
      <c r="F194" s="107">
        <v>10</v>
      </c>
      <c r="G194" s="107">
        <v>100</v>
      </c>
      <c r="H194" s="2"/>
      <c r="I194" s="2"/>
      <c r="J194" s="35"/>
      <c r="K194" s="3">
        <v>0.37</v>
      </c>
      <c r="L194" s="2"/>
      <c r="M194" s="4"/>
      <c r="N194" s="47"/>
      <c r="O194" s="4"/>
      <c r="P194" s="30"/>
      <c r="Q194" s="4"/>
      <c r="R194" s="4"/>
      <c r="S194" s="6">
        <v>0.2</v>
      </c>
      <c r="T194" s="4"/>
      <c r="U194" s="37"/>
      <c r="V194" s="135"/>
      <c r="W194" s="6">
        <v>0.57999999999999996</v>
      </c>
      <c r="X194" s="111"/>
      <c r="Y194" s="50"/>
      <c r="Z194" s="4"/>
      <c r="AA194" s="6"/>
      <c r="AB194" s="4"/>
      <c r="AC194" s="1"/>
    </row>
    <row r="195" spans="1:29" ht="63.75" x14ac:dyDescent="0.25">
      <c r="A195" s="106" t="s">
        <v>404</v>
      </c>
      <c r="B195" s="106"/>
      <c r="C195" s="124" t="s">
        <v>400</v>
      </c>
      <c r="D195" s="113" t="s">
        <v>405</v>
      </c>
      <c r="E195" s="107" t="s">
        <v>22</v>
      </c>
      <c r="F195" s="107">
        <v>10</v>
      </c>
      <c r="G195" s="107">
        <v>200</v>
      </c>
      <c r="H195" s="2"/>
      <c r="I195" s="2"/>
      <c r="J195" s="35"/>
      <c r="K195" s="3">
        <v>0.38</v>
      </c>
      <c r="L195" s="2"/>
      <c r="M195" s="4"/>
      <c r="N195" s="47"/>
      <c r="O195" s="4"/>
      <c r="P195" s="30"/>
      <c r="Q195" s="4"/>
      <c r="R195" s="4"/>
      <c r="S195" s="6">
        <v>0.3</v>
      </c>
      <c r="T195" s="4"/>
      <c r="U195" s="37"/>
      <c r="V195" s="135">
        <v>0.2</v>
      </c>
      <c r="W195" s="6">
        <v>0.61499999999999999</v>
      </c>
      <c r="X195" s="111"/>
      <c r="Y195" s="50"/>
      <c r="Z195" s="4"/>
      <c r="AA195" s="6">
        <v>0.20880000000000001</v>
      </c>
      <c r="AB195" s="4"/>
      <c r="AC195" s="1"/>
    </row>
    <row r="196" spans="1:29" ht="63.75" x14ac:dyDescent="0.25">
      <c r="A196" s="106" t="s">
        <v>406</v>
      </c>
      <c r="B196" s="106"/>
      <c r="C196" s="124" t="s">
        <v>400</v>
      </c>
      <c r="D196" s="113" t="s">
        <v>407</v>
      </c>
      <c r="E196" s="107" t="s">
        <v>22</v>
      </c>
      <c r="F196" s="107">
        <v>10</v>
      </c>
      <c r="G196" s="107">
        <v>30</v>
      </c>
      <c r="H196" s="2"/>
      <c r="I196" s="2"/>
      <c r="J196" s="35"/>
      <c r="K196" s="51">
        <v>0.5</v>
      </c>
      <c r="L196" s="2"/>
      <c r="M196" s="4"/>
      <c r="N196" s="47"/>
      <c r="O196" s="4"/>
      <c r="P196" s="30"/>
      <c r="Q196" s="4"/>
      <c r="R196" s="4"/>
      <c r="S196" s="6">
        <v>0.4</v>
      </c>
      <c r="T196" s="4"/>
      <c r="U196" s="37"/>
      <c r="V196" s="135">
        <v>0.25</v>
      </c>
      <c r="W196" s="6">
        <v>1.0049999999999999</v>
      </c>
      <c r="X196" s="111"/>
      <c r="Y196" s="50"/>
      <c r="Z196" s="4"/>
      <c r="AA196" s="6">
        <v>0.31359999999999999</v>
      </c>
      <c r="AB196" s="4"/>
      <c r="AC196" s="1"/>
    </row>
    <row r="197" spans="1:29" ht="25.5" x14ac:dyDescent="0.25">
      <c r="A197" s="103" t="s">
        <v>408</v>
      </c>
      <c r="B197" s="103"/>
      <c r="C197" s="119" t="s">
        <v>409</v>
      </c>
      <c r="D197" s="120"/>
      <c r="E197" s="107"/>
      <c r="F197" s="107"/>
      <c r="G197" s="107"/>
      <c r="H197" s="2"/>
      <c r="I197" s="2"/>
      <c r="J197" s="2"/>
      <c r="K197" s="2"/>
      <c r="L197" s="2"/>
      <c r="M197" s="4"/>
      <c r="N197" s="104"/>
      <c r="O197" s="4"/>
      <c r="P197" s="37"/>
      <c r="Q197" s="4"/>
      <c r="R197" s="4"/>
      <c r="S197" s="6"/>
      <c r="T197" s="4"/>
      <c r="U197" s="37"/>
      <c r="V197" s="4"/>
      <c r="W197" s="4"/>
      <c r="X197" s="4"/>
      <c r="Y197" s="105"/>
      <c r="Z197" s="4"/>
      <c r="AA197" s="6"/>
      <c r="AB197" s="4"/>
      <c r="AC197" s="1"/>
    </row>
    <row r="198" spans="1:29" ht="25.5" x14ac:dyDescent="0.25">
      <c r="A198" s="106" t="s">
        <v>410</v>
      </c>
      <c r="B198" s="106"/>
      <c r="C198" s="106" t="s">
        <v>411</v>
      </c>
      <c r="D198" s="45" t="s">
        <v>412</v>
      </c>
      <c r="E198" s="107" t="s">
        <v>22</v>
      </c>
      <c r="F198" s="107">
        <v>200</v>
      </c>
      <c r="G198" s="107">
        <v>1200</v>
      </c>
      <c r="H198" s="11">
        <v>0.13</v>
      </c>
      <c r="I198" s="2"/>
      <c r="J198" s="35"/>
      <c r="K198" s="3">
        <v>0.18</v>
      </c>
      <c r="L198" s="2">
        <v>0.34889999999999999</v>
      </c>
      <c r="M198" s="4"/>
      <c r="N198" s="47"/>
      <c r="O198" s="4"/>
      <c r="P198" s="30"/>
      <c r="Q198" s="37">
        <v>6.4399999999999999E-2</v>
      </c>
      <c r="R198" s="4"/>
      <c r="S198" s="6">
        <v>0.2</v>
      </c>
      <c r="T198" s="4">
        <v>0.09</v>
      </c>
      <c r="U198" s="37"/>
      <c r="V198" s="4"/>
      <c r="W198" s="4"/>
      <c r="X198" s="111"/>
      <c r="Y198" s="50"/>
      <c r="Z198" s="4"/>
      <c r="AA198" s="6"/>
      <c r="AB198" s="4"/>
      <c r="AC198" s="1"/>
    </row>
    <row r="199" spans="1:29" ht="25.5" x14ac:dyDescent="0.25">
      <c r="A199" s="106" t="s">
        <v>413</v>
      </c>
      <c r="B199" s="106"/>
      <c r="C199" s="106" t="s">
        <v>411</v>
      </c>
      <c r="D199" s="45" t="s">
        <v>414</v>
      </c>
      <c r="E199" s="107" t="s">
        <v>22</v>
      </c>
      <c r="F199" s="107">
        <v>200</v>
      </c>
      <c r="G199" s="107">
        <v>1200</v>
      </c>
      <c r="H199" s="2"/>
      <c r="I199" s="2"/>
      <c r="J199" s="35"/>
      <c r="K199" s="3">
        <v>0.26</v>
      </c>
      <c r="L199" s="2"/>
      <c r="M199" s="4"/>
      <c r="N199" s="47"/>
      <c r="O199" s="4"/>
      <c r="P199" s="30"/>
      <c r="Q199" s="4"/>
      <c r="R199" s="4"/>
      <c r="S199" s="6">
        <v>0.4</v>
      </c>
      <c r="T199" s="4"/>
      <c r="U199" s="37"/>
      <c r="V199" s="4"/>
      <c r="W199" s="4"/>
      <c r="X199" s="111"/>
      <c r="Y199" s="50"/>
      <c r="Z199" s="4"/>
      <c r="AA199" s="6">
        <v>0.14080000000000001</v>
      </c>
      <c r="AB199" s="4"/>
      <c r="AC199" s="1"/>
    </row>
    <row r="200" spans="1:29" ht="25.5" x14ac:dyDescent="0.25">
      <c r="A200" s="106" t="s">
        <v>415</v>
      </c>
      <c r="B200" s="106"/>
      <c r="C200" s="106" t="s">
        <v>411</v>
      </c>
      <c r="D200" s="45" t="s">
        <v>130</v>
      </c>
      <c r="E200" s="107" t="s">
        <v>22</v>
      </c>
      <c r="F200" s="107">
        <v>200</v>
      </c>
      <c r="G200" s="107">
        <v>600</v>
      </c>
      <c r="H200" s="11">
        <v>0.16</v>
      </c>
      <c r="I200" s="2"/>
      <c r="J200" s="35"/>
      <c r="K200" s="3">
        <v>0.28999999999999998</v>
      </c>
      <c r="L200" s="2">
        <v>0.67889999999999995</v>
      </c>
      <c r="M200" s="4"/>
      <c r="N200" s="47"/>
      <c r="O200" s="4"/>
      <c r="P200" s="30"/>
      <c r="Q200" s="4"/>
      <c r="R200" s="4"/>
      <c r="S200" s="6">
        <v>0.3</v>
      </c>
      <c r="T200" s="4">
        <v>0.18</v>
      </c>
      <c r="U200" s="37"/>
      <c r="V200" s="4"/>
      <c r="W200" s="4"/>
      <c r="X200" s="111"/>
      <c r="Y200" s="50"/>
      <c r="Z200" s="4"/>
      <c r="AA200" s="6">
        <v>0.1537</v>
      </c>
      <c r="AB200" s="4"/>
      <c r="AC200" s="1"/>
    </row>
    <row r="201" spans="1:29" ht="25.5" x14ac:dyDescent="0.25">
      <c r="A201" s="106" t="s">
        <v>416</v>
      </c>
      <c r="B201" s="106"/>
      <c r="C201" s="106" t="s">
        <v>411</v>
      </c>
      <c r="D201" s="45" t="s">
        <v>148</v>
      </c>
      <c r="E201" s="107" t="s">
        <v>22</v>
      </c>
      <c r="F201" s="107">
        <v>200</v>
      </c>
      <c r="G201" s="107">
        <v>200</v>
      </c>
      <c r="H201" s="2"/>
      <c r="I201" s="2"/>
      <c r="J201" s="35"/>
      <c r="K201" s="2"/>
      <c r="L201" s="2"/>
      <c r="M201" s="4"/>
      <c r="N201" s="47"/>
      <c r="O201" s="4"/>
      <c r="P201" s="30"/>
      <c r="Q201" s="4"/>
      <c r="R201" s="4"/>
      <c r="S201" s="6">
        <v>0.4</v>
      </c>
      <c r="T201" s="4">
        <v>0.31</v>
      </c>
      <c r="U201" s="37"/>
      <c r="V201" s="4"/>
      <c r="W201" s="4"/>
      <c r="X201" s="111"/>
      <c r="Y201" s="50"/>
      <c r="Z201" s="4"/>
      <c r="AA201" s="6"/>
      <c r="AB201" s="4"/>
      <c r="AC201" s="1"/>
    </row>
    <row r="202" spans="1:29" ht="25.5" x14ac:dyDescent="0.25">
      <c r="A202" s="106" t="s">
        <v>417</v>
      </c>
      <c r="B202" s="106"/>
      <c r="C202" s="106" t="s">
        <v>411</v>
      </c>
      <c r="D202" s="45" t="s">
        <v>418</v>
      </c>
      <c r="E202" s="107" t="s">
        <v>22</v>
      </c>
      <c r="F202" s="107">
        <v>200</v>
      </c>
      <c r="G202" s="107">
        <v>400</v>
      </c>
      <c r="H202" s="2"/>
      <c r="I202" s="2"/>
      <c r="J202" s="35"/>
      <c r="K202" s="2"/>
      <c r="L202" s="2"/>
      <c r="M202" s="4"/>
      <c r="N202" s="47"/>
      <c r="O202" s="4"/>
      <c r="P202" s="30"/>
      <c r="Q202" s="4"/>
      <c r="R202" s="4"/>
      <c r="S202" s="6">
        <v>0.5</v>
      </c>
      <c r="T202" s="4">
        <v>0.28999999999999998</v>
      </c>
      <c r="U202" s="37"/>
      <c r="V202" s="4"/>
      <c r="W202" s="4"/>
      <c r="X202" s="111"/>
      <c r="Y202" s="50"/>
      <c r="Z202" s="4"/>
      <c r="AA202" s="6"/>
      <c r="AB202" s="4"/>
      <c r="AC202" s="1"/>
    </row>
    <row r="203" spans="1:29" ht="25.5" x14ac:dyDescent="0.25">
      <c r="A203" s="103" t="s">
        <v>419</v>
      </c>
      <c r="B203" s="103"/>
      <c r="C203" s="119" t="s">
        <v>420</v>
      </c>
      <c r="D203" s="45"/>
      <c r="E203" s="107"/>
      <c r="F203" s="107"/>
      <c r="G203" s="107"/>
      <c r="H203" s="2"/>
      <c r="I203" s="2"/>
      <c r="J203" s="2"/>
      <c r="K203" s="2"/>
      <c r="L203" s="2"/>
      <c r="M203" s="4"/>
      <c r="N203" s="104"/>
      <c r="O203" s="4"/>
      <c r="P203" s="37"/>
      <c r="Q203" s="4"/>
      <c r="R203" s="4"/>
      <c r="S203" s="6"/>
      <c r="T203" s="4"/>
      <c r="U203" s="37"/>
      <c r="V203" s="4"/>
      <c r="W203" s="4"/>
      <c r="X203" s="4"/>
      <c r="Y203" s="105"/>
      <c r="Z203" s="4"/>
      <c r="AA203" s="6"/>
      <c r="AB203" s="4"/>
      <c r="AC203" s="1"/>
    </row>
    <row r="204" spans="1:29" x14ac:dyDescent="0.25">
      <c r="A204" s="106" t="s">
        <v>421</v>
      </c>
      <c r="B204" s="106"/>
      <c r="C204" s="106" t="s">
        <v>422</v>
      </c>
      <c r="D204" s="45" t="s">
        <v>423</v>
      </c>
      <c r="E204" s="107" t="s">
        <v>22</v>
      </c>
      <c r="F204" s="107">
        <v>150</v>
      </c>
      <c r="G204" s="107">
        <v>4950</v>
      </c>
      <c r="H204" s="2"/>
      <c r="I204" s="2"/>
      <c r="J204" s="35"/>
      <c r="K204" s="3">
        <v>0.18</v>
      </c>
      <c r="L204" s="2">
        <v>0.44890000000000002</v>
      </c>
      <c r="M204" s="4"/>
      <c r="N204" s="47"/>
      <c r="O204" s="4"/>
      <c r="P204" s="30"/>
      <c r="Q204" s="4">
        <v>0.14119999999999999</v>
      </c>
      <c r="R204" s="4"/>
      <c r="S204" s="6">
        <v>0.2</v>
      </c>
      <c r="T204" s="4">
        <v>0.24</v>
      </c>
      <c r="U204" s="37"/>
      <c r="V204" s="8">
        <v>0.05</v>
      </c>
      <c r="W204" s="6">
        <v>0.13</v>
      </c>
      <c r="X204" s="111"/>
      <c r="Y204" s="50"/>
      <c r="Z204" s="4"/>
      <c r="AA204" s="6"/>
      <c r="AB204" s="4"/>
      <c r="AC204" s="1"/>
    </row>
    <row r="205" spans="1:29" x14ac:dyDescent="0.25">
      <c r="A205" s="106" t="s">
        <v>424</v>
      </c>
      <c r="B205" s="106"/>
      <c r="C205" s="106" t="s">
        <v>422</v>
      </c>
      <c r="D205" s="45" t="s">
        <v>414</v>
      </c>
      <c r="E205" s="107" t="s">
        <v>22</v>
      </c>
      <c r="F205" s="107">
        <v>150</v>
      </c>
      <c r="G205" s="107">
        <v>4200</v>
      </c>
      <c r="H205" s="2"/>
      <c r="I205" s="2"/>
      <c r="J205" s="35"/>
      <c r="K205" s="3">
        <v>0.26</v>
      </c>
      <c r="L205" s="2"/>
      <c r="M205" s="4"/>
      <c r="N205" s="47"/>
      <c r="O205" s="4"/>
      <c r="P205" s="30"/>
      <c r="Q205" s="4"/>
      <c r="R205" s="4"/>
      <c r="S205" s="6">
        <v>0.25</v>
      </c>
      <c r="T205" s="4"/>
      <c r="U205" s="37"/>
      <c r="V205" s="8"/>
      <c r="W205" s="4"/>
      <c r="X205" s="111"/>
      <c r="Y205" s="50"/>
      <c r="Z205" s="4"/>
      <c r="AA205" s="6"/>
      <c r="AB205" s="4"/>
      <c r="AC205" s="1"/>
    </row>
    <row r="206" spans="1:29" x14ac:dyDescent="0.25">
      <c r="A206" s="106" t="s">
        <v>425</v>
      </c>
      <c r="B206" s="106"/>
      <c r="C206" s="106" t="s">
        <v>422</v>
      </c>
      <c r="D206" s="45" t="s">
        <v>130</v>
      </c>
      <c r="E206" s="107" t="s">
        <v>22</v>
      </c>
      <c r="F206" s="107">
        <v>150</v>
      </c>
      <c r="G206" s="107">
        <v>1050</v>
      </c>
      <c r="H206" s="2"/>
      <c r="I206" s="2"/>
      <c r="J206" s="35"/>
      <c r="K206" s="3">
        <v>0.28999999999999998</v>
      </c>
      <c r="L206" s="2">
        <v>0.54890000000000005</v>
      </c>
      <c r="M206" s="4"/>
      <c r="N206" s="47"/>
      <c r="O206" s="4"/>
      <c r="P206" s="30"/>
      <c r="Q206" s="4">
        <v>0.21490000000000001</v>
      </c>
      <c r="R206" s="4"/>
      <c r="S206" s="6">
        <v>0.3</v>
      </c>
      <c r="T206" s="4">
        <v>0.38</v>
      </c>
      <c r="U206" s="37"/>
      <c r="V206" s="8">
        <v>0.1</v>
      </c>
      <c r="W206" s="6">
        <v>0.23</v>
      </c>
      <c r="X206" s="111"/>
      <c r="Y206" s="50"/>
      <c r="Z206" s="4"/>
      <c r="AA206" s="6"/>
      <c r="AB206" s="4"/>
      <c r="AC206" s="1"/>
    </row>
    <row r="207" spans="1:29" x14ac:dyDescent="0.25">
      <c r="A207" s="106" t="s">
        <v>426</v>
      </c>
      <c r="B207" s="106"/>
      <c r="C207" s="106" t="s">
        <v>422</v>
      </c>
      <c r="D207" s="45" t="s">
        <v>148</v>
      </c>
      <c r="E207" s="107" t="s">
        <v>22</v>
      </c>
      <c r="F207" s="107">
        <v>150</v>
      </c>
      <c r="G207" s="107">
        <v>300</v>
      </c>
      <c r="H207" s="2"/>
      <c r="I207" s="2"/>
      <c r="J207" s="35"/>
      <c r="K207" s="2"/>
      <c r="L207" s="2"/>
      <c r="M207" s="4"/>
      <c r="N207" s="47"/>
      <c r="O207" s="4"/>
      <c r="P207" s="30"/>
      <c r="Q207" s="4"/>
      <c r="R207" s="4"/>
      <c r="S207" s="6">
        <v>0.4</v>
      </c>
      <c r="T207" s="4">
        <v>0.51</v>
      </c>
      <c r="U207" s="37"/>
      <c r="V207" s="8">
        <v>0.15</v>
      </c>
      <c r="W207" s="4"/>
      <c r="X207" s="111"/>
      <c r="Y207" s="50"/>
      <c r="Z207" s="4"/>
      <c r="AA207" s="6"/>
      <c r="AB207" s="4"/>
      <c r="AC207" s="1"/>
    </row>
    <row r="208" spans="1:29" x14ac:dyDescent="0.25">
      <c r="A208" s="106" t="s">
        <v>427</v>
      </c>
      <c r="B208" s="106"/>
      <c r="C208" s="106" t="s">
        <v>422</v>
      </c>
      <c r="D208" s="45" t="s">
        <v>418</v>
      </c>
      <c r="E208" s="107" t="s">
        <v>22</v>
      </c>
      <c r="F208" s="107">
        <v>150</v>
      </c>
      <c r="G208" s="107">
        <v>3450</v>
      </c>
      <c r="H208" s="2"/>
      <c r="I208" s="2"/>
      <c r="J208" s="35"/>
      <c r="K208" s="2"/>
      <c r="L208" s="2">
        <v>0.68989999999999996</v>
      </c>
      <c r="M208" s="4"/>
      <c r="N208" s="47"/>
      <c r="O208" s="4"/>
      <c r="P208" s="30"/>
      <c r="Q208" s="4"/>
      <c r="R208" s="4"/>
      <c r="S208" s="6">
        <v>0.45</v>
      </c>
      <c r="T208" s="4">
        <v>0.51</v>
      </c>
      <c r="U208" s="37"/>
      <c r="V208" s="8">
        <v>0.18</v>
      </c>
      <c r="W208" s="4"/>
      <c r="X208" s="111"/>
      <c r="Y208" s="50"/>
      <c r="Z208" s="4"/>
      <c r="AA208" s="6"/>
      <c r="AB208" s="4"/>
      <c r="AC208" s="1"/>
    </row>
    <row r="209" spans="1:29" ht="25.5" x14ac:dyDescent="0.25">
      <c r="A209" s="103" t="s">
        <v>428</v>
      </c>
      <c r="B209" s="103"/>
      <c r="C209" s="119" t="s">
        <v>429</v>
      </c>
      <c r="D209" s="45"/>
      <c r="E209" s="107"/>
      <c r="F209" s="107"/>
      <c r="G209" s="107"/>
      <c r="H209" s="2"/>
      <c r="I209" s="2"/>
      <c r="J209" s="2"/>
      <c r="K209" s="2"/>
      <c r="L209" s="2"/>
      <c r="M209" s="4"/>
      <c r="N209" s="104"/>
      <c r="O209" s="4"/>
      <c r="P209" s="37"/>
      <c r="Q209" s="4"/>
      <c r="R209" s="4"/>
      <c r="S209" s="6"/>
      <c r="T209" s="4"/>
      <c r="U209" s="37"/>
      <c r="V209" s="4"/>
      <c r="W209" s="4"/>
      <c r="X209" s="4"/>
      <c r="Y209" s="105"/>
      <c r="Z209" s="4"/>
      <c r="AA209" s="6"/>
      <c r="AB209" s="4"/>
      <c r="AC209" s="1"/>
    </row>
    <row r="210" spans="1:29" ht="76.5" x14ac:dyDescent="0.25">
      <c r="A210" s="106" t="s">
        <v>430</v>
      </c>
      <c r="B210" s="106"/>
      <c r="C210" s="106" t="s">
        <v>431</v>
      </c>
      <c r="D210" s="45" t="s">
        <v>432</v>
      </c>
      <c r="E210" s="107" t="s">
        <v>22</v>
      </c>
      <c r="F210" s="107">
        <v>5</v>
      </c>
      <c r="G210" s="107">
        <v>110</v>
      </c>
      <c r="H210" s="2"/>
      <c r="I210" s="2"/>
      <c r="J210" s="35"/>
      <c r="K210" s="3">
        <v>3.35</v>
      </c>
      <c r="L210" s="2"/>
      <c r="M210" s="4"/>
      <c r="N210" s="47"/>
      <c r="O210" s="4"/>
      <c r="P210" s="30"/>
      <c r="Q210" s="4"/>
      <c r="R210" s="4"/>
      <c r="S210" s="6"/>
      <c r="T210" s="4"/>
      <c r="U210" s="37"/>
      <c r="V210" s="4"/>
      <c r="W210" s="4"/>
      <c r="X210" s="111"/>
      <c r="Y210" s="50"/>
      <c r="Z210" s="4"/>
      <c r="AA210" s="6"/>
      <c r="AB210" s="4"/>
      <c r="AC210" s="1"/>
    </row>
    <row r="211" spans="1:29" ht="76.5" x14ac:dyDescent="0.25">
      <c r="A211" s="106" t="s">
        <v>433</v>
      </c>
      <c r="B211" s="106"/>
      <c r="C211" s="106" t="s">
        <v>431</v>
      </c>
      <c r="D211" s="113" t="s">
        <v>434</v>
      </c>
      <c r="E211" s="107" t="s">
        <v>22</v>
      </c>
      <c r="F211" s="107">
        <v>10</v>
      </c>
      <c r="G211" s="107">
        <v>50</v>
      </c>
      <c r="H211" s="2"/>
      <c r="I211" s="2"/>
      <c r="J211" s="35"/>
      <c r="K211" s="3">
        <v>1.45</v>
      </c>
      <c r="L211" s="2"/>
      <c r="M211" s="4"/>
      <c r="N211" s="47"/>
      <c r="O211" s="4"/>
      <c r="P211" s="30"/>
      <c r="Q211" s="4"/>
      <c r="R211" s="4"/>
      <c r="S211" s="6"/>
      <c r="T211" s="4"/>
      <c r="U211" s="37"/>
      <c r="V211" s="4"/>
      <c r="W211" s="4"/>
      <c r="X211" s="111"/>
      <c r="Y211" s="50"/>
      <c r="Z211" s="4"/>
      <c r="AA211" s="6"/>
      <c r="AB211" s="4"/>
      <c r="AC211" s="1"/>
    </row>
    <row r="212" spans="1:29" ht="76.5" x14ac:dyDescent="0.25">
      <c r="A212" s="106" t="s">
        <v>435</v>
      </c>
      <c r="B212" s="106"/>
      <c r="C212" s="106" t="s">
        <v>431</v>
      </c>
      <c r="D212" s="45" t="s">
        <v>436</v>
      </c>
      <c r="E212" s="107" t="s">
        <v>22</v>
      </c>
      <c r="F212" s="107">
        <v>5</v>
      </c>
      <c r="G212" s="107">
        <v>10</v>
      </c>
      <c r="H212" s="2"/>
      <c r="I212" s="2"/>
      <c r="J212" s="35"/>
      <c r="K212" s="3">
        <v>2.75</v>
      </c>
      <c r="L212" s="2"/>
      <c r="M212" s="4"/>
      <c r="N212" s="47"/>
      <c r="O212" s="4"/>
      <c r="P212" s="30"/>
      <c r="Q212" s="4"/>
      <c r="R212" s="4"/>
      <c r="S212" s="6"/>
      <c r="T212" s="4"/>
      <c r="U212" s="37"/>
      <c r="V212" s="4"/>
      <c r="W212" s="4"/>
      <c r="X212" s="111"/>
      <c r="Y212" s="50"/>
      <c r="Z212" s="4"/>
      <c r="AA212" s="6"/>
      <c r="AB212" s="4"/>
      <c r="AC212" s="1"/>
    </row>
    <row r="213" spans="1:29" ht="89.25" x14ac:dyDescent="0.25">
      <c r="A213" s="106" t="s">
        <v>437</v>
      </c>
      <c r="B213" s="106"/>
      <c r="C213" s="106" t="s">
        <v>438</v>
      </c>
      <c r="D213" s="113" t="s">
        <v>439</v>
      </c>
      <c r="E213" s="107" t="s">
        <v>22</v>
      </c>
      <c r="F213" s="107">
        <v>10</v>
      </c>
      <c r="G213" s="107">
        <v>10</v>
      </c>
      <c r="H213" s="2"/>
      <c r="I213" s="2"/>
      <c r="J213" s="35"/>
      <c r="K213" s="2"/>
      <c r="L213" s="2"/>
      <c r="M213" s="4"/>
      <c r="N213" s="47"/>
      <c r="O213" s="4"/>
      <c r="P213" s="30">
        <v>1.2447999999999999</v>
      </c>
      <c r="Q213" s="4"/>
      <c r="R213" s="4"/>
      <c r="S213" s="6"/>
      <c r="T213" s="4"/>
      <c r="U213" s="37"/>
      <c r="V213" s="4"/>
      <c r="W213" s="4"/>
      <c r="X213" s="111"/>
      <c r="Y213" s="50"/>
      <c r="Z213" s="4"/>
      <c r="AA213" s="6"/>
      <c r="AB213" s="4"/>
      <c r="AC213" s="1"/>
    </row>
    <row r="214" spans="1:29" ht="89.25" x14ac:dyDescent="0.25">
      <c r="A214" s="106" t="s">
        <v>440</v>
      </c>
      <c r="B214" s="106"/>
      <c r="C214" s="106" t="s">
        <v>438</v>
      </c>
      <c r="D214" s="113" t="s">
        <v>441</v>
      </c>
      <c r="E214" s="107" t="s">
        <v>22</v>
      </c>
      <c r="F214" s="107">
        <v>10</v>
      </c>
      <c r="G214" s="107">
        <v>10</v>
      </c>
      <c r="H214" s="2"/>
      <c r="I214" s="2"/>
      <c r="J214" s="35"/>
      <c r="K214" s="51"/>
      <c r="L214" s="2"/>
      <c r="M214" s="4"/>
      <c r="N214" s="47"/>
      <c r="O214" s="4"/>
      <c r="P214" s="30">
        <v>1.3248</v>
      </c>
      <c r="Q214" s="4"/>
      <c r="R214" s="4"/>
      <c r="S214" s="6"/>
      <c r="T214" s="4"/>
      <c r="U214" s="37"/>
      <c r="V214" s="4"/>
      <c r="W214" s="6">
        <v>1.22</v>
      </c>
      <c r="X214" s="111"/>
      <c r="Y214" s="50"/>
      <c r="Z214" s="4"/>
      <c r="AA214" s="6"/>
      <c r="AB214" s="4"/>
      <c r="AC214" s="1"/>
    </row>
    <row r="215" spans="1:29" ht="89.25" x14ac:dyDescent="0.25">
      <c r="A215" s="106" t="s">
        <v>442</v>
      </c>
      <c r="B215" s="106"/>
      <c r="C215" s="106" t="s">
        <v>438</v>
      </c>
      <c r="D215" s="113" t="s">
        <v>434</v>
      </c>
      <c r="E215" s="107" t="s">
        <v>22</v>
      </c>
      <c r="F215" s="107">
        <v>10</v>
      </c>
      <c r="G215" s="107">
        <v>40</v>
      </c>
      <c r="H215" s="2"/>
      <c r="I215" s="2"/>
      <c r="J215" s="35"/>
      <c r="K215" s="51">
        <v>1.8</v>
      </c>
      <c r="L215" s="2"/>
      <c r="M215" s="4"/>
      <c r="N215" s="47"/>
      <c r="O215" s="4"/>
      <c r="P215" s="30">
        <v>2.8704000000000001</v>
      </c>
      <c r="Q215" s="4"/>
      <c r="R215" s="4"/>
      <c r="S215" s="6"/>
      <c r="T215" s="4"/>
      <c r="U215" s="37"/>
      <c r="V215" s="4"/>
      <c r="W215" s="6">
        <v>2.02</v>
      </c>
      <c r="X215" s="111"/>
      <c r="Y215" s="50"/>
      <c r="Z215" s="4"/>
      <c r="AA215" s="6"/>
      <c r="AB215" s="4"/>
      <c r="AC215" s="1"/>
    </row>
    <row r="216" spans="1:29" ht="89.25" x14ac:dyDescent="0.25">
      <c r="A216" s="106" t="s">
        <v>443</v>
      </c>
      <c r="B216" s="106"/>
      <c r="C216" s="106" t="s">
        <v>438</v>
      </c>
      <c r="D216" s="113" t="s">
        <v>432</v>
      </c>
      <c r="E216" s="107" t="s">
        <v>22</v>
      </c>
      <c r="F216" s="107">
        <v>5</v>
      </c>
      <c r="G216" s="107">
        <v>10</v>
      </c>
      <c r="H216" s="2"/>
      <c r="I216" s="2"/>
      <c r="J216" s="35"/>
      <c r="K216" s="2"/>
      <c r="L216" s="2"/>
      <c r="M216" s="4"/>
      <c r="N216" s="47"/>
      <c r="O216" s="4"/>
      <c r="P216" s="30">
        <v>3.6320000000000001</v>
      </c>
      <c r="Q216" s="4"/>
      <c r="R216" s="4"/>
      <c r="S216" s="6"/>
      <c r="T216" s="4"/>
      <c r="U216" s="37"/>
      <c r="V216" s="4"/>
      <c r="W216" s="6">
        <v>2.98</v>
      </c>
      <c r="X216" s="111"/>
      <c r="Y216" s="50"/>
      <c r="Z216" s="4"/>
      <c r="AA216" s="6"/>
      <c r="AB216" s="4"/>
      <c r="AC216" s="1"/>
    </row>
    <row r="217" spans="1:29" ht="89.25" x14ac:dyDescent="0.25">
      <c r="A217" s="106" t="s">
        <v>444</v>
      </c>
      <c r="B217" s="106"/>
      <c r="C217" s="106" t="s">
        <v>438</v>
      </c>
      <c r="D217" s="113" t="s">
        <v>225</v>
      </c>
      <c r="E217" s="107" t="s">
        <v>22</v>
      </c>
      <c r="F217" s="107">
        <v>5</v>
      </c>
      <c r="G217" s="107">
        <v>10</v>
      </c>
      <c r="H217" s="2"/>
      <c r="I217" s="2"/>
      <c r="J217" s="35"/>
      <c r="K217" s="3">
        <v>2.9</v>
      </c>
      <c r="L217" s="2"/>
      <c r="M217" s="4"/>
      <c r="N217" s="47"/>
      <c r="O217" s="4"/>
      <c r="P217" s="30">
        <v>3.2448000000000001</v>
      </c>
      <c r="Q217" s="4"/>
      <c r="R217" s="4"/>
      <c r="S217" s="6"/>
      <c r="T217" s="4"/>
      <c r="U217" s="37"/>
      <c r="V217" s="4"/>
      <c r="W217" s="6">
        <v>4.1900000000000004</v>
      </c>
      <c r="X217" s="111"/>
      <c r="Y217" s="50"/>
      <c r="Z217" s="4"/>
      <c r="AA217" s="6"/>
      <c r="AB217" s="4"/>
      <c r="AC217" s="1"/>
    </row>
    <row r="218" spans="1:29" ht="89.25" x14ac:dyDescent="0.25">
      <c r="A218" s="106" t="s">
        <v>445</v>
      </c>
      <c r="B218" s="106"/>
      <c r="C218" s="106" t="s">
        <v>438</v>
      </c>
      <c r="D218" s="113" t="s">
        <v>130</v>
      </c>
      <c r="E218" s="107" t="s">
        <v>22</v>
      </c>
      <c r="F218" s="107">
        <v>5</v>
      </c>
      <c r="G218" s="107">
        <v>10</v>
      </c>
      <c r="H218" s="2"/>
      <c r="I218" s="2"/>
      <c r="J218" s="35"/>
      <c r="K218" s="2"/>
      <c r="L218" s="2"/>
      <c r="M218" s="4"/>
      <c r="N218" s="47"/>
      <c r="O218" s="4"/>
      <c r="P218" s="30">
        <v>4.6239999999999997</v>
      </c>
      <c r="Q218" s="4"/>
      <c r="R218" s="4"/>
      <c r="S218" s="6"/>
      <c r="T218" s="4"/>
      <c r="U218" s="37"/>
      <c r="V218" s="4"/>
      <c r="W218" s="6">
        <v>4.09</v>
      </c>
      <c r="X218" s="111"/>
      <c r="Y218" s="50"/>
      <c r="Z218" s="4"/>
      <c r="AA218" s="6"/>
      <c r="AB218" s="4"/>
      <c r="AC218" s="1"/>
    </row>
    <row r="219" spans="1:29" ht="89.25" x14ac:dyDescent="0.25">
      <c r="A219" s="106" t="s">
        <v>446</v>
      </c>
      <c r="B219" s="106"/>
      <c r="C219" s="106" t="s">
        <v>438</v>
      </c>
      <c r="D219" s="113" t="s">
        <v>148</v>
      </c>
      <c r="E219" s="107" t="s">
        <v>22</v>
      </c>
      <c r="F219" s="107">
        <v>5</v>
      </c>
      <c r="G219" s="107">
        <v>10</v>
      </c>
      <c r="H219" s="2"/>
      <c r="I219" s="2"/>
      <c r="J219" s="35"/>
      <c r="K219" s="2"/>
      <c r="L219" s="2"/>
      <c r="M219" s="4"/>
      <c r="N219" s="47"/>
      <c r="O219" s="4"/>
      <c r="P219" s="30">
        <v>4.4063999999999997</v>
      </c>
      <c r="Q219" s="4"/>
      <c r="R219" s="4"/>
      <c r="S219" s="6"/>
      <c r="T219" s="4"/>
      <c r="U219" s="37"/>
      <c r="V219" s="4"/>
      <c r="W219" s="4"/>
      <c r="X219" s="111"/>
      <c r="Y219" s="50"/>
      <c r="Z219" s="4"/>
      <c r="AA219" s="6"/>
      <c r="AB219" s="4"/>
      <c r="AC219" s="1"/>
    </row>
    <row r="220" spans="1:29" ht="89.25" x14ac:dyDescent="0.25">
      <c r="A220" s="106" t="s">
        <v>447</v>
      </c>
      <c r="B220" s="106"/>
      <c r="C220" s="106" t="s">
        <v>438</v>
      </c>
      <c r="D220" s="113" t="s">
        <v>229</v>
      </c>
      <c r="E220" s="107" t="s">
        <v>22</v>
      </c>
      <c r="F220" s="107">
        <v>5</v>
      </c>
      <c r="G220" s="107">
        <v>10</v>
      </c>
      <c r="H220" s="2"/>
      <c r="I220" s="2"/>
      <c r="J220" s="35"/>
      <c r="K220" s="51">
        <v>5.9</v>
      </c>
      <c r="L220" s="2"/>
      <c r="M220" s="4"/>
      <c r="N220" s="47"/>
      <c r="O220" s="4"/>
      <c r="P220" s="30">
        <v>6.1974</v>
      </c>
      <c r="Q220" s="4"/>
      <c r="R220" s="4"/>
      <c r="S220" s="6"/>
      <c r="T220" s="4"/>
      <c r="U220" s="37"/>
      <c r="V220" s="4"/>
      <c r="W220" s="4"/>
      <c r="X220" s="111"/>
      <c r="Y220" s="50"/>
      <c r="Z220" s="4"/>
      <c r="AA220" s="6"/>
      <c r="AB220" s="4"/>
      <c r="AC220" s="1"/>
    </row>
    <row r="221" spans="1:29" ht="114.75" x14ac:dyDescent="0.25">
      <c r="A221" s="106" t="s">
        <v>448</v>
      </c>
      <c r="B221" s="106"/>
      <c r="C221" s="106" t="s">
        <v>449</v>
      </c>
      <c r="D221" s="113" t="s">
        <v>441</v>
      </c>
      <c r="E221" s="107" t="s">
        <v>22</v>
      </c>
      <c r="F221" s="107">
        <v>10</v>
      </c>
      <c r="G221" s="107">
        <v>10</v>
      </c>
      <c r="H221" s="2"/>
      <c r="I221" s="2"/>
      <c r="J221" s="35"/>
      <c r="K221" s="2"/>
      <c r="L221" s="2"/>
      <c r="M221" s="4"/>
      <c r="N221" s="47"/>
      <c r="O221" s="4"/>
      <c r="P221" s="30">
        <v>1.3248</v>
      </c>
      <c r="Q221" s="4"/>
      <c r="R221" s="4"/>
      <c r="S221" s="6"/>
      <c r="T221" s="4"/>
      <c r="U221" s="37"/>
      <c r="V221" s="4"/>
      <c r="W221" s="4"/>
      <c r="X221" s="111"/>
      <c r="Y221" s="50"/>
      <c r="Z221" s="4"/>
      <c r="AA221" s="6"/>
      <c r="AB221" s="4"/>
      <c r="AC221" s="1"/>
    </row>
    <row r="222" spans="1:29" ht="114.75" x14ac:dyDescent="0.25">
      <c r="A222" s="106" t="s">
        <v>450</v>
      </c>
      <c r="B222" s="106"/>
      <c r="C222" s="106" t="s">
        <v>449</v>
      </c>
      <c r="D222" s="113" t="s">
        <v>451</v>
      </c>
      <c r="E222" s="107" t="s">
        <v>22</v>
      </c>
      <c r="F222" s="107">
        <v>5</v>
      </c>
      <c r="G222" s="107">
        <v>10</v>
      </c>
      <c r="H222" s="2"/>
      <c r="I222" s="2"/>
      <c r="J222" s="35"/>
      <c r="K222" s="51">
        <v>3.15</v>
      </c>
      <c r="L222" s="2"/>
      <c r="M222" s="4"/>
      <c r="N222" s="47"/>
      <c r="O222" s="4"/>
      <c r="P222" s="30">
        <v>2.464</v>
      </c>
      <c r="Q222" s="4"/>
      <c r="R222" s="4"/>
      <c r="S222" s="6"/>
      <c r="T222" s="4"/>
      <c r="U222" s="37"/>
      <c r="V222" s="4"/>
      <c r="W222" s="4"/>
      <c r="X222" s="111"/>
      <c r="Y222" s="50"/>
      <c r="Z222" s="4"/>
      <c r="AA222" s="6"/>
      <c r="AB222" s="4"/>
      <c r="AC222" s="1"/>
    </row>
    <row r="223" spans="1:29" ht="114.75" x14ac:dyDescent="0.25">
      <c r="A223" s="106" t="s">
        <v>452</v>
      </c>
      <c r="B223" s="106"/>
      <c r="C223" s="106" t="s">
        <v>449</v>
      </c>
      <c r="D223" s="113" t="s">
        <v>453</v>
      </c>
      <c r="E223" s="107" t="s">
        <v>22</v>
      </c>
      <c r="F223" s="107">
        <v>5</v>
      </c>
      <c r="G223" s="107">
        <v>10</v>
      </c>
      <c r="H223" s="2"/>
      <c r="I223" s="2"/>
      <c r="J223" s="35"/>
      <c r="K223" s="2"/>
      <c r="L223" s="2"/>
      <c r="M223" s="4"/>
      <c r="N223" s="47"/>
      <c r="O223" s="4"/>
      <c r="P223" s="30">
        <v>3.04</v>
      </c>
      <c r="Q223" s="4"/>
      <c r="R223" s="4"/>
      <c r="S223" s="6"/>
      <c r="T223" s="4"/>
      <c r="U223" s="37"/>
      <c r="V223" s="4"/>
      <c r="W223" s="4"/>
      <c r="X223" s="111"/>
      <c r="Y223" s="50"/>
      <c r="Z223" s="4"/>
      <c r="AA223" s="6"/>
      <c r="AB223" s="4"/>
      <c r="AC223" s="1"/>
    </row>
    <row r="224" spans="1:29" x14ac:dyDescent="0.25">
      <c r="A224" s="103" t="s">
        <v>454</v>
      </c>
      <c r="B224" s="103"/>
      <c r="C224" s="119" t="s">
        <v>455</v>
      </c>
      <c r="D224" s="113"/>
      <c r="E224" s="107"/>
      <c r="F224" s="107"/>
      <c r="G224" s="107"/>
      <c r="H224" s="108"/>
      <c r="I224" s="2"/>
      <c r="J224" s="2"/>
      <c r="K224" s="108"/>
      <c r="L224" s="108"/>
      <c r="M224" s="109"/>
      <c r="N224" s="133"/>
      <c r="O224" s="109"/>
      <c r="P224" s="134"/>
      <c r="Q224" s="4"/>
      <c r="R224" s="4"/>
      <c r="S224" s="6"/>
      <c r="T224" s="4"/>
      <c r="U224" s="37"/>
      <c r="V224" s="4"/>
      <c r="W224" s="4"/>
      <c r="X224" s="4"/>
      <c r="Y224" s="105"/>
      <c r="Z224" s="109"/>
      <c r="AA224" s="6"/>
      <c r="AB224" s="109"/>
      <c r="AC224" s="1"/>
    </row>
    <row r="225" spans="1:29" x14ac:dyDescent="0.25">
      <c r="A225" s="103" t="s">
        <v>456</v>
      </c>
      <c r="B225" s="103"/>
      <c r="C225" s="119" t="s">
        <v>457</v>
      </c>
      <c r="D225" s="120"/>
      <c r="E225" s="107"/>
      <c r="F225" s="107"/>
      <c r="G225" s="107"/>
      <c r="H225" s="2"/>
      <c r="I225" s="2"/>
      <c r="J225" s="2"/>
      <c r="K225" s="2"/>
      <c r="L225" s="2"/>
      <c r="M225" s="4"/>
      <c r="N225" s="104"/>
      <c r="O225" s="4"/>
      <c r="P225" s="37"/>
      <c r="Q225" s="4"/>
      <c r="R225" s="4"/>
      <c r="S225" s="6"/>
      <c r="T225" s="4"/>
      <c r="U225" s="37"/>
      <c r="V225" s="4"/>
      <c r="W225" s="4"/>
      <c r="X225" s="4"/>
      <c r="Y225" s="105"/>
      <c r="Z225" s="4"/>
      <c r="AA225" s="6"/>
      <c r="AB225" s="4"/>
      <c r="AC225" s="1"/>
    </row>
    <row r="226" spans="1:29" x14ac:dyDescent="0.25">
      <c r="A226" s="106" t="s">
        <v>458</v>
      </c>
      <c r="B226" s="106"/>
      <c r="C226" s="106" t="s">
        <v>459</v>
      </c>
      <c r="D226" s="45" t="s">
        <v>128</v>
      </c>
      <c r="E226" s="107" t="s">
        <v>22</v>
      </c>
      <c r="F226" s="107">
        <v>5</v>
      </c>
      <c r="G226" s="107">
        <v>245</v>
      </c>
      <c r="H226" s="2"/>
      <c r="I226" s="2"/>
      <c r="J226" s="35"/>
      <c r="K226" s="2"/>
      <c r="L226" s="2"/>
      <c r="M226" s="4"/>
      <c r="N226" s="47"/>
      <c r="O226" s="4"/>
      <c r="P226" s="30">
        <v>3.2562000000000002</v>
      </c>
      <c r="Q226" s="4"/>
      <c r="R226" s="4"/>
      <c r="S226" s="6"/>
      <c r="T226" s="4">
        <v>2.1</v>
      </c>
      <c r="U226" s="37"/>
      <c r="V226" s="4"/>
      <c r="W226" s="6">
        <v>3.87</v>
      </c>
      <c r="X226" s="111"/>
      <c r="Y226" s="50"/>
      <c r="Z226" s="4"/>
      <c r="AA226" s="6">
        <v>1.2387999999999999</v>
      </c>
      <c r="AB226" s="4"/>
      <c r="AC226" s="1"/>
    </row>
    <row r="227" spans="1:29" x14ac:dyDescent="0.25">
      <c r="A227" s="106" t="s">
        <v>460</v>
      </c>
      <c r="B227" s="106"/>
      <c r="C227" s="106" t="s">
        <v>459</v>
      </c>
      <c r="D227" s="45" t="s">
        <v>225</v>
      </c>
      <c r="E227" s="107" t="s">
        <v>22</v>
      </c>
      <c r="F227" s="107">
        <v>5</v>
      </c>
      <c r="G227" s="107">
        <v>50</v>
      </c>
      <c r="H227" s="2"/>
      <c r="I227" s="2"/>
      <c r="J227" s="35"/>
      <c r="K227" s="2"/>
      <c r="L227" s="2"/>
      <c r="M227" s="4"/>
      <c r="N227" s="47"/>
      <c r="O227" s="4"/>
      <c r="P227" s="30">
        <v>4.5562999999999994</v>
      </c>
      <c r="Q227" s="4"/>
      <c r="R227" s="4"/>
      <c r="S227" s="6"/>
      <c r="T227" s="4">
        <v>3.87</v>
      </c>
      <c r="U227" s="37"/>
      <c r="V227" s="4"/>
      <c r="W227" s="4"/>
      <c r="X227" s="111"/>
      <c r="Y227" s="50"/>
      <c r="Z227" s="4"/>
      <c r="AA227" s="6">
        <v>2.8233999999999999</v>
      </c>
      <c r="AB227" s="4"/>
      <c r="AC227" s="1"/>
    </row>
    <row r="228" spans="1:29" x14ac:dyDescent="0.25">
      <c r="A228" s="106" t="s">
        <v>461</v>
      </c>
      <c r="B228" s="106"/>
      <c r="C228" s="106" t="s">
        <v>459</v>
      </c>
      <c r="D228" s="113" t="s">
        <v>316</v>
      </c>
      <c r="E228" s="107" t="s">
        <v>22</v>
      </c>
      <c r="F228" s="107">
        <v>10</v>
      </c>
      <c r="G228" s="107">
        <v>65</v>
      </c>
      <c r="H228" s="2"/>
      <c r="I228" s="2"/>
      <c r="J228" s="35"/>
      <c r="K228" s="2"/>
      <c r="L228" s="2"/>
      <c r="M228" s="4"/>
      <c r="N228" s="47"/>
      <c r="O228" s="4"/>
      <c r="P228" s="30">
        <v>10.570499999999999</v>
      </c>
      <c r="Q228" s="4"/>
      <c r="R228" s="4"/>
      <c r="S228" s="6"/>
      <c r="T228" s="4">
        <v>4.22</v>
      </c>
      <c r="U228" s="37"/>
      <c r="V228" s="4"/>
      <c r="W228" s="4"/>
      <c r="X228" s="111"/>
      <c r="Y228" s="50"/>
      <c r="Z228" s="4"/>
      <c r="AA228" s="6">
        <v>3.6898</v>
      </c>
      <c r="AB228" s="4"/>
      <c r="AC228" s="1"/>
    </row>
    <row r="229" spans="1:29" ht="25.5" x14ac:dyDescent="0.25">
      <c r="A229" s="103" t="s">
        <v>462</v>
      </c>
      <c r="B229" s="103"/>
      <c r="C229" s="119" t="s">
        <v>463</v>
      </c>
      <c r="D229" s="113"/>
      <c r="E229" s="107"/>
      <c r="F229" s="107"/>
      <c r="G229" s="107"/>
      <c r="H229" s="108"/>
      <c r="I229" s="2"/>
      <c r="J229" s="2"/>
      <c r="K229" s="108"/>
      <c r="L229" s="108"/>
      <c r="M229" s="109"/>
      <c r="N229" s="133"/>
      <c r="O229" s="109"/>
      <c r="P229" s="134"/>
      <c r="Q229" s="4"/>
      <c r="R229" s="4"/>
      <c r="S229" s="6"/>
      <c r="T229" s="4"/>
      <c r="U229" s="37"/>
      <c r="V229" s="4"/>
      <c r="W229" s="4"/>
      <c r="X229" s="4"/>
      <c r="Y229" s="105"/>
      <c r="Z229" s="109"/>
      <c r="AA229" s="6"/>
      <c r="AB229" s="109"/>
      <c r="AC229" s="1"/>
    </row>
    <row r="230" spans="1:29" ht="38.25" x14ac:dyDescent="0.25">
      <c r="A230" s="106" t="s">
        <v>464</v>
      </c>
      <c r="B230" s="106"/>
      <c r="C230" s="106" t="s">
        <v>465</v>
      </c>
      <c r="D230" s="113" t="s">
        <v>330</v>
      </c>
      <c r="E230" s="107" t="s">
        <v>22</v>
      </c>
      <c r="F230" s="107">
        <v>5</v>
      </c>
      <c r="G230" s="107">
        <v>55</v>
      </c>
      <c r="H230" s="2"/>
      <c r="I230" s="2"/>
      <c r="J230" s="35"/>
      <c r="K230" s="2"/>
      <c r="L230" s="2"/>
      <c r="M230" s="4"/>
      <c r="N230" s="47"/>
      <c r="O230" s="4"/>
      <c r="P230" s="30">
        <v>4.4954999999999998</v>
      </c>
      <c r="Q230" s="4"/>
      <c r="R230" s="4"/>
      <c r="S230" s="6"/>
      <c r="T230" s="4"/>
      <c r="U230" s="37"/>
      <c r="V230" s="4"/>
      <c r="W230" s="4"/>
      <c r="X230" s="111"/>
      <c r="Y230" s="50"/>
      <c r="Z230" s="4"/>
      <c r="AA230" s="6"/>
      <c r="AB230" s="4"/>
      <c r="AC230" s="1"/>
    </row>
    <row r="231" spans="1:29" ht="38.25" x14ac:dyDescent="0.25">
      <c r="A231" s="106" t="s">
        <v>466</v>
      </c>
      <c r="B231" s="106"/>
      <c r="C231" s="106" t="s">
        <v>465</v>
      </c>
      <c r="D231" s="113" t="s">
        <v>467</v>
      </c>
      <c r="E231" s="107" t="s">
        <v>22</v>
      </c>
      <c r="F231" s="107">
        <v>5</v>
      </c>
      <c r="G231" s="107">
        <v>10</v>
      </c>
      <c r="H231" s="2"/>
      <c r="I231" s="2"/>
      <c r="J231" s="35"/>
      <c r="K231" s="2"/>
      <c r="L231" s="2"/>
      <c r="M231" s="4"/>
      <c r="N231" s="47"/>
      <c r="O231" s="4"/>
      <c r="P231" s="30">
        <v>5.1029999999999998</v>
      </c>
      <c r="Q231" s="4"/>
      <c r="R231" s="4"/>
      <c r="S231" s="6"/>
      <c r="T231" s="4"/>
      <c r="U231" s="37"/>
      <c r="V231" s="4"/>
      <c r="W231" s="4"/>
      <c r="X231" s="111"/>
      <c r="Y231" s="50"/>
      <c r="Z231" s="4"/>
      <c r="AA231" s="6"/>
      <c r="AB231" s="4"/>
      <c r="AC231" s="1"/>
    </row>
    <row r="232" spans="1:29" ht="25.5" x14ac:dyDescent="0.25">
      <c r="A232" s="103" t="s">
        <v>468</v>
      </c>
      <c r="B232" s="103"/>
      <c r="C232" s="119" t="s">
        <v>469</v>
      </c>
      <c r="D232" s="45"/>
      <c r="E232" s="107"/>
      <c r="F232" s="107"/>
      <c r="G232" s="107"/>
      <c r="H232" s="127"/>
      <c r="I232" s="3"/>
      <c r="J232" s="3"/>
      <c r="K232" s="127"/>
      <c r="L232" s="127"/>
      <c r="M232" s="128"/>
      <c r="N232" s="129"/>
      <c r="O232" s="130"/>
      <c r="P232" s="128"/>
      <c r="Q232" s="5"/>
      <c r="R232" s="5"/>
      <c r="S232" s="32"/>
      <c r="T232" s="5"/>
      <c r="U232" s="5"/>
      <c r="V232" s="5"/>
      <c r="W232" s="5"/>
      <c r="X232" s="5"/>
      <c r="Y232" s="117"/>
      <c r="Z232" s="130"/>
      <c r="AA232" s="32"/>
      <c r="AB232" s="130"/>
      <c r="AC232" s="1"/>
    </row>
    <row r="233" spans="1:29" ht="51" x14ac:dyDescent="0.25">
      <c r="A233" s="106" t="s">
        <v>470</v>
      </c>
      <c r="B233" s="106"/>
      <c r="C233" s="106" t="s">
        <v>471</v>
      </c>
      <c r="D233" s="113" t="s">
        <v>330</v>
      </c>
      <c r="E233" s="107" t="s">
        <v>22</v>
      </c>
      <c r="F233" s="107">
        <v>10</v>
      </c>
      <c r="G233" s="107">
        <v>60</v>
      </c>
      <c r="H233" s="2"/>
      <c r="I233" s="2"/>
      <c r="J233" s="35"/>
      <c r="K233" s="2"/>
      <c r="L233" s="2"/>
      <c r="M233" s="4"/>
      <c r="N233" s="47"/>
      <c r="O233" s="4"/>
      <c r="P233" s="30">
        <v>3.2562000000000002</v>
      </c>
      <c r="Q233" s="4"/>
      <c r="R233" s="4"/>
      <c r="S233" s="6"/>
      <c r="T233" s="4"/>
      <c r="U233" s="37"/>
      <c r="V233" s="4"/>
      <c r="W233" s="4"/>
      <c r="X233" s="111"/>
      <c r="Y233" s="50"/>
      <c r="Z233" s="4"/>
      <c r="AA233" s="6"/>
      <c r="AB233" s="4"/>
      <c r="AC233" s="1"/>
    </row>
    <row r="234" spans="1:29" ht="51" x14ac:dyDescent="0.25">
      <c r="A234" s="106" t="s">
        <v>472</v>
      </c>
      <c r="B234" s="106"/>
      <c r="C234" s="106" t="s">
        <v>471</v>
      </c>
      <c r="D234" s="113" t="s">
        <v>256</v>
      </c>
      <c r="E234" s="107" t="s">
        <v>22</v>
      </c>
      <c r="F234" s="107">
        <v>10</v>
      </c>
      <c r="G234" s="107">
        <v>70</v>
      </c>
      <c r="H234" s="2"/>
      <c r="I234" s="2"/>
      <c r="J234" s="35"/>
      <c r="K234" s="2"/>
      <c r="L234" s="2"/>
      <c r="M234" s="4"/>
      <c r="N234" s="47"/>
      <c r="O234" s="4"/>
      <c r="P234" s="30">
        <v>4.5562999999999994</v>
      </c>
      <c r="Q234" s="4"/>
      <c r="R234" s="4"/>
      <c r="S234" s="6"/>
      <c r="T234" s="4"/>
      <c r="U234" s="37"/>
      <c r="V234" s="4"/>
      <c r="W234" s="4"/>
      <c r="X234" s="111"/>
      <c r="Y234" s="50"/>
      <c r="Z234" s="4"/>
      <c r="AA234" s="6"/>
      <c r="AB234" s="4"/>
      <c r="AC234" s="1"/>
    </row>
    <row r="235" spans="1:29" ht="51" x14ac:dyDescent="0.25">
      <c r="A235" s="106" t="s">
        <v>473</v>
      </c>
      <c r="B235" s="106"/>
      <c r="C235" s="106" t="s">
        <v>471</v>
      </c>
      <c r="D235" s="113" t="s">
        <v>322</v>
      </c>
      <c r="E235" s="107" t="s">
        <v>22</v>
      </c>
      <c r="F235" s="107">
        <v>5</v>
      </c>
      <c r="G235" s="107">
        <v>15</v>
      </c>
      <c r="H235" s="2"/>
      <c r="I235" s="2"/>
      <c r="J235" s="35"/>
      <c r="K235" s="2"/>
      <c r="L235" s="2"/>
      <c r="M235" s="4"/>
      <c r="N235" s="47"/>
      <c r="O235" s="4"/>
      <c r="P235" s="30">
        <v>10.570499999999999</v>
      </c>
      <c r="Q235" s="4"/>
      <c r="R235" s="4"/>
      <c r="S235" s="6"/>
      <c r="T235" s="4"/>
      <c r="U235" s="37"/>
      <c r="V235" s="4"/>
      <c r="W235" s="4"/>
      <c r="X235" s="111"/>
      <c r="Y235" s="50"/>
      <c r="Z235" s="4"/>
      <c r="AA235" s="6"/>
      <c r="AB235" s="4"/>
      <c r="AC235" s="1"/>
    </row>
    <row r="236" spans="1:29" ht="25.5" x14ac:dyDescent="0.25">
      <c r="A236" s="103" t="s">
        <v>474</v>
      </c>
      <c r="B236" s="103"/>
      <c r="C236" s="119" t="s">
        <v>475</v>
      </c>
      <c r="D236" s="45"/>
      <c r="E236" s="107"/>
      <c r="F236" s="107"/>
      <c r="G236" s="107"/>
      <c r="H236" s="127"/>
      <c r="I236" s="3"/>
      <c r="J236" s="3"/>
      <c r="K236" s="127"/>
      <c r="L236" s="127"/>
      <c r="M236" s="128"/>
      <c r="N236" s="129"/>
      <c r="O236" s="130"/>
      <c r="P236" s="128"/>
      <c r="Q236" s="5"/>
      <c r="R236" s="5"/>
      <c r="S236" s="32"/>
      <c r="T236" s="5"/>
      <c r="U236" s="5"/>
      <c r="V236" s="5"/>
      <c r="W236" s="5"/>
      <c r="X236" s="5"/>
      <c r="Y236" s="117"/>
      <c r="Z236" s="130"/>
      <c r="AA236" s="32"/>
      <c r="AB236" s="130"/>
      <c r="AC236" s="1"/>
    </row>
    <row r="237" spans="1:29" ht="25.5" x14ac:dyDescent="0.25">
      <c r="A237" s="106" t="s">
        <v>476</v>
      </c>
      <c r="B237" s="106"/>
      <c r="C237" s="106" t="s">
        <v>477</v>
      </c>
      <c r="D237" s="113" t="s">
        <v>478</v>
      </c>
      <c r="E237" s="107" t="s">
        <v>22</v>
      </c>
      <c r="F237" s="107">
        <v>10</v>
      </c>
      <c r="G237" s="107">
        <v>50</v>
      </c>
      <c r="H237" s="2"/>
      <c r="I237" s="2"/>
      <c r="J237" s="35"/>
      <c r="K237" s="2"/>
      <c r="L237" s="2"/>
      <c r="M237" s="4"/>
      <c r="N237" s="47"/>
      <c r="O237" s="4"/>
      <c r="P237" s="30">
        <v>1.3307</v>
      </c>
      <c r="Q237" s="4"/>
      <c r="R237" s="4"/>
      <c r="S237" s="6"/>
      <c r="T237" s="4"/>
      <c r="U237" s="37"/>
      <c r="V237" s="4"/>
      <c r="W237" s="4"/>
      <c r="X237" s="111"/>
      <c r="Y237" s="50"/>
      <c r="Z237" s="4"/>
      <c r="AA237" s="6"/>
      <c r="AB237" s="4"/>
      <c r="AC237" s="1"/>
    </row>
    <row r="238" spans="1:29" ht="25.5" x14ac:dyDescent="0.25">
      <c r="A238" s="106" t="s">
        <v>479</v>
      </c>
      <c r="B238" s="106"/>
      <c r="C238" s="106" t="s">
        <v>477</v>
      </c>
      <c r="D238" s="113" t="s">
        <v>330</v>
      </c>
      <c r="E238" s="107" t="s">
        <v>22</v>
      </c>
      <c r="F238" s="107">
        <v>5</v>
      </c>
      <c r="G238" s="107">
        <v>80</v>
      </c>
      <c r="H238" s="2"/>
      <c r="I238" s="2"/>
      <c r="J238" s="35"/>
      <c r="K238" s="2"/>
      <c r="L238" s="2"/>
      <c r="M238" s="4"/>
      <c r="N238" s="47"/>
      <c r="O238" s="4"/>
      <c r="P238" s="30">
        <v>2.6123000000000003</v>
      </c>
      <c r="Q238" s="4"/>
      <c r="R238" s="4"/>
      <c r="S238" s="6"/>
      <c r="T238" s="4"/>
      <c r="U238" s="37"/>
      <c r="V238" s="4"/>
      <c r="W238" s="4"/>
      <c r="X238" s="111"/>
      <c r="Y238" s="50"/>
      <c r="Z238" s="4"/>
      <c r="AA238" s="6"/>
      <c r="AB238" s="4"/>
      <c r="AC238" s="1"/>
    </row>
    <row r="239" spans="1:29" ht="25.5" x14ac:dyDescent="0.25">
      <c r="A239" s="106" t="s">
        <v>480</v>
      </c>
      <c r="B239" s="106"/>
      <c r="C239" s="106" t="s">
        <v>477</v>
      </c>
      <c r="D239" s="113" t="s">
        <v>256</v>
      </c>
      <c r="E239" s="107" t="s">
        <v>22</v>
      </c>
      <c r="F239" s="107">
        <v>5</v>
      </c>
      <c r="G239" s="107">
        <v>45</v>
      </c>
      <c r="H239" s="2"/>
      <c r="I239" s="2"/>
      <c r="J239" s="35"/>
      <c r="K239" s="2"/>
      <c r="L239" s="2"/>
      <c r="M239" s="4"/>
      <c r="N239" s="47"/>
      <c r="O239" s="4"/>
      <c r="P239" s="30">
        <v>4.3132999999999999</v>
      </c>
      <c r="Q239" s="4"/>
      <c r="R239" s="4"/>
      <c r="S239" s="6"/>
      <c r="T239" s="4"/>
      <c r="U239" s="37"/>
      <c r="V239" s="4"/>
      <c r="W239" s="4"/>
      <c r="X239" s="111"/>
      <c r="Y239" s="50"/>
      <c r="Z239" s="4"/>
      <c r="AA239" s="6"/>
      <c r="AB239" s="4"/>
      <c r="AC239" s="1"/>
    </row>
    <row r="240" spans="1:29" x14ac:dyDescent="0.25">
      <c r="A240" s="103" t="s">
        <v>481</v>
      </c>
      <c r="B240" s="103"/>
      <c r="C240" s="119" t="s">
        <v>482</v>
      </c>
      <c r="D240" s="45"/>
      <c r="E240" s="107"/>
      <c r="F240" s="107"/>
      <c r="G240" s="107"/>
      <c r="H240" s="108"/>
      <c r="I240" s="2"/>
      <c r="J240" s="2"/>
      <c r="K240" s="108"/>
      <c r="L240" s="108"/>
      <c r="M240" s="109"/>
      <c r="N240" s="133"/>
      <c r="O240" s="109"/>
      <c r="P240" s="134"/>
      <c r="Q240" s="4"/>
      <c r="R240" s="4"/>
      <c r="S240" s="6"/>
      <c r="T240" s="4"/>
      <c r="U240" s="37"/>
      <c r="V240" s="4"/>
      <c r="W240" s="4"/>
      <c r="X240" s="4"/>
      <c r="Y240" s="105"/>
      <c r="Z240" s="109"/>
      <c r="AA240" s="6"/>
      <c r="AB240" s="109"/>
      <c r="AC240" s="1"/>
    </row>
    <row r="241" spans="1:29" ht="38.25" x14ac:dyDescent="0.25">
      <c r="A241" s="103" t="s">
        <v>483</v>
      </c>
      <c r="B241" s="103"/>
      <c r="C241" s="119" t="s">
        <v>484</v>
      </c>
      <c r="D241" s="45"/>
      <c r="E241" s="107"/>
      <c r="F241" s="107"/>
      <c r="G241" s="107"/>
      <c r="H241" s="127"/>
      <c r="I241" s="3"/>
      <c r="J241" s="3"/>
      <c r="K241" s="127"/>
      <c r="L241" s="127"/>
      <c r="M241" s="128"/>
      <c r="N241" s="129"/>
      <c r="O241" s="130"/>
      <c r="P241" s="128"/>
      <c r="Q241" s="5"/>
      <c r="R241" s="5"/>
      <c r="S241" s="32"/>
      <c r="T241" s="5"/>
      <c r="U241" s="5"/>
      <c r="V241" s="5"/>
      <c r="W241" s="5"/>
      <c r="X241" s="5"/>
      <c r="Y241" s="117"/>
      <c r="Z241" s="130"/>
      <c r="AA241" s="32"/>
      <c r="AB241" s="130"/>
      <c r="AC241" s="1"/>
    </row>
    <row r="242" spans="1:29" ht="25.5" x14ac:dyDescent="0.25">
      <c r="A242" s="106" t="s">
        <v>485</v>
      </c>
      <c r="B242" s="106"/>
      <c r="C242" s="106" t="s">
        <v>486</v>
      </c>
      <c r="D242" s="113" t="s">
        <v>487</v>
      </c>
      <c r="E242" s="107" t="s">
        <v>22</v>
      </c>
      <c r="F242" s="107">
        <v>10</v>
      </c>
      <c r="G242" s="107">
        <v>10</v>
      </c>
      <c r="H242" s="2"/>
      <c r="I242" s="2"/>
      <c r="J242" s="35"/>
      <c r="K242" s="2"/>
      <c r="L242" s="2"/>
      <c r="M242" s="4"/>
      <c r="N242" s="47"/>
      <c r="O242" s="4"/>
      <c r="P242" s="30">
        <v>0.94769999999999999</v>
      </c>
      <c r="Q242" s="4"/>
      <c r="R242" s="4"/>
      <c r="S242" s="6"/>
      <c r="T242" s="4"/>
      <c r="U242" s="37"/>
      <c r="V242" s="4"/>
      <c r="W242" s="4"/>
      <c r="X242" s="111"/>
      <c r="Y242" s="50"/>
      <c r="Z242" s="4"/>
      <c r="AA242" s="6"/>
      <c r="AB242" s="4"/>
      <c r="AC242" s="1"/>
    </row>
    <row r="243" spans="1:29" ht="25.5" x14ac:dyDescent="0.25">
      <c r="A243" s="106" t="s">
        <v>488</v>
      </c>
      <c r="B243" s="106"/>
      <c r="C243" s="106" t="s">
        <v>486</v>
      </c>
      <c r="D243" s="113" t="s">
        <v>330</v>
      </c>
      <c r="E243" s="107" t="s">
        <v>22</v>
      </c>
      <c r="F243" s="107">
        <v>10</v>
      </c>
      <c r="G243" s="107">
        <v>10</v>
      </c>
      <c r="H243" s="2"/>
      <c r="I243" s="2"/>
      <c r="J243" s="35"/>
      <c r="K243" s="2"/>
      <c r="L243" s="2"/>
      <c r="M243" s="4"/>
      <c r="N243" s="47"/>
      <c r="O243" s="4"/>
      <c r="P243" s="30">
        <v>3.51</v>
      </c>
      <c r="Q243" s="4"/>
      <c r="R243" s="4"/>
      <c r="S243" s="6"/>
      <c r="T243" s="4"/>
      <c r="U243" s="37"/>
      <c r="V243" s="4"/>
      <c r="W243" s="4"/>
      <c r="X243" s="111"/>
      <c r="Y243" s="50"/>
      <c r="Z243" s="4"/>
      <c r="AA243" s="6"/>
      <c r="AB243" s="4"/>
      <c r="AC243" s="1"/>
    </row>
    <row r="244" spans="1:29" ht="25.5" x14ac:dyDescent="0.25">
      <c r="A244" s="106" t="s">
        <v>489</v>
      </c>
      <c r="B244" s="106"/>
      <c r="C244" s="106" t="s">
        <v>486</v>
      </c>
      <c r="D244" s="113" t="s">
        <v>256</v>
      </c>
      <c r="E244" s="107" t="s">
        <v>22</v>
      </c>
      <c r="F244" s="107">
        <v>5</v>
      </c>
      <c r="G244" s="107">
        <v>10</v>
      </c>
      <c r="H244" s="2"/>
      <c r="I244" s="2"/>
      <c r="J244" s="35"/>
      <c r="K244" s="2"/>
      <c r="L244" s="2"/>
      <c r="M244" s="4"/>
      <c r="N244" s="47"/>
      <c r="O244" s="4"/>
      <c r="P244" s="30">
        <v>7.8650000000000002</v>
      </c>
      <c r="Q244" s="4"/>
      <c r="R244" s="4"/>
      <c r="S244" s="6"/>
      <c r="T244" s="4"/>
      <c r="U244" s="37"/>
      <c r="V244" s="4"/>
      <c r="W244" s="4"/>
      <c r="X244" s="111"/>
      <c r="Y244" s="50"/>
      <c r="Z244" s="4"/>
      <c r="AA244" s="6"/>
      <c r="AB244" s="4"/>
      <c r="AC244" s="1"/>
    </row>
    <row r="245" spans="1:29" ht="38.25" x14ac:dyDescent="0.25">
      <c r="A245" s="103" t="s">
        <v>490</v>
      </c>
      <c r="B245" s="103"/>
      <c r="C245" s="119" t="s">
        <v>491</v>
      </c>
      <c r="D245" s="45"/>
      <c r="E245" s="107"/>
      <c r="F245" s="107"/>
      <c r="G245" s="107"/>
      <c r="H245" s="127"/>
      <c r="I245" s="3"/>
      <c r="J245" s="3"/>
      <c r="K245" s="127"/>
      <c r="L245" s="127"/>
      <c r="M245" s="128"/>
      <c r="N245" s="129"/>
      <c r="O245" s="130"/>
      <c r="P245" s="128"/>
      <c r="Q245" s="5"/>
      <c r="R245" s="5"/>
      <c r="S245" s="32"/>
      <c r="T245" s="5"/>
      <c r="U245" s="5"/>
      <c r="V245" s="5"/>
      <c r="W245" s="5"/>
      <c r="X245" s="5"/>
      <c r="Y245" s="117"/>
      <c r="Z245" s="130"/>
      <c r="AA245" s="32"/>
      <c r="AB245" s="130"/>
      <c r="AC245" s="1"/>
    </row>
    <row r="246" spans="1:29" ht="63.75" x14ac:dyDescent="0.25">
      <c r="A246" s="106" t="s">
        <v>492</v>
      </c>
      <c r="B246" s="106"/>
      <c r="C246" s="106" t="s">
        <v>493</v>
      </c>
      <c r="D246" s="113" t="s">
        <v>487</v>
      </c>
      <c r="E246" s="107" t="s">
        <v>22</v>
      </c>
      <c r="F246" s="107">
        <v>10</v>
      </c>
      <c r="G246" s="107">
        <v>10</v>
      </c>
      <c r="H246" s="2"/>
      <c r="I246" s="2"/>
      <c r="J246" s="35"/>
      <c r="K246" s="2"/>
      <c r="L246" s="2"/>
      <c r="M246" s="4"/>
      <c r="N246" s="47"/>
      <c r="O246" s="4"/>
      <c r="P246" s="30">
        <v>1.4175</v>
      </c>
      <c r="Q246" s="4"/>
      <c r="R246" s="4"/>
      <c r="S246" s="6"/>
      <c r="T246" s="4"/>
      <c r="U246" s="37"/>
      <c r="V246" s="4"/>
      <c r="W246" s="4"/>
      <c r="X246" s="111"/>
      <c r="Y246" s="50"/>
      <c r="Z246" s="4"/>
      <c r="AA246" s="6"/>
      <c r="AB246" s="4"/>
      <c r="AC246" s="1"/>
    </row>
    <row r="247" spans="1:29" ht="63.75" x14ac:dyDescent="0.25">
      <c r="A247" s="106" t="s">
        <v>494</v>
      </c>
      <c r="B247" s="106"/>
      <c r="C247" s="106" t="s">
        <v>493</v>
      </c>
      <c r="D247" s="113" t="s">
        <v>330</v>
      </c>
      <c r="E247" s="107" t="s">
        <v>22</v>
      </c>
      <c r="F247" s="107">
        <v>10</v>
      </c>
      <c r="G247" s="107">
        <v>120</v>
      </c>
      <c r="H247" s="2"/>
      <c r="I247" s="2"/>
      <c r="J247" s="35"/>
      <c r="K247" s="2"/>
      <c r="L247" s="2"/>
      <c r="M247" s="4"/>
      <c r="N247" s="47"/>
      <c r="O247" s="4"/>
      <c r="P247" s="30">
        <v>4.7502000000000004</v>
      </c>
      <c r="Q247" s="4"/>
      <c r="R247" s="4"/>
      <c r="S247" s="6"/>
      <c r="T247" s="4"/>
      <c r="U247" s="37"/>
      <c r="V247" s="4"/>
      <c r="W247" s="4"/>
      <c r="X247" s="111"/>
      <c r="Y247" s="50"/>
      <c r="Z247" s="4"/>
      <c r="AA247" s="6"/>
      <c r="AB247" s="4"/>
      <c r="AC247" s="1"/>
    </row>
    <row r="248" spans="1:29" ht="63.75" x14ac:dyDescent="0.25">
      <c r="A248" s="106" t="s">
        <v>495</v>
      </c>
      <c r="B248" s="106"/>
      <c r="C248" s="106" t="s">
        <v>493</v>
      </c>
      <c r="D248" s="113" t="s">
        <v>256</v>
      </c>
      <c r="E248" s="107" t="s">
        <v>22</v>
      </c>
      <c r="F248" s="107">
        <v>5</v>
      </c>
      <c r="G248" s="107">
        <v>10</v>
      </c>
      <c r="H248" s="2"/>
      <c r="I248" s="2"/>
      <c r="J248" s="35"/>
      <c r="K248" s="2"/>
      <c r="L248" s="2"/>
      <c r="M248" s="4"/>
      <c r="N248" s="47"/>
      <c r="O248" s="4"/>
      <c r="P248" s="30">
        <v>9.9540000000000006</v>
      </c>
      <c r="Q248" s="4"/>
      <c r="R248" s="4"/>
      <c r="S248" s="6"/>
      <c r="T248" s="4"/>
      <c r="U248" s="37"/>
      <c r="V248" s="4"/>
      <c r="W248" s="4"/>
      <c r="X248" s="111"/>
      <c r="Y248" s="50"/>
      <c r="Z248" s="4"/>
      <c r="AA248" s="6"/>
      <c r="AB248" s="4"/>
      <c r="AC248" s="1"/>
    </row>
    <row r="249" spans="1:29" ht="63.75" x14ac:dyDescent="0.25">
      <c r="A249" s="106" t="s">
        <v>496</v>
      </c>
      <c r="B249" s="106"/>
      <c r="C249" s="106" t="s">
        <v>493</v>
      </c>
      <c r="D249" s="113" t="s">
        <v>497</v>
      </c>
      <c r="E249" s="107" t="s">
        <v>22</v>
      </c>
      <c r="F249" s="107">
        <v>5</v>
      </c>
      <c r="G249" s="107">
        <v>10</v>
      </c>
      <c r="H249" s="2"/>
      <c r="I249" s="2"/>
      <c r="J249" s="35"/>
      <c r="K249" s="2"/>
      <c r="L249" s="2"/>
      <c r="M249" s="4"/>
      <c r="N249" s="47"/>
      <c r="O249" s="4"/>
      <c r="P249" s="30">
        <v>22.498000000000001</v>
      </c>
      <c r="Q249" s="4"/>
      <c r="R249" s="4"/>
      <c r="S249" s="6"/>
      <c r="T249" s="4"/>
      <c r="U249" s="37"/>
      <c r="V249" s="4"/>
      <c r="W249" s="4"/>
      <c r="X249" s="111"/>
      <c r="Y249" s="50"/>
      <c r="Z249" s="4"/>
      <c r="AA249" s="6"/>
      <c r="AB249" s="4"/>
      <c r="AC249" s="1"/>
    </row>
    <row r="250" spans="1:29" ht="25.5" x14ac:dyDescent="0.25">
      <c r="A250" s="103" t="s">
        <v>498</v>
      </c>
      <c r="B250" s="103"/>
      <c r="C250" s="119" t="s">
        <v>499</v>
      </c>
      <c r="D250" s="45"/>
      <c r="E250" s="107"/>
      <c r="F250" s="107"/>
      <c r="G250" s="107"/>
      <c r="H250" s="127"/>
      <c r="I250" s="3"/>
      <c r="J250" s="3"/>
      <c r="K250" s="127"/>
      <c r="L250" s="127"/>
      <c r="M250" s="128"/>
      <c r="N250" s="129"/>
      <c r="O250" s="130"/>
      <c r="P250" s="128"/>
      <c r="Q250" s="5"/>
      <c r="R250" s="5"/>
      <c r="S250" s="32"/>
      <c r="T250" s="5"/>
      <c r="U250" s="5"/>
      <c r="V250" s="5"/>
      <c r="W250" s="5"/>
      <c r="X250" s="5"/>
      <c r="Y250" s="117"/>
      <c r="Z250" s="130"/>
      <c r="AA250" s="32"/>
      <c r="AB250" s="130"/>
      <c r="AC250" s="1"/>
    </row>
    <row r="251" spans="1:29" ht="89.25" x14ac:dyDescent="0.25">
      <c r="A251" s="106" t="s">
        <v>500</v>
      </c>
      <c r="B251" s="106"/>
      <c r="C251" s="106" t="s">
        <v>501</v>
      </c>
      <c r="D251" s="113" t="s">
        <v>330</v>
      </c>
      <c r="E251" s="107" t="s">
        <v>22</v>
      </c>
      <c r="F251" s="107">
        <v>10</v>
      </c>
      <c r="G251" s="107">
        <v>10</v>
      </c>
      <c r="H251" s="2"/>
      <c r="I251" s="2"/>
      <c r="J251" s="35"/>
      <c r="K251" s="2"/>
      <c r="L251" s="2"/>
      <c r="M251" s="4"/>
      <c r="N251" s="47"/>
      <c r="O251" s="4"/>
      <c r="P251" s="30">
        <v>3.8610000000000002</v>
      </c>
      <c r="Q251" s="4"/>
      <c r="R251" s="4"/>
      <c r="S251" s="6"/>
      <c r="T251" s="4"/>
      <c r="U251" s="37"/>
      <c r="V251" s="4"/>
      <c r="W251" s="4"/>
      <c r="X251" s="111"/>
      <c r="Y251" s="50"/>
      <c r="Z251" s="4"/>
      <c r="AA251" s="6"/>
      <c r="AB251" s="4"/>
      <c r="AC251" s="1"/>
    </row>
    <row r="252" spans="1:29" ht="89.25" x14ac:dyDescent="0.25">
      <c r="A252" s="106" t="s">
        <v>502</v>
      </c>
      <c r="B252" s="106"/>
      <c r="C252" s="106" t="s">
        <v>501</v>
      </c>
      <c r="D252" s="113" t="s">
        <v>503</v>
      </c>
      <c r="E252" s="107" t="s">
        <v>22</v>
      </c>
      <c r="F252" s="107">
        <v>10</v>
      </c>
      <c r="G252" s="107">
        <v>10</v>
      </c>
      <c r="H252" s="2"/>
      <c r="I252" s="2"/>
      <c r="J252" s="35"/>
      <c r="K252" s="2"/>
      <c r="L252" s="2"/>
      <c r="M252" s="4"/>
      <c r="N252" s="47"/>
      <c r="O252" s="4"/>
      <c r="P252" s="30">
        <v>4.8555000000000001</v>
      </c>
      <c r="Q252" s="4"/>
      <c r="R252" s="4"/>
      <c r="S252" s="6"/>
      <c r="T252" s="4"/>
      <c r="U252" s="37"/>
      <c r="V252" s="4"/>
      <c r="W252" s="4"/>
      <c r="X252" s="111"/>
      <c r="Y252" s="50"/>
      <c r="Z252" s="4"/>
      <c r="AA252" s="6"/>
      <c r="AB252" s="4"/>
      <c r="AC252" s="1"/>
    </row>
    <row r="253" spans="1:29" ht="89.25" x14ac:dyDescent="0.25">
      <c r="A253" s="106" t="s">
        <v>504</v>
      </c>
      <c r="B253" s="106"/>
      <c r="C253" s="106" t="s">
        <v>501</v>
      </c>
      <c r="D253" s="113" t="s">
        <v>505</v>
      </c>
      <c r="E253" s="107" t="s">
        <v>22</v>
      </c>
      <c r="F253" s="107">
        <v>10</v>
      </c>
      <c r="G253" s="107">
        <v>10</v>
      </c>
      <c r="H253" s="2"/>
      <c r="I253" s="2"/>
      <c r="J253" s="35"/>
      <c r="K253" s="2"/>
      <c r="L253" s="2"/>
      <c r="M253" s="4"/>
      <c r="N253" s="47"/>
      <c r="O253" s="4"/>
      <c r="P253" s="30">
        <v>7.8390000000000004</v>
      </c>
      <c r="Q253" s="4"/>
      <c r="R253" s="4"/>
      <c r="S253" s="6"/>
      <c r="T253" s="4"/>
      <c r="U253" s="37"/>
      <c r="V253" s="4"/>
      <c r="W253" s="4"/>
      <c r="X253" s="111"/>
      <c r="Y253" s="50"/>
      <c r="Z253" s="4"/>
      <c r="AA253" s="6"/>
      <c r="AB253" s="4"/>
      <c r="AC253" s="1"/>
    </row>
    <row r="254" spans="1:29" ht="89.25" x14ac:dyDescent="0.25">
      <c r="A254" s="106" t="s">
        <v>506</v>
      </c>
      <c r="B254" s="106"/>
      <c r="C254" s="106" t="s">
        <v>501</v>
      </c>
      <c r="D254" s="113" t="s">
        <v>507</v>
      </c>
      <c r="E254" s="107" t="s">
        <v>22</v>
      </c>
      <c r="F254" s="107">
        <v>5</v>
      </c>
      <c r="G254" s="107">
        <v>5</v>
      </c>
      <c r="H254" s="2"/>
      <c r="I254" s="2"/>
      <c r="J254" s="35"/>
      <c r="K254" s="2"/>
      <c r="L254" s="2"/>
      <c r="M254" s="4"/>
      <c r="N254" s="47"/>
      <c r="O254" s="4"/>
      <c r="P254" s="30">
        <v>13.571999999999999</v>
      </c>
      <c r="Q254" s="4"/>
      <c r="R254" s="4"/>
      <c r="S254" s="6"/>
      <c r="T254" s="4"/>
      <c r="U254" s="37"/>
      <c r="V254" s="4"/>
      <c r="W254" s="4"/>
      <c r="X254" s="111"/>
      <c r="Y254" s="50"/>
      <c r="Z254" s="4"/>
      <c r="AA254" s="6"/>
      <c r="AB254" s="4"/>
      <c r="AC254" s="1"/>
    </row>
    <row r="255" spans="1:29" ht="25.5" x14ac:dyDescent="0.25">
      <c r="A255" s="103" t="s">
        <v>508</v>
      </c>
      <c r="B255" s="103"/>
      <c r="C255" s="119" t="s">
        <v>509</v>
      </c>
      <c r="D255" s="45"/>
      <c r="E255" s="107"/>
      <c r="F255" s="107"/>
      <c r="G255" s="107"/>
      <c r="H255" s="127"/>
      <c r="I255" s="3"/>
      <c r="J255" s="3"/>
      <c r="K255" s="127"/>
      <c r="L255" s="127"/>
      <c r="M255" s="128"/>
      <c r="N255" s="129"/>
      <c r="O255" s="130"/>
      <c r="P255" s="128"/>
      <c r="Q255" s="5"/>
      <c r="R255" s="5"/>
      <c r="S255" s="32"/>
      <c r="T255" s="5"/>
      <c r="U255" s="5"/>
      <c r="V255" s="5"/>
      <c r="W255" s="5"/>
      <c r="X255" s="5"/>
      <c r="Y255" s="117"/>
      <c r="Z255" s="130"/>
      <c r="AA255" s="32"/>
      <c r="AB255" s="130"/>
      <c r="AC255" s="1"/>
    </row>
    <row r="256" spans="1:29" ht="76.5" x14ac:dyDescent="0.25">
      <c r="A256" s="106" t="s">
        <v>510</v>
      </c>
      <c r="B256" s="106"/>
      <c r="C256" s="106" t="s">
        <v>511</v>
      </c>
      <c r="D256" s="113" t="s">
        <v>512</v>
      </c>
      <c r="E256" s="107" t="s">
        <v>22</v>
      </c>
      <c r="F256" s="107">
        <v>10</v>
      </c>
      <c r="G256" s="107">
        <v>10</v>
      </c>
      <c r="H256" s="2"/>
      <c r="I256" s="2"/>
      <c r="J256" s="35"/>
      <c r="K256" s="2"/>
      <c r="L256" s="2"/>
      <c r="M256" s="4"/>
      <c r="N256" s="47"/>
      <c r="O256" s="4"/>
      <c r="P256" s="30">
        <v>3.2759999999999998</v>
      </c>
      <c r="Q256" s="4"/>
      <c r="R256" s="4"/>
      <c r="S256" s="6"/>
      <c r="T256" s="4"/>
      <c r="U256" s="37"/>
      <c r="V256" s="4"/>
      <c r="W256" s="4"/>
      <c r="X256" s="111"/>
      <c r="Y256" s="50"/>
      <c r="Z256" s="4"/>
      <c r="AA256" s="6"/>
      <c r="AB256" s="4"/>
      <c r="AC256" s="1"/>
    </row>
    <row r="257" spans="1:29" ht="76.5" x14ac:dyDescent="0.25">
      <c r="A257" s="106" t="s">
        <v>513</v>
      </c>
      <c r="B257" s="106"/>
      <c r="C257" s="106" t="s">
        <v>511</v>
      </c>
      <c r="D257" s="113" t="s">
        <v>330</v>
      </c>
      <c r="E257" s="107" t="s">
        <v>22</v>
      </c>
      <c r="F257" s="107">
        <v>10</v>
      </c>
      <c r="G257" s="107">
        <v>40</v>
      </c>
      <c r="H257" s="2"/>
      <c r="I257" s="2"/>
      <c r="J257" s="35"/>
      <c r="K257" s="2"/>
      <c r="L257" s="2"/>
      <c r="M257" s="4"/>
      <c r="N257" s="47"/>
      <c r="O257" s="4"/>
      <c r="P257" s="30">
        <v>4.4459999999999997</v>
      </c>
      <c r="Q257" s="4"/>
      <c r="R257" s="4"/>
      <c r="S257" s="6"/>
      <c r="T257" s="4"/>
      <c r="U257" s="37"/>
      <c r="V257" s="4"/>
      <c r="W257" s="4"/>
      <c r="X257" s="111"/>
      <c r="Y257" s="50"/>
      <c r="Z257" s="4"/>
      <c r="AA257" s="6"/>
      <c r="AB257" s="4"/>
      <c r="AC257" s="1"/>
    </row>
    <row r="258" spans="1:29" ht="76.5" x14ac:dyDescent="0.25">
      <c r="A258" s="106" t="s">
        <v>514</v>
      </c>
      <c r="B258" s="106"/>
      <c r="C258" s="106" t="s">
        <v>511</v>
      </c>
      <c r="D258" s="113" t="s">
        <v>503</v>
      </c>
      <c r="E258" s="107" t="s">
        <v>22</v>
      </c>
      <c r="F258" s="107">
        <v>10</v>
      </c>
      <c r="G258" s="107">
        <v>10</v>
      </c>
      <c r="H258" s="2"/>
      <c r="I258" s="2"/>
      <c r="J258" s="35"/>
      <c r="K258" s="2"/>
      <c r="L258" s="2"/>
      <c r="M258" s="4"/>
      <c r="N258" s="47"/>
      <c r="O258" s="4"/>
      <c r="P258" s="30">
        <v>5.85</v>
      </c>
      <c r="Q258" s="4"/>
      <c r="R258" s="4"/>
      <c r="S258" s="6"/>
      <c r="T258" s="4"/>
      <c r="U258" s="37"/>
      <c r="V258" s="4"/>
      <c r="W258" s="4"/>
      <c r="X258" s="111"/>
      <c r="Y258" s="50"/>
      <c r="Z258" s="4"/>
      <c r="AA258" s="6"/>
      <c r="AB258" s="4"/>
      <c r="AC258" s="1"/>
    </row>
    <row r="259" spans="1:29" ht="76.5" x14ac:dyDescent="0.25">
      <c r="A259" s="106" t="s">
        <v>515</v>
      </c>
      <c r="B259" s="106"/>
      <c r="C259" s="106" t="s">
        <v>511</v>
      </c>
      <c r="D259" s="113" t="s">
        <v>505</v>
      </c>
      <c r="E259" s="107" t="s">
        <v>22</v>
      </c>
      <c r="F259" s="107">
        <v>10</v>
      </c>
      <c r="G259" s="107">
        <v>10</v>
      </c>
      <c r="H259" s="2"/>
      <c r="I259" s="2"/>
      <c r="J259" s="35"/>
      <c r="K259" s="2"/>
      <c r="L259" s="2"/>
      <c r="M259" s="4"/>
      <c r="N259" s="47"/>
      <c r="O259" s="4"/>
      <c r="P259" s="30">
        <v>9.75</v>
      </c>
      <c r="Q259" s="4"/>
      <c r="R259" s="4"/>
      <c r="S259" s="6"/>
      <c r="T259" s="4"/>
      <c r="U259" s="37"/>
      <c r="V259" s="4"/>
      <c r="W259" s="4"/>
      <c r="X259" s="111"/>
      <c r="Y259" s="50"/>
      <c r="Z259" s="4"/>
      <c r="AA259" s="6"/>
      <c r="AB259" s="4"/>
      <c r="AC259" s="1"/>
    </row>
    <row r="260" spans="1:29" ht="76.5" x14ac:dyDescent="0.25">
      <c r="A260" s="106" t="s">
        <v>516</v>
      </c>
      <c r="B260" s="106"/>
      <c r="C260" s="106" t="s">
        <v>511</v>
      </c>
      <c r="D260" s="113" t="s">
        <v>507</v>
      </c>
      <c r="E260" s="107" t="s">
        <v>22</v>
      </c>
      <c r="F260" s="107">
        <v>5</v>
      </c>
      <c r="G260" s="107">
        <v>5</v>
      </c>
      <c r="H260" s="2"/>
      <c r="I260" s="2"/>
      <c r="J260" s="35"/>
      <c r="K260" s="2"/>
      <c r="L260" s="2"/>
      <c r="M260" s="4"/>
      <c r="N260" s="47"/>
      <c r="O260" s="4"/>
      <c r="P260" s="30">
        <v>15.561</v>
      </c>
      <c r="Q260" s="4"/>
      <c r="R260" s="4"/>
      <c r="S260" s="6"/>
      <c r="T260" s="4"/>
      <c r="U260" s="37"/>
      <c r="V260" s="4"/>
      <c r="W260" s="4"/>
      <c r="X260" s="111"/>
      <c r="Y260" s="50"/>
      <c r="Z260" s="4"/>
      <c r="AA260" s="6"/>
      <c r="AB260" s="4"/>
      <c r="AC260" s="1"/>
    </row>
    <row r="261" spans="1:29" x14ac:dyDescent="0.25">
      <c r="A261" s="103" t="s">
        <v>517</v>
      </c>
      <c r="B261" s="103"/>
      <c r="C261" s="119" t="s">
        <v>518</v>
      </c>
      <c r="D261" s="45"/>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c r="AC261" s="1"/>
    </row>
    <row r="262" spans="1:29" ht="25.5" x14ac:dyDescent="0.25">
      <c r="A262" s="103" t="s">
        <v>519</v>
      </c>
      <c r="B262" s="103"/>
      <c r="C262" s="119" t="s">
        <v>520</v>
      </c>
      <c r="D262" s="45"/>
      <c r="E262" s="107"/>
      <c r="F262" s="107"/>
      <c r="G262" s="107"/>
      <c r="H262" s="127"/>
      <c r="I262" s="3"/>
      <c r="J262" s="3"/>
      <c r="K262" s="127"/>
      <c r="L262" s="127"/>
      <c r="M262" s="128"/>
      <c r="N262" s="129"/>
      <c r="O262" s="130"/>
      <c r="P262" s="128"/>
      <c r="Q262" s="5"/>
      <c r="R262" s="5"/>
      <c r="S262" s="32"/>
      <c r="T262" s="5"/>
      <c r="U262" s="5"/>
      <c r="V262" s="5"/>
      <c r="W262" s="5"/>
      <c r="X262" s="5"/>
      <c r="Y262" s="117"/>
      <c r="Z262" s="130"/>
      <c r="AA262" s="32"/>
      <c r="AB262" s="130"/>
      <c r="AC262" s="1"/>
    </row>
    <row r="263" spans="1:29" ht="102" x14ac:dyDescent="0.25">
      <c r="A263" s="106" t="s">
        <v>521</v>
      </c>
      <c r="B263" s="106"/>
      <c r="C263" s="106" t="s">
        <v>522</v>
      </c>
      <c r="D263" s="113" t="s">
        <v>312</v>
      </c>
      <c r="E263" s="107" t="s">
        <v>22</v>
      </c>
      <c r="F263" s="107">
        <v>10</v>
      </c>
      <c r="G263" s="107">
        <v>100</v>
      </c>
      <c r="H263" s="2"/>
      <c r="I263" s="2"/>
      <c r="J263" s="35"/>
      <c r="K263" s="2">
        <v>2.73</v>
      </c>
      <c r="L263" s="2"/>
      <c r="M263" s="4"/>
      <c r="N263" s="47"/>
      <c r="O263" s="4"/>
      <c r="P263" s="30"/>
      <c r="Q263" s="4"/>
      <c r="R263" s="4"/>
      <c r="S263" s="6"/>
      <c r="T263" s="4">
        <v>2.15</v>
      </c>
      <c r="U263" s="37"/>
      <c r="V263" s="4"/>
      <c r="W263" s="4"/>
      <c r="X263" s="111"/>
      <c r="Y263" s="50"/>
      <c r="Z263" s="4"/>
      <c r="AA263" s="136"/>
      <c r="AB263" s="4"/>
      <c r="AC263" s="1"/>
    </row>
    <row r="264" spans="1:29" ht="102" x14ac:dyDescent="0.25">
      <c r="A264" s="106" t="s">
        <v>523</v>
      </c>
      <c r="B264" s="106"/>
      <c r="C264" s="106" t="s">
        <v>522</v>
      </c>
      <c r="D264" s="113" t="s">
        <v>314</v>
      </c>
      <c r="E264" s="107" t="s">
        <v>22</v>
      </c>
      <c r="F264" s="107">
        <v>10</v>
      </c>
      <c r="G264" s="107">
        <v>10</v>
      </c>
      <c r="H264" s="2"/>
      <c r="I264" s="2"/>
      <c r="J264" s="35"/>
      <c r="K264" s="51">
        <v>3.8</v>
      </c>
      <c r="L264" s="2"/>
      <c r="M264" s="4"/>
      <c r="N264" s="47"/>
      <c r="O264" s="4"/>
      <c r="P264" s="30"/>
      <c r="Q264" s="4"/>
      <c r="R264" s="4"/>
      <c r="S264" s="6"/>
      <c r="T264" s="4"/>
      <c r="U264" s="37"/>
      <c r="V264" s="4"/>
      <c r="W264" s="4"/>
      <c r="X264" s="111"/>
      <c r="Y264" s="50"/>
      <c r="Z264" s="4"/>
      <c r="AA264" s="6"/>
      <c r="AB264" s="4"/>
      <c r="AC264" s="1"/>
    </row>
    <row r="265" spans="1:29" ht="102" x14ac:dyDescent="0.25">
      <c r="A265" s="106" t="s">
        <v>524</v>
      </c>
      <c r="B265" s="106"/>
      <c r="C265" s="106" t="s">
        <v>522</v>
      </c>
      <c r="D265" s="113" t="s">
        <v>316</v>
      </c>
      <c r="E265" s="107" t="s">
        <v>22</v>
      </c>
      <c r="F265" s="107">
        <v>10</v>
      </c>
      <c r="G265" s="107">
        <v>10</v>
      </c>
      <c r="H265" s="2"/>
      <c r="I265" s="2"/>
      <c r="J265" s="35"/>
      <c r="K265" s="51">
        <v>8</v>
      </c>
      <c r="L265" s="2"/>
      <c r="M265" s="4"/>
      <c r="N265" s="47"/>
      <c r="O265" s="4"/>
      <c r="P265" s="30"/>
      <c r="Q265" s="4"/>
      <c r="R265" s="4"/>
      <c r="S265" s="6"/>
      <c r="T265" s="4"/>
      <c r="U265" s="37"/>
      <c r="V265" s="4"/>
      <c r="W265" s="4"/>
      <c r="X265" s="111"/>
      <c r="Y265" s="50"/>
      <c r="Z265" s="4"/>
      <c r="AA265" s="6"/>
      <c r="AB265" s="4"/>
      <c r="AC265" s="1"/>
    </row>
    <row r="266" spans="1:29" ht="25.5" x14ac:dyDescent="0.25">
      <c r="A266" s="103" t="s">
        <v>525</v>
      </c>
      <c r="B266" s="103"/>
      <c r="C266" s="119" t="s">
        <v>526</v>
      </c>
      <c r="D266" s="120"/>
      <c r="E266" s="107"/>
      <c r="F266" s="107"/>
      <c r="G266" s="107"/>
      <c r="H266" s="2"/>
      <c r="I266" s="2"/>
      <c r="J266" s="2"/>
      <c r="K266" s="2"/>
      <c r="L266" s="2"/>
      <c r="M266" s="4"/>
      <c r="N266" s="104"/>
      <c r="O266" s="4"/>
      <c r="P266" s="37"/>
      <c r="Q266" s="4"/>
      <c r="R266" s="4"/>
      <c r="S266" s="6"/>
      <c r="T266" s="4"/>
      <c r="U266" s="37"/>
      <c r="V266" s="4"/>
      <c r="W266" s="4"/>
      <c r="X266" s="4"/>
      <c r="Y266" s="105"/>
      <c r="Z266" s="4"/>
      <c r="AA266" s="6"/>
      <c r="AB266" s="4"/>
      <c r="AC266" s="1"/>
    </row>
    <row r="267" spans="1:29" ht="25.5" x14ac:dyDescent="0.25">
      <c r="A267" s="106" t="s">
        <v>527</v>
      </c>
      <c r="B267" s="106"/>
      <c r="C267" s="106" t="s">
        <v>528</v>
      </c>
      <c r="D267" s="45" t="s">
        <v>126</v>
      </c>
      <c r="E267" s="107" t="s">
        <v>22</v>
      </c>
      <c r="F267" s="107">
        <v>5</v>
      </c>
      <c r="G267" s="107">
        <v>250</v>
      </c>
      <c r="H267" s="2"/>
      <c r="I267" s="2"/>
      <c r="J267" s="35"/>
      <c r="K267" s="2"/>
      <c r="L267" s="2"/>
      <c r="M267" s="4"/>
      <c r="N267" s="47"/>
      <c r="O267" s="4"/>
      <c r="P267" s="30">
        <v>1.4175</v>
      </c>
      <c r="Q267" s="4"/>
      <c r="R267" s="4"/>
      <c r="S267" s="6"/>
      <c r="T267" s="4"/>
      <c r="U267" s="37"/>
      <c r="V267" s="4"/>
      <c r="W267" s="6">
        <v>2.0499999999999998</v>
      </c>
      <c r="X267" s="111"/>
      <c r="Y267" s="50"/>
      <c r="Z267" s="4"/>
      <c r="AA267" s="6">
        <v>3.6288</v>
      </c>
      <c r="AB267" s="4"/>
      <c r="AC267" s="1"/>
    </row>
    <row r="268" spans="1:29" ht="25.5" x14ac:dyDescent="0.25">
      <c r="A268" s="106" t="s">
        <v>529</v>
      </c>
      <c r="B268" s="106"/>
      <c r="C268" s="106" t="s">
        <v>528</v>
      </c>
      <c r="D268" s="45" t="s">
        <v>128</v>
      </c>
      <c r="E268" s="107" t="s">
        <v>22</v>
      </c>
      <c r="F268" s="107">
        <v>5</v>
      </c>
      <c r="G268" s="107">
        <v>186</v>
      </c>
      <c r="H268" s="2"/>
      <c r="I268" s="2"/>
      <c r="J268" s="35"/>
      <c r="K268" s="2">
        <v>2.73</v>
      </c>
      <c r="L268" s="2"/>
      <c r="M268" s="4"/>
      <c r="N268" s="47"/>
      <c r="O268" s="4"/>
      <c r="P268" s="30">
        <v>4.7502000000000004</v>
      </c>
      <c r="Q268" s="4"/>
      <c r="R268" s="4"/>
      <c r="S268" s="6"/>
      <c r="T268" s="4"/>
      <c r="U268" s="37"/>
      <c r="V268" s="4"/>
      <c r="W268" s="6">
        <v>3.62</v>
      </c>
      <c r="X268" s="111"/>
      <c r="Y268" s="50"/>
      <c r="Z268" s="4"/>
      <c r="AA268" s="6">
        <v>7.1280000000000001</v>
      </c>
      <c r="AB268" s="4"/>
      <c r="AC268" s="1"/>
    </row>
    <row r="269" spans="1:29" ht="25.5" x14ac:dyDescent="0.25">
      <c r="A269" s="106" t="s">
        <v>530</v>
      </c>
      <c r="B269" s="106"/>
      <c r="C269" s="106" t="s">
        <v>528</v>
      </c>
      <c r="D269" s="45" t="s">
        <v>130</v>
      </c>
      <c r="E269" s="107" t="s">
        <v>22</v>
      </c>
      <c r="F269" s="107">
        <v>5</v>
      </c>
      <c r="G269" s="107">
        <v>50</v>
      </c>
      <c r="H269" s="2"/>
      <c r="I269" s="2"/>
      <c r="J269" s="35"/>
      <c r="K269" s="2"/>
      <c r="L269" s="2"/>
      <c r="M269" s="4"/>
      <c r="N269" s="47"/>
      <c r="O269" s="4"/>
      <c r="P269" s="30"/>
      <c r="Q269" s="4"/>
      <c r="R269" s="4"/>
      <c r="S269" s="6"/>
      <c r="T269" s="4"/>
      <c r="U269" s="37"/>
      <c r="V269" s="4"/>
      <c r="W269" s="4"/>
      <c r="X269" s="111"/>
      <c r="Y269" s="50"/>
      <c r="Z269" s="4"/>
      <c r="AA269" s="6">
        <v>11.8368</v>
      </c>
      <c r="AB269" s="4"/>
      <c r="AC269" s="1"/>
    </row>
    <row r="270" spans="1:29" ht="38.25" x14ac:dyDescent="0.25">
      <c r="A270" s="106" t="s">
        <v>531</v>
      </c>
      <c r="B270" s="106"/>
      <c r="C270" s="106" t="s">
        <v>532</v>
      </c>
      <c r="D270" s="45" t="s">
        <v>128</v>
      </c>
      <c r="E270" s="107" t="s">
        <v>22</v>
      </c>
      <c r="F270" s="107">
        <v>5</v>
      </c>
      <c r="G270" s="107">
        <v>10</v>
      </c>
      <c r="H270" s="2"/>
      <c r="I270" s="2"/>
      <c r="J270" s="35"/>
      <c r="K270" s="2"/>
      <c r="L270" s="2"/>
      <c r="M270" s="4"/>
      <c r="N270" s="47"/>
      <c r="O270" s="4"/>
      <c r="P270" s="30"/>
      <c r="Q270" s="4"/>
      <c r="R270" s="4"/>
      <c r="S270" s="6"/>
      <c r="T270" s="4"/>
      <c r="U270" s="37"/>
      <c r="V270" s="4"/>
      <c r="W270" s="6">
        <v>3</v>
      </c>
      <c r="X270" s="111"/>
      <c r="Y270" s="50"/>
      <c r="Z270" s="4"/>
      <c r="AA270" s="6">
        <v>7.1280000000000001</v>
      </c>
      <c r="AB270" s="4"/>
      <c r="AC270" s="1"/>
    </row>
    <row r="271" spans="1:29" ht="38.25" x14ac:dyDescent="0.25">
      <c r="A271" s="106" t="s">
        <v>533</v>
      </c>
      <c r="B271" s="106"/>
      <c r="C271" s="106" t="s">
        <v>532</v>
      </c>
      <c r="D271" s="45" t="s">
        <v>130</v>
      </c>
      <c r="E271" s="107" t="s">
        <v>22</v>
      </c>
      <c r="F271" s="107">
        <v>5</v>
      </c>
      <c r="G271" s="107">
        <v>10</v>
      </c>
      <c r="H271" s="2"/>
      <c r="I271" s="2"/>
      <c r="J271" s="35"/>
      <c r="K271" s="2"/>
      <c r="L271" s="2"/>
      <c r="M271" s="4"/>
      <c r="N271" s="47"/>
      <c r="O271" s="4"/>
      <c r="P271" s="30"/>
      <c r="Q271" s="4"/>
      <c r="R271" s="4"/>
      <c r="S271" s="6"/>
      <c r="T271" s="4"/>
      <c r="U271" s="37"/>
      <c r="V271" s="4"/>
      <c r="W271" s="4"/>
      <c r="X271" s="111"/>
      <c r="Y271" s="50"/>
      <c r="Z271" s="4"/>
      <c r="AA271" s="6">
        <v>11.8368</v>
      </c>
      <c r="AB271" s="4"/>
      <c r="AC271" s="1"/>
    </row>
    <row r="272" spans="1:29" ht="38.25" x14ac:dyDescent="0.25">
      <c r="A272" s="106" t="s">
        <v>534</v>
      </c>
      <c r="B272" s="106"/>
      <c r="C272" s="106" t="s">
        <v>535</v>
      </c>
      <c r="D272" s="45" t="s">
        <v>128</v>
      </c>
      <c r="E272" s="107" t="s">
        <v>22</v>
      </c>
      <c r="F272" s="107">
        <v>5</v>
      </c>
      <c r="G272" s="107">
        <v>10</v>
      </c>
      <c r="H272" s="2"/>
      <c r="I272" s="2"/>
      <c r="J272" s="35"/>
      <c r="K272" s="2"/>
      <c r="L272" s="2"/>
      <c r="M272" s="4"/>
      <c r="N272" s="47"/>
      <c r="O272" s="4"/>
      <c r="P272" s="30">
        <v>4.7502000000000004</v>
      </c>
      <c r="Q272" s="4"/>
      <c r="R272" s="4"/>
      <c r="S272" s="6"/>
      <c r="T272" s="4"/>
      <c r="U272" s="37"/>
      <c r="V272" s="4"/>
      <c r="W272" s="6">
        <v>3.62</v>
      </c>
      <c r="X272" s="111"/>
      <c r="Y272" s="50"/>
      <c r="Z272" s="4"/>
      <c r="AA272" s="6">
        <v>7.1280000000000001</v>
      </c>
      <c r="AB272" s="4"/>
      <c r="AC272" s="1"/>
    </row>
    <row r="273" spans="1:29" ht="38.25" x14ac:dyDescent="0.25">
      <c r="A273" s="106" t="s">
        <v>536</v>
      </c>
      <c r="B273" s="106"/>
      <c r="C273" s="106" t="s">
        <v>535</v>
      </c>
      <c r="D273" s="45" t="s">
        <v>130</v>
      </c>
      <c r="E273" s="107" t="s">
        <v>22</v>
      </c>
      <c r="F273" s="107">
        <v>5</v>
      </c>
      <c r="G273" s="107">
        <v>10</v>
      </c>
      <c r="H273" s="2"/>
      <c r="I273" s="2"/>
      <c r="J273" s="35"/>
      <c r="K273" s="2"/>
      <c r="L273" s="2"/>
      <c r="M273" s="4"/>
      <c r="N273" s="47"/>
      <c r="O273" s="4"/>
      <c r="P273" s="30"/>
      <c r="Q273" s="4"/>
      <c r="R273" s="4"/>
      <c r="S273" s="6"/>
      <c r="T273" s="4"/>
      <c r="U273" s="37"/>
      <c r="V273" s="4"/>
      <c r="W273" s="4"/>
      <c r="X273" s="111"/>
      <c r="Y273" s="50"/>
      <c r="Z273" s="4"/>
      <c r="AA273" s="6">
        <v>11.8368</v>
      </c>
      <c r="AB273" s="4"/>
      <c r="AC273" s="1"/>
    </row>
    <row r="274" spans="1:29" ht="25.5" x14ac:dyDescent="0.25">
      <c r="A274" s="106" t="s">
        <v>537</v>
      </c>
      <c r="B274" s="106"/>
      <c r="C274" s="106" t="s">
        <v>538</v>
      </c>
      <c r="D274" s="45" t="s">
        <v>539</v>
      </c>
      <c r="E274" s="107" t="s">
        <v>22</v>
      </c>
      <c r="F274" s="107">
        <v>5</v>
      </c>
      <c r="G274" s="107">
        <v>10</v>
      </c>
      <c r="H274" s="2"/>
      <c r="I274" s="2"/>
      <c r="J274" s="35"/>
      <c r="K274" s="2"/>
      <c r="L274" s="2"/>
      <c r="M274" s="4"/>
      <c r="N274" s="47"/>
      <c r="O274" s="4"/>
      <c r="P274" s="30"/>
      <c r="Q274" s="4"/>
      <c r="R274" s="4"/>
      <c r="S274" s="6"/>
      <c r="T274" s="4"/>
      <c r="U274" s="37"/>
      <c r="V274" s="4"/>
      <c r="W274" s="4"/>
      <c r="X274" s="111"/>
      <c r="Y274" s="50"/>
      <c r="Z274" s="4"/>
      <c r="AA274" s="6">
        <v>7.8335999999999997</v>
      </c>
      <c r="AB274" s="4"/>
      <c r="AC274" s="1"/>
    </row>
    <row r="275" spans="1:29" x14ac:dyDescent="0.25">
      <c r="A275" s="103" t="s">
        <v>540</v>
      </c>
      <c r="B275" s="103"/>
      <c r="C275" s="119" t="s">
        <v>541</v>
      </c>
      <c r="D275" s="45"/>
      <c r="E275" s="107"/>
      <c r="F275" s="107"/>
      <c r="G275" s="107"/>
      <c r="H275" s="2"/>
      <c r="I275" s="2"/>
      <c r="J275" s="35"/>
      <c r="K275" s="2"/>
      <c r="L275" s="2"/>
      <c r="M275" s="4"/>
      <c r="N275" s="47"/>
      <c r="O275" s="4"/>
      <c r="P275" s="37"/>
      <c r="Q275" s="4"/>
      <c r="R275" s="4"/>
      <c r="S275" s="6"/>
      <c r="T275" s="4"/>
      <c r="U275" s="37"/>
      <c r="V275" s="4"/>
      <c r="W275" s="4"/>
      <c r="X275" s="111"/>
      <c r="Y275" s="50"/>
      <c r="Z275" s="4"/>
      <c r="AA275" s="6"/>
      <c r="AB275" s="4"/>
      <c r="AC275" s="1"/>
    </row>
    <row r="276" spans="1:29" ht="38.25" x14ac:dyDescent="0.25">
      <c r="A276" s="103" t="s">
        <v>542</v>
      </c>
      <c r="B276" s="103"/>
      <c r="C276" s="119" t="s">
        <v>543</v>
      </c>
      <c r="D276" s="45"/>
      <c r="E276" s="107"/>
      <c r="F276" s="107"/>
      <c r="G276" s="107"/>
      <c r="H276" s="3"/>
      <c r="I276" s="3"/>
      <c r="J276" s="3"/>
      <c r="K276" s="3"/>
      <c r="L276" s="3"/>
      <c r="M276" s="37"/>
      <c r="N276" s="116"/>
      <c r="O276" s="5"/>
      <c r="P276" s="37"/>
      <c r="Q276" s="5"/>
      <c r="R276" s="5"/>
      <c r="S276" s="32"/>
      <c r="T276" s="5"/>
      <c r="U276" s="5"/>
      <c r="V276" s="5"/>
      <c r="W276" s="5"/>
      <c r="X276" s="5"/>
      <c r="Y276" s="117"/>
      <c r="Z276" s="5"/>
      <c r="AA276" s="32"/>
      <c r="AB276" s="5"/>
      <c r="AC276" s="1"/>
    </row>
    <row r="277" spans="1:29" ht="102" x14ac:dyDescent="0.25">
      <c r="A277" s="106" t="s">
        <v>544</v>
      </c>
      <c r="B277" s="106"/>
      <c r="C277" s="106" t="s">
        <v>545</v>
      </c>
      <c r="D277" s="125" t="s">
        <v>546</v>
      </c>
      <c r="E277" s="107" t="s">
        <v>22</v>
      </c>
      <c r="F277" s="107">
        <v>5</v>
      </c>
      <c r="G277" s="107">
        <v>10</v>
      </c>
      <c r="H277" s="2"/>
      <c r="I277" s="2"/>
      <c r="J277" s="35"/>
      <c r="K277" s="3"/>
      <c r="L277" s="2"/>
      <c r="M277" s="4"/>
      <c r="N277" s="47"/>
      <c r="O277" s="4"/>
      <c r="P277" s="30"/>
      <c r="Q277" s="4"/>
      <c r="R277" s="4"/>
      <c r="S277" s="6"/>
      <c r="T277" s="4"/>
      <c r="U277" s="37"/>
      <c r="V277" s="4"/>
      <c r="W277" s="4"/>
      <c r="X277" s="111"/>
      <c r="Y277" s="50"/>
      <c r="Z277" s="4"/>
      <c r="AA277" s="6"/>
      <c r="AB277" s="4"/>
      <c r="AC277" s="1"/>
    </row>
    <row r="278" spans="1:29" ht="102" x14ac:dyDescent="0.25">
      <c r="A278" s="106" t="s">
        <v>547</v>
      </c>
      <c r="B278" s="106"/>
      <c r="C278" s="106" t="s">
        <v>545</v>
      </c>
      <c r="D278" s="131" t="s">
        <v>548</v>
      </c>
      <c r="E278" s="107" t="s">
        <v>22</v>
      </c>
      <c r="F278" s="107">
        <v>5</v>
      </c>
      <c r="G278" s="107">
        <v>40</v>
      </c>
      <c r="H278" s="2"/>
      <c r="I278" s="2"/>
      <c r="J278" s="35"/>
      <c r="K278" s="2"/>
      <c r="L278" s="2"/>
      <c r="M278" s="4"/>
      <c r="N278" s="47"/>
      <c r="O278" s="4"/>
      <c r="P278" s="30">
        <v>1.8225</v>
      </c>
      <c r="Q278" s="4"/>
      <c r="R278" s="4"/>
      <c r="S278" s="6"/>
      <c r="T278" s="4"/>
      <c r="U278" s="37"/>
      <c r="V278" s="4"/>
      <c r="W278" s="6">
        <v>2.69</v>
      </c>
      <c r="X278" s="111"/>
      <c r="Y278" s="50"/>
      <c r="Z278" s="4"/>
      <c r="AA278" s="6"/>
      <c r="AB278" s="4"/>
      <c r="AC278" s="1"/>
    </row>
    <row r="279" spans="1:29" ht="102" x14ac:dyDescent="0.25">
      <c r="A279" s="106" t="s">
        <v>549</v>
      </c>
      <c r="B279" s="106"/>
      <c r="C279" s="106" t="s">
        <v>545</v>
      </c>
      <c r="D279" s="131" t="s">
        <v>550</v>
      </c>
      <c r="E279" s="107" t="s">
        <v>22</v>
      </c>
      <c r="F279" s="107">
        <v>5</v>
      </c>
      <c r="G279" s="107">
        <v>10</v>
      </c>
      <c r="H279" s="2"/>
      <c r="I279" s="2"/>
      <c r="J279" s="35"/>
      <c r="K279" s="2"/>
      <c r="L279" s="2"/>
      <c r="M279" s="4"/>
      <c r="N279" s="47"/>
      <c r="O279" s="4"/>
      <c r="P279" s="30">
        <v>2.7675000000000001</v>
      </c>
      <c r="Q279" s="4"/>
      <c r="R279" s="4"/>
      <c r="S279" s="6"/>
      <c r="T279" s="4"/>
      <c r="U279" s="37"/>
      <c r="V279" s="4"/>
      <c r="W279" s="6">
        <v>3</v>
      </c>
      <c r="X279" s="111"/>
      <c r="Y279" s="50"/>
      <c r="Z279" s="4"/>
      <c r="AA279" s="6"/>
      <c r="AB279" s="4"/>
      <c r="AC279" s="1"/>
    </row>
    <row r="280" spans="1:29" ht="102" x14ac:dyDescent="0.25">
      <c r="A280" s="106" t="s">
        <v>551</v>
      </c>
      <c r="B280" s="106"/>
      <c r="C280" s="106" t="s">
        <v>545</v>
      </c>
      <c r="D280" s="131" t="s">
        <v>552</v>
      </c>
      <c r="E280" s="107" t="s">
        <v>22</v>
      </c>
      <c r="F280" s="107">
        <v>5</v>
      </c>
      <c r="G280" s="107">
        <v>10</v>
      </c>
      <c r="H280" s="2"/>
      <c r="I280" s="2"/>
      <c r="J280" s="35"/>
      <c r="K280" s="2"/>
      <c r="L280" s="2"/>
      <c r="M280" s="4"/>
      <c r="N280" s="47"/>
      <c r="O280" s="4"/>
      <c r="P280" s="30"/>
      <c r="Q280" s="4"/>
      <c r="R280" s="4"/>
      <c r="S280" s="6"/>
      <c r="T280" s="4"/>
      <c r="U280" s="37"/>
      <c r="V280" s="4"/>
      <c r="W280" s="6">
        <v>5.7</v>
      </c>
      <c r="X280" s="111"/>
      <c r="Y280" s="50"/>
      <c r="Z280" s="4"/>
      <c r="AA280" s="6"/>
      <c r="AB280" s="4"/>
      <c r="AC280" s="1"/>
    </row>
    <row r="281" spans="1:29" ht="102" x14ac:dyDescent="0.25">
      <c r="A281" s="106" t="s">
        <v>553</v>
      </c>
      <c r="B281" s="106"/>
      <c r="C281" s="106" t="s">
        <v>545</v>
      </c>
      <c r="D281" s="131" t="s">
        <v>330</v>
      </c>
      <c r="E281" s="107" t="s">
        <v>22</v>
      </c>
      <c r="F281" s="107">
        <v>5</v>
      </c>
      <c r="G281" s="107">
        <v>10</v>
      </c>
      <c r="H281" s="2"/>
      <c r="I281" s="2"/>
      <c r="J281" s="35"/>
      <c r="K281" s="3">
        <v>1.62</v>
      </c>
      <c r="L281" s="2"/>
      <c r="M281" s="4"/>
      <c r="N281" s="47"/>
      <c r="O281" s="4"/>
      <c r="P281" s="30">
        <v>2.835</v>
      </c>
      <c r="Q281" s="4"/>
      <c r="R281" s="4"/>
      <c r="S281" s="6"/>
      <c r="T281" s="4"/>
      <c r="U281" s="37"/>
      <c r="V281" s="4"/>
      <c r="W281" s="6">
        <v>2.57</v>
      </c>
      <c r="X281" s="111"/>
      <c r="Y281" s="50"/>
      <c r="Z281" s="4"/>
      <c r="AA281" s="6">
        <v>1.1736</v>
      </c>
      <c r="AB281" s="4"/>
      <c r="AC281" s="1"/>
    </row>
    <row r="282" spans="1:29" ht="102" x14ac:dyDescent="0.25">
      <c r="A282" s="106" t="s">
        <v>554</v>
      </c>
      <c r="B282" s="106"/>
      <c r="C282" s="106" t="s">
        <v>545</v>
      </c>
      <c r="D282" s="131" t="s">
        <v>256</v>
      </c>
      <c r="E282" s="107" t="s">
        <v>22</v>
      </c>
      <c r="F282" s="107">
        <v>5</v>
      </c>
      <c r="G282" s="107">
        <v>5</v>
      </c>
      <c r="H282" s="2"/>
      <c r="I282" s="2"/>
      <c r="J282" s="35"/>
      <c r="K282" s="51">
        <v>2.7</v>
      </c>
      <c r="L282" s="2"/>
      <c r="M282" s="4"/>
      <c r="N282" s="47"/>
      <c r="O282" s="4"/>
      <c r="P282" s="30">
        <v>5.4</v>
      </c>
      <c r="Q282" s="4"/>
      <c r="R282" s="4"/>
      <c r="S282" s="6"/>
      <c r="T282" s="4"/>
      <c r="U282" s="37"/>
      <c r="V282" s="4"/>
      <c r="W282" s="6">
        <v>5.86</v>
      </c>
      <c r="X282" s="111"/>
      <c r="Y282" s="50"/>
      <c r="Z282" s="4"/>
      <c r="AA282" s="6">
        <v>2.6747999999999998</v>
      </c>
      <c r="AB282" s="4"/>
      <c r="AC282" s="1"/>
    </row>
    <row r="283" spans="1:29" ht="102" x14ac:dyDescent="0.25">
      <c r="A283" s="106" t="s">
        <v>555</v>
      </c>
      <c r="B283" s="106"/>
      <c r="C283" s="106" t="s">
        <v>545</v>
      </c>
      <c r="D283" s="131" t="s">
        <v>497</v>
      </c>
      <c r="E283" s="107" t="s">
        <v>22</v>
      </c>
      <c r="F283" s="107">
        <v>5</v>
      </c>
      <c r="G283" s="107">
        <v>5</v>
      </c>
      <c r="H283" s="2"/>
      <c r="I283" s="2"/>
      <c r="J283" s="35"/>
      <c r="K283" s="2"/>
      <c r="L283" s="2"/>
      <c r="M283" s="4"/>
      <c r="N283" s="47"/>
      <c r="O283" s="4"/>
      <c r="P283" s="30"/>
      <c r="Q283" s="4"/>
      <c r="R283" s="4"/>
      <c r="S283" s="6"/>
      <c r="T283" s="4"/>
      <c r="U283" s="37"/>
      <c r="V283" s="4"/>
      <c r="W283" s="4"/>
      <c r="X283" s="111"/>
      <c r="Y283" s="50"/>
      <c r="Z283" s="4"/>
      <c r="AA283" s="6"/>
      <c r="AB283" s="4"/>
      <c r="AC283" s="1"/>
    </row>
    <row r="284" spans="1:29" ht="38.25" x14ac:dyDescent="0.25">
      <c r="A284" s="103" t="s">
        <v>556</v>
      </c>
      <c r="B284" s="103"/>
      <c r="C284" s="119" t="s">
        <v>557</v>
      </c>
      <c r="D284" s="107"/>
      <c r="E284" s="107"/>
      <c r="F284" s="107"/>
      <c r="G284" s="107"/>
      <c r="H284" s="3"/>
      <c r="I284" s="3"/>
      <c r="J284" s="3"/>
      <c r="K284" s="3"/>
      <c r="L284" s="3"/>
      <c r="M284" s="37"/>
      <c r="N284" s="116"/>
      <c r="O284" s="5"/>
      <c r="P284" s="37"/>
      <c r="Q284" s="5"/>
      <c r="R284" s="5"/>
      <c r="S284" s="32"/>
      <c r="T284" s="5"/>
      <c r="U284" s="5"/>
      <c r="V284" s="5"/>
      <c r="W284" s="5"/>
      <c r="X284" s="5"/>
      <c r="Y284" s="117"/>
      <c r="Z284" s="5"/>
      <c r="AA284" s="32"/>
      <c r="AB284" s="5"/>
      <c r="AC284" s="1"/>
    </row>
    <row r="285" spans="1:29" ht="153" x14ac:dyDescent="0.25">
      <c r="A285" s="106" t="s">
        <v>558</v>
      </c>
      <c r="B285" s="106"/>
      <c r="C285" s="106" t="s">
        <v>559</v>
      </c>
      <c r="D285" s="131" t="s">
        <v>560</v>
      </c>
      <c r="E285" s="107" t="s">
        <v>22</v>
      </c>
      <c r="F285" s="107">
        <v>10</v>
      </c>
      <c r="G285" s="107">
        <v>10</v>
      </c>
      <c r="H285" s="2"/>
      <c r="I285" s="2"/>
      <c r="J285" s="35"/>
      <c r="K285" s="3">
        <v>1.62</v>
      </c>
      <c r="L285" s="2"/>
      <c r="M285" s="4"/>
      <c r="N285" s="47"/>
      <c r="O285" s="4"/>
      <c r="P285" s="30">
        <v>5.4375</v>
      </c>
      <c r="Q285" s="4"/>
      <c r="R285" s="4"/>
      <c r="S285" s="6"/>
      <c r="T285" s="4"/>
      <c r="U285" s="37"/>
      <c r="V285" s="4"/>
      <c r="W285" s="4"/>
      <c r="X285" s="111"/>
      <c r="Y285" s="50"/>
      <c r="Z285" s="4"/>
      <c r="AA285" s="6">
        <v>1.1736</v>
      </c>
      <c r="AB285" s="4"/>
      <c r="AC285" s="1"/>
    </row>
    <row r="286" spans="1:29" ht="153" x14ac:dyDescent="0.25">
      <c r="A286" s="106" t="s">
        <v>561</v>
      </c>
      <c r="B286" s="106"/>
      <c r="C286" s="106" t="s">
        <v>559</v>
      </c>
      <c r="D286" s="131" t="s">
        <v>562</v>
      </c>
      <c r="E286" s="107" t="s">
        <v>22</v>
      </c>
      <c r="F286" s="107">
        <v>10</v>
      </c>
      <c r="G286" s="107">
        <v>10</v>
      </c>
      <c r="H286" s="2"/>
      <c r="I286" s="2"/>
      <c r="J286" s="35"/>
      <c r="K286" s="51">
        <v>2.7</v>
      </c>
      <c r="L286" s="2"/>
      <c r="M286" s="4"/>
      <c r="N286" s="47"/>
      <c r="O286" s="4"/>
      <c r="P286" s="30">
        <v>8.75</v>
      </c>
      <c r="Q286" s="4"/>
      <c r="R286" s="4"/>
      <c r="S286" s="6"/>
      <c r="T286" s="4"/>
      <c r="U286" s="37"/>
      <c r="V286" s="4"/>
      <c r="W286" s="4"/>
      <c r="X286" s="111"/>
      <c r="Y286" s="50"/>
      <c r="Z286" s="4"/>
      <c r="AA286" s="6">
        <v>2.6747999999999998</v>
      </c>
      <c r="AB286" s="4"/>
      <c r="AC286" s="1"/>
    </row>
    <row r="287" spans="1:29" ht="153" x14ac:dyDescent="0.25">
      <c r="A287" s="106" t="s">
        <v>563</v>
      </c>
      <c r="B287" s="106"/>
      <c r="C287" s="106" t="s">
        <v>559</v>
      </c>
      <c r="D287" s="137" t="s">
        <v>564</v>
      </c>
      <c r="E287" s="107" t="s">
        <v>22</v>
      </c>
      <c r="F287" s="107">
        <v>10</v>
      </c>
      <c r="G287" s="107">
        <v>10</v>
      </c>
      <c r="H287" s="2"/>
      <c r="I287" s="2"/>
      <c r="J287" s="35"/>
      <c r="K287" s="2"/>
      <c r="L287" s="2"/>
      <c r="M287" s="4"/>
      <c r="N287" s="47"/>
      <c r="O287" s="4"/>
      <c r="P287" s="30">
        <v>3.25</v>
      </c>
      <c r="Q287" s="4"/>
      <c r="R287" s="4"/>
      <c r="S287" s="6"/>
      <c r="T287" s="4"/>
      <c r="U287" s="37"/>
      <c r="V287" s="4"/>
      <c r="W287" s="4"/>
      <c r="X287" s="111"/>
      <c r="Y287" s="50"/>
      <c r="Z287" s="4"/>
      <c r="AA287" s="6"/>
      <c r="AB287" s="4"/>
      <c r="AC287" s="1"/>
    </row>
    <row r="288" spans="1:29" ht="153" x14ac:dyDescent="0.25">
      <c r="A288" s="106" t="s">
        <v>565</v>
      </c>
      <c r="B288" s="106"/>
      <c r="C288" s="106" t="s">
        <v>559</v>
      </c>
      <c r="D288" s="137" t="s">
        <v>566</v>
      </c>
      <c r="E288" s="107" t="s">
        <v>22</v>
      </c>
      <c r="F288" s="107">
        <v>10</v>
      </c>
      <c r="G288" s="107">
        <v>10</v>
      </c>
      <c r="H288" s="2"/>
      <c r="I288" s="2"/>
      <c r="J288" s="35"/>
      <c r="K288" s="2"/>
      <c r="L288" s="2"/>
      <c r="M288" s="4"/>
      <c r="N288" s="47"/>
      <c r="O288" s="4"/>
      <c r="P288" s="30">
        <v>4.375</v>
      </c>
      <c r="Q288" s="4"/>
      <c r="R288" s="4"/>
      <c r="S288" s="6"/>
      <c r="T288" s="4"/>
      <c r="U288" s="37"/>
      <c r="V288" s="4"/>
      <c r="W288" s="4"/>
      <c r="X288" s="111"/>
      <c r="Y288" s="50"/>
      <c r="Z288" s="4"/>
      <c r="AA288" s="6"/>
      <c r="AB288" s="4"/>
      <c r="AC288" s="1"/>
    </row>
    <row r="289" spans="1:29" x14ac:dyDescent="0.25">
      <c r="A289" s="103" t="s">
        <v>567</v>
      </c>
      <c r="B289" s="103"/>
      <c r="C289" s="119" t="s">
        <v>568</v>
      </c>
      <c r="D289" s="107"/>
      <c r="E289" s="107"/>
      <c r="F289" s="107"/>
      <c r="G289" s="107"/>
      <c r="H289" s="3"/>
      <c r="I289" s="3"/>
      <c r="J289" s="3"/>
      <c r="K289" s="3"/>
      <c r="L289" s="3"/>
      <c r="M289" s="37"/>
      <c r="N289" s="116"/>
      <c r="O289" s="5"/>
      <c r="P289" s="37"/>
      <c r="Q289" s="5"/>
      <c r="R289" s="5"/>
      <c r="S289" s="32"/>
      <c r="T289" s="5"/>
      <c r="U289" s="5"/>
      <c r="V289" s="5"/>
      <c r="W289" s="5"/>
      <c r="X289" s="5"/>
      <c r="Y289" s="117"/>
      <c r="Z289" s="5"/>
      <c r="AA289" s="32"/>
      <c r="AB289" s="5"/>
      <c r="AC289" s="1"/>
    </row>
    <row r="290" spans="1:29" ht="25.5" x14ac:dyDescent="0.25">
      <c r="A290" s="103" t="s">
        <v>569</v>
      </c>
      <c r="B290" s="103"/>
      <c r="C290" s="119" t="s">
        <v>570</v>
      </c>
      <c r="D290" s="45"/>
      <c r="E290" s="107"/>
      <c r="F290" s="107"/>
      <c r="G290" s="107"/>
      <c r="H290" s="3"/>
      <c r="I290" s="3"/>
      <c r="J290" s="3"/>
      <c r="K290" s="3"/>
      <c r="L290" s="3"/>
      <c r="M290" s="37"/>
      <c r="N290" s="116"/>
      <c r="O290" s="5"/>
      <c r="P290" s="37"/>
      <c r="Q290" s="5"/>
      <c r="R290" s="5"/>
      <c r="S290" s="32"/>
      <c r="T290" s="5"/>
      <c r="U290" s="5"/>
      <c r="V290" s="5"/>
      <c r="W290" s="5"/>
      <c r="X290" s="5"/>
      <c r="Y290" s="117"/>
      <c r="Z290" s="5"/>
      <c r="AA290" s="32"/>
      <c r="AB290" s="5"/>
      <c r="AC290" s="1"/>
    </row>
    <row r="291" spans="1:29" ht="102" x14ac:dyDescent="0.25">
      <c r="A291" s="106" t="s">
        <v>571</v>
      </c>
      <c r="B291" s="106"/>
      <c r="C291" s="106" t="s">
        <v>572</v>
      </c>
      <c r="D291" s="45" t="s">
        <v>573</v>
      </c>
      <c r="E291" s="107" t="s">
        <v>22</v>
      </c>
      <c r="F291" s="107">
        <v>10</v>
      </c>
      <c r="G291" s="107">
        <v>10</v>
      </c>
      <c r="H291" s="2"/>
      <c r="I291" s="2"/>
      <c r="J291" s="35"/>
      <c r="K291" s="138">
        <v>1.2</v>
      </c>
      <c r="L291" s="2"/>
      <c r="M291" s="4"/>
      <c r="N291" s="47"/>
      <c r="O291" s="4"/>
      <c r="P291" s="30"/>
      <c r="Q291" s="4"/>
      <c r="R291" s="4"/>
      <c r="S291" s="6"/>
      <c r="T291" s="4"/>
      <c r="U291" s="37"/>
      <c r="V291" s="4"/>
      <c r="W291" s="4"/>
      <c r="X291" s="111"/>
      <c r="Y291" s="50"/>
      <c r="Z291" s="4"/>
      <c r="AA291" s="6"/>
      <c r="AB291" s="4"/>
      <c r="AC291" s="1"/>
    </row>
    <row r="292" spans="1:29" ht="102" x14ac:dyDescent="0.25">
      <c r="A292" s="106" t="s">
        <v>574</v>
      </c>
      <c r="B292" s="106"/>
      <c r="C292" s="106" t="s">
        <v>575</v>
      </c>
      <c r="D292" s="45" t="s">
        <v>576</v>
      </c>
      <c r="E292" s="107" t="s">
        <v>22</v>
      </c>
      <c r="F292" s="107">
        <v>10</v>
      </c>
      <c r="G292" s="107">
        <v>150</v>
      </c>
      <c r="H292" s="2"/>
      <c r="I292" s="2"/>
      <c r="J292" s="35"/>
      <c r="K292" s="11">
        <v>2.96</v>
      </c>
      <c r="L292" s="2"/>
      <c r="M292" s="4"/>
      <c r="N292" s="47"/>
      <c r="O292" s="4"/>
      <c r="P292" s="30"/>
      <c r="Q292" s="4"/>
      <c r="R292" s="4"/>
      <c r="S292" s="6"/>
      <c r="T292" s="4"/>
      <c r="U292" s="37"/>
      <c r="V292" s="4"/>
      <c r="W292" s="4"/>
      <c r="X292" s="111"/>
      <c r="Y292" s="50"/>
      <c r="Z292" s="4"/>
      <c r="AA292" s="6"/>
      <c r="AB292" s="4"/>
      <c r="AC292" s="1"/>
    </row>
    <row r="293" spans="1:29" ht="102" x14ac:dyDescent="0.25">
      <c r="A293" s="106" t="s">
        <v>577</v>
      </c>
      <c r="B293" s="106"/>
      <c r="C293" s="106" t="s">
        <v>575</v>
      </c>
      <c r="D293" s="45" t="s">
        <v>578</v>
      </c>
      <c r="E293" s="107" t="s">
        <v>22</v>
      </c>
      <c r="F293" s="107">
        <v>10</v>
      </c>
      <c r="G293" s="107">
        <v>10</v>
      </c>
      <c r="H293" s="2"/>
      <c r="I293" s="2"/>
      <c r="J293" s="35"/>
      <c r="K293" s="11">
        <v>5.55</v>
      </c>
      <c r="L293" s="2"/>
      <c r="M293" s="4"/>
      <c r="N293" s="47"/>
      <c r="O293" s="4"/>
      <c r="P293" s="30"/>
      <c r="Q293" s="4"/>
      <c r="R293" s="4"/>
      <c r="S293" s="6"/>
      <c r="T293" s="4"/>
      <c r="U293" s="37"/>
      <c r="V293" s="4"/>
      <c r="W293" s="4"/>
      <c r="X293" s="111"/>
      <c r="Y293" s="50"/>
      <c r="Z293" s="4"/>
      <c r="AA293" s="6"/>
      <c r="AB293" s="4"/>
      <c r="AC293" s="1"/>
    </row>
    <row r="294" spans="1:29" ht="102" x14ac:dyDescent="0.25">
      <c r="A294" s="106" t="s">
        <v>579</v>
      </c>
      <c r="B294" s="106"/>
      <c r="C294" s="106" t="s">
        <v>575</v>
      </c>
      <c r="D294" s="45" t="s">
        <v>580</v>
      </c>
      <c r="E294" s="107" t="s">
        <v>22</v>
      </c>
      <c r="F294" s="107">
        <v>10</v>
      </c>
      <c r="G294" s="107">
        <v>100</v>
      </c>
      <c r="H294" s="2"/>
      <c r="I294" s="2"/>
      <c r="J294" s="35"/>
      <c r="K294" s="2"/>
      <c r="L294" s="2"/>
      <c r="M294" s="4"/>
      <c r="N294" s="47"/>
      <c r="O294" s="4"/>
      <c r="P294" s="30"/>
      <c r="Q294" s="4"/>
      <c r="R294" s="4"/>
      <c r="S294" s="6"/>
      <c r="T294" s="4"/>
      <c r="U294" s="37"/>
      <c r="V294" s="4"/>
      <c r="W294" s="4"/>
      <c r="X294" s="111"/>
      <c r="Y294" s="50"/>
      <c r="Z294" s="4"/>
      <c r="AA294" s="6"/>
      <c r="AB294" s="4"/>
      <c r="AC294" s="1"/>
    </row>
    <row r="295" spans="1:29" ht="102" x14ac:dyDescent="0.25">
      <c r="A295" s="106" t="s">
        <v>581</v>
      </c>
      <c r="B295" s="106"/>
      <c r="C295" s="106" t="s">
        <v>572</v>
      </c>
      <c r="D295" s="45" t="s">
        <v>582</v>
      </c>
      <c r="E295" s="107" t="s">
        <v>22</v>
      </c>
      <c r="F295" s="107">
        <v>10</v>
      </c>
      <c r="G295" s="107">
        <v>5</v>
      </c>
      <c r="H295" s="2"/>
      <c r="I295" s="2"/>
      <c r="J295" s="35"/>
      <c r="K295" s="2"/>
      <c r="L295" s="2"/>
      <c r="M295" s="4"/>
      <c r="N295" s="47"/>
      <c r="O295" s="4"/>
      <c r="P295" s="30"/>
      <c r="Q295" s="4"/>
      <c r="R295" s="4"/>
      <c r="S295" s="6"/>
      <c r="T295" s="4"/>
      <c r="U295" s="37"/>
      <c r="V295" s="4"/>
      <c r="W295" s="4"/>
      <c r="X295" s="111"/>
      <c r="Y295" s="50"/>
      <c r="Z295" s="4"/>
      <c r="AA295" s="6"/>
      <c r="AB295" s="4"/>
      <c r="AC295" s="1"/>
    </row>
    <row r="296" spans="1:29" ht="153" x14ac:dyDescent="0.25">
      <c r="A296" s="106" t="s">
        <v>583</v>
      </c>
      <c r="B296" s="106"/>
      <c r="C296" s="106" t="s">
        <v>584</v>
      </c>
      <c r="D296" s="45" t="s">
        <v>585</v>
      </c>
      <c r="E296" s="107" t="s">
        <v>22</v>
      </c>
      <c r="F296" s="107">
        <v>10</v>
      </c>
      <c r="G296" s="107">
        <v>10</v>
      </c>
      <c r="H296" s="2"/>
      <c r="I296" s="2"/>
      <c r="J296" s="35"/>
      <c r="K296" s="2"/>
      <c r="L296" s="2"/>
      <c r="M296" s="4"/>
      <c r="N296" s="47"/>
      <c r="O296" s="4"/>
      <c r="P296" s="30"/>
      <c r="Q296" s="4"/>
      <c r="R296" s="4"/>
      <c r="S296" s="6"/>
      <c r="T296" s="4"/>
      <c r="U296" s="37"/>
      <c r="V296" s="4"/>
      <c r="W296" s="4"/>
      <c r="X296" s="111"/>
      <c r="Y296" s="50"/>
      <c r="Z296" s="4">
        <v>8</v>
      </c>
      <c r="AA296" s="6"/>
      <c r="AB296" s="4"/>
      <c r="AC296" s="1"/>
    </row>
    <row r="297" spans="1:29" ht="153" x14ac:dyDescent="0.25">
      <c r="A297" s="106" t="s">
        <v>586</v>
      </c>
      <c r="B297" s="106"/>
      <c r="C297" s="106" t="s">
        <v>584</v>
      </c>
      <c r="D297" s="45" t="s">
        <v>497</v>
      </c>
      <c r="E297" s="107" t="s">
        <v>22</v>
      </c>
      <c r="F297" s="107">
        <v>10</v>
      </c>
      <c r="G297" s="107">
        <v>10</v>
      </c>
      <c r="H297" s="2"/>
      <c r="I297" s="2"/>
      <c r="J297" s="35"/>
      <c r="K297" s="2"/>
      <c r="L297" s="2"/>
      <c r="M297" s="4"/>
      <c r="N297" s="47"/>
      <c r="O297" s="4"/>
      <c r="P297" s="30"/>
      <c r="Q297" s="4"/>
      <c r="R297" s="4"/>
      <c r="S297" s="6"/>
      <c r="T297" s="4"/>
      <c r="U297" s="37"/>
      <c r="V297" s="4"/>
      <c r="W297" s="4"/>
      <c r="X297" s="111"/>
      <c r="Y297" s="50"/>
      <c r="Z297" s="4">
        <v>12</v>
      </c>
      <c r="AA297" s="6"/>
      <c r="AB297" s="4"/>
      <c r="AC297" s="1"/>
    </row>
    <row r="298" spans="1:29" ht="153" x14ac:dyDescent="0.25">
      <c r="A298" s="106" t="s">
        <v>587</v>
      </c>
      <c r="B298" s="106"/>
      <c r="C298" s="106" t="s">
        <v>588</v>
      </c>
      <c r="D298" s="45" t="s">
        <v>589</v>
      </c>
      <c r="E298" s="107" t="s">
        <v>22</v>
      </c>
      <c r="F298" s="107">
        <v>10</v>
      </c>
      <c r="G298" s="107">
        <v>10</v>
      </c>
      <c r="H298" s="2"/>
      <c r="I298" s="2"/>
      <c r="J298" s="35"/>
      <c r="K298" s="2"/>
      <c r="L298" s="2"/>
      <c r="M298" s="4"/>
      <c r="N298" s="47"/>
      <c r="O298" s="4"/>
      <c r="P298" s="30"/>
      <c r="Q298" s="4"/>
      <c r="R298" s="4"/>
      <c r="S298" s="6"/>
      <c r="T298" s="4"/>
      <c r="U298" s="37"/>
      <c r="V298" s="4"/>
      <c r="W298" s="4"/>
      <c r="X298" s="111"/>
      <c r="Y298" s="50"/>
      <c r="Z298" s="4">
        <v>6</v>
      </c>
      <c r="AA298" s="6"/>
      <c r="AB298" s="4"/>
      <c r="AC298" s="1"/>
    </row>
    <row r="299" spans="1:29" ht="153" x14ac:dyDescent="0.25">
      <c r="A299" s="106" t="s">
        <v>590</v>
      </c>
      <c r="B299" s="106"/>
      <c r="C299" s="106" t="s">
        <v>588</v>
      </c>
      <c r="D299" s="45" t="s">
        <v>591</v>
      </c>
      <c r="E299" s="107" t="s">
        <v>22</v>
      </c>
      <c r="F299" s="107">
        <v>10</v>
      </c>
      <c r="G299" s="107">
        <v>10</v>
      </c>
      <c r="H299" s="2"/>
      <c r="I299" s="2"/>
      <c r="J299" s="35"/>
      <c r="K299" s="2"/>
      <c r="L299" s="2"/>
      <c r="M299" s="4"/>
      <c r="N299" s="47"/>
      <c r="O299" s="4"/>
      <c r="P299" s="30"/>
      <c r="Q299" s="4"/>
      <c r="R299" s="4"/>
      <c r="S299" s="6"/>
      <c r="T299" s="4"/>
      <c r="U299" s="37"/>
      <c r="V299" s="4"/>
      <c r="W299" s="4"/>
      <c r="X299" s="111"/>
      <c r="Y299" s="50"/>
      <c r="Z299" s="4">
        <v>8</v>
      </c>
      <c r="AA299" s="6"/>
      <c r="AB299" s="4"/>
      <c r="AC299" s="1"/>
    </row>
    <row r="300" spans="1:29" ht="140.25" x14ac:dyDescent="0.25">
      <c r="A300" s="106" t="s">
        <v>592</v>
      </c>
      <c r="B300" s="106"/>
      <c r="C300" s="106" t="s">
        <v>593</v>
      </c>
      <c r="D300" s="45" t="s">
        <v>594</v>
      </c>
      <c r="E300" s="107" t="s">
        <v>22</v>
      </c>
      <c r="F300" s="107">
        <v>10</v>
      </c>
      <c r="G300" s="107">
        <v>10</v>
      </c>
      <c r="H300" s="2"/>
      <c r="I300" s="2"/>
      <c r="J300" s="35"/>
      <c r="K300" s="138">
        <v>1.2</v>
      </c>
      <c r="L300" s="2"/>
      <c r="M300" s="4"/>
      <c r="N300" s="47"/>
      <c r="O300" s="4"/>
      <c r="P300" s="30"/>
      <c r="Q300" s="4"/>
      <c r="R300" s="4"/>
      <c r="S300" s="6"/>
      <c r="T300" s="4"/>
      <c r="U300" s="37"/>
      <c r="V300" s="4"/>
      <c r="W300" s="4"/>
      <c r="X300" s="111"/>
      <c r="Y300" s="50"/>
      <c r="Z300" s="4"/>
      <c r="AA300" s="6"/>
      <c r="AB300" s="4"/>
      <c r="AC300" s="1"/>
    </row>
    <row r="301" spans="1:29" ht="140.25" x14ac:dyDescent="0.25">
      <c r="A301" s="106" t="s">
        <v>595</v>
      </c>
      <c r="B301" s="106"/>
      <c r="C301" s="106" t="s">
        <v>593</v>
      </c>
      <c r="D301" s="45" t="s">
        <v>596</v>
      </c>
      <c r="E301" s="107" t="s">
        <v>22</v>
      </c>
      <c r="F301" s="107">
        <v>10</v>
      </c>
      <c r="G301" s="107">
        <v>10</v>
      </c>
      <c r="H301" s="2"/>
      <c r="I301" s="2"/>
      <c r="J301" s="35"/>
      <c r="K301" s="11">
        <v>2.96</v>
      </c>
      <c r="L301" s="2"/>
      <c r="M301" s="4"/>
      <c r="N301" s="47"/>
      <c r="O301" s="4"/>
      <c r="P301" s="30"/>
      <c r="Q301" s="4"/>
      <c r="R301" s="4"/>
      <c r="S301" s="6"/>
      <c r="T301" s="4"/>
      <c r="U301" s="37"/>
      <c r="V301" s="4"/>
      <c r="W301" s="4"/>
      <c r="X301" s="111"/>
      <c r="Y301" s="50"/>
      <c r="Z301" s="4"/>
      <c r="AA301" s="6"/>
      <c r="AB301" s="4"/>
      <c r="AC301" s="1"/>
    </row>
    <row r="302" spans="1:29" ht="140.25" x14ac:dyDescent="0.25">
      <c r="A302" s="106" t="s">
        <v>597</v>
      </c>
      <c r="B302" s="106"/>
      <c r="C302" s="106" t="s">
        <v>593</v>
      </c>
      <c r="D302" s="45" t="s">
        <v>598</v>
      </c>
      <c r="E302" s="107" t="s">
        <v>22</v>
      </c>
      <c r="F302" s="107">
        <v>10</v>
      </c>
      <c r="G302" s="107">
        <v>10</v>
      </c>
      <c r="H302" s="2"/>
      <c r="I302" s="2"/>
      <c r="J302" s="35"/>
      <c r="K302" s="11">
        <v>5.55</v>
      </c>
      <c r="L302" s="2"/>
      <c r="M302" s="4"/>
      <c r="N302" s="47"/>
      <c r="O302" s="4"/>
      <c r="P302" s="30"/>
      <c r="Q302" s="4"/>
      <c r="R302" s="4"/>
      <c r="S302" s="6"/>
      <c r="T302" s="4"/>
      <c r="U302" s="37"/>
      <c r="V302" s="4"/>
      <c r="W302" s="4"/>
      <c r="X302" s="111"/>
      <c r="Y302" s="50"/>
      <c r="Z302" s="4"/>
      <c r="AA302" s="6"/>
      <c r="AB302" s="4"/>
      <c r="AC302" s="1"/>
    </row>
    <row r="303" spans="1:29" ht="114.75" x14ac:dyDescent="0.25">
      <c r="A303" s="106" t="s">
        <v>599</v>
      </c>
      <c r="B303" s="106"/>
      <c r="C303" s="106" t="s">
        <v>600</v>
      </c>
      <c r="D303" s="45" t="s">
        <v>601</v>
      </c>
      <c r="E303" s="107" t="s">
        <v>22</v>
      </c>
      <c r="F303" s="107">
        <v>10</v>
      </c>
      <c r="G303" s="107">
        <v>10</v>
      </c>
      <c r="H303" s="2"/>
      <c r="I303" s="2"/>
      <c r="J303" s="35"/>
      <c r="K303" s="2">
        <v>2.1800000000000002</v>
      </c>
      <c r="L303" s="2"/>
      <c r="M303" s="4"/>
      <c r="N303" s="47"/>
      <c r="O303" s="4"/>
      <c r="P303" s="30"/>
      <c r="Q303" s="4"/>
      <c r="R303" s="4"/>
      <c r="S303" s="6"/>
      <c r="T303" s="4"/>
      <c r="U303" s="37"/>
      <c r="V303" s="4"/>
      <c r="W303" s="4"/>
      <c r="X303" s="111"/>
      <c r="Y303" s="50"/>
      <c r="Z303" s="4"/>
      <c r="AA303" s="6"/>
      <c r="AB303" s="4"/>
      <c r="AC303" s="1"/>
    </row>
    <row r="304" spans="1:29" ht="114.75" x14ac:dyDescent="0.25">
      <c r="A304" s="106" t="s">
        <v>602</v>
      </c>
      <c r="B304" s="106"/>
      <c r="C304" s="106" t="s">
        <v>600</v>
      </c>
      <c r="D304" s="45" t="s">
        <v>603</v>
      </c>
      <c r="E304" s="107" t="s">
        <v>22</v>
      </c>
      <c r="F304" s="107">
        <v>10</v>
      </c>
      <c r="G304" s="107">
        <v>10</v>
      </c>
      <c r="H304" s="2"/>
      <c r="I304" s="2"/>
      <c r="J304" s="35"/>
      <c r="K304" s="2">
        <v>1.28</v>
      </c>
      <c r="L304" s="2"/>
      <c r="M304" s="4"/>
      <c r="N304" s="47"/>
      <c r="O304" s="4"/>
      <c r="P304" s="30"/>
      <c r="Q304" s="4"/>
      <c r="R304" s="4"/>
      <c r="S304" s="6"/>
      <c r="T304" s="4"/>
      <c r="U304" s="37"/>
      <c r="V304" s="4"/>
      <c r="W304" s="4"/>
      <c r="X304" s="111"/>
      <c r="Y304" s="50"/>
      <c r="Z304" s="4"/>
      <c r="AA304" s="6"/>
      <c r="AB304" s="4"/>
      <c r="AC304" s="1"/>
    </row>
    <row r="305" spans="1:29" ht="114.75" x14ac:dyDescent="0.25">
      <c r="A305" s="106" t="s">
        <v>604</v>
      </c>
      <c r="B305" s="106"/>
      <c r="C305" s="106" t="s">
        <v>600</v>
      </c>
      <c r="D305" s="45" t="s">
        <v>605</v>
      </c>
      <c r="E305" s="107" t="s">
        <v>22</v>
      </c>
      <c r="F305" s="107">
        <v>10</v>
      </c>
      <c r="G305" s="107">
        <v>10</v>
      </c>
      <c r="H305" s="2"/>
      <c r="I305" s="2"/>
      <c r="J305" s="35"/>
      <c r="K305" s="2">
        <v>2.67</v>
      </c>
      <c r="L305" s="2"/>
      <c r="M305" s="4"/>
      <c r="N305" s="47"/>
      <c r="O305" s="4"/>
      <c r="P305" s="30"/>
      <c r="Q305" s="4"/>
      <c r="R305" s="4"/>
      <c r="S305" s="6"/>
      <c r="T305" s="4"/>
      <c r="U305" s="37"/>
      <c r="V305" s="4"/>
      <c r="W305" s="4"/>
      <c r="X305" s="111"/>
      <c r="Y305" s="50"/>
      <c r="Z305" s="4"/>
      <c r="AA305" s="6"/>
      <c r="AB305" s="4"/>
      <c r="AC305" s="1"/>
    </row>
    <row r="306" spans="1:29" ht="114.75" x14ac:dyDescent="0.25">
      <c r="A306" s="106" t="s">
        <v>606</v>
      </c>
      <c r="B306" s="106"/>
      <c r="C306" s="106" t="s">
        <v>600</v>
      </c>
      <c r="D306" s="45" t="s">
        <v>607</v>
      </c>
      <c r="E306" s="107" t="s">
        <v>22</v>
      </c>
      <c r="F306" s="107">
        <v>10</v>
      </c>
      <c r="G306" s="107">
        <v>10</v>
      </c>
      <c r="H306" s="2"/>
      <c r="I306" s="2"/>
      <c r="J306" s="35"/>
      <c r="K306" s="2">
        <v>8.1300000000000008</v>
      </c>
      <c r="L306" s="2"/>
      <c r="M306" s="4"/>
      <c r="N306" s="47"/>
      <c r="O306" s="4"/>
      <c r="P306" s="30"/>
      <c r="Q306" s="4"/>
      <c r="R306" s="4"/>
      <c r="S306" s="6"/>
      <c r="T306" s="4"/>
      <c r="U306" s="37"/>
      <c r="V306" s="4"/>
      <c r="W306" s="4"/>
      <c r="X306" s="111"/>
      <c r="Y306" s="50"/>
      <c r="Z306" s="4"/>
      <c r="AA306" s="6"/>
      <c r="AB306" s="4"/>
      <c r="AC306" s="1"/>
    </row>
    <row r="307" spans="1:29" ht="51" x14ac:dyDescent="0.25">
      <c r="A307" s="103" t="s">
        <v>608</v>
      </c>
      <c r="B307" s="103"/>
      <c r="C307" s="119" t="s">
        <v>609</v>
      </c>
      <c r="D307" s="45"/>
      <c r="E307" s="107"/>
      <c r="F307" s="107"/>
      <c r="G307" s="107"/>
      <c r="H307" s="139"/>
      <c r="I307" s="139"/>
      <c r="J307" s="139"/>
      <c r="K307" s="139"/>
      <c r="L307" s="139"/>
      <c r="M307" s="140"/>
      <c r="N307" s="141"/>
      <c r="O307" s="142"/>
      <c r="P307" s="140"/>
      <c r="Q307" s="142"/>
      <c r="R307" s="142"/>
      <c r="S307" s="143"/>
      <c r="T307" s="142"/>
      <c r="U307" s="142"/>
      <c r="V307" s="142"/>
      <c r="W307" s="142"/>
      <c r="X307" s="142"/>
      <c r="Y307" s="144"/>
      <c r="Z307" s="142"/>
      <c r="AA307" s="143"/>
      <c r="AB307" s="142"/>
      <c r="AC307" s="1"/>
    </row>
    <row r="308" spans="1:29" ht="114.75" x14ac:dyDescent="0.25">
      <c r="A308" s="106" t="s">
        <v>610</v>
      </c>
      <c r="B308" s="106"/>
      <c r="C308" s="106" t="s">
        <v>611</v>
      </c>
      <c r="D308" s="45" t="s">
        <v>612</v>
      </c>
      <c r="E308" s="107" t="s">
        <v>22</v>
      </c>
      <c r="F308" s="107">
        <v>10</v>
      </c>
      <c r="G308" s="107">
        <v>10</v>
      </c>
      <c r="H308" s="475" t="s">
        <v>4986</v>
      </c>
      <c r="I308" s="475"/>
      <c r="J308" s="475"/>
      <c r="K308" s="475"/>
      <c r="L308" s="475"/>
      <c r="M308" s="475"/>
      <c r="N308" s="475"/>
      <c r="O308" s="475"/>
      <c r="P308" s="475"/>
      <c r="Q308" s="475"/>
      <c r="R308" s="475"/>
      <c r="S308" s="475"/>
      <c r="T308" s="475"/>
      <c r="U308" s="475"/>
      <c r="V308" s="475"/>
      <c r="W308" s="475"/>
      <c r="X308" s="475"/>
      <c r="Y308" s="475"/>
      <c r="Z308" s="475"/>
      <c r="AA308" s="475"/>
      <c r="AB308" s="475"/>
      <c r="AC308" s="1"/>
    </row>
    <row r="309" spans="1:29" ht="114.75" x14ac:dyDescent="0.25">
      <c r="A309" s="106" t="s">
        <v>613</v>
      </c>
      <c r="B309" s="106"/>
      <c r="C309" s="106" t="s">
        <v>611</v>
      </c>
      <c r="D309" s="45" t="s">
        <v>614</v>
      </c>
      <c r="E309" s="107" t="s">
        <v>22</v>
      </c>
      <c r="F309" s="107">
        <v>10</v>
      </c>
      <c r="G309" s="107">
        <v>30</v>
      </c>
      <c r="H309" s="475" t="s">
        <v>4986</v>
      </c>
      <c r="I309" s="475"/>
      <c r="J309" s="475"/>
      <c r="K309" s="475"/>
      <c r="L309" s="475"/>
      <c r="M309" s="475"/>
      <c r="N309" s="475"/>
      <c r="O309" s="475"/>
      <c r="P309" s="475"/>
      <c r="Q309" s="475"/>
      <c r="R309" s="475"/>
      <c r="S309" s="475"/>
      <c r="T309" s="475"/>
      <c r="U309" s="475"/>
      <c r="V309" s="475"/>
      <c r="W309" s="475"/>
      <c r="X309" s="475"/>
      <c r="Y309" s="475"/>
      <c r="Z309" s="475"/>
      <c r="AA309" s="475"/>
      <c r="AB309" s="475"/>
    </row>
    <row r="310" spans="1:29" ht="114.75" x14ac:dyDescent="0.25">
      <c r="A310" s="106" t="s">
        <v>615</v>
      </c>
      <c r="B310" s="106"/>
      <c r="C310" s="106" t="s">
        <v>611</v>
      </c>
      <c r="D310" s="45" t="s">
        <v>616</v>
      </c>
      <c r="E310" s="107" t="s">
        <v>22</v>
      </c>
      <c r="F310" s="107">
        <v>10</v>
      </c>
      <c r="G310" s="107">
        <v>10</v>
      </c>
      <c r="H310" s="475" t="s">
        <v>4986</v>
      </c>
      <c r="I310" s="475"/>
      <c r="J310" s="475"/>
      <c r="K310" s="475"/>
      <c r="L310" s="475"/>
      <c r="M310" s="475"/>
      <c r="N310" s="475"/>
      <c r="O310" s="475"/>
      <c r="P310" s="475"/>
      <c r="Q310" s="475"/>
      <c r="R310" s="475"/>
      <c r="S310" s="475"/>
      <c r="T310" s="475"/>
      <c r="U310" s="475"/>
      <c r="V310" s="475"/>
      <c r="W310" s="475"/>
      <c r="X310" s="475"/>
      <c r="Y310" s="475"/>
      <c r="Z310" s="475"/>
      <c r="AA310" s="475"/>
      <c r="AB310" s="475"/>
    </row>
    <row r="311" spans="1:29" ht="114.75" x14ac:dyDescent="0.25">
      <c r="A311" s="106" t="s">
        <v>617</v>
      </c>
      <c r="B311" s="106"/>
      <c r="C311" s="106" t="s">
        <v>611</v>
      </c>
      <c r="D311" s="45" t="s">
        <v>618</v>
      </c>
      <c r="E311" s="107" t="s">
        <v>22</v>
      </c>
      <c r="F311" s="107">
        <v>5</v>
      </c>
      <c r="G311" s="107">
        <v>5</v>
      </c>
      <c r="H311" s="475" t="s">
        <v>4986</v>
      </c>
      <c r="I311" s="475"/>
      <c r="J311" s="475"/>
      <c r="K311" s="475"/>
      <c r="L311" s="475"/>
      <c r="M311" s="475"/>
      <c r="N311" s="475"/>
      <c r="O311" s="475"/>
      <c r="P311" s="475"/>
      <c r="Q311" s="475"/>
      <c r="R311" s="475"/>
      <c r="S311" s="475"/>
      <c r="T311" s="475"/>
      <c r="U311" s="475"/>
      <c r="V311" s="475"/>
      <c r="W311" s="475"/>
      <c r="X311" s="475"/>
      <c r="Y311" s="475"/>
      <c r="Z311" s="475"/>
      <c r="AA311" s="475"/>
      <c r="AB311" s="475"/>
    </row>
    <row r="312" spans="1:29" ht="25.5" x14ac:dyDescent="0.25">
      <c r="A312" s="103" t="s">
        <v>619</v>
      </c>
      <c r="B312" s="103"/>
      <c r="C312" s="119" t="s">
        <v>620</v>
      </c>
      <c r="D312" s="120"/>
      <c r="E312" s="107"/>
      <c r="F312" s="107"/>
      <c r="G312" s="107"/>
      <c r="H312" s="146"/>
      <c r="I312" s="146"/>
      <c r="J312" s="146"/>
      <c r="K312" s="146"/>
      <c r="L312" s="146"/>
      <c r="M312" s="147"/>
      <c r="N312" s="148"/>
      <c r="O312" s="147"/>
      <c r="P312" s="149"/>
      <c r="Q312" s="147"/>
      <c r="R312" s="147"/>
      <c r="S312" s="150"/>
      <c r="T312" s="147"/>
      <c r="U312" s="149"/>
      <c r="V312" s="147"/>
      <c r="W312" s="147"/>
      <c r="X312" s="147"/>
      <c r="Y312" s="151"/>
      <c r="Z312" s="147"/>
      <c r="AA312" s="150"/>
      <c r="AB312" s="147"/>
    </row>
    <row r="313" spans="1:29" ht="25.5" x14ac:dyDescent="0.25">
      <c r="A313" s="106" t="s">
        <v>621</v>
      </c>
      <c r="B313" s="106"/>
      <c r="C313" s="106" t="s">
        <v>622</v>
      </c>
      <c r="D313" s="45" t="s">
        <v>128</v>
      </c>
      <c r="E313" s="107" t="s">
        <v>22</v>
      </c>
      <c r="F313" s="107">
        <v>5</v>
      </c>
      <c r="G313" s="107">
        <v>60</v>
      </c>
      <c r="H313" s="2"/>
      <c r="I313" s="2"/>
      <c r="J313" s="35"/>
      <c r="K313" s="3">
        <v>0.55000000000000004</v>
      </c>
      <c r="L313" s="2"/>
      <c r="M313" s="4"/>
      <c r="N313" s="47"/>
      <c r="O313" s="4"/>
      <c r="P313" s="30"/>
      <c r="Q313" s="4"/>
      <c r="R313" s="4"/>
      <c r="S313" s="6"/>
      <c r="T313" s="4"/>
      <c r="U313" s="37"/>
      <c r="V313" s="4"/>
      <c r="W313" s="4"/>
      <c r="X313" s="111"/>
      <c r="Y313" s="50"/>
      <c r="Z313" s="4"/>
      <c r="AA313" s="6">
        <v>3.4956</v>
      </c>
      <c r="AB313" s="4"/>
    </row>
    <row r="314" spans="1:29" ht="25.5" x14ac:dyDescent="0.25">
      <c r="A314" s="106" t="s">
        <v>623</v>
      </c>
      <c r="B314" s="106"/>
      <c r="C314" s="106" t="s">
        <v>622</v>
      </c>
      <c r="D314" s="45" t="s">
        <v>148</v>
      </c>
      <c r="E314" s="107" t="s">
        <v>22</v>
      </c>
      <c r="F314" s="107">
        <v>5</v>
      </c>
      <c r="G314" s="107">
        <v>5</v>
      </c>
      <c r="H314" s="2"/>
      <c r="I314" s="2"/>
      <c r="J314" s="35"/>
      <c r="K314" s="51">
        <v>1.1000000000000001</v>
      </c>
      <c r="L314" s="2"/>
      <c r="M314" s="4"/>
      <c r="N314" s="47"/>
      <c r="O314" s="4"/>
      <c r="P314" s="30"/>
      <c r="Q314" s="4"/>
      <c r="R314" s="4"/>
      <c r="S314" s="6"/>
      <c r="T314" s="4"/>
      <c r="U314" s="37"/>
      <c r="V314" s="4"/>
      <c r="W314" s="4"/>
      <c r="X314" s="111"/>
      <c r="Y314" s="50"/>
      <c r="Z314" s="4"/>
      <c r="AA314" s="6"/>
      <c r="AB314" s="4"/>
    </row>
    <row r="315" spans="1:29" ht="25.5" x14ac:dyDescent="0.25">
      <c r="A315" s="106" t="s">
        <v>624</v>
      </c>
      <c r="B315" s="106"/>
      <c r="C315" s="106" t="s">
        <v>622</v>
      </c>
      <c r="D315" s="45" t="s">
        <v>625</v>
      </c>
      <c r="E315" s="107" t="s">
        <v>22</v>
      </c>
      <c r="F315" s="107">
        <v>5</v>
      </c>
      <c r="G315" s="107">
        <v>5</v>
      </c>
      <c r="H315" s="2"/>
      <c r="I315" s="2"/>
      <c r="J315" s="35"/>
      <c r="K315" s="51">
        <v>1.3</v>
      </c>
      <c r="L315" s="2"/>
      <c r="M315" s="4"/>
      <c r="N315" s="47"/>
      <c r="O315" s="4"/>
      <c r="P315" s="30"/>
      <c r="Q315" s="4"/>
      <c r="R315" s="4"/>
      <c r="S315" s="6"/>
      <c r="T315" s="4"/>
      <c r="U315" s="37"/>
      <c r="V315" s="4"/>
      <c r="W315" s="4"/>
      <c r="X315" s="111"/>
      <c r="Y315" s="50"/>
      <c r="Z315" s="4"/>
      <c r="AA315" s="6"/>
      <c r="AB315" s="4"/>
    </row>
    <row r="316" spans="1:29" ht="25.5" x14ac:dyDescent="0.25">
      <c r="A316" s="103" t="s">
        <v>626</v>
      </c>
      <c r="B316" s="103"/>
      <c r="C316" s="119" t="s">
        <v>627</v>
      </c>
      <c r="D316" s="120"/>
      <c r="E316" s="107"/>
      <c r="F316" s="107"/>
      <c r="G316" s="107"/>
      <c r="H316" s="2"/>
      <c r="I316" s="2"/>
      <c r="J316" s="2"/>
      <c r="K316" s="2"/>
      <c r="L316" s="2"/>
      <c r="M316" s="4"/>
      <c r="N316" s="104"/>
      <c r="O316" s="4"/>
      <c r="P316" s="37"/>
      <c r="Q316" s="4"/>
      <c r="R316" s="4"/>
      <c r="S316" s="6"/>
      <c r="T316" s="4"/>
      <c r="U316" s="37"/>
      <c r="V316" s="4"/>
      <c r="W316" s="4"/>
      <c r="X316" s="4"/>
      <c r="Y316" s="105"/>
      <c r="Z316" s="4"/>
      <c r="AA316" s="6"/>
      <c r="AB316" s="4"/>
    </row>
    <row r="317" spans="1:29" ht="25.5" x14ac:dyDescent="0.25">
      <c r="A317" s="106" t="s">
        <v>628</v>
      </c>
      <c r="B317" s="106"/>
      <c r="C317" s="106" t="s">
        <v>629</v>
      </c>
      <c r="D317" s="45" t="s">
        <v>630</v>
      </c>
      <c r="E317" s="107" t="s">
        <v>22</v>
      </c>
      <c r="F317" s="107">
        <v>5</v>
      </c>
      <c r="G317" s="107">
        <v>25</v>
      </c>
      <c r="H317" s="2"/>
      <c r="I317" s="2"/>
      <c r="J317" s="35"/>
      <c r="K317" s="2"/>
      <c r="L317" s="2"/>
      <c r="M317" s="4"/>
      <c r="N317" s="47"/>
      <c r="O317" s="4"/>
      <c r="P317" s="30">
        <v>1.3307</v>
      </c>
      <c r="Q317" s="4"/>
      <c r="R317" s="4"/>
      <c r="S317" s="6"/>
      <c r="T317" s="4"/>
      <c r="U317" s="37"/>
      <c r="V317" s="4"/>
      <c r="W317" s="4"/>
      <c r="X317" s="111"/>
      <c r="Y317" s="50"/>
      <c r="Z317" s="4"/>
      <c r="AA317" s="6">
        <v>0.69479999999999997</v>
      </c>
      <c r="AB317" s="4"/>
    </row>
    <row r="318" spans="1:29" ht="25.5" x14ac:dyDescent="0.25">
      <c r="A318" s="106" t="s">
        <v>631</v>
      </c>
      <c r="B318" s="106"/>
      <c r="C318" s="106" t="s">
        <v>629</v>
      </c>
      <c r="D318" s="45" t="s">
        <v>128</v>
      </c>
      <c r="E318" s="107" t="s">
        <v>22</v>
      </c>
      <c r="F318" s="107">
        <v>5</v>
      </c>
      <c r="G318" s="107">
        <v>20</v>
      </c>
      <c r="H318" s="2"/>
      <c r="I318" s="2"/>
      <c r="J318" s="35"/>
      <c r="K318" s="3">
        <v>0.55000000000000004</v>
      </c>
      <c r="L318" s="2"/>
      <c r="M318" s="4"/>
      <c r="N318" s="47"/>
      <c r="O318" s="4"/>
      <c r="P318" s="30">
        <v>2.6123000000000003</v>
      </c>
      <c r="Q318" s="4"/>
      <c r="R318" s="4"/>
      <c r="S318" s="6"/>
      <c r="T318" s="4"/>
      <c r="U318" s="37"/>
      <c r="V318" s="4"/>
      <c r="W318" s="4"/>
      <c r="X318" s="111"/>
      <c r="Y318" s="50"/>
      <c r="Z318" s="4"/>
      <c r="AA318" s="6">
        <v>1.0476000000000001</v>
      </c>
      <c r="AB318" s="4"/>
    </row>
    <row r="319" spans="1:29" ht="25.5" x14ac:dyDescent="0.25">
      <c r="A319" s="106" t="s">
        <v>632</v>
      </c>
      <c r="B319" s="106"/>
      <c r="C319" s="106" t="s">
        <v>629</v>
      </c>
      <c r="D319" s="45" t="s">
        <v>225</v>
      </c>
      <c r="E319" s="107" t="s">
        <v>22</v>
      </c>
      <c r="F319" s="107">
        <v>5</v>
      </c>
      <c r="G319" s="107">
        <v>10</v>
      </c>
      <c r="H319" s="2"/>
      <c r="I319" s="2"/>
      <c r="J319" s="35"/>
      <c r="K319" s="51"/>
      <c r="L319" s="2"/>
      <c r="M319" s="4"/>
      <c r="N319" s="47"/>
      <c r="O319" s="4"/>
      <c r="P319" s="30">
        <v>4.3132999999999999</v>
      </c>
      <c r="Q319" s="4"/>
      <c r="R319" s="4"/>
      <c r="S319" s="6"/>
      <c r="T319" s="4"/>
      <c r="U319" s="37"/>
      <c r="V319" s="4"/>
      <c r="W319" s="4"/>
      <c r="X319" s="111"/>
      <c r="Y319" s="50"/>
      <c r="Z319" s="4"/>
      <c r="AA319" s="6"/>
      <c r="AB319" s="4"/>
    </row>
    <row r="320" spans="1:29" ht="25.5" x14ac:dyDescent="0.25">
      <c r="A320" s="103" t="s">
        <v>633</v>
      </c>
      <c r="B320" s="103"/>
      <c r="C320" s="119" t="s">
        <v>634</v>
      </c>
      <c r="D320" s="45"/>
      <c r="E320" s="107"/>
      <c r="F320" s="107"/>
      <c r="G320" s="107"/>
      <c r="H320" s="108"/>
      <c r="I320" s="2"/>
      <c r="J320" s="2"/>
      <c r="K320" s="108"/>
      <c r="L320" s="108"/>
      <c r="M320" s="109"/>
      <c r="N320" s="133"/>
      <c r="O320" s="109"/>
      <c r="P320" s="134"/>
      <c r="Q320" s="4"/>
      <c r="R320" s="4"/>
      <c r="S320" s="6"/>
      <c r="T320" s="4"/>
      <c r="U320" s="37"/>
      <c r="V320" s="4"/>
      <c r="W320" s="4"/>
      <c r="X320" s="4"/>
      <c r="Y320" s="105"/>
      <c r="Z320" s="109"/>
      <c r="AA320" s="6"/>
      <c r="AB320" s="109"/>
    </row>
    <row r="321" spans="1:28" ht="204" x14ac:dyDescent="0.25">
      <c r="A321" s="106" t="s">
        <v>635</v>
      </c>
      <c r="B321" s="106"/>
      <c r="C321" s="106" t="s">
        <v>636</v>
      </c>
      <c r="D321" s="152" t="s">
        <v>637</v>
      </c>
      <c r="E321" s="153" t="s">
        <v>22</v>
      </c>
      <c r="F321" s="153">
        <v>1</v>
      </c>
      <c r="G321" s="153">
        <v>1</v>
      </c>
      <c r="H321" s="2"/>
      <c r="I321" s="2"/>
      <c r="J321" s="35"/>
      <c r="K321" s="2"/>
      <c r="L321" s="2"/>
      <c r="M321" s="4"/>
      <c r="N321" s="47"/>
      <c r="O321" s="4"/>
      <c r="P321" s="30"/>
      <c r="Q321" s="4"/>
      <c r="R321" s="4"/>
      <c r="S321" s="6"/>
      <c r="T321" s="4"/>
      <c r="U321" s="37"/>
      <c r="V321" s="4"/>
      <c r="W321" s="4"/>
      <c r="X321" s="111"/>
      <c r="Y321" s="50"/>
      <c r="Z321" s="4"/>
      <c r="AA321" s="6"/>
      <c r="AB321" s="4"/>
    </row>
    <row r="322" spans="1:28" ht="25.5" x14ac:dyDescent="0.25">
      <c r="A322" s="103" t="s">
        <v>638</v>
      </c>
      <c r="B322" s="103"/>
      <c r="C322" s="154" t="s">
        <v>639</v>
      </c>
      <c r="D322" s="152"/>
      <c r="E322" s="153"/>
      <c r="F322" s="153"/>
      <c r="G322" s="153"/>
      <c r="H322" s="108"/>
      <c r="I322" s="2"/>
      <c r="J322" s="2"/>
      <c r="K322" s="108"/>
      <c r="L322" s="108"/>
      <c r="M322" s="109"/>
      <c r="N322" s="133"/>
      <c r="O322" s="109"/>
      <c r="P322" s="134"/>
      <c r="Q322" s="4"/>
      <c r="R322" s="4"/>
      <c r="S322" s="6"/>
      <c r="T322" s="4"/>
      <c r="U322" s="37"/>
      <c r="V322" s="4"/>
      <c r="W322" s="4"/>
      <c r="X322" s="4"/>
      <c r="Y322" s="105"/>
      <c r="Z322" s="109"/>
      <c r="AA322" s="6"/>
      <c r="AB322" s="109"/>
    </row>
    <row r="323" spans="1:28" ht="293.25" x14ac:dyDescent="0.25">
      <c r="A323" s="106" t="s">
        <v>640</v>
      </c>
      <c r="B323" s="106"/>
      <c r="C323" s="106" t="s">
        <v>641</v>
      </c>
      <c r="D323" s="152" t="s">
        <v>225</v>
      </c>
      <c r="E323" s="153" t="s">
        <v>22</v>
      </c>
      <c r="F323" s="153">
        <v>1</v>
      </c>
      <c r="G323" s="153">
        <v>1</v>
      </c>
      <c r="H323" s="2"/>
      <c r="I323" s="2"/>
      <c r="J323" s="35"/>
      <c r="K323" s="2"/>
      <c r="L323" s="2"/>
      <c r="M323" s="4"/>
      <c r="N323" s="47"/>
      <c r="O323" s="4"/>
      <c r="P323" s="30"/>
      <c r="Q323" s="4"/>
      <c r="R323" s="4"/>
      <c r="S323" s="6"/>
      <c r="T323" s="4"/>
      <c r="U323" s="37"/>
      <c r="V323" s="4"/>
      <c r="W323" s="4"/>
      <c r="X323" s="111"/>
      <c r="Y323" s="50"/>
      <c r="Z323" s="4"/>
      <c r="AA323" s="6"/>
      <c r="AB323" s="4"/>
    </row>
    <row r="324" spans="1:28" ht="25.5" x14ac:dyDescent="0.25">
      <c r="A324" s="103" t="s">
        <v>642</v>
      </c>
      <c r="B324" s="103"/>
      <c r="C324" s="119" t="s">
        <v>643</v>
      </c>
      <c r="D324" s="45"/>
      <c r="E324" s="107"/>
      <c r="F324" s="107"/>
      <c r="G324" s="107"/>
      <c r="H324" s="127"/>
      <c r="I324" s="3"/>
      <c r="J324" s="3"/>
      <c r="K324" s="127"/>
      <c r="L324" s="127"/>
      <c r="M324" s="128"/>
      <c r="N324" s="129"/>
      <c r="O324" s="130"/>
      <c r="P324" s="128"/>
      <c r="Q324" s="5"/>
      <c r="R324" s="5"/>
      <c r="S324" s="32"/>
      <c r="T324" s="5"/>
      <c r="U324" s="5"/>
      <c r="V324" s="5"/>
      <c r="W324" s="5"/>
      <c r="X324" s="5"/>
      <c r="Y324" s="117"/>
      <c r="Z324" s="130"/>
      <c r="AA324" s="32"/>
      <c r="AB324" s="130"/>
    </row>
    <row r="325" spans="1:28" ht="102" x14ac:dyDescent="0.25">
      <c r="A325" s="106" t="s">
        <v>644</v>
      </c>
      <c r="B325" s="106"/>
      <c r="C325" s="106" t="s">
        <v>645</v>
      </c>
      <c r="D325" s="45" t="s">
        <v>646</v>
      </c>
      <c r="E325" s="107" t="s">
        <v>22</v>
      </c>
      <c r="F325" s="107">
        <v>10</v>
      </c>
      <c r="G325" s="107">
        <v>10</v>
      </c>
      <c r="H325" s="2"/>
      <c r="I325" s="2"/>
      <c r="J325" s="35"/>
      <c r="K325" s="3">
        <v>1.17</v>
      </c>
      <c r="L325" s="2"/>
      <c r="M325" s="4"/>
      <c r="N325" s="47"/>
      <c r="O325" s="4"/>
      <c r="P325" s="30"/>
      <c r="Q325" s="4"/>
      <c r="R325" s="4"/>
      <c r="S325" s="6"/>
      <c r="T325" s="4"/>
      <c r="U325" s="37"/>
      <c r="V325" s="4"/>
      <c r="W325" s="4"/>
      <c r="X325" s="111"/>
      <c r="Y325" s="50"/>
      <c r="Z325" s="4"/>
      <c r="AA325" s="6"/>
      <c r="AB325" s="4"/>
    </row>
    <row r="326" spans="1:28" ht="102" x14ac:dyDescent="0.25">
      <c r="A326" s="106" t="s">
        <v>647</v>
      </c>
      <c r="B326" s="106"/>
      <c r="C326" s="106" t="s">
        <v>645</v>
      </c>
      <c r="D326" s="45" t="s">
        <v>312</v>
      </c>
      <c r="E326" s="107" t="s">
        <v>22</v>
      </c>
      <c r="F326" s="107">
        <v>10</v>
      </c>
      <c r="G326" s="107">
        <v>30</v>
      </c>
      <c r="H326" s="2"/>
      <c r="I326" s="2"/>
      <c r="J326" s="35"/>
      <c r="K326" s="3">
        <v>1.62</v>
      </c>
      <c r="L326" s="2"/>
      <c r="M326" s="4"/>
      <c r="N326" s="47"/>
      <c r="O326" s="4"/>
      <c r="P326" s="30"/>
      <c r="Q326" s="4"/>
      <c r="R326" s="4"/>
      <c r="S326" s="6"/>
      <c r="T326" s="4"/>
      <c r="U326" s="37"/>
      <c r="V326" s="4"/>
      <c r="W326" s="4"/>
      <c r="X326" s="111"/>
      <c r="Y326" s="50"/>
      <c r="Z326" s="4"/>
      <c r="AA326" s="6">
        <v>1.458</v>
      </c>
      <c r="AB326" s="4"/>
    </row>
    <row r="327" spans="1:28" ht="102" x14ac:dyDescent="0.25">
      <c r="A327" s="106" t="s">
        <v>648</v>
      </c>
      <c r="B327" s="106"/>
      <c r="C327" s="106" t="s">
        <v>645</v>
      </c>
      <c r="D327" s="45" t="s">
        <v>314</v>
      </c>
      <c r="E327" s="107" t="s">
        <v>22</v>
      </c>
      <c r="F327" s="107">
        <v>10</v>
      </c>
      <c r="G327" s="107">
        <v>10</v>
      </c>
      <c r="H327" s="2"/>
      <c r="I327" s="2"/>
      <c r="J327" s="35"/>
      <c r="K327" s="51">
        <v>2.7</v>
      </c>
      <c r="L327" s="2"/>
      <c r="M327" s="4"/>
      <c r="N327" s="47"/>
      <c r="O327" s="4"/>
      <c r="P327" s="30"/>
      <c r="Q327" s="4"/>
      <c r="R327" s="4"/>
      <c r="S327" s="6"/>
      <c r="T327" s="4"/>
      <c r="U327" s="37"/>
      <c r="V327" s="4"/>
      <c r="W327" s="4"/>
      <c r="X327" s="111"/>
      <c r="Y327" s="50"/>
      <c r="Z327" s="4"/>
      <c r="AA327" s="6"/>
      <c r="AB327" s="4"/>
    </row>
    <row r="328" spans="1:28" ht="102" x14ac:dyDescent="0.25">
      <c r="A328" s="106" t="s">
        <v>649</v>
      </c>
      <c r="B328" s="106"/>
      <c r="C328" s="106" t="s">
        <v>645</v>
      </c>
      <c r="D328" s="45" t="s">
        <v>650</v>
      </c>
      <c r="E328" s="107" t="s">
        <v>22</v>
      </c>
      <c r="F328" s="107">
        <v>10</v>
      </c>
      <c r="G328" s="107">
        <v>10</v>
      </c>
      <c r="H328" s="2"/>
      <c r="I328" s="2"/>
      <c r="J328" s="35"/>
      <c r="K328" s="3">
        <v>2.44</v>
      </c>
      <c r="L328" s="2"/>
      <c r="M328" s="4"/>
      <c r="N328" s="47"/>
      <c r="O328" s="4"/>
      <c r="P328" s="30"/>
      <c r="Q328" s="4"/>
      <c r="R328" s="4"/>
      <c r="S328" s="6"/>
      <c r="T328" s="4"/>
      <c r="U328" s="37"/>
      <c r="V328" s="4"/>
      <c r="W328" s="4"/>
      <c r="X328" s="111"/>
      <c r="Y328" s="50"/>
      <c r="Z328" s="4"/>
      <c r="AA328" s="6"/>
      <c r="AB328" s="4"/>
    </row>
    <row r="329" spans="1:28" ht="25.5" x14ac:dyDescent="0.25">
      <c r="A329" s="103" t="s">
        <v>651</v>
      </c>
      <c r="B329" s="103"/>
      <c r="C329" s="119" t="s">
        <v>652</v>
      </c>
      <c r="D329" s="45"/>
      <c r="E329" s="107"/>
      <c r="F329" s="107"/>
      <c r="G329" s="107"/>
      <c r="H329" s="127"/>
      <c r="I329" s="3"/>
      <c r="J329" s="3"/>
      <c r="K329" s="127"/>
      <c r="L329" s="127"/>
      <c r="M329" s="128"/>
      <c r="N329" s="129"/>
      <c r="O329" s="130"/>
      <c r="P329" s="128"/>
      <c r="Q329" s="5"/>
      <c r="R329" s="5"/>
      <c r="S329" s="32"/>
      <c r="T329" s="5"/>
      <c r="U329" s="5"/>
      <c r="V329" s="5"/>
      <c r="W329" s="5"/>
      <c r="X329" s="5"/>
      <c r="Y329" s="117"/>
      <c r="Z329" s="130"/>
      <c r="AA329" s="32"/>
      <c r="AB329" s="130"/>
    </row>
    <row r="330" spans="1:28" ht="140.25" x14ac:dyDescent="0.25">
      <c r="A330" s="106" t="s">
        <v>653</v>
      </c>
      <c r="B330" s="106"/>
      <c r="C330" s="106" t="s">
        <v>654</v>
      </c>
      <c r="D330" s="45" t="s">
        <v>312</v>
      </c>
      <c r="E330" s="107" t="s">
        <v>22</v>
      </c>
      <c r="F330" s="107">
        <v>10</v>
      </c>
      <c r="G330" s="107">
        <v>10</v>
      </c>
      <c r="H330" s="2"/>
      <c r="I330" s="2"/>
      <c r="J330" s="35"/>
      <c r="K330" s="2"/>
      <c r="L330" s="2"/>
      <c r="M330" s="4"/>
      <c r="N330" s="47"/>
      <c r="O330" s="4"/>
      <c r="P330" s="30"/>
      <c r="Q330" s="4"/>
      <c r="R330" s="4"/>
      <c r="S330" s="6"/>
      <c r="T330" s="4"/>
      <c r="U330" s="37"/>
      <c r="V330" s="4"/>
      <c r="W330" s="4"/>
      <c r="X330" s="111"/>
      <c r="Y330" s="50"/>
      <c r="Z330" s="4"/>
      <c r="AA330" s="6"/>
      <c r="AB330" s="4"/>
    </row>
    <row r="331" spans="1:28" ht="140.25" x14ac:dyDescent="0.25">
      <c r="A331" s="106" t="s">
        <v>655</v>
      </c>
      <c r="B331" s="106"/>
      <c r="C331" s="106" t="s">
        <v>654</v>
      </c>
      <c r="D331" s="45" t="s">
        <v>348</v>
      </c>
      <c r="E331" s="107" t="s">
        <v>22</v>
      </c>
      <c r="F331" s="107">
        <v>10</v>
      </c>
      <c r="G331" s="107">
        <v>10</v>
      </c>
      <c r="H331" s="2"/>
      <c r="I331" s="2"/>
      <c r="J331" s="35"/>
      <c r="K331" s="2"/>
      <c r="L331" s="2"/>
      <c r="M331" s="4"/>
      <c r="N331" s="47"/>
      <c r="O331" s="4"/>
      <c r="P331" s="30"/>
      <c r="Q331" s="4"/>
      <c r="R331" s="4"/>
      <c r="S331" s="6"/>
      <c r="T331" s="4"/>
      <c r="U331" s="37"/>
      <c r="V331" s="4"/>
      <c r="W331" s="4"/>
      <c r="X331" s="111"/>
      <c r="Y331" s="50"/>
      <c r="Z331" s="4"/>
      <c r="AA331" s="6"/>
      <c r="AB331" s="4"/>
    </row>
    <row r="332" spans="1:28" ht="25.5" x14ac:dyDescent="0.25">
      <c r="A332" s="103" t="s">
        <v>656</v>
      </c>
      <c r="B332" s="103"/>
      <c r="C332" s="119" t="s">
        <v>657</v>
      </c>
      <c r="D332" s="45"/>
      <c r="E332" s="107"/>
      <c r="F332" s="107"/>
      <c r="G332" s="107"/>
      <c r="H332" s="2"/>
      <c r="I332" s="2"/>
      <c r="J332" s="2"/>
      <c r="K332" s="2"/>
      <c r="L332" s="2"/>
      <c r="M332" s="4"/>
      <c r="N332" s="104"/>
      <c r="O332" s="4"/>
      <c r="P332" s="37"/>
      <c r="Q332" s="4"/>
      <c r="R332" s="4"/>
      <c r="S332" s="6"/>
      <c r="T332" s="4"/>
      <c r="U332" s="37"/>
      <c r="V332" s="4"/>
      <c r="W332" s="4"/>
      <c r="X332" s="4"/>
      <c r="Y332" s="105"/>
      <c r="Z332" s="4"/>
      <c r="AA332" s="6"/>
      <c r="AB332" s="4"/>
    </row>
    <row r="333" spans="1:28" ht="63.75" x14ac:dyDescent="0.25">
      <c r="A333" s="106" t="s">
        <v>658</v>
      </c>
      <c r="B333" s="106"/>
      <c r="C333" s="106" t="s">
        <v>659</v>
      </c>
      <c r="D333" s="45" t="s">
        <v>660</v>
      </c>
      <c r="E333" s="107" t="s">
        <v>22</v>
      </c>
      <c r="F333" s="107">
        <v>50</v>
      </c>
      <c r="G333" s="107">
        <v>250</v>
      </c>
      <c r="H333" s="2"/>
      <c r="I333" s="2"/>
      <c r="J333" s="35"/>
      <c r="K333" s="2"/>
      <c r="L333" s="2"/>
      <c r="M333" s="4"/>
      <c r="N333" s="47"/>
      <c r="O333" s="4"/>
      <c r="P333" s="30"/>
      <c r="Q333" s="4"/>
      <c r="R333" s="4"/>
      <c r="S333" s="6"/>
      <c r="T333" s="4"/>
      <c r="U333" s="37"/>
      <c r="V333" s="4"/>
      <c r="W333" s="4"/>
      <c r="X333" s="111"/>
      <c r="Y333" s="50"/>
      <c r="Z333" s="4"/>
      <c r="AA333" s="6"/>
      <c r="AB333" s="4"/>
    </row>
    <row r="334" spans="1:28" ht="63.75" x14ac:dyDescent="0.25">
      <c r="A334" s="106" t="s">
        <v>661</v>
      </c>
      <c r="B334" s="106"/>
      <c r="C334" s="106" t="s">
        <v>659</v>
      </c>
      <c r="D334" s="45" t="s">
        <v>662</v>
      </c>
      <c r="E334" s="107" t="s">
        <v>22</v>
      </c>
      <c r="F334" s="107">
        <v>50</v>
      </c>
      <c r="G334" s="107">
        <v>350</v>
      </c>
      <c r="H334" s="2"/>
      <c r="I334" s="2"/>
      <c r="J334" s="35"/>
      <c r="K334" s="2"/>
      <c r="L334" s="2"/>
      <c r="M334" s="4"/>
      <c r="N334" s="47"/>
      <c r="O334" s="4"/>
      <c r="P334" s="30"/>
      <c r="Q334" s="4"/>
      <c r="R334" s="4"/>
      <c r="S334" s="6"/>
      <c r="T334" s="4"/>
      <c r="U334" s="37"/>
      <c r="V334" s="4"/>
      <c r="W334" s="4"/>
      <c r="X334" s="111"/>
      <c r="Y334" s="50"/>
      <c r="Z334" s="4"/>
      <c r="AA334" s="6"/>
      <c r="AB334" s="4"/>
    </row>
    <row r="335" spans="1:28" ht="63.75" x14ac:dyDescent="0.25">
      <c r="A335" s="106" t="s">
        <v>663</v>
      </c>
      <c r="B335" s="106"/>
      <c r="C335" s="106" t="s">
        <v>659</v>
      </c>
      <c r="D335" s="45" t="s">
        <v>664</v>
      </c>
      <c r="E335" s="107" t="s">
        <v>22</v>
      </c>
      <c r="F335" s="107">
        <v>50</v>
      </c>
      <c r="G335" s="107">
        <v>30</v>
      </c>
      <c r="H335" s="2"/>
      <c r="I335" s="2"/>
      <c r="J335" s="35"/>
      <c r="K335" s="2"/>
      <c r="L335" s="2"/>
      <c r="M335" s="4"/>
      <c r="N335" s="47"/>
      <c r="O335" s="4"/>
      <c r="P335" s="30"/>
      <c r="Q335" s="4"/>
      <c r="R335" s="4"/>
      <c r="S335" s="6"/>
      <c r="T335" s="4"/>
      <c r="U335" s="37"/>
      <c r="V335" s="4"/>
      <c r="W335" s="4"/>
      <c r="X335" s="111"/>
      <c r="Y335" s="50"/>
      <c r="Z335" s="4"/>
      <c r="AA335" s="6"/>
      <c r="AB335" s="4"/>
    </row>
    <row r="336" spans="1:28" ht="63.75" x14ac:dyDescent="0.25">
      <c r="A336" s="106" t="s">
        <v>665</v>
      </c>
      <c r="B336" s="106"/>
      <c r="C336" s="106" t="s">
        <v>659</v>
      </c>
      <c r="D336" s="45" t="s">
        <v>666</v>
      </c>
      <c r="E336" s="107" t="s">
        <v>22</v>
      </c>
      <c r="F336" s="107">
        <v>50</v>
      </c>
      <c r="G336" s="107">
        <v>240</v>
      </c>
      <c r="H336" s="2"/>
      <c r="I336" s="2"/>
      <c r="J336" s="35"/>
      <c r="K336" s="2"/>
      <c r="L336" s="2"/>
      <c r="M336" s="4"/>
      <c r="N336" s="47"/>
      <c r="O336" s="4"/>
      <c r="P336" s="30"/>
      <c r="Q336" s="4"/>
      <c r="R336" s="4"/>
      <c r="S336" s="6"/>
      <c r="T336" s="4"/>
      <c r="U336" s="37"/>
      <c r="V336" s="4"/>
      <c r="W336" s="4"/>
      <c r="X336" s="111"/>
      <c r="Y336" s="50"/>
      <c r="Z336" s="4"/>
      <c r="AA336" s="6"/>
      <c r="AB336" s="4"/>
    </row>
    <row r="337" spans="1:28" ht="63.75" x14ac:dyDescent="0.25">
      <c r="A337" s="106" t="s">
        <v>667</v>
      </c>
      <c r="B337" s="106"/>
      <c r="C337" s="106" t="s">
        <v>659</v>
      </c>
      <c r="D337" s="45" t="s">
        <v>668</v>
      </c>
      <c r="E337" s="107" t="s">
        <v>22</v>
      </c>
      <c r="F337" s="107">
        <v>50</v>
      </c>
      <c r="G337" s="107">
        <v>150</v>
      </c>
      <c r="H337" s="2"/>
      <c r="I337" s="2"/>
      <c r="J337" s="35"/>
      <c r="K337" s="2"/>
      <c r="L337" s="2"/>
      <c r="M337" s="4"/>
      <c r="N337" s="47"/>
      <c r="O337" s="4"/>
      <c r="P337" s="30"/>
      <c r="Q337" s="4"/>
      <c r="R337" s="4"/>
      <c r="S337" s="6"/>
      <c r="T337" s="4"/>
      <c r="U337" s="37"/>
      <c r="V337" s="4"/>
      <c r="W337" s="4"/>
      <c r="X337" s="111"/>
      <c r="Y337" s="50"/>
      <c r="Z337" s="4"/>
      <c r="AA337" s="6"/>
      <c r="AB337" s="4"/>
    </row>
    <row r="338" spans="1:28" ht="63.75" x14ac:dyDescent="0.25">
      <c r="A338" s="106" t="s">
        <v>669</v>
      </c>
      <c r="B338" s="106"/>
      <c r="C338" s="106" t="s">
        <v>670</v>
      </c>
      <c r="D338" s="45" t="s">
        <v>671</v>
      </c>
      <c r="E338" s="107" t="s">
        <v>22</v>
      </c>
      <c r="F338" s="107">
        <v>50</v>
      </c>
      <c r="G338" s="107">
        <v>180</v>
      </c>
      <c r="H338" s="2"/>
      <c r="I338" s="2"/>
      <c r="J338" s="35"/>
      <c r="K338" s="2"/>
      <c r="L338" s="2"/>
      <c r="M338" s="4"/>
      <c r="N338" s="47"/>
      <c r="O338" s="4"/>
      <c r="P338" s="30"/>
      <c r="Q338" s="4"/>
      <c r="R338" s="4"/>
      <c r="S338" s="6"/>
      <c r="T338" s="4"/>
      <c r="U338" s="37"/>
      <c r="V338" s="4"/>
      <c r="W338" s="4"/>
      <c r="X338" s="111"/>
      <c r="Y338" s="50"/>
      <c r="Z338" s="4"/>
      <c r="AA338" s="6"/>
      <c r="AB338" s="4"/>
    </row>
    <row r="339" spans="1:28" ht="25.5" x14ac:dyDescent="0.25">
      <c r="A339" s="103" t="s">
        <v>672</v>
      </c>
      <c r="B339" s="103"/>
      <c r="C339" s="119" t="s">
        <v>673</v>
      </c>
      <c r="D339" s="155"/>
      <c r="E339" s="119"/>
      <c r="F339" s="119"/>
      <c r="G339" s="119"/>
      <c r="H339" s="3"/>
      <c r="I339" s="3"/>
      <c r="J339" s="3"/>
      <c r="K339" s="3"/>
      <c r="L339" s="3"/>
      <c r="M339" s="37"/>
      <c r="N339" s="116"/>
      <c r="O339" s="37"/>
      <c r="P339" s="37"/>
      <c r="Q339" s="37"/>
      <c r="R339" s="37"/>
      <c r="S339" s="32"/>
      <c r="T339" s="37"/>
      <c r="U339" s="37"/>
      <c r="V339" s="37"/>
      <c r="W339" s="37"/>
      <c r="X339" s="37"/>
      <c r="Y339" s="117"/>
      <c r="Z339" s="37"/>
      <c r="AA339" s="32"/>
      <c r="AB339" s="37"/>
    </row>
    <row r="340" spans="1:28" ht="102" x14ac:dyDescent="0.25">
      <c r="A340" s="106" t="s">
        <v>674</v>
      </c>
      <c r="B340" s="106"/>
      <c r="C340" s="106" t="s">
        <v>675</v>
      </c>
      <c r="D340" s="45" t="s">
        <v>676</v>
      </c>
      <c r="E340" s="107" t="s">
        <v>22</v>
      </c>
      <c r="F340" s="107">
        <v>10</v>
      </c>
      <c r="G340" s="107">
        <v>10</v>
      </c>
      <c r="H340" s="2"/>
      <c r="I340" s="2"/>
      <c r="J340" s="35"/>
      <c r="K340" s="2"/>
      <c r="L340" s="2"/>
      <c r="M340" s="4"/>
      <c r="N340" s="47"/>
      <c r="O340" s="4"/>
      <c r="P340" s="30">
        <v>3.4624000000000001</v>
      </c>
      <c r="Q340" s="4"/>
      <c r="R340" s="4"/>
      <c r="S340" s="6"/>
      <c r="T340" s="4"/>
      <c r="U340" s="37"/>
      <c r="V340" s="4"/>
      <c r="W340" s="4"/>
      <c r="X340" s="111"/>
      <c r="Y340" s="50"/>
      <c r="Z340" s="4"/>
      <c r="AA340" s="6"/>
      <c r="AB340" s="4"/>
    </row>
    <row r="341" spans="1:28" ht="102" x14ac:dyDescent="0.25">
      <c r="A341" s="106" t="s">
        <v>677</v>
      </c>
      <c r="B341" s="106"/>
      <c r="C341" s="106" t="s">
        <v>678</v>
      </c>
      <c r="D341" s="45" t="s">
        <v>330</v>
      </c>
      <c r="E341" s="107" t="s">
        <v>22</v>
      </c>
      <c r="F341" s="107">
        <v>10</v>
      </c>
      <c r="G341" s="107">
        <v>20</v>
      </c>
      <c r="H341" s="2"/>
      <c r="I341" s="2"/>
      <c r="J341" s="35"/>
      <c r="K341" s="2"/>
      <c r="L341" s="2"/>
      <c r="M341" s="4"/>
      <c r="N341" s="47"/>
      <c r="O341" s="4"/>
      <c r="P341" s="30">
        <v>6</v>
      </c>
      <c r="Q341" s="4"/>
      <c r="R341" s="4"/>
      <c r="S341" s="6"/>
      <c r="T341" s="4"/>
      <c r="U341" s="37"/>
      <c r="V341" s="4"/>
      <c r="W341" s="4"/>
      <c r="X341" s="111"/>
      <c r="Y341" s="50"/>
      <c r="Z341" s="4"/>
      <c r="AA341" s="6"/>
      <c r="AB341" s="4"/>
    </row>
    <row r="342" spans="1:28" ht="89.25" x14ac:dyDescent="0.25">
      <c r="A342" s="106" t="s">
        <v>679</v>
      </c>
      <c r="B342" s="106"/>
      <c r="C342" s="106" t="s">
        <v>680</v>
      </c>
      <c r="D342" s="113" t="s">
        <v>681</v>
      </c>
      <c r="E342" s="107" t="s">
        <v>22</v>
      </c>
      <c r="F342" s="107">
        <v>10</v>
      </c>
      <c r="G342" s="107">
        <v>20</v>
      </c>
      <c r="H342" s="2"/>
      <c r="I342" s="2"/>
      <c r="J342" s="35"/>
      <c r="K342" s="2"/>
      <c r="L342" s="2"/>
      <c r="M342" s="4"/>
      <c r="N342" s="47"/>
      <c r="O342" s="4"/>
      <c r="P342" s="30">
        <v>4.3520000000000003</v>
      </c>
      <c r="Q342" s="4"/>
      <c r="R342" s="4"/>
      <c r="S342" s="6"/>
      <c r="T342" s="4"/>
      <c r="U342" s="37"/>
      <c r="V342" s="4"/>
      <c r="W342" s="4"/>
      <c r="X342" s="111"/>
      <c r="Y342" s="50"/>
      <c r="Z342" s="4"/>
      <c r="AA342" s="6"/>
      <c r="AB342" s="4"/>
    </row>
    <row r="343" spans="1:28" ht="89.25" x14ac:dyDescent="0.25">
      <c r="A343" s="106" t="s">
        <v>682</v>
      </c>
      <c r="B343" s="106"/>
      <c r="C343" s="106" t="s">
        <v>683</v>
      </c>
      <c r="D343" s="45" t="s">
        <v>684</v>
      </c>
      <c r="E343" s="107" t="s">
        <v>22</v>
      </c>
      <c r="F343" s="107">
        <v>10</v>
      </c>
      <c r="G343" s="107">
        <v>10</v>
      </c>
      <c r="H343" s="2"/>
      <c r="I343" s="2"/>
      <c r="J343" s="35"/>
      <c r="K343" s="2"/>
      <c r="L343" s="2"/>
      <c r="M343" s="4"/>
      <c r="N343" s="47"/>
      <c r="O343" s="4"/>
      <c r="P343" s="30">
        <v>2.4527999999999999</v>
      </c>
      <c r="Q343" s="4"/>
      <c r="R343" s="4"/>
      <c r="S343" s="6"/>
      <c r="T343" s="4"/>
      <c r="U343" s="37"/>
      <c r="V343" s="4"/>
      <c r="W343" s="4"/>
      <c r="X343" s="111"/>
      <c r="Y343" s="50"/>
      <c r="Z343" s="4"/>
      <c r="AA343" s="6"/>
      <c r="AB343" s="4"/>
    </row>
    <row r="344" spans="1:28" ht="25.5" x14ac:dyDescent="0.25">
      <c r="A344" s="103" t="s">
        <v>685</v>
      </c>
      <c r="B344" s="103"/>
      <c r="C344" s="119" t="s">
        <v>686</v>
      </c>
      <c r="D344" s="45"/>
      <c r="E344" s="107"/>
      <c r="F344" s="107"/>
      <c r="G344" s="107"/>
      <c r="H344" s="108"/>
      <c r="I344" s="2"/>
      <c r="J344" s="2"/>
      <c r="K344" s="108"/>
      <c r="L344" s="108"/>
      <c r="M344" s="109"/>
      <c r="N344" s="133"/>
      <c r="O344" s="109"/>
      <c r="P344" s="134"/>
      <c r="Q344" s="4"/>
      <c r="R344" s="4"/>
      <c r="S344" s="6"/>
      <c r="T344" s="4"/>
      <c r="U344" s="37"/>
      <c r="V344" s="4"/>
      <c r="W344" s="4"/>
      <c r="X344" s="4"/>
      <c r="Y344" s="105"/>
      <c r="Z344" s="109"/>
      <c r="AA344" s="6"/>
      <c r="AB344" s="109"/>
    </row>
    <row r="345" spans="1:28" x14ac:dyDescent="0.25">
      <c r="A345" s="103" t="s">
        <v>687</v>
      </c>
      <c r="B345" s="103"/>
      <c r="C345" s="119" t="s">
        <v>1363</v>
      </c>
      <c r="D345" s="45"/>
      <c r="E345" s="107"/>
      <c r="F345" s="107"/>
      <c r="G345" s="107"/>
      <c r="H345" s="2"/>
      <c r="I345" s="2"/>
      <c r="J345" s="2"/>
      <c r="K345" s="2"/>
      <c r="L345" s="2"/>
      <c r="M345" s="4"/>
      <c r="N345" s="104"/>
      <c r="O345" s="4"/>
      <c r="P345" s="37"/>
      <c r="Q345" s="4"/>
      <c r="R345" s="4"/>
      <c r="S345" s="6"/>
      <c r="T345" s="4"/>
      <c r="U345" s="37"/>
      <c r="V345" s="4"/>
      <c r="W345" s="4"/>
      <c r="X345" s="4"/>
      <c r="Y345" s="105"/>
      <c r="Z345" s="4"/>
      <c r="AA345" s="6"/>
      <c r="AB345" s="4"/>
    </row>
    <row r="346" spans="1:28" ht="38.25" x14ac:dyDescent="0.25">
      <c r="A346" s="106" t="s">
        <v>688</v>
      </c>
      <c r="B346" s="106"/>
      <c r="C346" s="106" t="s">
        <v>689</v>
      </c>
      <c r="D346" s="45" t="s">
        <v>222</v>
      </c>
      <c r="E346" s="107" t="s">
        <v>22</v>
      </c>
      <c r="F346" s="107">
        <v>50</v>
      </c>
      <c r="G346" s="107">
        <v>450</v>
      </c>
      <c r="H346" s="2"/>
      <c r="I346" s="2"/>
      <c r="J346" s="35"/>
      <c r="K346" s="2"/>
      <c r="L346" s="2"/>
      <c r="M346" s="4"/>
      <c r="N346" s="47"/>
      <c r="O346" s="4"/>
      <c r="P346" s="30"/>
      <c r="Q346" s="4"/>
      <c r="R346" s="4"/>
      <c r="S346" s="6"/>
      <c r="T346" s="4"/>
      <c r="U346" s="37"/>
      <c r="V346" s="4"/>
      <c r="W346" s="4"/>
      <c r="X346" s="111"/>
      <c r="Y346" s="50"/>
      <c r="Z346" s="4"/>
      <c r="AA346" s="6"/>
      <c r="AB346" s="4"/>
    </row>
    <row r="347" spans="1:28" ht="38.25" x14ac:dyDescent="0.25">
      <c r="A347" s="106" t="s">
        <v>690</v>
      </c>
      <c r="B347" s="106"/>
      <c r="C347" s="106" t="s">
        <v>689</v>
      </c>
      <c r="D347" s="45" t="s">
        <v>128</v>
      </c>
      <c r="E347" s="107" t="s">
        <v>22</v>
      </c>
      <c r="F347" s="107">
        <v>50</v>
      </c>
      <c r="G347" s="107">
        <v>840</v>
      </c>
      <c r="H347" s="2"/>
      <c r="I347" s="2"/>
      <c r="J347" s="35"/>
      <c r="K347" s="2"/>
      <c r="L347" s="2"/>
      <c r="M347" s="4"/>
      <c r="N347" s="47"/>
      <c r="O347" s="4"/>
      <c r="P347" s="30"/>
      <c r="Q347" s="4"/>
      <c r="R347" s="4"/>
      <c r="S347" s="6"/>
      <c r="T347" s="4"/>
      <c r="U347" s="37"/>
      <c r="V347" s="4"/>
      <c r="W347" s="4"/>
      <c r="X347" s="111"/>
      <c r="Y347" s="50"/>
      <c r="Z347" s="4"/>
      <c r="AA347" s="6"/>
      <c r="AB347" s="4"/>
    </row>
    <row r="348" spans="1:28" ht="51" x14ac:dyDescent="0.25">
      <c r="A348" s="106" t="s">
        <v>691</v>
      </c>
      <c r="B348" s="106"/>
      <c r="C348" s="106" t="s">
        <v>692</v>
      </c>
      <c r="D348" s="45" t="s">
        <v>316</v>
      </c>
      <c r="E348" s="107" t="s">
        <v>22</v>
      </c>
      <c r="F348" s="107">
        <v>30</v>
      </c>
      <c r="G348" s="107">
        <v>30</v>
      </c>
      <c r="H348" s="2"/>
      <c r="I348" s="2"/>
      <c r="J348" s="35"/>
      <c r="K348" s="2"/>
      <c r="L348" s="2"/>
      <c r="M348" s="4"/>
      <c r="N348" s="47"/>
      <c r="O348" s="4"/>
      <c r="P348" s="30"/>
      <c r="Q348" s="4"/>
      <c r="R348" s="4"/>
      <c r="S348" s="6"/>
      <c r="T348" s="4"/>
      <c r="U348" s="37"/>
      <c r="V348" s="135">
        <v>2.4</v>
      </c>
      <c r="W348" s="4"/>
      <c r="X348" s="111"/>
      <c r="Y348" s="50"/>
      <c r="Z348" s="4"/>
      <c r="AA348" s="6"/>
      <c r="AB348" s="4"/>
    </row>
    <row r="349" spans="1:28" ht="25.5" x14ac:dyDescent="0.25">
      <c r="A349" s="103" t="s">
        <v>693</v>
      </c>
      <c r="B349" s="103"/>
      <c r="C349" s="119" t="s">
        <v>694</v>
      </c>
      <c r="D349" s="45"/>
      <c r="E349" s="107"/>
      <c r="F349" s="107"/>
      <c r="G349" s="107"/>
      <c r="H349" s="108"/>
      <c r="I349" s="108"/>
      <c r="J349" s="108"/>
      <c r="K349" s="108"/>
      <c r="L349" s="108"/>
      <c r="M349" s="108"/>
      <c r="N349" s="108"/>
      <c r="O349" s="108"/>
      <c r="P349" s="108"/>
      <c r="Q349" s="108"/>
      <c r="R349" s="108"/>
      <c r="S349" s="108"/>
      <c r="T349" s="108"/>
      <c r="U349" s="108"/>
      <c r="V349" s="108"/>
      <c r="W349" s="108"/>
      <c r="X349" s="108"/>
      <c r="Y349" s="108"/>
      <c r="Z349" s="108"/>
      <c r="AA349" s="108"/>
      <c r="AB349" s="108"/>
    </row>
    <row r="350" spans="1:28" x14ac:dyDescent="0.25">
      <c r="A350" s="106" t="s">
        <v>695</v>
      </c>
      <c r="B350" s="106"/>
      <c r="C350" s="106" t="s">
        <v>696</v>
      </c>
      <c r="D350" s="45" t="s">
        <v>697</v>
      </c>
      <c r="E350" s="107" t="s">
        <v>22</v>
      </c>
      <c r="F350" s="107">
        <v>1</v>
      </c>
      <c r="G350" s="156">
        <v>30</v>
      </c>
      <c r="H350" s="2"/>
      <c r="I350" s="2"/>
      <c r="J350" s="35"/>
      <c r="K350" s="2"/>
      <c r="L350" s="2"/>
      <c r="M350" s="4"/>
      <c r="N350" s="47"/>
      <c r="O350" s="4"/>
      <c r="P350" s="30"/>
      <c r="Q350" s="4"/>
      <c r="R350" s="4"/>
      <c r="S350" s="6"/>
      <c r="T350" s="4"/>
      <c r="U350" s="37"/>
      <c r="V350" s="4"/>
      <c r="W350" s="6">
        <v>3.79</v>
      </c>
      <c r="X350" s="111"/>
      <c r="Y350" s="50"/>
      <c r="Z350" s="4"/>
      <c r="AA350" s="6"/>
      <c r="AB350" s="4"/>
    </row>
    <row r="351" spans="1:28" ht="38.25" x14ac:dyDescent="0.25">
      <c r="A351" s="106" t="s">
        <v>698</v>
      </c>
      <c r="B351" s="106"/>
      <c r="C351" s="106" t="s">
        <v>699</v>
      </c>
      <c r="D351" s="45" t="s">
        <v>700</v>
      </c>
      <c r="E351" s="123" t="s">
        <v>22</v>
      </c>
      <c r="F351" s="107">
        <v>1</v>
      </c>
      <c r="G351" s="107">
        <v>10</v>
      </c>
      <c r="H351" s="2"/>
      <c r="I351" s="2"/>
      <c r="J351" s="35"/>
      <c r="K351" s="51">
        <v>4.5</v>
      </c>
      <c r="L351" s="2"/>
      <c r="M351" s="4"/>
      <c r="N351" s="47"/>
      <c r="O351" s="4"/>
      <c r="P351" s="30"/>
      <c r="Q351" s="4"/>
      <c r="R351" s="4"/>
      <c r="S351" s="6"/>
      <c r="T351" s="4"/>
      <c r="U351" s="37"/>
      <c r="V351" s="8">
        <v>9.5</v>
      </c>
      <c r="W351" s="4"/>
      <c r="X351" s="111"/>
      <c r="Y351" s="50"/>
      <c r="Z351" s="4"/>
      <c r="AA351" s="6"/>
      <c r="AB351" s="4"/>
    </row>
    <row r="352" spans="1:28" ht="51" x14ac:dyDescent="0.25">
      <c r="A352" s="106" t="s">
        <v>701</v>
      </c>
      <c r="B352" s="106"/>
      <c r="C352" s="106" t="s">
        <v>702</v>
      </c>
      <c r="D352" s="113" t="s">
        <v>703</v>
      </c>
      <c r="E352" s="107" t="s">
        <v>22</v>
      </c>
      <c r="F352" s="107">
        <v>1</v>
      </c>
      <c r="G352" s="156">
        <v>90</v>
      </c>
      <c r="H352" s="2"/>
      <c r="I352" s="2"/>
      <c r="J352" s="35"/>
      <c r="K352" s="2"/>
      <c r="L352" s="2"/>
      <c r="M352" s="4"/>
      <c r="N352" s="47"/>
      <c r="O352" s="4"/>
      <c r="P352" s="30">
        <v>8.7684999999999995</v>
      </c>
      <c r="Q352" s="4"/>
      <c r="R352" s="4"/>
      <c r="S352" s="6"/>
      <c r="T352" s="4"/>
      <c r="U352" s="37"/>
      <c r="V352" s="4"/>
      <c r="W352" s="4"/>
      <c r="X352" s="111">
        <v>8.5</v>
      </c>
      <c r="Y352" s="50"/>
      <c r="Z352" s="4">
        <v>10</v>
      </c>
      <c r="AA352" s="6"/>
      <c r="AB352" s="4"/>
    </row>
    <row r="353" spans="1:28" ht="25.5" x14ac:dyDescent="0.25">
      <c r="A353" s="103" t="s">
        <v>704</v>
      </c>
      <c r="B353" s="103"/>
      <c r="C353" s="119" t="s">
        <v>705</v>
      </c>
      <c r="D353" s="45"/>
      <c r="E353" s="107"/>
      <c r="F353" s="107"/>
      <c r="G353" s="107"/>
      <c r="H353" s="108"/>
      <c r="I353" s="2"/>
      <c r="J353" s="2"/>
      <c r="K353" s="108"/>
      <c r="L353" s="108"/>
      <c r="M353" s="109"/>
      <c r="N353" s="133"/>
      <c r="O353" s="109"/>
      <c r="P353" s="134"/>
      <c r="Q353" s="4"/>
      <c r="R353" s="4"/>
      <c r="S353" s="6"/>
      <c r="T353" s="4"/>
      <c r="U353" s="37"/>
      <c r="V353" s="4"/>
      <c r="W353" s="4"/>
      <c r="X353" s="4"/>
      <c r="Y353" s="105"/>
      <c r="Z353" s="109"/>
      <c r="AA353" s="6"/>
      <c r="AB353" s="109"/>
    </row>
    <row r="354" spans="1:28" ht="51" x14ac:dyDescent="0.25">
      <c r="A354" s="106" t="s">
        <v>706</v>
      </c>
      <c r="B354" s="106"/>
      <c r="C354" s="106" t="s">
        <v>707</v>
      </c>
      <c r="D354" s="45" t="s">
        <v>708</v>
      </c>
      <c r="E354" s="107" t="s">
        <v>22</v>
      </c>
      <c r="F354" s="107">
        <v>3</v>
      </c>
      <c r="G354" s="107">
        <v>6</v>
      </c>
      <c r="H354" s="2"/>
      <c r="I354" s="2"/>
      <c r="J354" s="35"/>
      <c r="K354" s="2"/>
      <c r="L354" s="2"/>
      <c r="M354" s="4"/>
      <c r="N354" s="47"/>
      <c r="O354" s="4"/>
      <c r="P354" s="30"/>
      <c r="Q354" s="4"/>
      <c r="R354" s="4"/>
      <c r="S354" s="6"/>
      <c r="T354" s="4"/>
      <c r="U354" s="37"/>
      <c r="V354" s="8">
        <v>8</v>
      </c>
      <c r="W354" s="4"/>
      <c r="X354" s="111"/>
      <c r="Y354" s="50"/>
      <c r="Z354" s="4"/>
      <c r="AA354" s="6"/>
      <c r="AB354" s="4"/>
    </row>
    <row r="355" spans="1:28" ht="38.25" x14ac:dyDescent="0.25">
      <c r="A355" s="106" t="s">
        <v>709</v>
      </c>
      <c r="B355" s="106"/>
      <c r="C355" s="106" t="s">
        <v>710</v>
      </c>
      <c r="D355" s="45" t="s">
        <v>711</v>
      </c>
      <c r="E355" s="107" t="s">
        <v>22</v>
      </c>
      <c r="F355" s="107">
        <v>10</v>
      </c>
      <c r="G355" s="107">
        <v>50</v>
      </c>
      <c r="H355" s="2"/>
      <c r="I355" s="2"/>
      <c r="J355" s="35"/>
      <c r="K355" s="2"/>
      <c r="L355" s="2"/>
      <c r="M355" s="4"/>
      <c r="N355" s="47"/>
      <c r="O355" s="4"/>
      <c r="P355" s="30"/>
      <c r="Q355" s="4"/>
      <c r="R355" s="4"/>
      <c r="S355" s="6"/>
      <c r="T355" s="4"/>
      <c r="U355" s="37"/>
      <c r="V355" s="8">
        <v>13</v>
      </c>
      <c r="W355" s="4"/>
      <c r="X355" s="111"/>
      <c r="Y355" s="50"/>
      <c r="Z355" s="4"/>
      <c r="AA355" s="6"/>
      <c r="AB355" s="4"/>
    </row>
    <row r="356" spans="1:28" ht="51" x14ac:dyDescent="0.25">
      <c r="A356" s="106" t="s">
        <v>712</v>
      </c>
      <c r="B356" s="106"/>
      <c r="C356" s="106" t="s">
        <v>713</v>
      </c>
      <c r="D356" s="113" t="s">
        <v>714</v>
      </c>
      <c r="E356" s="107" t="s">
        <v>22</v>
      </c>
      <c r="F356" s="107">
        <v>1</v>
      </c>
      <c r="G356" s="107">
        <v>50</v>
      </c>
      <c r="H356" s="2"/>
      <c r="I356" s="2"/>
      <c r="J356" s="35"/>
      <c r="K356" s="2"/>
      <c r="L356" s="2"/>
      <c r="M356" s="4"/>
      <c r="N356" s="47"/>
      <c r="O356" s="4"/>
      <c r="P356" s="30">
        <v>8.6449999999999996</v>
      </c>
      <c r="Q356" s="4"/>
      <c r="R356" s="4"/>
      <c r="S356" s="6"/>
      <c r="T356" s="4"/>
      <c r="U356" s="37"/>
      <c r="V356" s="4"/>
      <c r="W356" s="4"/>
      <c r="X356" s="111">
        <v>9.5</v>
      </c>
      <c r="Y356" s="50"/>
      <c r="Z356" s="4"/>
      <c r="AA356" s="6"/>
      <c r="AB356" s="4"/>
    </row>
    <row r="357" spans="1:28" ht="63.75" x14ac:dyDescent="0.25">
      <c r="A357" s="106" t="s">
        <v>715</v>
      </c>
      <c r="B357" s="106"/>
      <c r="C357" s="106" t="s">
        <v>716</v>
      </c>
      <c r="D357" s="45" t="s">
        <v>717</v>
      </c>
      <c r="E357" s="107" t="s">
        <v>22</v>
      </c>
      <c r="F357" s="107">
        <v>1</v>
      </c>
      <c r="G357" s="107">
        <v>897</v>
      </c>
      <c r="H357" s="2"/>
      <c r="I357" s="2"/>
      <c r="J357" s="35"/>
      <c r="K357" s="51">
        <v>6.4</v>
      </c>
      <c r="L357" s="2"/>
      <c r="M357" s="4"/>
      <c r="N357" s="47"/>
      <c r="O357" s="4"/>
      <c r="P357" s="30"/>
      <c r="Q357" s="4"/>
      <c r="R357" s="4"/>
      <c r="S357" s="6"/>
      <c r="T357" s="4"/>
      <c r="U357" s="37"/>
      <c r="V357" s="4"/>
      <c r="W357" s="4"/>
      <c r="X357" s="111"/>
      <c r="Y357" s="50"/>
      <c r="Z357" s="4"/>
      <c r="AA357" s="6"/>
      <c r="AB357" s="4"/>
    </row>
    <row r="358" spans="1:28" ht="63.75" x14ac:dyDescent="0.25">
      <c r="A358" s="106" t="s">
        <v>718</v>
      </c>
      <c r="B358" s="106"/>
      <c r="C358" s="106" t="s">
        <v>716</v>
      </c>
      <c r="D358" s="45" t="s">
        <v>719</v>
      </c>
      <c r="E358" s="107" t="s">
        <v>22</v>
      </c>
      <c r="F358" s="107">
        <v>1</v>
      </c>
      <c r="G358" s="107">
        <v>10</v>
      </c>
      <c r="H358" s="2"/>
      <c r="I358" s="2"/>
      <c r="J358" s="35"/>
      <c r="K358" s="51">
        <v>18.2</v>
      </c>
      <c r="L358" s="2"/>
      <c r="M358" s="4"/>
      <c r="N358" s="47"/>
      <c r="O358" s="4"/>
      <c r="P358" s="30"/>
      <c r="Q358" s="4"/>
      <c r="R358" s="4"/>
      <c r="S358" s="6"/>
      <c r="T358" s="4"/>
      <c r="U358" s="37"/>
      <c r="V358" s="4"/>
      <c r="W358" s="4"/>
      <c r="X358" s="111"/>
      <c r="Y358" s="50"/>
      <c r="Z358" s="4"/>
      <c r="AA358" s="6"/>
      <c r="AB358" s="4"/>
    </row>
    <row r="359" spans="1:28" ht="63.75" x14ac:dyDescent="0.25">
      <c r="A359" s="106" t="s">
        <v>720</v>
      </c>
      <c r="B359" s="106"/>
      <c r="C359" s="106" t="s">
        <v>721</v>
      </c>
      <c r="D359" s="45" t="s">
        <v>722</v>
      </c>
      <c r="E359" s="107" t="s">
        <v>22</v>
      </c>
      <c r="F359" s="107">
        <v>1</v>
      </c>
      <c r="G359" s="107">
        <v>10</v>
      </c>
      <c r="H359" s="2"/>
      <c r="I359" s="2"/>
      <c r="J359" s="35"/>
      <c r="K359" s="51">
        <v>5</v>
      </c>
      <c r="L359" s="2"/>
      <c r="M359" s="4"/>
      <c r="N359" s="47"/>
      <c r="O359" s="4"/>
      <c r="P359" s="30"/>
      <c r="Q359" s="4"/>
      <c r="R359" s="4"/>
      <c r="S359" s="6"/>
      <c r="T359" s="4"/>
      <c r="U359" s="37"/>
      <c r="V359" s="4"/>
      <c r="W359" s="4"/>
      <c r="X359" s="111"/>
      <c r="Y359" s="50"/>
      <c r="Z359" s="4"/>
      <c r="AA359" s="6"/>
      <c r="AB359" s="4"/>
    </row>
    <row r="360" spans="1:28" ht="114.75" x14ac:dyDescent="0.25">
      <c r="A360" s="106" t="s">
        <v>723</v>
      </c>
      <c r="B360" s="106"/>
      <c r="C360" s="106" t="s">
        <v>724</v>
      </c>
      <c r="D360" s="45" t="s">
        <v>725</v>
      </c>
      <c r="E360" s="107" t="s">
        <v>22</v>
      </c>
      <c r="F360" s="107">
        <v>50</v>
      </c>
      <c r="G360" s="107">
        <v>50</v>
      </c>
      <c r="H360" s="2"/>
      <c r="I360" s="2"/>
      <c r="J360" s="35"/>
      <c r="K360" s="2">
        <v>0.94</v>
      </c>
      <c r="L360" s="2"/>
      <c r="M360" s="4"/>
      <c r="N360" s="47"/>
      <c r="O360" s="4"/>
      <c r="P360" s="30"/>
      <c r="Q360" s="4"/>
      <c r="R360" s="4"/>
      <c r="S360" s="6"/>
      <c r="T360" s="4"/>
      <c r="U360" s="37"/>
      <c r="V360" s="4"/>
      <c r="W360" s="4"/>
      <c r="X360" s="111"/>
      <c r="Y360" s="50"/>
      <c r="Z360" s="4"/>
      <c r="AA360" s="6"/>
      <c r="AB360" s="4"/>
    </row>
    <row r="361" spans="1:28" ht="63.75" x14ac:dyDescent="0.25">
      <c r="A361" s="106" t="s">
        <v>726</v>
      </c>
      <c r="B361" s="106"/>
      <c r="C361" s="106" t="s">
        <v>727</v>
      </c>
      <c r="D361" s="45" t="s">
        <v>728</v>
      </c>
      <c r="E361" s="107" t="s">
        <v>22</v>
      </c>
      <c r="F361" s="107">
        <v>1</v>
      </c>
      <c r="G361" s="107">
        <v>300</v>
      </c>
      <c r="H361" s="2"/>
      <c r="I361" s="2"/>
      <c r="J361" s="35"/>
      <c r="K361" s="51">
        <v>8</v>
      </c>
      <c r="L361" s="2"/>
      <c r="M361" s="4"/>
      <c r="N361" s="47"/>
      <c r="O361" s="4"/>
      <c r="P361" s="30"/>
      <c r="Q361" s="4"/>
      <c r="R361" s="4"/>
      <c r="S361" s="6"/>
      <c r="T361" s="4"/>
      <c r="U361" s="37"/>
      <c r="V361" s="4"/>
      <c r="W361" s="4"/>
      <c r="X361" s="111"/>
      <c r="Y361" s="50"/>
      <c r="Z361" s="4"/>
      <c r="AA361" s="6"/>
      <c r="AB361" s="4"/>
    </row>
    <row r="362" spans="1:28" ht="63.75" x14ac:dyDescent="0.25">
      <c r="A362" s="106" t="s">
        <v>729</v>
      </c>
      <c r="B362" s="106"/>
      <c r="C362" s="106" t="s">
        <v>730</v>
      </c>
      <c r="D362" s="45" t="s">
        <v>731</v>
      </c>
      <c r="E362" s="107" t="s">
        <v>22</v>
      </c>
      <c r="F362" s="107">
        <v>1</v>
      </c>
      <c r="G362" s="107">
        <v>78</v>
      </c>
      <c r="H362" s="2"/>
      <c r="I362" s="2"/>
      <c r="J362" s="35"/>
      <c r="K362" s="51">
        <v>17</v>
      </c>
      <c r="L362" s="2"/>
      <c r="M362" s="4"/>
      <c r="N362" s="47"/>
      <c r="O362" s="4"/>
      <c r="P362" s="30"/>
      <c r="Q362" s="4"/>
      <c r="R362" s="4"/>
      <c r="S362" s="6"/>
      <c r="T362" s="4"/>
      <c r="U362" s="37"/>
      <c r="V362" s="4"/>
      <c r="W362" s="4"/>
      <c r="X362" s="111"/>
      <c r="Y362" s="50"/>
      <c r="Z362" s="4"/>
      <c r="AA362" s="6"/>
      <c r="AB362" s="4"/>
    </row>
    <row r="363" spans="1:28" ht="63.75" x14ac:dyDescent="0.25">
      <c r="A363" s="106" t="s">
        <v>732</v>
      </c>
      <c r="B363" s="106"/>
      <c r="C363" s="106" t="s">
        <v>733</v>
      </c>
      <c r="D363" s="45" t="s">
        <v>734</v>
      </c>
      <c r="E363" s="107" t="s">
        <v>22</v>
      </c>
      <c r="F363" s="107">
        <v>1</v>
      </c>
      <c r="G363" s="107">
        <v>38</v>
      </c>
      <c r="H363" s="2"/>
      <c r="I363" s="2"/>
      <c r="J363" s="35"/>
      <c r="K363" s="51">
        <v>27</v>
      </c>
      <c r="L363" s="2"/>
      <c r="M363" s="4"/>
      <c r="N363" s="47"/>
      <c r="O363" s="4"/>
      <c r="P363" s="30"/>
      <c r="Q363" s="4"/>
      <c r="R363" s="4"/>
      <c r="S363" s="6"/>
      <c r="T363" s="4"/>
      <c r="U363" s="37"/>
      <c r="V363" s="4"/>
      <c r="W363" s="4"/>
      <c r="X363" s="111"/>
      <c r="Y363" s="50"/>
      <c r="Z363" s="4"/>
      <c r="AA363" s="6"/>
      <c r="AB363" s="4"/>
    </row>
    <row r="364" spans="1:28" ht="63.75" x14ac:dyDescent="0.25">
      <c r="A364" s="106" t="s">
        <v>735</v>
      </c>
      <c r="B364" s="106"/>
      <c r="C364" s="106" t="s">
        <v>736</v>
      </c>
      <c r="D364" s="45" t="s">
        <v>737</v>
      </c>
      <c r="E364" s="107" t="s">
        <v>22</v>
      </c>
      <c r="F364" s="107">
        <v>1</v>
      </c>
      <c r="G364" s="107">
        <v>10</v>
      </c>
      <c r="H364" s="2"/>
      <c r="I364" s="2"/>
      <c r="J364" s="35"/>
      <c r="K364" s="51">
        <v>6.9</v>
      </c>
      <c r="L364" s="2"/>
      <c r="M364" s="4"/>
      <c r="N364" s="47"/>
      <c r="O364" s="4"/>
      <c r="P364" s="30"/>
      <c r="Q364" s="4"/>
      <c r="R364" s="4"/>
      <c r="S364" s="6"/>
      <c r="T364" s="4"/>
      <c r="U364" s="37"/>
      <c r="V364" s="4"/>
      <c r="W364" s="4"/>
      <c r="X364" s="111"/>
      <c r="Y364" s="50"/>
      <c r="Z364" s="4"/>
      <c r="AA364" s="6"/>
      <c r="AB364" s="4"/>
    </row>
    <row r="365" spans="1:28" ht="38.25" x14ac:dyDescent="0.25">
      <c r="A365" s="106" t="s">
        <v>738</v>
      </c>
      <c r="B365" s="106"/>
      <c r="C365" s="106" t="s">
        <v>739</v>
      </c>
      <c r="D365" s="45" t="s">
        <v>740</v>
      </c>
      <c r="E365" s="107" t="s">
        <v>22</v>
      </c>
      <c r="F365" s="107">
        <v>1</v>
      </c>
      <c r="G365" s="107">
        <v>15</v>
      </c>
      <c r="H365" s="2"/>
      <c r="I365" s="2"/>
      <c r="J365" s="35"/>
      <c r="K365" s="49">
        <v>17</v>
      </c>
      <c r="L365" s="2"/>
      <c r="M365" s="4"/>
      <c r="N365" s="47"/>
      <c r="O365" s="4"/>
      <c r="P365" s="30"/>
      <c r="Q365" s="4"/>
      <c r="R365" s="4"/>
      <c r="S365" s="6"/>
      <c r="T365" s="4"/>
      <c r="U365" s="37"/>
      <c r="V365" s="4"/>
      <c r="W365" s="4"/>
      <c r="X365" s="111"/>
      <c r="Y365" s="50"/>
      <c r="Z365" s="4"/>
      <c r="AA365" s="6"/>
      <c r="AB365" s="4"/>
    </row>
    <row r="366" spans="1:28" ht="216.75" x14ac:dyDescent="0.25">
      <c r="A366" s="106" t="s">
        <v>741</v>
      </c>
      <c r="B366" s="106"/>
      <c r="C366" s="106" t="s">
        <v>742</v>
      </c>
      <c r="D366" s="45" t="s">
        <v>743</v>
      </c>
      <c r="E366" s="107" t="s">
        <v>22</v>
      </c>
      <c r="F366" s="107">
        <v>1</v>
      </c>
      <c r="G366" s="107">
        <v>10</v>
      </c>
      <c r="H366" s="2"/>
      <c r="I366" s="2"/>
      <c r="J366" s="35"/>
      <c r="K366" s="51">
        <v>10</v>
      </c>
      <c r="L366" s="2"/>
      <c r="M366" s="4"/>
      <c r="N366" s="47"/>
      <c r="O366" s="4"/>
      <c r="P366" s="30"/>
      <c r="Q366" s="4"/>
      <c r="R366" s="4"/>
      <c r="S366" s="6"/>
      <c r="T366" s="4"/>
      <c r="U366" s="37"/>
      <c r="V366" s="4"/>
      <c r="W366" s="4"/>
      <c r="X366" s="111"/>
      <c r="Y366" s="50"/>
      <c r="Z366" s="4"/>
      <c r="AA366" s="6"/>
      <c r="AB366" s="4"/>
    </row>
    <row r="367" spans="1:28" ht="216.75" x14ac:dyDescent="0.25">
      <c r="A367" s="106" t="s">
        <v>744</v>
      </c>
      <c r="B367" s="106"/>
      <c r="C367" s="106" t="s">
        <v>745</v>
      </c>
      <c r="D367" s="45" t="s">
        <v>746</v>
      </c>
      <c r="E367" s="107" t="s">
        <v>22</v>
      </c>
      <c r="F367" s="107">
        <v>1</v>
      </c>
      <c r="G367" s="107">
        <v>10</v>
      </c>
      <c r="H367" s="2"/>
      <c r="I367" s="2"/>
      <c r="J367" s="35"/>
      <c r="K367" s="51">
        <v>6.8</v>
      </c>
      <c r="L367" s="2"/>
      <c r="M367" s="4"/>
      <c r="N367" s="47"/>
      <c r="O367" s="4"/>
      <c r="P367" s="30"/>
      <c r="Q367" s="4"/>
      <c r="R367" s="4"/>
      <c r="S367" s="6"/>
      <c r="T367" s="4"/>
      <c r="U367" s="37"/>
      <c r="V367" s="4"/>
      <c r="W367" s="4"/>
      <c r="X367" s="111"/>
      <c r="Y367" s="50"/>
      <c r="Z367" s="4"/>
      <c r="AA367" s="6"/>
      <c r="AB367" s="4"/>
    </row>
    <row r="368" spans="1:28" x14ac:dyDescent="0.25">
      <c r="A368" s="103" t="s">
        <v>747</v>
      </c>
      <c r="B368" s="103"/>
      <c r="C368" s="119" t="s">
        <v>748</v>
      </c>
      <c r="D368" s="45"/>
      <c r="E368" s="107"/>
      <c r="F368" s="107"/>
      <c r="G368" s="107"/>
      <c r="H368" s="108"/>
      <c r="I368" s="2"/>
      <c r="J368" s="2"/>
      <c r="K368" s="108"/>
      <c r="L368" s="108"/>
      <c r="M368" s="109"/>
      <c r="N368" s="133"/>
      <c r="O368" s="109"/>
      <c r="P368" s="134"/>
      <c r="Q368" s="4"/>
      <c r="R368" s="4"/>
      <c r="S368" s="6"/>
      <c r="T368" s="4"/>
      <c r="U368" s="37"/>
      <c r="V368" s="4"/>
      <c r="W368" s="4"/>
      <c r="X368" s="4"/>
      <c r="Y368" s="105"/>
      <c r="Z368" s="109"/>
      <c r="AA368" s="6"/>
      <c r="AB368" s="109"/>
    </row>
    <row r="369" spans="1:28" ht="178.5" x14ac:dyDescent="0.25">
      <c r="A369" s="106" t="s">
        <v>749</v>
      </c>
      <c r="B369" s="106"/>
      <c r="C369" s="106" t="s">
        <v>750</v>
      </c>
      <c r="D369" s="45" t="s">
        <v>751</v>
      </c>
      <c r="E369" s="107" t="s">
        <v>22</v>
      </c>
      <c r="F369" s="107">
        <v>1</v>
      </c>
      <c r="G369" s="107">
        <v>1</v>
      </c>
      <c r="H369" s="2"/>
      <c r="I369" s="2"/>
      <c r="J369" s="35"/>
      <c r="K369" s="2"/>
      <c r="L369" s="2"/>
      <c r="M369" s="4"/>
      <c r="N369" s="47"/>
      <c r="O369" s="4"/>
      <c r="P369" s="30"/>
      <c r="Q369" s="4"/>
      <c r="R369" s="4"/>
      <c r="S369" s="6"/>
      <c r="T369" s="4"/>
      <c r="U369" s="37"/>
      <c r="V369" s="4"/>
      <c r="W369" s="4"/>
      <c r="X369" s="111"/>
      <c r="Y369" s="50"/>
      <c r="Z369" s="4"/>
      <c r="AA369" s="6"/>
      <c r="AB369" s="4"/>
    </row>
    <row r="370" spans="1:28" ht="178.5" x14ac:dyDescent="0.25">
      <c r="A370" s="106" t="s">
        <v>752</v>
      </c>
      <c r="B370" s="106"/>
      <c r="C370" s="106" t="s">
        <v>750</v>
      </c>
      <c r="D370" s="45" t="s">
        <v>753</v>
      </c>
      <c r="E370" s="107" t="s">
        <v>22</v>
      </c>
      <c r="F370" s="107">
        <v>1</v>
      </c>
      <c r="G370" s="107">
        <v>1</v>
      </c>
      <c r="H370" s="2"/>
      <c r="I370" s="2"/>
      <c r="J370" s="35"/>
      <c r="K370" s="2"/>
      <c r="L370" s="2"/>
      <c r="M370" s="4"/>
      <c r="N370" s="47"/>
      <c r="O370" s="4"/>
      <c r="P370" s="30"/>
      <c r="Q370" s="4"/>
      <c r="R370" s="4"/>
      <c r="S370" s="6"/>
      <c r="T370" s="4"/>
      <c r="U370" s="37"/>
      <c r="V370" s="4"/>
      <c r="W370" s="4"/>
      <c r="X370" s="111"/>
      <c r="Y370" s="50"/>
      <c r="Z370" s="4"/>
      <c r="AA370" s="6"/>
      <c r="AB370" s="4"/>
    </row>
    <row r="371" spans="1:28" x14ac:dyDescent="0.25">
      <c r="A371" s="103" t="s">
        <v>754</v>
      </c>
      <c r="B371" s="103"/>
      <c r="C371" s="119" t="s">
        <v>755</v>
      </c>
      <c r="D371" s="45"/>
      <c r="E371" s="107"/>
      <c r="F371" s="107"/>
      <c r="G371" s="107"/>
      <c r="H371" s="2"/>
      <c r="I371" s="2"/>
      <c r="J371" s="2"/>
      <c r="K371" s="2"/>
      <c r="L371" s="2"/>
      <c r="M371" s="4"/>
      <c r="N371" s="104"/>
      <c r="O371" s="4"/>
      <c r="P371" s="37"/>
      <c r="Q371" s="4"/>
      <c r="R371" s="4"/>
      <c r="S371" s="6"/>
      <c r="T371" s="4"/>
      <c r="U371" s="37"/>
      <c r="V371" s="4"/>
      <c r="W371" s="4"/>
      <c r="X371" s="4"/>
      <c r="Y371" s="105"/>
      <c r="Z371" s="4"/>
      <c r="AA371" s="6"/>
      <c r="AB371" s="4"/>
    </row>
    <row r="372" spans="1:28" ht="25.5" x14ac:dyDescent="0.25">
      <c r="A372" s="106" t="s">
        <v>756</v>
      </c>
      <c r="B372" s="106"/>
      <c r="C372" s="106" t="s">
        <v>757</v>
      </c>
      <c r="D372" s="45" t="s">
        <v>758</v>
      </c>
      <c r="E372" s="107" t="s">
        <v>22</v>
      </c>
      <c r="F372" s="107">
        <v>1</v>
      </c>
      <c r="G372" s="107">
        <v>250</v>
      </c>
      <c r="H372" s="2"/>
      <c r="I372" s="2"/>
      <c r="J372" s="35"/>
      <c r="K372" s="2"/>
      <c r="L372" s="2"/>
      <c r="M372" s="4"/>
      <c r="N372" s="47"/>
      <c r="O372" s="4"/>
      <c r="P372" s="30">
        <v>3.2684000000000002</v>
      </c>
      <c r="Q372" s="4"/>
      <c r="R372" s="4"/>
      <c r="S372" s="6"/>
      <c r="T372" s="4"/>
      <c r="U372" s="37"/>
      <c r="V372" s="4"/>
      <c r="W372" s="6">
        <v>1.69</v>
      </c>
      <c r="X372" s="111"/>
      <c r="Y372" s="50"/>
      <c r="Z372" s="4">
        <v>4</v>
      </c>
      <c r="AA372" s="6"/>
      <c r="AB372" s="4"/>
    </row>
    <row r="373" spans="1:28" ht="63.75" x14ac:dyDescent="0.25">
      <c r="A373" s="106" t="s">
        <v>759</v>
      </c>
      <c r="B373" s="106"/>
      <c r="C373" s="106" t="s">
        <v>760</v>
      </c>
      <c r="D373" s="45" t="s">
        <v>758</v>
      </c>
      <c r="E373" s="107" t="s">
        <v>22</v>
      </c>
      <c r="F373" s="107">
        <v>10</v>
      </c>
      <c r="G373" s="107">
        <v>75</v>
      </c>
      <c r="H373" s="2"/>
      <c r="I373" s="2"/>
      <c r="J373" s="35"/>
      <c r="K373" s="2"/>
      <c r="L373" s="2"/>
      <c r="M373" s="4"/>
      <c r="N373" s="47"/>
      <c r="O373" s="4"/>
      <c r="P373" s="30">
        <v>3.2684000000000002</v>
      </c>
      <c r="Q373" s="4"/>
      <c r="R373" s="4"/>
      <c r="S373" s="6"/>
      <c r="T373" s="4"/>
      <c r="U373" s="37"/>
      <c r="V373" s="4"/>
      <c r="W373" s="6">
        <v>1.69</v>
      </c>
      <c r="X373" s="111"/>
      <c r="Y373" s="50"/>
      <c r="Z373" s="4"/>
      <c r="AA373" s="6">
        <v>2.9946000000000002</v>
      </c>
      <c r="AB373" s="4"/>
    </row>
    <row r="374" spans="1:28" ht="38.25" x14ac:dyDescent="0.25">
      <c r="A374" s="106" t="s">
        <v>761</v>
      </c>
      <c r="B374" s="106"/>
      <c r="C374" s="106" t="s">
        <v>762</v>
      </c>
      <c r="D374" s="45" t="s">
        <v>763</v>
      </c>
      <c r="E374" s="107" t="s">
        <v>22</v>
      </c>
      <c r="F374" s="107">
        <v>1</v>
      </c>
      <c r="G374" s="107">
        <v>1</v>
      </c>
      <c r="H374" s="2"/>
      <c r="I374" s="2"/>
      <c r="J374" s="35"/>
      <c r="K374" s="2"/>
      <c r="L374" s="2"/>
      <c r="M374" s="4"/>
      <c r="N374" s="47"/>
      <c r="O374" s="4"/>
      <c r="P374" s="30"/>
      <c r="Q374" s="4"/>
      <c r="R374" s="4"/>
      <c r="S374" s="6"/>
      <c r="T374" s="4"/>
      <c r="U374" s="37"/>
      <c r="V374" s="4"/>
      <c r="W374" s="4"/>
      <c r="X374" s="111"/>
      <c r="Y374" s="50"/>
      <c r="Z374" s="4"/>
      <c r="AA374" s="6"/>
      <c r="AB374" s="4"/>
    </row>
    <row r="375" spans="1:28" ht="25.5" x14ac:dyDescent="0.25">
      <c r="A375" s="106" t="s">
        <v>764</v>
      </c>
      <c r="B375" s="106"/>
      <c r="C375" s="106" t="s">
        <v>765</v>
      </c>
      <c r="D375" s="45" t="s">
        <v>766</v>
      </c>
      <c r="E375" s="107" t="s">
        <v>22</v>
      </c>
      <c r="F375" s="107">
        <v>1</v>
      </c>
      <c r="G375" s="107">
        <v>10</v>
      </c>
      <c r="H375" s="2"/>
      <c r="I375" s="2"/>
      <c r="J375" s="35"/>
      <c r="K375" s="2"/>
      <c r="L375" s="2"/>
      <c r="M375" s="4"/>
      <c r="N375" s="47"/>
      <c r="O375" s="4"/>
      <c r="P375" s="30"/>
      <c r="Q375" s="4"/>
      <c r="R375" s="4"/>
      <c r="S375" s="6"/>
      <c r="T375" s="4"/>
      <c r="U375" s="37"/>
      <c r="V375" s="4"/>
      <c r="W375" s="6">
        <v>2.35</v>
      </c>
      <c r="X375" s="111"/>
      <c r="Y375" s="50"/>
      <c r="Z375" s="4"/>
      <c r="AA375" s="6"/>
      <c r="AB375" s="4"/>
    </row>
    <row r="376" spans="1:28" x14ac:dyDescent="0.25">
      <c r="A376" s="103" t="s">
        <v>767</v>
      </c>
      <c r="B376" s="103"/>
      <c r="C376" s="119" t="s">
        <v>768</v>
      </c>
      <c r="D376" s="157"/>
      <c r="E376" s="158"/>
      <c r="F376" s="158"/>
      <c r="G376" s="107"/>
      <c r="H376" s="127"/>
      <c r="I376" s="3"/>
      <c r="J376" s="3"/>
      <c r="K376" s="127"/>
      <c r="L376" s="127"/>
      <c r="M376" s="128"/>
      <c r="N376" s="129"/>
      <c r="O376" s="130"/>
      <c r="P376" s="128"/>
      <c r="Q376" s="5"/>
      <c r="R376" s="5"/>
      <c r="S376" s="32"/>
      <c r="T376" s="5"/>
      <c r="U376" s="5"/>
      <c r="V376" s="5"/>
      <c r="W376" s="5"/>
      <c r="X376" s="5"/>
      <c r="Y376" s="117"/>
      <c r="Z376" s="130"/>
      <c r="AA376" s="32"/>
      <c r="AB376" s="130"/>
    </row>
    <row r="377" spans="1:28" x14ac:dyDescent="0.25">
      <c r="A377" s="103" t="s">
        <v>769</v>
      </c>
      <c r="B377" s="103"/>
      <c r="C377" s="119" t="s">
        <v>770</v>
      </c>
      <c r="D377" s="120"/>
      <c r="E377" s="107"/>
      <c r="F377" s="107"/>
      <c r="G377" s="107"/>
      <c r="H377" s="2"/>
      <c r="I377" s="2"/>
      <c r="J377" s="2"/>
      <c r="K377" s="2"/>
      <c r="L377" s="2"/>
      <c r="M377" s="4"/>
      <c r="N377" s="104"/>
      <c r="O377" s="4"/>
      <c r="P377" s="37"/>
      <c r="Q377" s="4"/>
      <c r="R377" s="4"/>
      <c r="S377" s="6"/>
      <c r="T377" s="4"/>
      <c r="U377" s="37"/>
      <c r="V377" s="4"/>
      <c r="W377" s="5"/>
      <c r="X377" s="5"/>
      <c r="Y377" s="105"/>
      <c r="Z377" s="4"/>
      <c r="AA377" s="6"/>
      <c r="AB377" s="4"/>
    </row>
    <row r="378" spans="1:28" x14ac:dyDescent="0.25">
      <c r="A378" s="106" t="s">
        <v>771</v>
      </c>
      <c r="B378" s="106"/>
      <c r="C378" s="106" t="s">
        <v>772</v>
      </c>
      <c r="D378" s="45" t="s">
        <v>126</v>
      </c>
      <c r="E378" s="107" t="s">
        <v>22</v>
      </c>
      <c r="F378" s="107">
        <v>250</v>
      </c>
      <c r="G378" s="107">
        <v>186700</v>
      </c>
      <c r="H378" s="11">
        <v>0.03</v>
      </c>
      <c r="I378" s="11">
        <v>6.1000000000000004E-3</v>
      </c>
      <c r="J378" s="48">
        <v>0.5</v>
      </c>
      <c r="K378" s="3">
        <v>2.0299999999999999E-2</v>
      </c>
      <c r="L378" s="2">
        <v>0.1188</v>
      </c>
      <c r="M378" s="4"/>
      <c r="N378" s="47"/>
      <c r="O378" s="4">
        <v>8.5000000000000006E-2</v>
      </c>
      <c r="P378" s="30"/>
      <c r="Q378" s="4">
        <v>3.2199999999999999E-2</v>
      </c>
      <c r="R378" s="4"/>
      <c r="S378" s="6">
        <v>7.4000000000000003E-3</v>
      </c>
      <c r="T378" s="4">
        <v>2.5999999999999999E-2</v>
      </c>
      <c r="U378" s="37">
        <v>1.21E-2</v>
      </c>
      <c r="V378" s="6">
        <v>4.0000000000000001E-3</v>
      </c>
      <c r="W378" s="4"/>
      <c r="X378" s="111"/>
      <c r="Y378" s="50">
        <v>8.0000000000000002E-3</v>
      </c>
      <c r="Z378" s="4">
        <v>0.03</v>
      </c>
      <c r="AA378" s="6">
        <v>8.6E-3</v>
      </c>
      <c r="AB378" s="4"/>
    </row>
    <row r="379" spans="1:28" x14ac:dyDescent="0.25">
      <c r="A379" s="106" t="s">
        <v>773</v>
      </c>
      <c r="B379" s="106"/>
      <c r="C379" s="106" t="s">
        <v>772</v>
      </c>
      <c r="D379" s="45" t="s">
        <v>222</v>
      </c>
      <c r="E379" s="107" t="s">
        <v>22</v>
      </c>
      <c r="F379" s="107">
        <v>250</v>
      </c>
      <c r="G379" s="107">
        <v>460000</v>
      </c>
      <c r="H379" s="11">
        <v>0.04</v>
      </c>
      <c r="I379" s="11">
        <v>1.2E-2</v>
      </c>
      <c r="J379" s="48">
        <v>0.5</v>
      </c>
      <c r="K379" s="3">
        <v>2.76E-2</v>
      </c>
      <c r="L379" s="2">
        <v>0.1288</v>
      </c>
      <c r="M379" s="4"/>
      <c r="N379" s="47"/>
      <c r="O379" s="4">
        <v>1.35E-2</v>
      </c>
      <c r="P379" s="30"/>
      <c r="Q379" s="4">
        <v>3.8199999999999998E-2</v>
      </c>
      <c r="R379" s="4"/>
      <c r="S379" s="6">
        <v>1.38E-2</v>
      </c>
      <c r="T379" s="4">
        <v>8.9999999999999993E-3</v>
      </c>
      <c r="U379" s="4">
        <v>2.1100000000000001E-2</v>
      </c>
      <c r="V379" s="6">
        <v>8.0000000000000002E-3</v>
      </c>
      <c r="W379" s="4"/>
      <c r="X379" s="111"/>
      <c r="Y379" s="50">
        <v>1.24E-2</v>
      </c>
      <c r="Z379" s="4">
        <v>0.04</v>
      </c>
      <c r="AA379" s="6">
        <v>1.55E-2</v>
      </c>
      <c r="AB379" s="4"/>
    </row>
    <row r="380" spans="1:28" x14ac:dyDescent="0.25">
      <c r="A380" s="106" t="s">
        <v>774</v>
      </c>
      <c r="B380" s="106"/>
      <c r="C380" s="106" t="s">
        <v>772</v>
      </c>
      <c r="D380" s="45" t="s">
        <v>128</v>
      </c>
      <c r="E380" s="107" t="s">
        <v>22</v>
      </c>
      <c r="F380" s="107">
        <v>200</v>
      </c>
      <c r="G380" s="107">
        <v>463401</v>
      </c>
      <c r="H380" s="11">
        <v>0.06</v>
      </c>
      <c r="I380" s="11">
        <v>0.02</v>
      </c>
      <c r="J380" s="48">
        <v>0.5</v>
      </c>
      <c r="K380" s="3">
        <v>4.1200000000000001E-2</v>
      </c>
      <c r="L380" s="2">
        <v>0.13880000000000001</v>
      </c>
      <c r="M380" s="4"/>
      <c r="N380" s="47"/>
      <c r="O380" s="4">
        <v>1.9E-2</v>
      </c>
      <c r="P380" s="30"/>
      <c r="Q380" s="4">
        <v>4.6600000000000003E-2</v>
      </c>
      <c r="R380" s="4"/>
      <c r="S380" s="6">
        <v>2.3E-2</v>
      </c>
      <c r="T380" s="4">
        <v>1.44E-2</v>
      </c>
      <c r="U380" s="4">
        <v>2.9100000000000001E-2</v>
      </c>
      <c r="V380" s="6">
        <v>1.54E-2</v>
      </c>
      <c r="W380" s="4"/>
      <c r="X380" s="111"/>
      <c r="Y380" s="50">
        <v>1.9800000000000002E-2</v>
      </c>
      <c r="Z380" s="4">
        <v>0.05</v>
      </c>
      <c r="AA380" s="6">
        <v>2.4500000000000001E-2</v>
      </c>
      <c r="AB380" s="4"/>
    </row>
    <row r="381" spans="1:28" x14ac:dyDescent="0.25">
      <c r="A381" s="106" t="s">
        <v>775</v>
      </c>
      <c r="B381" s="106"/>
      <c r="C381" s="106" t="s">
        <v>772</v>
      </c>
      <c r="D381" s="45" t="s">
        <v>130</v>
      </c>
      <c r="E381" s="107" t="s">
        <v>22</v>
      </c>
      <c r="F381" s="107">
        <v>200</v>
      </c>
      <c r="G381" s="107">
        <v>69000</v>
      </c>
      <c r="H381" s="11">
        <v>0.12</v>
      </c>
      <c r="I381" s="11">
        <v>3.8300000000000001E-2</v>
      </c>
      <c r="J381" s="48">
        <v>0.5</v>
      </c>
      <c r="K381" s="2"/>
      <c r="L381" s="2">
        <v>0.28989999999999999</v>
      </c>
      <c r="M381" s="4"/>
      <c r="N381" s="47"/>
      <c r="O381" s="4"/>
      <c r="P381" s="30"/>
      <c r="Q381" s="4"/>
      <c r="R381" s="4"/>
      <c r="S381" s="6">
        <v>3.9899999999999998E-2</v>
      </c>
      <c r="T381" s="4"/>
      <c r="U381" s="4">
        <v>5.91E-2</v>
      </c>
      <c r="V381" s="6">
        <v>3.15E-2</v>
      </c>
      <c r="W381" s="4"/>
      <c r="X381" s="111"/>
      <c r="Y381" s="50">
        <v>4.2200000000000001E-2</v>
      </c>
      <c r="Z381" s="4"/>
      <c r="AA381" s="6">
        <v>6.2799999999999995E-2</v>
      </c>
      <c r="AB381" s="4"/>
    </row>
    <row r="382" spans="1:28" x14ac:dyDescent="0.25">
      <c r="A382" s="106" t="s">
        <v>776</v>
      </c>
      <c r="B382" s="106"/>
      <c r="C382" s="106" t="s">
        <v>777</v>
      </c>
      <c r="D382" s="45" t="s">
        <v>126</v>
      </c>
      <c r="E382" s="107" t="s">
        <v>22</v>
      </c>
      <c r="F382" s="107">
        <v>200</v>
      </c>
      <c r="G382" s="107">
        <v>6500</v>
      </c>
      <c r="H382" s="2"/>
      <c r="I382" s="2">
        <v>8.0999999999999996E-3</v>
      </c>
      <c r="J382" s="48">
        <v>1</v>
      </c>
      <c r="K382" s="2"/>
      <c r="L382" s="2">
        <v>0.1288</v>
      </c>
      <c r="M382" s="4"/>
      <c r="N382" s="47"/>
      <c r="O382" s="4"/>
      <c r="P382" s="30"/>
      <c r="Q382" s="4"/>
      <c r="R382" s="4"/>
      <c r="S382" s="6">
        <v>0.06</v>
      </c>
      <c r="T382" s="4">
        <v>1.6899999999999998E-2</v>
      </c>
      <c r="U382" s="37"/>
      <c r="V382" s="6"/>
      <c r="W382" s="4"/>
      <c r="X382" s="111"/>
      <c r="Y382" s="50">
        <v>1.15E-2</v>
      </c>
      <c r="Z382" s="4"/>
      <c r="AA382" s="6">
        <v>1.0500000000000001E-2</v>
      </c>
      <c r="AB382" s="4"/>
    </row>
    <row r="383" spans="1:28" x14ac:dyDescent="0.25">
      <c r="A383" s="106" t="s">
        <v>778</v>
      </c>
      <c r="B383" s="106"/>
      <c r="C383" s="106" t="s">
        <v>777</v>
      </c>
      <c r="D383" s="45" t="s">
        <v>222</v>
      </c>
      <c r="E383" s="107" t="s">
        <v>22</v>
      </c>
      <c r="F383" s="107">
        <v>200</v>
      </c>
      <c r="G383" s="107">
        <v>20700</v>
      </c>
      <c r="H383" s="2"/>
      <c r="I383" s="2">
        <v>1.6299999999999999E-2</v>
      </c>
      <c r="J383" s="48">
        <v>1</v>
      </c>
      <c r="K383" s="3">
        <v>2.3E-2</v>
      </c>
      <c r="L383" s="2">
        <v>0.13880000000000001</v>
      </c>
      <c r="M383" s="4"/>
      <c r="N383" s="47"/>
      <c r="O383" s="4">
        <v>9.5000000000000001E-2</v>
      </c>
      <c r="P383" s="30"/>
      <c r="Q383" s="4"/>
      <c r="R383" s="4"/>
      <c r="S383" s="6">
        <v>7.0000000000000007E-2</v>
      </c>
      <c r="T383" s="4">
        <v>3.2000000000000001E-2</v>
      </c>
      <c r="U383" s="37"/>
      <c r="V383" s="6">
        <v>1.37E-2</v>
      </c>
      <c r="W383" s="4"/>
      <c r="X383" s="111"/>
      <c r="Y383" s="50">
        <v>1.9699999999999999E-2</v>
      </c>
      <c r="Z383" s="4"/>
      <c r="AA383" s="6">
        <v>1.9400000000000001E-2</v>
      </c>
      <c r="AB383" s="4"/>
    </row>
    <row r="384" spans="1:28" x14ac:dyDescent="0.25">
      <c r="A384" s="106" t="s">
        <v>779</v>
      </c>
      <c r="B384" s="106"/>
      <c r="C384" s="106" t="s">
        <v>777</v>
      </c>
      <c r="D384" s="45" t="s">
        <v>128</v>
      </c>
      <c r="E384" s="107" t="s">
        <v>22</v>
      </c>
      <c r="F384" s="107">
        <v>200</v>
      </c>
      <c r="G384" s="107">
        <v>80100</v>
      </c>
      <c r="H384" s="2"/>
      <c r="I384" s="2">
        <v>1.9900000000000001E-2</v>
      </c>
      <c r="J384" s="48">
        <v>1</v>
      </c>
      <c r="K384" s="3">
        <v>3.5400000000000001E-2</v>
      </c>
      <c r="L384" s="2">
        <v>0.14879999999999999</v>
      </c>
      <c r="M384" s="4"/>
      <c r="N384" s="47"/>
      <c r="O384" s="4">
        <v>2.3E-2</v>
      </c>
      <c r="P384" s="30"/>
      <c r="Q384" s="4"/>
      <c r="R384" s="4"/>
      <c r="S384" s="6">
        <v>0.08</v>
      </c>
      <c r="T384" s="4">
        <v>3.6999999999999998E-2</v>
      </c>
      <c r="U384" s="37"/>
      <c r="V384" s="6">
        <v>2.1499999999999998E-2</v>
      </c>
      <c r="W384" s="4"/>
      <c r="X384" s="111"/>
      <c r="Y384" s="50">
        <v>3.0200000000000001E-2</v>
      </c>
      <c r="Z384" s="4"/>
      <c r="AA384" s="6">
        <v>3.1800000000000002E-2</v>
      </c>
      <c r="AB384" s="4"/>
    </row>
    <row r="385" spans="1:28" x14ac:dyDescent="0.25">
      <c r="A385" s="106" t="s">
        <v>780</v>
      </c>
      <c r="B385" s="106"/>
      <c r="C385" s="106" t="s">
        <v>777</v>
      </c>
      <c r="D385" s="45" t="s">
        <v>130</v>
      </c>
      <c r="E385" s="107" t="s">
        <v>22</v>
      </c>
      <c r="F385" s="107">
        <v>200</v>
      </c>
      <c r="G385" s="107">
        <v>21100</v>
      </c>
      <c r="H385" s="2"/>
      <c r="I385" s="2">
        <v>5.2900000000000003E-2</v>
      </c>
      <c r="J385" s="48">
        <v>1</v>
      </c>
      <c r="K385" s="3">
        <v>6.8000000000000005E-2</v>
      </c>
      <c r="L385" s="2">
        <v>0.1699</v>
      </c>
      <c r="M385" s="4"/>
      <c r="N385" s="47"/>
      <c r="O385" s="4">
        <v>2.9000000000000001E-2</v>
      </c>
      <c r="P385" s="30"/>
      <c r="Q385" s="4"/>
      <c r="R385" s="4"/>
      <c r="S385" s="6">
        <v>0.09</v>
      </c>
      <c r="T385" s="4">
        <v>0.05</v>
      </c>
      <c r="U385" s="37"/>
      <c r="V385" s="6">
        <v>4.8800000000000003E-2</v>
      </c>
      <c r="W385" s="4"/>
      <c r="X385" s="111"/>
      <c r="Y385" s="50">
        <v>6.1199999999999997E-2</v>
      </c>
      <c r="Z385" s="4"/>
      <c r="AA385" s="6">
        <v>8.5999999999999993E-2</v>
      </c>
      <c r="AB385" s="4"/>
    </row>
    <row r="386" spans="1:28" x14ac:dyDescent="0.25">
      <c r="A386" s="106" t="s">
        <v>781</v>
      </c>
      <c r="B386" s="106"/>
      <c r="C386" s="106" t="s">
        <v>777</v>
      </c>
      <c r="D386" s="45" t="s">
        <v>782</v>
      </c>
      <c r="E386" s="107" t="s">
        <v>22</v>
      </c>
      <c r="F386" s="107">
        <v>100</v>
      </c>
      <c r="G386" s="107">
        <v>300</v>
      </c>
      <c r="H386" s="2"/>
      <c r="I386" s="2"/>
      <c r="J386" s="48">
        <v>1</v>
      </c>
      <c r="K386" s="2"/>
      <c r="L386" s="2"/>
      <c r="M386" s="4"/>
      <c r="N386" s="47"/>
      <c r="O386" s="4">
        <v>0.14000000000000001</v>
      </c>
      <c r="P386" s="30"/>
      <c r="Q386" s="4"/>
      <c r="R386" s="4"/>
      <c r="S386" s="6">
        <v>0.18</v>
      </c>
      <c r="T386" s="4"/>
      <c r="U386" s="37"/>
      <c r="V386" s="4"/>
      <c r="W386" s="4"/>
      <c r="X386" s="111"/>
      <c r="Y386" s="50">
        <v>0.15279999999999999</v>
      </c>
      <c r="Z386" s="4"/>
      <c r="AA386" s="6"/>
      <c r="AB386" s="4"/>
    </row>
    <row r="387" spans="1:28" x14ac:dyDescent="0.25">
      <c r="A387" s="106" t="s">
        <v>783</v>
      </c>
      <c r="B387" s="106"/>
      <c r="C387" s="106" t="s">
        <v>784</v>
      </c>
      <c r="D387" s="45" t="s">
        <v>785</v>
      </c>
      <c r="E387" s="107" t="s">
        <v>22</v>
      </c>
      <c r="F387" s="107">
        <v>50</v>
      </c>
      <c r="G387" s="107">
        <v>7700</v>
      </c>
      <c r="H387" s="2"/>
      <c r="I387" s="2"/>
      <c r="J387" s="48">
        <v>1</v>
      </c>
      <c r="K387" s="2"/>
      <c r="L387" s="2"/>
      <c r="M387" s="4"/>
      <c r="N387" s="47"/>
      <c r="O387" s="4"/>
      <c r="P387" s="30"/>
      <c r="Q387" s="4"/>
      <c r="R387" s="4"/>
      <c r="S387" s="6">
        <v>0.6</v>
      </c>
      <c r="T387" s="4"/>
      <c r="U387" s="37"/>
      <c r="V387" s="4"/>
      <c r="W387" s="4"/>
      <c r="X387" s="111"/>
      <c r="Y387" s="50">
        <v>0.18</v>
      </c>
      <c r="Z387" s="4"/>
      <c r="AA387" s="6"/>
      <c r="AB387" s="4"/>
    </row>
    <row r="388" spans="1:28" x14ac:dyDescent="0.25">
      <c r="A388" s="106" t="s">
        <v>786</v>
      </c>
      <c r="B388" s="106"/>
      <c r="C388" s="106" t="s">
        <v>787</v>
      </c>
      <c r="D388" s="45" t="s">
        <v>128</v>
      </c>
      <c r="E388" s="107" t="s">
        <v>22</v>
      </c>
      <c r="F388" s="107">
        <v>100</v>
      </c>
      <c r="G388" s="107">
        <v>1100</v>
      </c>
      <c r="H388" s="108"/>
      <c r="I388" s="2">
        <v>2.2100000000000002E-2</v>
      </c>
      <c r="J388" s="48">
        <v>1</v>
      </c>
      <c r="K388" s="108"/>
      <c r="L388" s="2">
        <v>0.14879999999999999</v>
      </c>
      <c r="M388" s="109"/>
      <c r="N388" s="110"/>
      <c r="O388" s="109"/>
      <c r="P388" s="30"/>
      <c r="Q388" s="4"/>
      <c r="R388" s="4"/>
      <c r="S388" s="6">
        <v>4.4999999999999998E-2</v>
      </c>
      <c r="T388" s="4"/>
      <c r="U388" s="37"/>
      <c r="V388" s="4"/>
      <c r="W388" s="4"/>
      <c r="X388" s="111"/>
      <c r="Y388" s="50">
        <v>2.2499999999999999E-2</v>
      </c>
      <c r="Z388" s="109"/>
      <c r="AA388" s="6">
        <v>3.4799999999999998E-2</v>
      </c>
      <c r="AB388" s="109"/>
    </row>
    <row r="389" spans="1:28" ht="25.5" x14ac:dyDescent="0.25">
      <c r="A389" s="106" t="s">
        <v>788</v>
      </c>
      <c r="B389" s="106"/>
      <c r="C389" s="106" t="s">
        <v>789</v>
      </c>
      <c r="D389" s="45" t="s">
        <v>128</v>
      </c>
      <c r="E389" s="107" t="s">
        <v>22</v>
      </c>
      <c r="F389" s="107">
        <v>100</v>
      </c>
      <c r="G389" s="107">
        <v>126000</v>
      </c>
      <c r="H389" s="2"/>
      <c r="I389" s="2">
        <v>2.9899999999999999E-2</v>
      </c>
      <c r="J389" s="48">
        <v>1.5</v>
      </c>
      <c r="K389" s="2"/>
      <c r="L389" s="2">
        <v>0.16880000000000001</v>
      </c>
      <c r="M389" s="4"/>
      <c r="N389" s="47"/>
      <c r="O389" s="4"/>
      <c r="P389" s="30"/>
      <c r="Q389" s="4"/>
      <c r="R389" s="4"/>
      <c r="S389" s="6">
        <v>7.4999999999999997E-2</v>
      </c>
      <c r="T389" s="4"/>
      <c r="U389" s="37"/>
      <c r="V389" s="4"/>
      <c r="W389" s="4"/>
      <c r="X389" s="111"/>
      <c r="Y389" s="50">
        <v>3.2500000000000001E-2</v>
      </c>
      <c r="Z389" s="4"/>
      <c r="AA389" s="6">
        <v>4.58E-2</v>
      </c>
      <c r="AB389" s="4"/>
    </row>
    <row r="390" spans="1:28" x14ac:dyDescent="0.25">
      <c r="A390" s="103" t="s">
        <v>790</v>
      </c>
      <c r="B390" s="103"/>
      <c r="C390" s="119" t="s">
        <v>791</v>
      </c>
      <c r="D390" s="45"/>
      <c r="E390" s="107"/>
      <c r="F390" s="107"/>
      <c r="G390" s="107"/>
      <c r="H390" s="2"/>
      <c r="I390" s="2"/>
      <c r="J390" s="2"/>
      <c r="K390" s="2"/>
      <c r="L390" s="2"/>
      <c r="M390" s="4"/>
      <c r="N390" s="104"/>
      <c r="O390" s="4"/>
      <c r="P390" s="37"/>
      <c r="Q390" s="4"/>
      <c r="R390" s="4"/>
      <c r="S390" s="6"/>
      <c r="T390" s="4"/>
      <c r="U390" s="37"/>
      <c r="V390" s="4"/>
      <c r="W390" s="4"/>
      <c r="X390" s="4"/>
      <c r="Y390" s="105"/>
      <c r="Z390" s="4"/>
      <c r="AA390" s="6"/>
      <c r="AB390" s="4"/>
    </row>
    <row r="391" spans="1:28" x14ac:dyDescent="0.25">
      <c r="A391" s="106" t="s">
        <v>792</v>
      </c>
      <c r="B391" s="106"/>
      <c r="C391" s="106" t="s">
        <v>793</v>
      </c>
      <c r="D391" s="45" t="s">
        <v>126</v>
      </c>
      <c r="E391" s="107" t="s">
        <v>22</v>
      </c>
      <c r="F391" s="107">
        <v>250</v>
      </c>
      <c r="G391" s="107">
        <v>36525</v>
      </c>
      <c r="H391" s="11">
        <v>0.03</v>
      </c>
      <c r="I391" s="2">
        <v>2.9399999999999999E-2</v>
      </c>
      <c r="J391" s="48">
        <v>0.7</v>
      </c>
      <c r="K391" s="3">
        <v>2.0299999999999999E-2</v>
      </c>
      <c r="L391" s="2">
        <v>0.1288</v>
      </c>
      <c r="M391" s="4"/>
      <c r="N391" s="47"/>
      <c r="O391" s="4"/>
      <c r="P391" s="30">
        <v>4.7500000000000001E-2</v>
      </c>
      <c r="Q391" s="4">
        <v>3.9899999999999998E-2</v>
      </c>
      <c r="R391" s="4"/>
      <c r="S391" s="6">
        <v>0.05</v>
      </c>
      <c r="T391" s="4">
        <v>3.3000000000000002E-2</v>
      </c>
      <c r="U391" s="4">
        <v>2.5100000000000001E-2</v>
      </c>
      <c r="V391" s="8">
        <v>8.9999999999999993E-3</v>
      </c>
      <c r="W391" s="4"/>
      <c r="X391" s="111"/>
      <c r="Y391" s="50">
        <v>1.2E-2</v>
      </c>
      <c r="Z391" s="159">
        <v>0.08</v>
      </c>
      <c r="AA391" s="6">
        <v>2.1499999999999998E-2</v>
      </c>
      <c r="AB391" s="4"/>
    </row>
    <row r="392" spans="1:28" x14ac:dyDescent="0.25">
      <c r="A392" s="106" t="s">
        <v>794</v>
      </c>
      <c r="B392" s="106"/>
      <c r="C392" s="106" t="s">
        <v>793</v>
      </c>
      <c r="D392" s="45" t="s">
        <v>222</v>
      </c>
      <c r="E392" s="107" t="s">
        <v>22</v>
      </c>
      <c r="F392" s="107">
        <v>250</v>
      </c>
      <c r="G392" s="107">
        <v>92625</v>
      </c>
      <c r="H392" s="11">
        <v>0.06</v>
      </c>
      <c r="I392" s="2">
        <v>4.5900000000000003E-2</v>
      </c>
      <c r="J392" s="48">
        <v>0.7</v>
      </c>
      <c r="K392" s="3">
        <v>2.76E-2</v>
      </c>
      <c r="L392" s="2">
        <v>0.13880000000000001</v>
      </c>
      <c r="M392" s="4"/>
      <c r="N392" s="47"/>
      <c r="O392" s="4"/>
      <c r="P392" s="30">
        <v>6.4899999999999999E-2</v>
      </c>
      <c r="Q392" s="4">
        <v>5.11E-2</v>
      </c>
      <c r="R392" s="4"/>
      <c r="S392" s="6">
        <v>7.4999999999999997E-2</v>
      </c>
      <c r="T392" s="4">
        <v>3.5499999999999997E-2</v>
      </c>
      <c r="U392" s="4">
        <v>3.61E-2</v>
      </c>
      <c r="V392" s="8">
        <v>1.49E-2</v>
      </c>
      <c r="W392" s="4"/>
      <c r="X392" s="111"/>
      <c r="Y392" s="50">
        <v>2.1999999999999999E-2</v>
      </c>
      <c r="Z392" s="159">
        <v>0.1</v>
      </c>
      <c r="AA392" s="6">
        <v>3.5799999999999998E-2</v>
      </c>
      <c r="AB392" s="4"/>
    </row>
    <row r="393" spans="1:28" x14ac:dyDescent="0.25">
      <c r="A393" s="106" t="s">
        <v>795</v>
      </c>
      <c r="B393" s="106"/>
      <c r="C393" s="106" t="s">
        <v>793</v>
      </c>
      <c r="D393" s="45" t="s">
        <v>128</v>
      </c>
      <c r="E393" s="107" t="s">
        <v>22</v>
      </c>
      <c r="F393" s="107">
        <v>200</v>
      </c>
      <c r="G393" s="107">
        <v>104225</v>
      </c>
      <c r="H393" s="11">
        <v>0.09</v>
      </c>
      <c r="I393" s="2">
        <v>7.2999999999999995E-2</v>
      </c>
      <c r="J393" s="48">
        <v>0.7</v>
      </c>
      <c r="K393" s="3">
        <v>4.1200000000000001E-2</v>
      </c>
      <c r="L393" s="2">
        <v>0.14879999999999999</v>
      </c>
      <c r="M393" s="4"/>
      <c r="N393" s="47"/>
      <c r="O393" s="4"/>
      <c r="P393" s="30">
        <v>8.4900000000000003E-2</v>
      </c>
      <c r="Q393" s="4">
        <v>6.9500000000000006E-2</v>
      </c>
      <c r="R393" s="4"/>
      <c r="S393" s="6">
        <v>0.1</v>
      </c>
      <c r="T393" s="4">
        <v>4.87E-2</v>
      </c>
      <c r="U393" s="4">
        <v>5.91E-2</v>
      </c>
      <c r="V393" s="8">
        <v>2.4E-2</v>
      </c>
      <c r="W393" s="4"/>
      <c r="X393" s="111"/>
      <c r="Y393" s="50">
        <v>3.4000000000000002E-2</v>
      </c>
      <c r="Z393" s="159">
        <v>0.2</v>
      </c>
      <c r="AA393" s="6">
        <v>5.0200000000000002E-2</v>
      </c>
      <c r="AB393" s="4"/>
    </row>
    <row r="394" spans="1:28" x14ac:dyDescent="0.25">
      <c r="A394" s="106" t="s">
        <v>796</v>
      </c>
      <c r="B394" s="106"/>
      <c r="C394" s="106" t="s">
        <v>797</v>
      </c>
      <c r="D394" s="45" t="s">
        <v>126</v>
      </c>
      <c r="E394" s="107" t="s">
        <v>22</v>
      </c>
      <c r="F394" s="107">
        <v>100</v>
      </c>
      <c r="G394" s="107">
        <v>3755</v>
      </c>
      <c r="H394" s="2"/>
      <c r="I394" s="2">
        <v>2.2800000000000001E-2</v>
      </c>
      <c r="J394" s="48">
        <v>1</v>
      </c>
      <c r="K394" s="2"/>
      <c r="L394" s="2">
        <v>0.1288</v>
      </c>
      <c r="M394" s="4"/>
      <c r="N394" s="47"/>
      <c r="O394" s="4"/>
      <c r="P394" s="30"/>
      <c r="Q394" s="4"/>
      <c r="R394" s="4"/>
      <c r="S394" s="6">
        <v>7.4999999999999997E-2</v>
      </c>
      <c r="T394" s="4">
        <v>3.5999999999999997E-2</v>
      </c>
      <c r="U394" s="4">
        <v>2.1100000000000001E-2</v>
      </c>
      <c r="V394" s="8"/>
      <c r="W394" s="4"/>
      <c r="X394" s="111"/>
      <c r="Y394" s="50">
        <v>1.7999999999999999E-2</v>
      </c>
      <c r="Z394" s="4"/>
      <c r="AA394" s="6">
        <v>2.1499999999999998E-2</v>
      </c>
      <c r="AB394" s="4"/>
    </row>
    <row r="395" spans="1:28" x14ac:dyDescent="0.25">
      <c r="A395" s="106" t="s">
        <v>798</v>
      </c>
      <c r="B395" s="106"/>
      <c r="C395" s="106" t="s">
        <v>797</v>
      </c>
      <c r="D395" s="113" t="s">
        <v>222</v>
      </c>
      <c r="E395" s="3" t="s">
        <v>22</v>
      </c>
      <c r="F395" s="107">
        <v>100</v>
      </c>
      <c r="G395" s="107">
        <v>5155</v>
      </c>
      <c r="H395" s="2"/>
      <c r="I395" s="2">
        <v>3.4799999999999998E-2</v>
      </c>
      <c r="J395" s="48">
        <v>1</v>
      </c>
      <c r="K395" s="2"/>
      <c r="L395" s="2">
        <v>0.13880000000000001</v>
      </c>
      <c r="M395" s="4"/>
      <c r="N395" s="47"/>
      <c r="O395" s="4"/>
      <c r="P395" s="30"/>
      <c r="Q395" s="4"/>
      <c r="R395" s="4"/>
      <c r="S395" s="6">
        <v>0.1</v>
      </c>
      <c r="T395" s="4">
        <v>3.7400000000000003E-2</v>
      </c>
      <c r="U395" s="37"/>
      <c r="V395" s="8"/>
      <c r="W395" s="4"/>
      <c r="X395" s="111"/>
      <c r="Y395" s="50">
        <v>0.03</v>
      </c>
      <c r="Z395" s="4"/>
      <c r="AA395" s="6">
        <v>3.44E-2</v>
      </c>
      <c r="AB395" s="4"/>
    </row>
    <row r="396" spans="1:28" x14ac:dyDescent="0.25">
      <c r="A396" s="106" t="s">
        <v>799</v>
      </c>
      <c r="B396" s="106"/>
      <c r="C396" s="106" t="s">
        <v>797</v>
      </c>
      <c r="D396" s="45" t="s">
        <v>128</v>
      </c>
      <c r="E396" s="107" t="s">
        <v>22</v>
      </c>
      <c r="F396" s="107">
        <v>100</v>
      </c>
      <c r="G396" s="107">
        <v>13900</v>
      </c>
      <c r="H396" s="2"/>
      <c r="I396" s="2">
        <v>5.5800000000000002E-2</v>
      </c>
      <c r="J396" s="48">
        <v>1</v>
      </c>
      <c r="K396" s="2"/>
      <c r="L396" s="2">
        <v>0.14879999999999999</v>
      </c>
      <c r="M396" s="4"/>
      <c r="N396" s="47"/>
      <c r="O396" s="4"/>
      <c r="P396" s="30"/>
      <c r="Q396" s="4"/>
      <c r="R396" s="4"/>
      <c r="S396" s="6">
        <v>0.15</v>
      </c>
      <c r="T396" s="4">
        <v>0.05</v>
      </c>
      <c r="U396" s="4">
        <v>6.1100000000000002E-2</v>
      </c>
      <c r="V396" s="8"/>
      <c r="W396" s="4"/>
      <c r="X396" s="111"/>
      <c r="Y396" s="50">
        <v>4.8000000000000001E-2</v>
      </c>
      <c r="Z396" s="4"/>
      <c r="AA396" s="6">
        <v>5.16E-2</v>
      </c>
      <c r="AB396" s="4"/>
    </row>
    <row r="397" spans="1:28" x14ac:dyDescent="0.25">
      <c r="A397" s="106" t="s">
        <v>800</v>
      </c>
      <c r="B397" s="106"/>
      <c r="C397" s="106" t="s">
        <v>801</v>
      </c>
      <c r="D397" s="45" t="s">
        <v>785</v>
      </c>
      <c r="E397" s="107" t="s">
        <v>22</v>
      </c>
      <c r="F397" s="107">
        <v>50</v>
      </c>
      <c r="G397" s="107">
        <v>200</v>
      </c>
      <c r="H397" s="2"/>
      <c r="I397" s="2"/>
      <c r="J397" s="48">
        <v>2</v>
      </c>
      <c r="K397" s="2"/>
      <c r="L397" s="2"/>
      <c r="M397" s="4"/>
      <c r="N397" s="47"/>
      <c r="O397" s="4"/>
      <c r="P397" s="30"/>
      <c r="Q397" s="4"/>
      <c r="R397" s="4"/>
      <c r="S397" s="6"/>
      <c r="T397" s="4"/>
      <c r="U397" s="37"/>
      <c r="V397" s="8">
        <v>0.23</v>
      </c>
      <c r="W397" s="4"/>
      <c r="X397" s="111"/>
      <c r="Y397" s="50">
        <v>0.3</v>
      </c>
      <c r="Z397" s="4"/>
      <c r="AA397" s="6"/>
      <c r="AB397" s="4"/>
    </row>
    <row r="398" spans="1:28" x14ac:dyDescent="0.25">
      <c r="A398" s="106" t="s">
        <v>802</v>
      </c>
      <c r="B398" s="106"/>
      <c r="C398" s="106" t="s">
        <v>803</v>
      </c>
      <c r="D398" s="45" t="s">
        <v>128</v>
      </c>
      <c r="E398" s="107" t="s">
        <v>22</v>
      </c>
      <c r="F398" s="107">
        <v>50</v>
      </c>
      <c r="G398" s="107">
        <v>200</v>
      </c>
      <c r="H398" s="2"/>
      <c r="I398" s="2"/>
      <c r="J398" s="48">
        <v>2</v>
      </c>
      <c r="K398" s="2"/>
      <c r="L398" s="2">
        <v>0.1699</v>
      </c>
      <c r="M398" s="4"/>
      <c r="N398" s="47"/>
      <c r="O398" s="4"/>
      <c r="P398" s="30"/>
      <c r="Q398" s="4"/>
      <c r="R398" s="4"/>
      <c r="S398" s="6"/>
      <c r="T398" s="4">
        <v>1.7999999999999999E-2</v>
      </c>
      <c r="U398" s="37"/>
      <c r="V398" s="37">
        <v>7.1999999999999995E-2</v>
      </c>
      <c r="W398" s="4"/>
      <c r="X398" s="111"/>
      <c r="Y398" s="50">
        <v>5.1999999999999998E-2</v>
      </c>
      <c r="Z398" s="4"/>
      <c r="AA398" s="6">
        <v>6.4500000000000002E-2</v>
      </c>
      <c r="AB398" s="4"/>
    </row>
    <row r="399" spans="1:28" x14ac:dyDescent="0.25">
      <c r="A399" s="103" t="s">
        <v>804</v>
      </c>
      <c r="B399" s="103"/>
      <c r="C399" s="119" t="s">
        <v>805</v>
      </c>
      <c r="D399" s="120"/>
      <c r="E399" s="107"/>
      <c r="F399" s="107"/>
      <c r="G399" s="107"/>
      <c r="H399" s="2"/>
      <c r="I399" s="2"/>
      <c r="J399" s="4"/>
      <c r="K399" s="2"/>
      <c r="L399" s="2"/>
      <c r="M399" s="4"/>
      <c r="N399" s="104"/>
      <c r="O399" s="4"/>
      <c r="P399" s="37"/>
      <c r="Q399" s="4"/>
      <c r="R399" s="4"/>
      <c r="S399" s="6"/>
      <c r="T399" s="4"/>
      <c r="U399" s="37"/>
      <c r="V399" s="4"/>
      <c r="W399" s="4"/>
      <c r="X399" s="4"/>
      <c r="Y399" s="105"/>
      <c r="Z399" s="4"/>
      <c r="AA399" s="6"/>
      <c r="AB399" s="4"/>
    </row>
    <row r="400" spans="1:28" x14ac:dyDescent="0.25">
      <c r="A400" s="106" t="s">
        <v>806</v>
      </c>
      <c r="B400" s="106"/>
      <c r="C400" s="106" t="s">
        <v>807</v>
      </c>
      <c r="D400" s="45" t="s">
        <v>126</v>
      </c>
      <c r="E400" s="107" t="s">
        <v>22</v>
      </c>
      <c r="F400" s="107">
        <v>200</v>
      </c>
      <c r="G400" s="107">
        <v>536500</v>
      </c>
      <c r="H400" s="11">
        <v>0.01</v>
      </c>
      <c r="I400" s="2">
        <v>2.2000000000000001E-3</v>
      </c>
      <c r="J400" s="48">
        <v>0.2</v>
      </c>
      <c r="K400" s="2"/>
      <c r="L400" s="2">
        <v>0.1188</v>
      </c>
      <c r="M400" s="6">
        <v>4.4000000000000003E-3</v>
      </c>
      <c r="N400" s="47"/>
      <c r="O400" s="4">
        <v>0.05</v>
      </c>
      <c r="P400" s="30"/>
      <c r="Q400" s="4">
        <v>2.8799999999999999E-2</v>
      </c>
      <c r="R400" s="4"/>
      <c r="S400" s="32">
        <v>3.5000000000000001E-3</v>
      </c>
      <c r="T400" s="4">
        <v>5.0000000000000001E-3</v>
      </c>
      <c r="U400" s="6">
        <v>7.1000000000000004E-3</v>
      </c>
      <c r="V400" s="8">
        <v>1.6999999999999999E-3</v>
      </c>
      <c r="W400" s="4"/>
      <c r="X400" s="111"/>
      <c r="Y400" s="50">
        <v>3.0000000000000001E-3</v>
      </c>
      <c r="Z400" s="4">
        <v>0.01</v>
      </c>
      <c r="AA400" s="6">
        <v>5.7999999999999996E-3</v>
      </c>
      <c r="AB400" s="4"/>
    </row>
    <row r="401" spans="1:28" x14ac:dyDescent="0.25">
      <c r="A401" s="106" t="s">
        <v>808</v>
      </c>
      <c r="B401" s="106"/>
      <c r="C401" s="106" t="s">
        <v>807</v>
      </c>
      <c r="D401" s="45" t="s">
        <v>222</v>
      </c>
      <c r="E401" s="107" t="s">
        <v>22</v>
      </c>
      <c r="F401" s="107">
        <v>200</v>
      </c>
      <c r="G401" s="107">
        <v>862800</v>
      </c>
      <c r="H401" s="11">
        <v>0.02</v>
      </c>
      <c r="I401" s="2">
        <v>4.7000000000000002E-3</v>
      </c>
      <c r="J401" s="48">
        <v>0.2</v>
      </c>
      <c r="K401" s="2"/>
      <c r="L401" s="2">
        <v>0.1288</v>
      </c>
      <c r="M401" s="6">
        <v>8.7692307692307687E-3</v>
      </c>
      <c r="N401" s="47"/>
      <c r="O401" s="4">
        <v>7.0000000000000007E-2</v>
      </c>
      <c r="P401" s="30"/>
      <c r="Q401" s="4">
        <v>3.2599999999999997E-2</v>
      </c>
      <c r="R401" s="4"/>
      <c r="S401" s="32">
        <v>5.4999999999999997E-3</v>
      </c>
      <c r="T401" s="4">
        <v>6.0000000000000001E-3</v>
      </c>
      <c r="U401" s="4">
        <v>1.01E-2</v>
      </c>
      <c r="V401" s="8">
        <v>5.4000000000000003E-3</v>
      </c>
      <c r="W401" s="4"/>
      <c r="X401" s="111"/>
      <c r="Y401" s="50">
        <v>5.3E-3</v>
      </c>
      <c r="Z401" s="4">
        <v>0.02</v>
      </c>
      <c r="AA401" s="6">
        <v>9.7000000000000003E-3</v>
      </c>
      <c r="AB401" s="4"/>
    </row>
    <row r="402" spans="1:28" x14ac:dyDescent="0.25">
      <c r="A402" s="106" t="s">
        <v>809</v>
      </c>
      <c r="B402" s="106"/>
      <c r="C402" s="106" t="s">
        <v>807</v>
      </c>
      <c r="D402" s="45" t="s">
        <v>128</v>
      </c>
      <c r="E402" s="107" t="s">
        <v>22</v>
      </c>
      <c r="F402" s="107">
        <v>200</v>
      </c>
      <c r="G402" s="107">
        <v>760700</v>
      </c>
      <c r="H402" s="11">
        <v>0.03</v>
      </c>
      <c r="I402" s="2">
        <v>8.8999999999999999E-3</v>
      </c>
      <c r="J402" s="48">
        <v>0.4</v>
      </c>
      <c r="K402" s="2"/>
      <c r="L402" s="2">
        <v>0.13880000000000001</v>
      </c>
      <c r="M402" s="6">
        <v>1.2500000000000001E-2</v>
      </c>
      <c r="N402" s="47"/>
      <c r="O402" s="4">
        <v>1.4E-2</v>
      </c>
      <c r="P402" s="30"/>
      <c r="Q402" s="4">
        <v>2.64E-2</v>
      </c>
      <c r="R402" s="4"/>
      <c r="S402" s="32">
        <v>0.01</v>
      </c>
      <c r="T402" s="4">
        <v>7.0000000000000001E-3</v>
      </c>
      <c r="U402" s="4">
        <v>2.1100000000000001E-2</v>
      </c>
      <c r="V402" s="8">
        <v>6.1999999999999998E-3</v>
      </c>
      <c r="W402" s="4"/>
      <c r="X402" s="111"/>
      <c r="Y402" s="50">
        <v>8.8999999999999999E-3</v>
      </c>
      <c r="Z402" s="4">
        <v>0.05</v>
      </c>
      <c r="AA402" s="6">
        <v>1.55E-2</v>
      </c>
      <c r="AB402" s="4"/>
    </row>
    <row r="403" spans="1:28" x14ac:dyDescent="0.25">
      <c r="A403" s="106" t="s">
        <v>810</v>
      </c>
      <c r="B403" s="106"/>
      <c r="C403" s="106" t="s">
        <v>807</v>
      </c>
      <c r="D403" s="45" t="s">
        <v>130</v>
      </c>
      <c r="E403" s="107" t="s">
        <v>22</v>
      </c>
      <c r="F403" s="107">
        <v>100</v>
      </c>
      <c r="G403" s="107">
        <v>207400</v>
      </c>
      <c r="H403" s="11">
        <v>0.05</v>
      </c>
      <c r="I403" s="2">
        <v>1.8200000000000001E-2</v>
      </c>
      <c r="J403" s="48">
        <v>0.5</v>
      </c>
      <c r="K403" s="2"/>
      <c r="L403" s="2">
        <v>0.14879999999999999</v>
      </c>
      <c r="M403" s="6"/>
      <c r="N403" s="47"/>
      <c r="O403" s="4">
        <v>2.5000000000000001E-2</v>
      </c>
      <c r="P403" s="30"/>
      <c r="Q403" s="4">
        <v>6.1899999999999997E-2</v>
      </c>
      <c r="R403" s="4"/>
      <c r="S403" s="32">
        <v>0.02</v>
      </c>
      <c r="T403" s="4">
        <v>1.4999999999999999E-2</v>
      </c>
      <c r="U403" s="4">
        <v>3.5099999999999999E-2</v>
      </c>
      <c r="V403" s="8">
        <v>1.15E-2</v>
      </c>
      <c r="W403" s="4"/>
      <c r="X403" s="111"/>
      <c r="Y403" s="50">
        <v>1.6E-2</v>
      </c>
      <c r="Z403" s="4"/>
      <c r="AA403" s="6">
        <v>3.0300000000000001E-2</v>
      </c>
      <c r="AB403" s="4"/>
    </row>
    <row r="404" spans="1:28" x14ac:dyDescent="0.25">
      <c r="A404" s="103" t="s">
        <v>811</v>
      </c>
      <c r="B404" s="103"/>
      <c r="C404" s="119" t="s">
        <v>812</v>
      </c>
      <c r="D404" s="45"/>
      <c r="E404" s="107"/>
      <c r="F404" s="107"/>
      <c r="G404" s="107"/>
      <c r="H404" s="11"/>
      <c r="I404" s="11"/>
      <c r="J404" s="4"/>
      <c r="K404" s="2"/>
      <c r="L404" s="2"/>
      <c r="M404" s="4"/>
      <c r="N404" s="104"/>
      <c r="O404" s="4"/>
      <c r="P404" s="37"/>
      <c r="Q404" s="4"/>
      <c r="R404" s="4"/>
      <c r="S404" s="6"/>
      <c r="T404" s="4"/>
      <c r="U404" s="37"/>
      <c r="V404" s="8"/>
      <c r="W404" s="4"/>
      <c r="X404" s="4"/>
      <c r="Y404" s="105"/>
      <c r="Z404" s="4"/>
      <c r="AA404" s="6"/>
      <c r="AB404" s="4"/>
    </row>
    <row r="405" spans="1:28" x14ac:dyDescent="0.25">
      <c r="A405" s="106" t="s">
        <v>813</v>
      </c>
      <c r="B405" s="106"/>
      <c r="C405" s="106" t="s">
        <v>814</v>
      </c>
      <c r="D405" s="45" t="s">
        <v>126</v>
      </c>
      <c r="E405" s="107" t="s">
        <v>22</v>
      </c>
      <c r="F405" s="107">
        <v>200</v>
      </c>
      <c r="G405" s="107">
        <v>76150</v>
      </c>
      <c r="H405" s="11">
        <v>0.02</v>
      </c>
      <c r="I405" s="2">
        <v>2.0799999999999999E-2</v>
      </c>
      <c r="J405" s="48">
        <v>0.5</v>
      </c>
      <c r="K405" s="2"/>
      <c r="L405" s="2">
        <v>0.1188</v>
      </c>
      <c r="M405" s="4"/>
      <c r="N405" s="47"/>
      <c r="O405" s="4"/>
      <c r="P405" s="30"/>
      <c r="Q405" s="4"/>
      <c r="R405" s="4"/>
      <c r="S405" s="6">
        <v>0.02</v>
      </c>
      <c r="T405" s="4">
        <v>1.2999999999999999E-2</v>
      </c>
      <c r="U405" s="4">
        <v>2.1100000000000001E-2</v>
      </c>
      <c r="V405" s="8">
        <v>4.7999999999999996E-3</v>
      </c>
      <c r="W405" s="4"/>
      <c r="X405" s="111"/>
      <c r="Y405" s="50">
        <v>0.01</v>
      </c>
      <c r="Z405" s="4">
        <v>0.01</v>
      </c>
      <c r="AA405" s="6">
        <v>1.72E-2</v>
      </c>
      <c r="AB405" s="4"/>
    </row>
    <row r="406" spans="1:28" x14ac:dyDescent="0.25">
      <c r="A406" s="106" t="s">
        <v>815</v>
      </c>
      <c r="B406" s="106"/>
      <c r="C406" s="106" t="s">
        <v>814</v>
      </c>
      <c r="D406" s="45" t="s">
        <v>222</v>
      </c>
      <c r="E406" s="107" t="s">
        <v>22</v>
      </c>
      <c r="F406" s="107">
        <v>200</v>
      </c>
      <c r="G406" s="107">
        <v>79950</v>
      </c>
      <c r="H406" s="11">
        <v>0.03</v>
      </c>
      <c r="I406" s="2">
        <v>2.8199999999999999E-2</v>
      </c>
      <c r="J406" s="48">
        <v>0.5</v>
      </c>
      <c r="K406" s="2"/>
      <c r="L406" s="2">
        <v>0.1288</v>
      </c>
      <c r="M406" s="4"/>
      <c r="N406" s="47"/>
      <c r="O406" s="4"/>
      <c r="P406" s="30"/>
      <c r="Q406" s="4"/>
      <c r="R406" s="4"/>
      <c r="S406" s="6">
        <v>0.05</v>
      </c>
      <c r="T406" s="4">
        <v>1.9E-2</v>
      </c>
      <c r="U406" s="4">
        <v>2.41E-2</v>
      </c>
      <c r="V406" s="8">
        <v>6.1000000000000004E-3</v>
      </c>
      <c r="W406" s="4"/>
      <c r="X406" s="111"/>
      <c r="Y406" s="50">
        <v>1.4E-2</v>
      </c>
      <c r="Z406" s="4">
        <v>6.9000000000000006E-2</v>
      </c>
      <c r="AA406" s="6">
        <v>2.1499999999999998E-2</v>
      </c>
      <c r="AB406" s="4"/>
    </row>
    <row r="407" spans="1:28" x14ac:dyDescent="0.25">
      <c r="A407" s="106" t="s">
        <v>816</v>
      </c>
      <c r="B407" s="106"/>
      <c r="C407" s="106" t="s">
        <v>814</v>
      </c>
      <c r="D407" s="45" t="s">
        <v>128</v>
      </c>
      <c r="E407" s="107" t="s">
        <v>22</v>
      </c>
      <c r="F407" s="107">
        <v>200</v>
      </c>
      <c r="G407" s="107">
        <v>72500</v>
      </c>
      <c r="H407" s="11">
        <v>0.05</v>
      </c>
      <c r="I407" s="2">
        <v>4.4999999999999998E-2</v>
      </c>
      <c r="J407" s="48">
        <v>1.2</v>
      </c>
      <c r="K407" s="2"/>
      <c r="L407" s="2">
        <v>0.13880000000000001</v>
      </c>
      <c r="M407" s="4"/>
      <c r="N407" s="47"/>
      <c r="O407" s="4"/>
      <c r="P407" s="30"/>
      <c r="Q407" s="4"/>
      <c r="R407" s="4"/>
      <c r="S407" s="6">
        <v>0.08</v>
      </c>
      <c r="T407" s="4">
        <v>2.8000000000000001E-2</v>
      </c>
      <c r="U407" s="6">
        <v>4.5100000000000001E-2</v>
      </c>
      <c r="V407" s="8">
        <v>1.0999999999999999E-2</v>
      </c>
      <c r="W407" s="4"/>
      <c r="X407" s="111"/>
      <c r="Y407" s="50">
        <v>0.02</v>
      </c>
      <c r="Z407" s="4">
        <v>0.1</v>
      </c>
      <c r="AA407" s="6">
        <v>3.0099999999999998E-2</v>
      </c>
      <c r="AB407" s="4"/>
    </row>
    <row r="408" spans="1:28" x14ac:dyDescent="0.25">
      <c r="A408" s="106" t="s">
        <v>817</v>
      </c>
      <c r="B408" s="106"/>
      <c r="C408" s="106" t="s">
        <v>814</v>
      </c>
      <c r="D408" s="45" t="s">
        <v>130</v>
      </c>
      <c r="E408" s="107" t="s">
        <v>22</v>
      </c>
      <c r="F408" s="107">
        <v>100</v>
      </c>
      <c r="G408" s="107">
        <v>5720</v>
      </c>
      <c r="H408" s="11">
        <v>0.1</v>
      </c>
      <c r="I408" s="2">
        <v>7.7200000000000005E-2</v>
      </c>
      <c r="J408" s="48">
        <v>1.5</v>
      </c>
      <c r="K408" s="2"/>
      <c r="L408" s="2">
        <v>0.15989999999999999</v>
      </c>
      <c r="M408" s="4"/>
      <c r="N408" s="47"/>
      <c r="O408" s="4"/>
      <c r="P408" s="30"/>
      <c r="Q408" s="4"/>
      <c r="R408" s="4"/>
      <c r="S408" s="6"/>
      <c r="T408" s="4">
        <v>4.2999999999999997E-2</v>
      </c>
      <c r="U408" s="6">
        <v>8.4099999999999994E-2</v>
      </c>
      <c r="V408" s="8">
        <v>2.7099999999999999E-2</v>
      </c>
      <c r="W408" s="4"/>
      <c r="X408" s="111"/>
      <c r="Y408" s="50">
        <v>0.04</v>
      </c>
      <c r="Z408" s="4"/>
      <c r="AA408" s="6">
        <v>6.4500000000000002E-2</v>
      </c>
      <c r="AB408" s="4"/>
    </row>
    <row r="409" spans="1:28" x14ac:dyDescent="0.25">
      <c r="A409" s="103" t="s">
        <v>818</v>
      </c>
      <c r="B409" s="103"/>
      <c r="C409" s="119" t="s">
        <v>819</v>
      </c>
      <c r="D409" s="45"/>
      <c r="E409" s="107"/>
      <c r="F409" s="107"/>
      <c r="G409" s="107"/>
      <c r="H409" s="138"/>
      <c r="I409" s="138"/>
      <c r="J409" s="138"/>
      <c r="K409" s="3"/>
      <c r="L409" s="3"/>
      <c r="M409" s="37"/>
      <c r="N409" s="116"/>
      <c r="O409" s="5"/>
      <c r="P409" s="37"/>
      <c r="Q409" s="5"/>
      <c r="R409" s="5"/>
      <c r="S409" s="32"/>
      <c r="T409" s="5"/>
      <c r="U409" s="5"/>
      <c r="V409" s="5"/>
      <c r="W409" s="5"/>
      <c r="X409" s="5"/>
      <c r="Y409" s="117"/>
      <c r="Z409" s="5"/>
      <c r="AA409" s="32"/>
      <c r="AB409" s="5"/>
    </row>
    <row r="410" spans="1:28" x14ac:dyDescent="0.25">
      <c r="A410" s="103" t="s">
        <v>820</v>
      </c>
      <c r="B410" s="103"/>
      <c r="C410" s="119" t="s">
        <v>821</v>
      </c>
      <c r="D410" s="120"/>
      <c r="E410" s="107"/>
      <c r="F410" s="107"/>
      <c r="G410" s="107"/>
      <c r="H410" s="11"/>
      <c r="I410" s="138"/>
      <c r="J410" s="138"/>
      <c r="K410" s="2"/>
      <c r="L410" s="2"/>
      <c r="M410" s="4"/>
      <c r="N410" s="104"/>
      <c r="O410" s="4"/>
      <c r="P410" s="37"/>
      <c r="Q410" s="4"/>
      <c r="R410" s="4"/>
      <c r="S410" s="6"/>
      <c r="T410" s="4"/>
      <c r="U410" s="37"/>
      <c r="V410" s="4"/>
      <c r="W410" s="5"/>
      <c r="X410" s="5"/>
      <c r="Y410" s="105"/>
      <c r="Z410" s="4"/>
      <c r="AA410" s="6"/>
      <c r="AB410" s="4"/>
    </row>
    <row r="411" spans="1:28" x14ac:dyDescent="0.25">
      <c r="A411" s="103" t="s">
        <v>822</v>
      </c>
      <c r="B411" s="103"/>
      <c r="C411" s="119" t="s">
        <v>823</v>
      </c>
      <c r="D411" s="120"/>
      <c r="E411" s="107"/>
      <c r="F411" s="107"/>
      <c r="G411" s="107"/>
      <c r="H411" s="11"/>
      <c r="I411" s="138"/>
      <c r="J411" s="138"/>
      <c r="K411" s="2"/>
      <c r="L411" s="2"/>
      <c r="M411" s="4"/>
      <c r="N411" s="104"/>
      <c r="O411" s="4"/>
      <c r="P411" s="37"/>
      <c r="Q411" s="4"/>
      <c r="R411" s="4"/>
      <c r="S411" s="6"/>
      <c r="T411" s="4"/>
      <c r="U411" s="37"/>
      <c r="V411" s="4"/>
      <c r="W411" s="5"/>
      <c r="X411" s="5"/>
      <c r="Y411" s="105"/>
      <c r="Z411" s="4"/>
      <c r="AA411" s="6"/>
      <c r="AB411" s="4"/>
    </row>
    <row r="412" spans="1:28" x14ac:dyDescent="0.25">
      <c r="A412" s="106" t="s">
        <v>824</v>
      </c>
      <c r="B412" s="106"/>
      <c r="C412" s="106" t="s">
        <v>825</v>
      </c>
      <c r="D412" s="45" t="s">
        <v>143</v>
      </c>
      <c r="E412" s="107" t="s">
        <v>22</v>
      </c>
      <c r="F412" s="107">
        <v>300</v>
      </c>
      <c r="G412" s="107">
        <v>45900</v>
      </c>
      <c r="H412" s="11">
        <v>0.13</v>
      </c>
      <c r="I412" s="2"/>
      <c r="J412" s="48">
        <v>0.5</v>
      </c>
      <c r="K412" s="3">
        <v>0.12</v>
      </c>
      <c r="L412" s="108"/>
      <c r="M412" s="109"/>
      <c r="N412" s="110"/>
      <c r="O412" s="109"/>
      <c r="P412" s="30"/>
      <c r="Q412" s="4"/>
      <c r="R412" s="4"/>
      <c r="S412" s="32">
        <v>0.05</v>
      </c>
      <c r="T412" s="4">
        <v>0.05</v>
      </c>
      <c r="U412" s="37"/>
      <c r="V412" s="4"/>
      <c r="W412" s="4"/>
      <c r="X412" s="111"/>
      <c r="Y412" s="50"/>
      <c r="Z412" s="4">
        <v>0.1</v>
      </c>
      <c r="AA412" s="6">
        <v>6.6199999999999995E-2</v>
      </c>
      <c r="AB412" s="109"/>
    </row>
    <row r="413" spans="1:28" x14ac:dyDescent="0.25">
      <c r="A413" s="106" t="s">
        <v>826</v>
      </c>
      <c r="B413" s="106"/>
      <c r="C413" s="106" t="s">
        <v>825</v>
      </c>
      <c r="D413" s="45" t="s">
        <v>154</v>
      </c>
      <c r="E413" s="107" t="s">
        <v>22</v>
      </c>
      <c r="F413" s="107">
        <v>200</v>
      </c>
      <c r="G413" s="107">
        <v>12700</v>
      </c>
      <c r="H413" s="108"/>
      <c r="I413" s="2"/>
      <c r="J413" s="48">
        <v>0.5</v>
      </c>
      <c r="K413" s="3">
        <v>0.16</v>
      </c>
      <c r="L413" s="108"/>
      <c r="M413" s="109"/>
      <c r="N413" s="110"/>
      <c r="O413" s="109"/>
      <c r="P413" s="30"/>
      <c r="Q413" s="4"/>
      <c r="R413" s="4"/>
      <c r="S413" s="32">
        <v>0.1</v>
      </c>
      <c r="T413" s="4">
        <v>6.7000000000000004E-2</v>
      </c>
      <c r="U413" s="37"/>
      <c r="V413" s="4"/>
      <c r="W413" s="4"/>
      <c r="X413" s="111"/>
      <c r="Y413" s="50"/>
      <c r="Z413" s="4">
        <v>0.16</v>
      </c>
      <c r="AA413" s="6">
        <v>0.14580000000000001</v>
      </c>
      <c r="AB413" s="109"/>
    </row>
    <row r="414" spans="1:28" ht="17.25" customHeight="1" x14ac:dyDescent="0.25">
      <c r="A414" s="106" t="s">
        <v>827</v>
      </c>
      <c r="B414" s="106"/>
      <c r="C414" s="106" t="s">
        <v>825</v>
      </c>
      <c r="D414" s="45" t="s">
        <v>156</v>
      </c>
      <c r="E414" s="107" t="s">
        <v>22</v>
      </c>
      <c r="F414" s="107">
        <v>200</v>
      </c>
      <c r="G414" s="107">
        <v>14450</v>
      </c>
      <c r="H414" s="108"/>
      <c r="I414" s="2"/>
      <c r="J414" s="48">
        <v>0.5</v>
      </c>
      <c r="K414" s="3">
        <v>0.22</v>
      </c>
      <c r="L414" s="108"/>
      <c r="M414" s="109"/>
      <c r="N414" s="110"/>
      <c r="O414" s="109"/>
      <c r="P414" s="30"/>
      <c r="Q414" s="4"/>
      <c r="R414" s="4"/>
      <c r="S414" s="32">
        <v>0.14000000000000001</v>
      </c>
      <c r="T414" s="4">
        <v>9.9000000000000005E-2</v>
      </c>
      <c r="U414" s="37"/>
      <c r="V414" s="4"/>
      <c r="W414" s="4"/>
      <c r="X414" s="111"/>
      <c r="Y414" s="50"/>
      <c r="Z414" s="4">
        <v>0.2</v>
      </c>
      <c r="AA414" s="6">
        <v>0.21759999999999999</v>
      </c>
      <c r="AB414" s="109"/>
    </row>
    <row r="415" spans="1:28" x14ac:dyDescent="0.25">
      <c r="A415" s="106" t="s">
        <v>828</v>
      </c>
      <c r="B415" s="106"/>
      <c r="C415" s="106" t="s">
        <v>825</v>
      </c>
      <c r="D415" s="45" t="s">
        <v>829</v>
      </c>
      <c r="E415" s="107" t="s">
        <v>22</v>
      </c>
      <c r="F415" s="107">
        <v>100</v>
      </c>
      <c r="G415" s="107">
        <v>2850</v>
      </c>
      <c r="H415" s="108"/>
      <c r="I415" s="2"/>
      <c r="J415" s="48">
        <v>0.8</v>
      </c>
      <c r="K415" s="3">
        <v>0.34</v>
      </c>
      <c r="L415" s="108"/>
      <c r="M415" s="109"/>
      <c r="N415" s="110"/>
      <c r="O415" s="109"/>
      <c r="P415" s="30"/>
      <c r="Q415" s="4"/>
      <c r="R415" s="4"/>
      <c r="S415" s="32">
        <v>0.2</v>
      </c>
      <c r="T415" s="4">
        <v>0.16</v>
      </c>
      <c r="U415" s="37"/>
      <c r="V415" s="4"/>
      <c r="W415" s="4"/>
      <c r="X415" s="111"/>
      <c r="Y415" s="50"/>
      <c r="Z415" s="4">
        <v>0.3</v>
      </c>
      <c r="AA415" s="6">
        <v>0.38529999999999998</v>
      </c>
      <c r="AB415" s="109"/>
    </row>
    <row r="416" spans="1:28" x14ac:dyDescent="0.25">
      <c r="A416" s="106" t="s">
        <v>830</v>
      </c>
      <c r="B416" s="106"/>
      <c r="C416" s="106" t="s">
        <v>825</v>
      </c>
      <c r="D416" s="45" t="s">
        <v>831</v>
      </c>
      <c r="E416" s="107" t="s">
        <v>22</v>
      </c>
      <c r="F416" s="107">
        <v>100</v>
      </c>
      <c r="G416" s="107">
        <v>1100</v>
      </c>
      <c r="H416" s="108"/>
      <c r="I416" s="2"/>
      <c r="J416" s="48">
        <v>0.8</v>
      </c>
      <c r="K416" s="3"/>
      <c r="L416" s="108"/>
      <c r="M416" s="109"/>
      <c r="N416" s="110"/>
      <c r="O416" s="109"/>
      <c r="P416" s="30"/>
      <c r="Q416" s="4"/>
      <c r="R416" s="4"/>
      <c r="S416" s="32">
        <v>0.24</v>
      </c>
      <c r="T416" s="4">
        <v>0.20699999999999999</v>
      </c>
      <c r="U416" s="37"/>
      <c r="V416" s="4"/>
      <c r="W416" s="4"/>
      <c r="X416" s="111"/>
      <c r="Y416" s="50"/>
      <c r="Z416" s="4">
        <v>0.8</v>
      </c>
      <c r="AA416" s="6">
        <v>0.4627</v>
      </c>
      <c r="AB416" s="109"/>
    </row>
    <row r="417" spans="1:28" ht="25.5" x14ac:dyDescent="0.25">
      <c r="A417" s="106" t="s">
        <v>832</v>
      </c>
      <c r="B417" s="106"/>
      <c r="C417" s="106" t="s">
        <v>833</v>
      </c>
      <c r="D417" s="45" t="s">
        <v>141</v>
      </c>
      <c r="E417" s="107" t="s">
        <v>22</v>
      </c>
      <c r="F417" s="107">
        <v>200</v>
      </c>
      <c r="G417" s="107">
        <v>39900</v>
      </c>
      <c r="H417" s="2"/>
      <c r="I417" s="2">
        <v>3.1300000000000001E-2</v>
      </c>
      <c r="J417" s="48">
        <v>0.8</v>
      </c>
      <c r="K417" s="3">
        <v>0.12</v>
      </c>
      <c r="L417" s="2">
        <v>0.1188</v>
      </c>
      <c r="M417" s="6">
        <v>0.06</v>
      </c>
      <c r="N417" s="47">
        <v>3.88</v>
      </c>
      <c r="O417" s="4"/>
      <c r="P417" s="30">
        <v>5.5199999999999999E-2</v>
      </c>
      <c r="Q417" s="4">
        <v>7.4899999999999994E-2</v>
      </c>
      <c r="R417" s="4"/>
      <c r="S417" s="32">
        <v>0.05</v>
      </c>
      <c r="T417" s="4">
        <v>0.05</v>
      </c>
      <c r="U417" s="37"/>
      <c r="V417" s="8">
        <v>3.3000000000000002E-2</v>
      </c>
      <c r="W417" s="4">
        <v>7.8E-2</v>
      </c>
      <c r="X417" s="111"/>
      <c r="Y417" s="50">
        <v>0.03</v>
      </c>
      <c r="Z417" s="4">
        <v>0.1</v>
      </c>
      <c r="AA417" s="6">
        <v>6.6199999999999995E-2</v>
      </c>
      <c r="AB417" s="4"/>
    </row>
    <row r="418" spans="1:28" ht="25.5" x14ac:dyDescent="0.25">
      <c r="A418" s="106" t="s">
        <v>834</v>
      </c>
      <c r="B418" s="106"/>
      <c r="C418" s="106" t="s">
        <v>833</v>
      </c>
      <c r="D418" s="45" t="s">
        <v>835</v>
      </c>
      <c r="E418" s="107" t="s">
        <v>22</v>
      </c>
      <c r="F418" s="107">
        <v>200</v>
      </c>
      <c r="G418" s="107">
        <v>4500</v>
      </c>
      <c r="H418" s="2"/>
      <c r="I418" s="2">
        <v>5.2999999999999999E-2</v>
      </c>
      <c r="J418" s="48">
        <v>0.8</v>
      </c>
      <c r="K418" s="35"/>
      <c r="L418" s="2">
        <v>0.1188</v>
      </c>
      <c r="M418" s="6"/>
      <c r="N418" s="47"/>
      <c r="O418" s="4"/>
      <c r="P418" s="30">
        <v>9.8400000000000001E-2</v>
      </c>
      <c r="Q418" s="4">
        <v>9.7799999999999998E-2</v>
      </c>
      <c r="R418" s="4"/>
      <c r="S418" s="32">
        <v>0.1</v>
      </c>
      <c r="T418" s="4"/>
      <c r="U418" s="37"/>
      <c r="V418" s="8"/>
      <c r="W418" s="4"/>
      <c r="X418" s="111"/>
      <c r="Y418" s="50">
        <v>0.04</v>
      </c>
      <c r="Z418" s="4"/>
      <c r="AA418" s="6">
        <v>0.1217</v>
      </c>
      <c r="AB418" s="4"/>
    </row>
    <row r="419" spans="1:28" ht="25.5" x14ac:dyDescent="0.25">
      <c r="A419" s="106" t="s">
        <v>836</v>
      </c>
      <c r="B419" s="106"/>
      <c r="C419" s="106" t="s">
        <v>833</v>
      </c>
      <c r="D419" s="45" t="s">
        <v>837</v>
      </c>
      <c r="E419" s="107" t="s">
        <v>22</v>
      </c>
      <c r="F419" s="107">
        <v>200</v>
      </c>
      <c r="G419" s="107">
        <v>200</v>
      </c>
      <c r="H419" s="2"/>
      <c r="I419" s="2"/>
      <c r="J419" s="48">
        <v>0.8</v>
      </c>
      <c r="K419" s="35"/>
      <c r="L419" s="2">
        <v>0.1288</v>
      </c>
      <c r="M419" s="6"/>
      <c r="N419" s="47"/>
      <c r="O419" s="4"/>
      <c r="P419" s="30">
        <v>0.1452</v>
      </c>
      <c r="Q419" s="4"/>
      <c r="R419" s="4"/>
      <c r="S419" s="32">
        <v>0.12</v>
      </c>
      <c r="T419" s="4"/>
      <c r="U419" s="37"/>
      <c r="V419" s="8"/>
      <c r="W419" s="4"/>
      <c r="X419" s="111"/>
      <c r="Y419" s="50"/>
      <c r="Z419" s="4"/>
      <c r="AA419" s="6"/>
      <c r="AB419" s="4"/>
    </row>
    <row r="420" spans="1:28" ht="25.5" x14ac:dyDescent="0.25">
      <c r="A420" s="106" t="s">
        <v>838</v>
      </c>
      <c r="B420" s="106"/>
      <c r="C420" s="106" t="s">
        <v>833</v>
      </c>
      <c r="D420" s="45" t="s">
        <v>839</v>
      </c>
      <c r="E420" s="107" t="s">
        <v>22</v>
      </c>
      <c r="F420" s="107">
        <v>200</v>
      </c>
      <c r="G420" s="107">
        <v>7500</v>
      </c>
      <c r="H420" s="11">
        <v>0.2</v>
      </c>
      <c r="I420" s="2">
        <v>6.5199999999999994E-2</v>
      </c>
      <c r="J420" s="48">
        <v>0.8</v>
      </c>
      <c r="K420" s="3">
        <v>0.16</v>
      </c>
      <c r="L420" s="2">
        <v>0.13880000000000001</v>
      </c>
      <c r="M420" s="6">
        <v>0.1</v>
      </c>
      <c r="N420" s="47">
        <v>3.88</v>
      </c>
      <c r="O420" s="4"/>
      <c r="P420" s="30">
        <v>0.1134</v>
      </c>
      <c r="Q420" s="4">
        <v>0.1124</v>
      </c>
      <c r="R420" s="4"/>
      <c r="S420" s="32">
        <v>0.14000000000000001</v>
      </c>
      <c r="T420" s="4">
        <v>6.7000000000000004E-2</v>
      </c>
      <c r="U420" s="37"/>
      <c r="V420" s="8"/>
      <c r="W420" s="6">
        <v>0.15</v>
      </c>
      <c r="X420" s="111"/>
      <c r="Y420" s="50">
        <v>0.06</v>
      </c>
      <c r="Z420" s="4">
        <v>0.2</v>
      </c>
      <c r="AA420" s="6">
        <v>0.14580000000000001</v>
      </c>
      <c r="AB420" s="4"/>
    </row>
    <row r="421" spans="1:28" ht="25.5" x14ac:dyDescent="0.25">
      <c r="A421" s="106" t="s">
        <v>840</v>
      </c>
      <c r="B421" s="106"/>
      <c r="C421" s="106" t="s">
        <v>833</v>
      </c>
      <c r="D421" s="45" t="s">
        <v>841</v>
      </c>
      <c r="E421" s="107" t="s">
        <v>22</v>
      </c>
      <c r="F421" s="107">
        <v>200</v>
      </c>
      <c r="G421" s="107">
        <v>200</v>
      </c>
      <c r="H421" s="11"/>
      <c r="I421" s="2"/>
      <c r="J421" s="48">
        <v>0.8</v>
      </c>
      <c r="K421" s="3">
        <v>0.22</v>
      </c>
      <c r="L421" s="2">
        <v>0.13880000000000001</v>
      </c>
      <c r="M421" s="6">
        <v>0.15</v>
      </c>
      <c r="N421" s="47">
        <v>3.88</v>
      </c>
      <c r="O421" s="4"/>
      <c r="P421" s="30">
        <v>0.1608</v>
      </c>
      <c r="Q421" s="4"/>
      <c r="R421" s="4"/>
      <c r="S421" s="32">
        <v>0.15</v>
      </c>
      <c r="T421" s="4">
        <v>9.9000000000000005E-2</v>
      </c>
      <c r="U421" s="37"/>
      <c r="V421" s="8"/>
      <c r="W421" s="4"/>
      <c r="X421" s="111"/>
      <c r="Y421" s="50">
        <v>7.4999999999999997E-2</v>
      </c>
      <c r="Z421" s="4">
        <v>0.25</v>
      </c>
      <c r="AA421" s="6">
        <v>0.21759999999999999</v>
      </c>
      <c r="AB421" s="4"/>
    </row>
    <row r="422" spans="1:28" ht="25.5" x14ac:dyDescent="0.25">
      <c r="A422" s="106" t="s">
        <v>842</v>
      </c>
      <c r="B422" s="106"/>
      <c r="C422" s="106" t="s">
        <v>833</v>
      </c>
      <c r="D422" s="45" t="s">
        <v>128</v>
      </c>
      <c r="E422" s="107" t="s">
        <v>22</v>
      </c>
      <c r="F422" s="107">
        <v>200</v>
      </c>
      <c r="G422" s="107">
        <v>7890</v>
      </c>
      <c r="H422" s="11"/>
      <c r="I422" s="11"/>
      <c r="J422" s="48">
        <v>0.8</v>
      </c>
      <c r="K422" s="3">
        <v>0.16</v>
      </c>
      <c r="L422" s="2">
        <v>0.14879999999999999</v>
      </c>
      <c r="M422" s="6">
        <v>0.15</v>
      </c>
      <c r="N422" s="47">
        <v>3.88</v>
      </c>
      <c r="O422" s="4"/>
      <c r="P422" s="30"/>
      <c r="Q422" s="4">
        <v>0.12740000000000001</v>
      </c>
      <c r="R422" s="4"/>
      <c r="S422" s="32">
        <v>0.18</v>
      </c>
      <c r="T422" s="4"/>
      <c r="U422" s="37"/>
      <c r="V422" s="8">
        <v>0.06</v>
      </c>
      <c r="W422" s="4"/>
      <c r="X422" s="111"/>
      <c r="Y422" s="50"/>
      <c r="Z422" s="4">
        <v>0.2</v>
      </c>
      <c r="AA422" s="6"/>
      <c r="AB422" s="4"/>
    </row>
    <row r="423" spans="1:28" ht="25.5" x14ac:dyDescent="0.25">
      <c r="A423" s="106" t="s">
        <v>843</v>
      </c>
      <c r="B423" s="106"/>
      <c r="C423" s="106" t="s">
        <v>833</v>
      </c>
      <c r="D423" s="45" t="s">
        <v>844</v>
      </c>
      <c r="E423" s="107" t="s">
        <v>22</v>
      </c>
      <c r="F423" s="107">
        <v>100</v>
      </c>
      <c r="G423" s="107">
        <v>6200</v>
      </c>
      <c r="H423" s="11">
        <v>0.37</v>
      </c>
      <c r="I423" s="2">
        <v>0.1038</v>
      </c>
      <c r="J423" s="48">
        <v>0.8</v>
      </c>
      <c r="K423" s="3">
        <v>0.22</v>
      </c>
      <c r="L423" s="2">
        <v>0.14879999999999999</v>
      </c>
      <c r="M423" s="6">
        <v>0.15</v>
      </c>
      <c r="N423" s="47">
        <v>3.88</v>
      </c>
      <c r="O423" s="4"/>
      <c r="P423" s="30"/>
      <c r="Q423" s="4">
        <v>0.20319999999999999</v>
      </c>
      <c r="R423" s="4"/>
      <c r="S423" s="6">
        <v>0.2</v>
      </c>
      <c r="T423" s="4">
        <v>0.19700000000000001</v>
      </c>
      <c r="U423" s="37"/>
      <c r="V423" s="8">
        <v>0.08</v>
      </c>
      <c r="W423" s="6">
        <v>0.24</v>
      </c>
      <c r="X423" s="111"/>
      <c r="Y423" s="50">
        <v>0.08</v>
      </c>
      <c r="Z423" s="4">
        <v>0.25</v>
      </c>
      <c r="AA423" s="6"/>
      <c r="AB423" s="4"/>
    </row>
    <row r="424" spans="1:28" ht="25.5" x14ac:dyDescent="0.25">
      <c r="A424" s="106" t="s">
        <v>845</v>
      </c>
      <c r="B424" s="106"/>
      <c r="C424" s="106" t="s">
        <v>833</v>
      </c>
      <c r="D424" s="45" t="s">
        <v>130</v>
      </c>
      <c r="E424" s="107" t="s">
        <v>22</v>
      </c>
      <c r="F424" s="107">
        <v>100</v>
      </c>
      <c r="G424" s="107">
        <v>14800</v>
      </c>
      <c r="H424" s="11">
        <v>0.51</v>
      </c>
      <c r="I424" s="2">
        <v>0.13250000000000001</v>
      </c>
      <c r="J424" s="48">
        <v>1</v>
      </c>
      <c r="K424" s="3">
        <v>0.27</v>
      </c>
      <c r="L424" s="2">
        <v>0.1588</v>
      </c>
      <c r="M424" s="6">
        <v>0.2</v>
      </c>
      <c r="N424" s="47">
        <v>3.88</v>
      </c>
      <c r="O424" s="4"/>
      <c r="P424" s="30">
        <v>0.24360000000000001</v>
      </c>
      <c r="Q424" s="4">
        <v>0.24390000000000001</v>
      </c>
      <c r="R424" s="4"/>
      <c r="S424" s="6">
        <v>0.25</v>
      </c>
      <c r="T424" s="4">
        <v>0.14000000000000001</v>
      </c>
      <c r="U424" s="37"/>
      <c r="V424" s="8">
        <v>0.108</v>
      </c>
      <c r="W424" s="6">
        <v>0.3</v>
      </c>
      <c r="X424" s="111"/>
      <c r="Y424" s="50">
        <v>0.1</v>
      </c>
      <c r="Z424" s="4">
        <v>0.4</v>
      </c>
      <c r="AA424" s="6">
        <v>0.3105</v>
      </c>
      <c r="AB424" s="4"/>
    </row>
    <row r="425" spans="1:28" ht="25.5" x14ac:dyDescent="0.25">
      <c r="A425" s="106" t="s">
        <v>846</v>
      </c>
      <c r="B425" s="106"/>
      <c r="C425" s="106" t="s">
        <v>833</v>
      </c>
      <c r="D425" s="45" t="s">
        <v>847</v>
      </c>
      <c r="E425" s="107" t="s">
        <v>22</v>
      </c>
      <c r="F425" s="107">
        <v>100</v>
      </c>
      <c r="G425" s="107">
        <v>6580</v>
      </c>
      <c r="H425" s="11">
        <v>0.57999999999999996</v>
      </c>
      <c r="I425" s="2">
        <v>0.18140000000000001</v>
      </c>
      <c r="J425" s="48">
        <v>1</v>
      </c>
      <c r="K425" s="3">
        <v>0.34</v>
      </c>
      <c r="L425" s="2">
        <v>0.16880000000000001</v>
      </c>
      <c r="M425" s="6">
        <v>0.25</v>
      </c>
      <c r="N425" s="47"/>
      <c r="O425" s="4"/>
      <c r="P425" s="30">
        <v>0.30219999999999997</v>
      </c>
      <c r="Q425" s="4">
        <v>0.2959</v>
      </c>
      <c r="R425" s="4"/>
      <c r="S425" s="32">
        <v>0.25</v>
      </c>
      <c r="T425" s="4">
        <v>0.16</v>
      </c>
      <c r="U425" s="37"/>
      <c r="V425" s="8">
        <v>0.122</v>
      </c>
      <c r="W425" s="6">
        <v>0.38</v>
      </c>
      <c r="X425" s="111"/>
      <c r="Y425" s="50">
        <v>0.12</v>
      </c>
      <c r="Z425" s="4">
        <v>0.4</v>
      </c>
      <c r="AA425" s="6">
        <v>0.38529999999999998</v>
      </c>
      <c r="AB425" s="4"/>
    </row>
    <row r="426" spans="1:28" ht="25.5" x14ac:dyDescent="0.25">
      <c r="A426" s="106" t="s">
        <v>848</v>
      </c>
      <c r="B426" s="106"/>
      <c r="C426" s="106" t="s">
        <v>833</v>
      </c>
      <c r="D426" s="45" t="s">
        <v>849</v>
      </c>
      <c r="E426" s="107" t="s">
        <v>22</v>
      </c>
      <c r="F426" s="107">
        <v>50</v>
      </c>
      <c r="G426" s="107">
        <v>1120</v>
      </c>
      <c r="H426" s="2"/>
      <c r="I426" s="2">
        <v>0.21179999999999999</v>
      </c>
      <c r="J426" s="48">
        <v>1</v>
      </c>
      <c r="K426" s="3"/>
      <c r="L426" s="2">
        <v>0.24879999999999999</v>
      </c>
      <c r="M426" s="6">
        <v>0.3</v>
      </c>
      <c r="N426" s="47"/>
      <c r="O426" s="4"/>
      <c r="P426" s="30"/>
      <c r="Q426" s="4"/>
      <c r="R426" s="4"/>
      <c r="S426" s="32">
        <v>0.3</v>
      </c>
      <c r="T426" s="4">
        <v>0.20699999999999999</v>
      </c>
      <c r="U426" s="37"/>
      <c r="V426" s="8">
        <v>0.14419999999999999</v>
      </c>
      <c r="W426" s="4"/>
      <c r="X426" s="111"/>
      <c r="Y426" s="50">
        <v>0.15</v>
      </c>
      <c r="Z426" s="4"/>
      <c r="AA426" s="6">
        <v>0.4627</v>
      </c>
      <c r="AB426" s="4"/>
    </row>
    <row r="427" spans="1:28" ht="25.5" x14ac:dyDescent="0.25">
      <c r="A427" s="106" t="s">
        <v>850</v>
      </c>
      <c r="B427" s="106"/>
      <c r="C427" s="106" t="s">
        <v>833</v>
      </c>
      <c r="D427" s="45" t="s">
        <v>851</v>
      </c>
      <c r="E427" s="107" t="s">
        <v>22</v>
      </c>
      <c r="F427" s="107">
        <v>50</v>
      </c>
      <c r="G427" s="107">
        <v>1050</v>
      </c>
      <c r="H427" s="2"/>
      <c r="I427" s="2">
        <v>0.23980000000000001</v>
      </c>
      <c r="J427" s="48">
        <v>1</v>
      </c>
      <c r="K427" s="2"/>
      <c r="L427" s="2">
        <v>0.29880000000000001</v>
      </c>
      <c r="M427" s="6">
        <v>0.35</v>
      </c>
      <c r="N427" s="47"/>
      <c r="O427" s="4"/>
      <c r="P427" s="30">
        <v>0.40949999999999998</v>
      </c>
      <c r="Q427" s="4"/>
      <c r="R427" s="4"/>
      <c r="S427" s="32">
        <v>0.35</v>
      </c>
      <c r="T427" s="4">
        <v>0.47</v>
      </c>
      <c r="U427" s="37"/>
      <c r="V427" s="8">
        <v>0.1671</v>
      </c>
      <c r="W427" s="4"/>
      <c r="X427" s="111"/>
      <c r="Y427" s="50">
        <v>0.17</v>
      </c>
      <c r="Z427" s="4"/>
      <c r="AA427" s="6">
        <v>0.51690000000000003</v>
      </c>
      <c r="AB427" s="4"/>
    </row>
    <row r="428" spans="1:28" ht="93.75" customHeight="1" x14ac:dyDescent="0.25">
      <c r="A428" s="106" t="s">
        <v>852</v>
      </c>
      <c r="B428" s="106"/>
      <c r="C428" s="106" t="s">
        <v>853</v>
      </c>
      <c r="D428" s="45" t="s">
        <v>384</v>
      </c>
      <c r="E428" s="107" t="s">
        <v>22</v>
      </c>
      <c r="F428" s="107">
        <v>50</v>
      </c>
      <c r="G428" s="107">
        <v>50</v>
      </c>
      <c r="H428" s="2"/>
      <c r="I428" s="2"/>
      <c r="J428" s="2"/>
      <c r="K428" s="2"/>
      <c r="L428" s="2">
        <v>0.18990000000000001</v>
      </c>
      <c r="M428" s="4"/>
      <c r="N428" s="47"/>
      <c r="O428" s="4"/>
      <c r="P428" s="30"/>
      <c r="Q428" s="4"/>
      <c r="R428" s="4"/>
      <c r="S428" s="6">
        <v>0.2</v>
      </c>
      <c r="T428" s="4"/>
      <c r="U428" s="37"/>
      <c r="V428" s="4"/>
      <c r="W428" s="4"/>
      <c r="X428" s="111"/>
      <c r="Y428" s="50"/>
      <c r="Z428" s="4"/>
      <c r="AA428" s="6"/>
      <c r="AB428" s="4"/>
    </row>
    <row r="429" spans="1:28" ht="91.5" customHeight="1" x14ac:dyDescent="0.25">
      <c r="A429" s="106" t="s">
        <v>854</v>
      </c>
      <c r="B429" s="106"/>
      <c r="C429" s="106" t="s">
        <v>853</v>
      </c>
      <c r="D429" s="45" t="s">
        <v>855</v>
      </c>
      <c r="E429" s="107" t="s">
        <v>22</v>
      </c>
      <c r="F429" s="107">
        <v>50</v>
      </c>
      <c r="G429" s="107">
        <v>50</v>
      </c>
      <c r="H429" s="2"/>
      <c r="I429" s="2"/>
      <c r="J429" s="48"/>
      <c r="K429" s="2"/>
      <c r="L429" s="2">
        <v>0.21990000000000001</v>
      </c>
      <c r="M429" s="4"/>
      <c r="N429" s="47"/>
      <c r="O429" s="4"/>
      <c r="P429" s="30"/>
      <c r="Q429" s="4"/>
      <c r="R429" s="4"/>
      <c r="S429" s="6">
        <v>0.28000000000000003</v>
      </c>
      <c r="T429" s="4"/>
      <c r="U429" s="37"/>
      <c r="V429" s="4"/>
      <c r="W429" s="4"/>
      <c r="X429" s="111"/>
      <c r="Y429" s="50"/>
      <c r="Z429" s="4"/>
      <c r="AA429" s="6"/>
      <c r="AB429" s="4"/>
    </row>
    <row r="430" spans="1:28" ht="25.5" x14ac:dyDescent="0.25">
      <c r="A430" s="103" t="s">
        <v>856</v>
      </c>
      <c r="B430" s="103"/>
      <c r="C430" s="119" t="s">
        <v>857</v>
      </c>
      <c r="D430" s="113"/>
      <c r="E430" s="107"/>
      <c r="F430" s="107"/>
      <c r="G430" s="107"/>
      <c r="H430" s="108"/>
      <c r="I430" s="108"/>
      <c r="J430" s="108"/>
      <c r="K430" s="108"/>
      <c r="L430" s="108"/>
      <c r="M430" s="109"/>
      <c r="N430" s="133"/>
      <c r="O430" s="109"/>
      <c r="P430" s="134"/>
      <c r="Q430" s="4"/>
      <c r="R430" s="4"/>
      <c r="S430" s="6"/>
      <c r="T430" s="4"/>
      <c r="U430" s="37"/>
      <c r="V430" s="4"/>
      <c r="W430" s="4"/>
      <c r="X430" s="4"/>
      <c r="Y430" s="105"/>
      <c r="Z430" s="109"/>
      <c r="AA430" s="6"/>
      <c r="AB430" s="109"/>
    </row>
    <row r="431" spans="1:28" ht="51" x14ac:dyDescent="0.25">
      <c r="A431" s="106" t="s">
        <v>858</v>
      </c>
      <c r="B431" s="106"/>
      <c r="C431" s="106" t="s">
        <v>859</v>
      </c>
      <c r="D431" s="113" t="s">
        <v>860</v>
      </c>
      <c r="E431" s="107" t="s">
        <v>22</v>
      </c>
      <c r="F431" s="107">
        <v>60</v>
      </c>
      <c r="G431" s="107">
        <v>27900</v>
      </c>
      <c r="H431" s="2"/>
      <c r="I431" s="2"/>
      <c r="J431" s="48">
        <v>1</v>
      </c>
      <c r="K431" s="3">
        <v>0.12</v>
      </c>
      <c r="L431" s="2"/>
      <c r="M431" s="4"/>
      <c r="N431" s="47">
        <v>3.88</v>
      </c>
      <c r="O431" s="4"/>
      <c r="P431" s="30"/>
      <c r="Q431" s="4"/>
      <c r="R431" s="4"/>
      <c r="S431" s="32">
        <v>0.05</v>
      </c>
      <c r="T431" s="4">
        <v>0.05</v>
      </c>
      <c r="U431" s="37"/>
      <c r="V431" s="8">
        <v>4.4999999999999998E-2</v>
      </c>
      <c r="W431" s="4"/>
      <c r="X431" s="111"/>
      <c r="Y431" s="160"/>
      <c r="Z431" s="4">
        <v>0.1</v>
      </c>
      <c r="AA431" s="6">
        <v>6.6199999999999995E-2</v>
      </c>
      <c r="AB431" s="4"/>
    </row>
    <row r="432" spans="1:28" ht="51" x14ac:dyDescent="0.25">
      <c r="A432" s="106" t="s">
        <v>861</v>
      </c>
      <c r="B432" s="106"/>
      <c r="C432" s="106" t="s">
        <v>859</v>
      </c>
      <c r="D432" s="113" t="s">
        <v>862</v>
      </c>
      <c r="E432" s="107" t="s">
        <v>22</v>
      </c>
      <c r="F432" s="107">
        <v>50</v>
      </c>
      <c r="G432" s="107">
        <v>11350</v>
      </c>
      <c r="H432" s="2"/>
      <c r="I432" s="2"/>
      <c r="J432" s="48">
        <v>1</v>
      </c>
      <c r="K432" s="3">
        <v>0.16</v>
      </c>
      <c r="L432" s="2"/>
      <c r="M432" s="4"/>
      <c r="N432" s="47">
        <v>3.88</v>
      </c>
      <c r="O432" s="4"/>
      <c r="P432" s="30"/>
      <c r="Q432" s="4"/>
      <c r="R432" s="4"/>
      <c r="S432" s="32">
        <v>0.1</v>
      </c>
      <c r="T432" s="4">
        <v>6.7000000000000004E-2</v>
      </c>
      <c r="U432" s="37"/>
      <c r="V432" s="8">
        <v>8.7999999999999995E-2</v>
      </c>
      <c r="W432" s="4"/>
      <c r="X432" s="111"/>
      <c r="Y432" s="160"/>
      <c r="Z432" s="4">
        <v>0.2</v>
      </c>
      <c r="AA432" s="6">
        <v>0.14580000000000001</v>
      </c>
      <c r="AB432" s="4"/>
    </row>
    <row r="433" spans="1:28" ht="51" x14ac:dyDescent="0.25">
      <c r="A433" s="106" t="s">
        <v>863</v>
      </c>
      <c r="B433" s="106"/>
      <c r="C433" s="106" t="s">
        <v>859</v>
      </c>
      <c r="D433" s="113" t="s">
        <v>156</v>
      </c>
      <c r="E433" s="107" t="s">
        <v>22</v>
      </c>
      <c r="F433" s="107">
        <v>50</v>
      </c>
      <c r="G433" s="107">
        <v>6900</v>
      </c>
      <c r="H433" s="2"/>
      <c r="I433" s="2"/>
      <c r="J433" s="48">
        <v>1</v>
      </c>
      <c r="K433" s="3">
        <v>0.22</v>
      </c>
      <c r="L433" s="2"/>
      <c r="M433" s="4"/>
      <c r="N433" s="47">
        <v>3.88</v>
      </c>
      <c r="O433" s="4"/>
      <c r="P433" s="30"/>
      <c r="Q433" s="4"/>
      <c r="R433" s="4"/>
      <c r="S433" s="32">
        <v>0.2</v>
      </c>
      <c r="T433" s="4">
        <v>9.9000000000000005E-2</v>
      </c>
      <c r="U433" s="37"/>
      <c r="V433" s="8">
        <v>0.124</v>
      </c>
      <c r="W433" s="4"/>
      <c r="X433" s="111"/>
      <c r="Y433" s="160"/>
      <c r="Z433" s="4">
        <v>0.25</v>
      </c>
      <c r="AA433" s="6">
        <v>0.21759999999999999</v>
      </c>
      <c r="AB433" s="4"/>
    </row>
    <row r="434" spans="1:28" ht="51" x14ac:dyDescent="0.25">
      <c r="A434" s="106" t="s">
        <v>864</v>
      </c>
      <c r="B434" s="106"/>
      <c r="C434" s="106" t="s">
        <v>859</v>
      </c>
      <c r="D434" s="113" t="s">
        <v>865</v>
      </c>
      <c r="E434" s="107" t="s">
        <v>22</v>
      </c>
      <c r="F434" s="107">
        <v>30</v>
      </c>
      <c r="G434" s="107">
        <v>4500</v>
      </c>
      <c r="H434" s="2"/>
      <c r="I434" s="2"/>
      <c r="J434" s="48">
        <v>1.5</v>
      </c>
      <c r="K434" s="3">
        <v>0.27</v>
      </c>
      <c r="L434" s="2"/>
      <c r="M434" s="4"/>
      <c r="N434" s="47">
        <v>3.88</v>
      </c>
      <c r="O434" s="4"/>
      <c r="P434" s="30"/>
      <c r="Q434" s="4"/>
      <c r="R434" s="4"/>
      <c r="S434" s="32">
        <v>0.3</v>
      </c>
      <c r="T434" s="4">
        <v>0.14000000000000001</v>
      </c>
      <c r="U434" s="37"/>
      <c r="V434" s="8">
        <v>0.16</v>
      </c>
      <c r="W434" s="4"/>
      <c r="X434" s="111"/>
      <c r="Y434" s="160"/>
      <c r="Z434" s="4">
        <v>0.25</v>
      </c>
      <c r="AA434" s="6">
        <v>0.3105</v>
      </c>
      <c r="AB434" s="4"/>
    </row>
    <row r="435" spans="1:28" ht="51" x14ac:dyDescent="0.25">
      <c r="A435" s="106" t="s">
        <v>866</v>
      </c>
      <c r="B435" s="106"/>
      <c r="C435" s="106" t="s">
        <v>859</v>
      </c>
      <c r="D435" s="113" t="s">
        <v>829</v>
      </c>
      <c r="E435" s="107" t="s">
        <v>22</v>
      </c>
      <c r="F435" s="107">
        <v>30</v>
      </c>
      <c r="G435" s="107">
        <v>2875</v>
      </c>
      <c r="H435" s="2"/>
      <c r="I435" s="2"/>
      <c r="J435" s="48">
        <v>1.5</v>
      </c>
      <c r="K435" s="3">
        <v>0.34</v>
      </c>
      <c r="L435" s="2"/>
      <c r="M435" s="4"/>
      <c r="N435" s="47"/>
      <c r="O435" s="4"/>
      <c r="P435" s="30"/>
      <c r="Q435" s="4"/>
      <c r="R435" s="4"/>
      <c r="S435" s="32">
        <v>0.4</v>
      </c>
      <c r="T435" s="4">
        <v>0.16</v>
      </c>
      <c r="U435" s="37"/>
      <c r="V435" s="8">
        <v>0.24</v>
      </c>
      <c r="W435" s="4"/>
      <c r="X435" s="111"/>
      <c r="Y435" s="160"/>
      <c r="Z435" s="4">
        <v>0.37</v>
      </c>
      <c r="AA435" s="6">
        <v>0.38529999999999998</v>
      </c>
      <c r="AB435" s="4"/>
    </row>
    <row r="436" spans="1:28" ht="51" x14ac:dyDescent="0.25">
      <c r="A436" s="106" t="s">
        <v>867</v>
      </c>
      <c r="B436" s="106"/>
      <c r="C436" s="106" t="s">
        <v>859</v>
      </c>
      <c r="D436" s="113" t="s">
        <v>831</v>
      </c>
      <c r="E436" s="107" t="s">
        <v>22</v>
      </c>
      <c r="F436" s="107">
        <v>30</v>
      </c>
      <c r="G436" s="107">
        <v>1525</v>
      </c>
      <c r="H436" s="2"/>
      <c r="I436" s="2"/>
      <c r="J436" s="48">
        <v>1.5</v>
      </c>
      <c r="K436" s="2"/>
      <c r="L436" s="2"/>
      <c r="M436" s="4"/>
      <c r="N436" s="47"/>
      <c r="O436" s="4"/>
      <c r="P436" s="30"/>
      <c r="Q436" s="4"/>
      <c r="R436" s="4"/>
      <c r="S436" s="32">
        <v>0.5</v>
      </c>
      <c r="T436" s="4">
        <v>0.20699999999999999</v>
      </c>
      <c r="U436" s="37"/>
      <c r="V436" s="8">
        <v>0.26</v>
      </c>
      <c r="W436" s="4"/>
      <c r="X436" s="111"/>
      <c r="Y436" s="160"/>
      <c r="Z436" s="4"/>
      <c r="AA436" s="6">
        <v>0.4627</v>
      </c>
      <c r="AB436" s="4"/>
    </row>
    <row r="437" spans="1:28" x14ac:dyDescent="0.25">
      <c r="A437" s="103" t="s">
        <v>868</v>
      </c>
      <c r="B437" s="103"/>
      <c r="C437" s="119" t="s">
        <v>869</v>
      </c>
      <c r="D437" s="45"/>
      <c r="E437" s="107"/>
      <c r="F437" s="107"/>
      <c r="G437" s="107"/>
      <c r="H437" s="108"/>
      <c r="I437" s="108"/>
      <c r="J437" s="108"/>
      <c r="K437" s="108"/>
      <c r="L437" s="108"/>
      <c r="M437" s="109"/>
      <c r="N437" s="133"/>
      <c r="O437" s="109"/>
      <c r="P437" s="134"/>
      <c r="Q437" s="4"/>
      <c r="R437" s="4"/>
      <c r="S437" s="6"/>
      <c r="T437" s="4"/>
      <c r="U437" s="37"/>
      <c r="V437" s="4"/>
      <c r="W437" s="4"/>
      <c r="X437" s="4"/>
      <c r="Y437" s="105"/>
      <c r="Z437" s="109"/>
      <c r="AA437" s="6"/>
      <c r="AB437" s="109"/>
    </row>
    <row r="438" spans="1:28" ht="38.25" x14ac:dyDescent="0.25">
      <c r="A438" s="106" t="s">
        <v>870</v>
      </c>
      <c r="B438" s="106"/>
      <c r="C438" s="106" t="s">
        <v>871</v>
      </c>
      <c r="D438" s="45" t="s">
        <v>872</v>
      </c>
      <c r="E438" s="107" t="s">
        <v>22</v>
      </c>
      <c r="F438" s="107">
        <v>50</v>
      </c>
      <c r="G438" s="107">
        <v>4750</v>
      </c>
      <c r="H438" s="2"/>
      <c r="I438" s="2">
        <v>6.4500000000000002E-2</v>
      </c>
      <c r="J438" s="48">
        <v>0.5</v>
      </c>
      <c r="K438" s="3">
        <v>0.23350000000000001</v>
      </c>
      <c r="L438" s="2"/>
      <c r="M438" s="4"/>
      <c r="N438" s="47"/>
      <c r="O438" s="4"/>
      <c r="P438" s="30">
        <v>0.53759999999999997</v>
      </c>
      <c r="Q438" s="4"/>
      <c r="R438" s="4"/>
      <c r="S438" s="6">
        <v>9.2560000000000003E-2</v>
      </c>
      <c r="T438" s="4">
        <v>0.37</v>
      </c>
      <c r="U438" s="37"/>
      <c r="V438" s="8">
        <v>0.08</v>
      </c>
      <c r="W438" s="4"/>
      <c r="X438" s="111"/>
      <c r="Y438" s="50"/>
      <c r="Z438" s="4"/>
      <c r="AA438" s="6">
        <v>0.11269999999999999</v>
      </c>
      <c r="AB438" s="4"/>
    </row>
    <row r="439" spans="1:28" ht="38.25" x14ac:dyDescent="0.25">
      <c r="A439" s="106" t="s">
        <v>873</v>
      </c>
      <c r="B439" s="106"/>
      <c r="C439" s="106" t="s">
        <v>871</v>
      </c>
      <c r="D439" s="45" t="s">
        <v>874</v>
      </c>
      <c r="E439" s="107" t="s">
        <v>22</v>
      </c>
      <c r="F439" s="107">
        <v>50</v>
      </c>
      <c r="G439" s="107">
        <v>1500</v>
      </c>
      <c r="H439" s="2"/>
      <c r="I439" s="2"/>
      <c r="J439" s="48">
        <v>0.5</v>
      </c>
      <c r="K439" s="3">
        <v>0.25119999999999998</v>
      </c>
      <c r="L439" s="2"/>
      <c r="M439" s="4"/>
      <c r="N439" s="47"/>
      <c r="O439" s="4"/>
      <c r="P439" s="30"/>
      <c r="Q439" s="4"/>
      <c r="R439" s="4"/>
      <c r="S439" s="6"/>
      <c r="T439" s="4"/>
      <c r="U439" s="37"/>
      <c r="V439" s="8"/>
      <c r="W439" s="4"/>
      <c r="X439" s="111"/>
      <c r="Y439" s="50"/>
      <c r="Z439" s="4"/>
      <c r="AA439" s="6">
        <v>0.14280000000000001</v>
      </c>
      <c r="AB439" s="4"/>
    </row>
    <row r="440" spans="1:28" ht="38.25" x14ac:dyDescent="0.25">
      <c r="A440" s="106" t="s">
        <v>875</v>
      </c>
      <c r="B440" s="106"/>
      <c r="C440" s="106" t="s">
        <v>871</v>
      </c>
      <c r="D440" s="45" t="s">
        <v>876</v>
      </c>
      <c r="E440" s="107" t="s">
        <v>22</v>
      </c>
      <c r="F440" s="107">
        <v>50</v>
      </c>
      <c r="G440" s="107">
        <v>1200</v>
      </c>
      <c r="H440" s="2"/>
      <c r="I440" s="2"/>
      <c r="J440" s="48">
        <v>0.5</v>
      </c>
      <c r="K440" s="3">
        <v>0.38</v>
      </c>
      <c r="L440" s="2"/>
      <c r="M440" s="4"/>
      <c r="N440" s="47"/>
      <c r="O440" s="4"/>
      <c r="P440" s="30"/>
      <c r="Q440" s="4"/>
      <c r="R440" s="4"/>
      <c r="S440" s="6"/>
      <c r="T440" s="4"/>
      <c r="U440" s="37"/>
      <c r="V440" s="8">
        <v>0.17</v>
      </c>
      <c r="W440" s="4"/>
      <c r="X440" s="111"/>
      <c r="Y440" s="50"/>
      <c r="Z440" s="4"/>
      <c r="AA440" s="6">
        <v>0.24940000000000001</v>
      </c>
      <c r="AB440" s="4"/>
    </row>
    <row r="441" spans="1:28" ht="38.25" x14ac:dyDescent="0.25">
      <c r="A441" s="106" t="s">
        <v>877</v>
      </c>
      <c r="B441" s="106"/>
      <c r="C441" s="106" t="s">
        <v>871</v>
      </c>
      <c r="D441" s="45" t="s">
        <v>878</v>
      </c>
      <c r="E441" s="107" t="s">
        <v>22</v>
      </c>
      <c r="F441" s="107">
        <v>50</v>
      </c>
      <c r="G441" s="107">
        <v>50</v>
      </c>
      <c r="H441" s="2"/>
      <c r="I441" s="2">
        <v>0.1195</v>
      </c>
      <c r="J441" s="48">
        <v>0.8</v>
      </c>
      <c r="K441" s="3">
        <v>0.37</v>
      </c>
      <c r="L441" s="2">
        <v>0.18990000000000001</v>
      </c>
      <c r="M441" s="4"/>
      <c r="N441" s="47"/>
      <c r="O441" s="4"/>
      <c r="P441" s="30">
        <v>0.69059999999999999</v>
      </c>
      <c r="Q441" s="4"/>
      <c r="R441" s="4"/>
      <c r="S441" s="6">
        <v>0.19</v>
      </c>
      <c r="T441" s="4">
        <v>0.56000000000000005</v>
      </c>
      <c r="U441" s="37"/>
      <c r="V441" s="8"/>
      <c r="W441" s="4"/>
      <c r="X441" s="111"/>
      <c r="Y441" s="50"/>
      <c r="Z441" s="4"/>
      <c r="AA441" s="6"/>
      <c r="AB441" s="4"/>
    </row>
    <row r="442" spans="1:28" ht="38.25" x14ac:dyDescent="0.25">
      <c r="A442" s="106" t="s">
        <v>879</v>
      </c>
      <c r="B442" s="106"/>
      <c r="C442" s="106" t="s">
        <v>871</v>
      </c>
      <c r="D442" s="45" t="s">
        <v>880</v>
      </c>
      <c r="E442" s="107" t="s">
        <v>22</v>
      </c>
      <c r="F442" s="107">
        <v>50</v>
      </c>
      <c r="G442" s="107">
        <v>50</v>
      </c>
      <c r="H442" s="2"/>
      <c r="I442" s="2">
        <v>0.16070000000000001</v>
      </c>
      <c r="J442" s="48">
        <v>0.8</v>
      </c>
      <c r="K442" s="3">
        <v>0.38</v>
      </c>
      <c r="L442" s="2">
        <v>0.19989999999999999</v>
      </c>
      <c r="M442" s="4"/>
      <c r="N442" s="47"/>
      <c r="O442" s="4"/>
      <c r="P442" s="30">
        <v>0.83199999999999996</v>
      </c>
      <c r="Q442" s="4"/>
      <c r="R442" s="4"/>
      <c r="S442" s="6">
        <v>0.27</v>
      </c>
      <c r="T442" s="4">
        <v>0.74</v>
      </c>
      <c r="U442" s="37"/>
      <c r="V442" s="8"/>
      <c r="W442" s="4"/>
      <c r="X442" s="111"/>
      <c r="Y442" s="50"/>
      <c r="Z442" s="4"/>
      <c r="AA442" s="6"/>
      <c r="AB442" s="4"/>
    </row>
    <row r="443" spans="1:28" ht="38.25" x14ac:dyDescent="0.25">
      <c r="A443" s="106" t="s">
        <v>881</v>
      </c>
      <c r="B443" s="106"/>
      <c r="C443" s="106" t="s">
        <v>871</v>
      </c>
      <c r="D443" s="45" t="s">
        <v>882</v>
      </c>
      <c r="E443" s="107" t="s">
        <v>22</v>
      </c>
      <c r="F443" s="107">
        <v>50</v>
      </c>
      <c r="G443" s="107">
        <v>700</v>
      </c>
      <c r="H443" s="2"/>
      <c r="I443" s="11">
        <v>0.248</v>
      </c>
      <c r="J443" s="48">
        <v>0.8</v>
      </c>
      <c r="K443" s="51">
        <v>0.5</v>
      </c>
      <c r="L443" s="2">
        <v>0.24990000000000001</v>
      </c>
      <c r="M443" s="4"/>
      <c r="N443" s="47"/>
      <c r="O443" s="4"/>
      <c r="P443" s="30">
        <v>1.1200000000000001</v>
      </c>
      <c r="Q443" s="4"/>
      <c r="R443" s="4"/>
      <c r="S443" s="6">
        <v>0.38</v>
      </c>
      <c r="T443" s="4">
        <v>0.99</v>
      </c>
      <c r="U443" s="37"/>
      <c r="V443" s="8">
        <v>0.24</v>
      </c>
      <c r="W443" s="4"/>
      <c r="X443" s="111"/>
      <c r="Y443" s="50"/>
      <c r="Z443" s="4"/>
      <c r="AA443" s="6">
        <v>0.3745</v>
      </c>
      <c r="AB443" s="4"/>
    </row>
    <row r="444" spans="1:28" ht="38.25" x14ac:dyDescent="0.25">
      <c r="A444" s="106" t="s">
        <v>883</v>
      </c>
      <c r="B444" s="106"/>
      <c r="C444" s="106" t="s">
        <v>871</v>
      </c>
      <c r="D444" s="45" t="s">
        <v>884</v>
      </c>
      <c r="E444" s="107" t="s">
        <v>22</v>
      </c>
      <c r="F444" s="107">
        <v>50</v>
      </c>
      <c r="G444" s="107">
        <v>50</v>
      </c>
      <c r="H444" s="2"/>
      <c r="I444" s="2">
        <v>0.29549999999999998</v>
      </c>
      <c r="J444" s="48">
        <v>1.2</v>
      </c>
      <c r="K444" s="51">
        <v>0.6</v>
      </c>
      <c r="L444" s="2">
        <v>0.28989999999999999</v>
      </c>
      <c r="M444" s="4"/>
      <c r="N444" s="47"/>
      <c r="O444" s="4"/>
      <c r="P444" s="30">
        <v>1.1679999999999999</v>
      </c>
      <c r="Q444" s="4"/>
      <c r="R444" s="4"/>
      <c r="S444" s="6">
        <v>0.47</v>
      </c>
      <c r="T444" s="4">
        <v>1.1599999999999999</v>
      </c>
      <c r="U444" s="37"/>
      <c r="V444" s="8">
        <v>0.31</v>
      </c>
      <c r="W444" s="4"/>
      <c r="X444" s="111"/>
      <c r="Y444" s="50"/>
      <c r="Z444" s="4"/>
      <c r="AA444" s="6"/>
      <c r="AB444" s="4"/>
    </row>
    <row r="445" spans="1:28" ht="38.25" x14ac:dyDescent="0.25">
      <c r="A445" s="106" t="s">
        <v>885</v>
      </c>
      <c r="B445" s="106"/>
      <c r="C445" s="106" t="s">
        <v>871</v>
      </c>
      <c r="D445" s="45" t="s">
        <v>886</v>
      </c>
      <c r="E445" s="107" t="s">
        <v>22</v>
      </c>
      <c r="F445" s="107">
        <v>50</v>
      </c>
      <c r="G445" s="107">
        <v>50</v>
      </c>
      <c r="H445" s="2"/>
      <c r="I445" s="2">
        <v>0.36120000000000002</v>
      </c>
      <c r="J445" s="48">
        <v>1.2</v>
      </c>
      <c r="K445" s="2"/>
      <c r="L445" s="2"/>
      <c r="M445" s="4"/>
      <c r="N445" s="47"/>
      <c r="O445" s="4"/>
      <c r="P445" s="30">
        <v>1.5840000000000001</v>
      </c>
      <c r="Q445" s="4"/>
      <c r="R445" s="4"/>
      <c r="S445" s="6"/>
      <c r="T445" s="4">
        <v>1.89</v>
      </c>
      <c r="U445" s="37"/>
      <c r="V445" s="8">
        <v>0.38</v>
      </c>
      <c r="W445" s="4"/>
      <c r="X445" s="111"/>
      <c r="Y445" s="50"/>
      <c r="Z445" s="4"/>
      <c r="AA445" s="6"/>
      <c r="AB445" s="4"/>
    </row>
    <row r="446" spans="1:28" ht="38.25" x14ac:dyDescent="0.25">
      <c r="A446" s="106" t="s">
        <v>887</v>
      </c>
      <c r="B446" s="106"/>
      <c r="C446" s="106" t="s">
        <v>871</v>
      </c>
      <c r="D446" s="45" t="s">
        <v>888</v>
      </c>
      <c r="E446" s="107" t="s">
        <v>22</v>
      </c>
      <c r="F446" s="107">
        <v>50</v>
      </c>
      <c r="G446" s="107">
        <v>50</v>
      </c>
      <c r="H446" s="2"/>
      <c r="I446" s="2"/>
      <c r="J446" s="48">
        <v>1.5</v>
      </c>
      <c r="K446" s="2"/>
      <c r="L446" s="2"/>
      <c r="M446" s="4"/>
      <c r="N446" s="47"/>
      <c r="O446" s="4"/>
      <c r="P446" s="30"/>
      <c r="Q446" s="4"/>
      <c r="R446" s="4"/>
      <c r="S446" s="6"/>
      <c r="T446" s="4"/>
      <c r="U446" s="37"/>
      <c r="V446" s="8">
        <v>0.45</v>
      </c>
      <c r="W446" s="4"/>
      <c r="X446" s="111"/>
      <c r="Y446" s="50"/>
      <c r="Z446" s="4"/>
      <c r="AA446" s="6"/>
      <c r="AB446" s="4"/>
    </row>
    <row r="447" spans="1:28" x14ac:dyDescent="0.25">
      <c r="A447" s="103" t="s">
        <v>889</v>
      </c>
      <c r="B447" s="103"/>
      <c r="C447" s="119" t="s">
        <v>890</v>
      </c>
      <c r="D447" s="45"/>
      <c r="E447" s="107"/>
      <c r="F447" s="107"/>
      <c r="G447" s="107"/>
      <c r="H447" s="108"/>
      <c r="I447" s="108"/>
      <c r="J447" s="108"/>
      <c r="K447" s="108"/>
      <c r="L447" s="108"/>
      <c r="M447" s="109"/>
      <c r="N447" s="133"/>
      <c r="O447" s="109"/>
      <c r="P447" s="134"/>
      <c r="Q447" s="4"/>
      <c r="R447" s="4"/>
      <c r="S447" s="6"/>
      <c r="T447" s="4"/>
      <c r="U447" s="37"/>
      <c r="V447" s="4"/>
      <c r="W447" s="4"/>
      <c r="X447" s="4"/>
      <c r="Y447" s="105"/>
      <c r="Z447" s="109"/>
      <c r="AA447" s="6"/>
      <c r="AB447" s="109"/>
    </row>
    <row r="448" spans="1:28" ht="25.5" x14ac:dyDescent="0.25">
      <c r="A448" s="106" t="s">
        <v>891</v>
      </c>
      <c r="B448" s="106"/>
      <c r="C448" s="106" t="s">
        <v>892</v>
      </c>
      <c r="D448" s="45" t="s">
        <v>893</v>
      </c>
      <c r="E448" s="107" t="s">
        <v>22</v>
      </c>
      <c r="F448" s="107">
        <v>100</v>
      </c>
      <c r="G448" s="107">
        <v>29900</v>
      </c>
      <c r="H448" s="2"/>
      <c r="I448" s="2"/>
      <c r="J448" s="48"/>
      <c r="K448" s="2"/>
      <c r="L448" s="2"/>
      <c r="M448" s="6">
        <v>1.7999999999999999E-2</v>
      </c>
      <c r="N448" s="47"/>
      <c r="O448" s="4"/>
      <c r="P448" s="30"/>
      <c r="Q448" s="4"/>
      <c r="R448" s="4"/>
      <c r="S448" s="6"/>
      <c r="T448" s="4"/>
      <c r="U448" s="37"/>
      <c r="V448" s="4"/>
      <c r="W448" s="4"/>
      <c r="X448" s="111"/>
      <c r="Y448" s="50"/>
      <c r="Z448" s="4"/>
      <c r="AA448" s="6"/>
      <c r="AB448" s="4"/>
    </row>
    <row r="449" spans="1:28" ht="25.5" x14ac:dyDescent="0.25">
      <c r="A449" s="106" t="s">
        <v>894</v>
      </c>
      <c r="B449" s="106"/>
      <c r="C449" s="106" t="s">
        <v>895</v>
      </c>
      <c r="D449" s="45" t="s">
        <v>893</v>
      </c>
      <c r="E449" s="107" t="s">
        <v>22</v>
      </c>
      <c r="F449" s="107">
        <v>100</v>
      </c>
      <c r="G449" s="107">
        <v>100</v>
      </c>
      <c r="H449" s="2"/>
      <c r="I449" s="2"/>
      <c r="J449" s="48"/>
      <c r="K449" s="2"/>
      <c r="L449" s="2"/>
      <c r="M449" s="4"/>
      <c r="N449" s="47"/>
      <c r="O449" s="4"/>
      <c r="P449" s="30"/>
      <c r="Q449" s="4"/>
      <c r="R449" s="4"/>
      <c r="S449" s="6"/>
      <c r="T449" s="4"/>
      <c r="U449" s="37"/>
      <c r="V449" s="4"/>
      <c r="W449" s="4"/>
      <c r="X449" s="111"/>
      <c r="Y449" s="50"/>
      <c r="Z449" s="4"/>
      <c r="AA449" s="6"/>
      <c r="AB449" s="4"/>
    </row>
    <row r="450" spans="1:28" ht="25.5" x14ac:dyDescent="0.25">
      <c r="A450" s="106" t="s">
        <v>896</v>
      </c>
      <c r="B450" s="106"/>
      <c r="C450" s="106" t="s">
        <v>897</v>
      </c>
      <c r="D450" s="45" t="s">
        <v>893</v>
      </c>
      <c r="E450" s="107" t="s">
        <v>22</v>
      </c>
      <c r="F450" s="107">
        <v>100</v>
      </c>
      <c r="G450" s="107">
        <v>100</v>
      </c>
      <c r="H450" s="2"/>
      <c r="I450" s="2"/>
      <c r="J450" s="48"/>
      <c r="K450" s="2"/>
      <c r="L450" s="2"/>
      <c r="M450" s="4"/>
      <c r="N450" s="47"/>
      <c r="O450" s="4"/>
      <c r="P450" s="30"/>
      <c r="Q450" s="4"/>
      <c r="R450" s="4"/>
      <c r="S450" s="6"/>
      <c r="T450" s="4"/>
      <c r="U450" s="37"/>
      <c r="V450" s="4"/>
      <c r="W450" s="4"/>
      <c r="X450" s="111"/>
      <c r="Y450" s="50"/>
      <c r="Z450" s="4"/>
      <c r="AA450" s="6">
        <v>2.06E-2</v>
      </c>
      <c r="AB450" s="4"/>
    </row>
    <row r="451" spans="1:28" ht="25.5" x14ac:dyDescent="0.25">
      <c r="A451" s="106" t="s">
        <v>898</v>
      </c>
      <c r="B451" s="106"/>
      <c r="C451" s="115" t="s">
        <v>899</v>
      </c>
      <c r="D451" s="113" t="s">
        <v>900</v>
      </c>
      <c r="E451" s="107" t="s">
        <v>22</v>
      </c>
      <c r="F451" s="107">
        <v>100</v>
      </c>
      <c r="G451" s="107">
        <v>400</v>
      </c>
      <c r="H451" s="2"/>
      <c r="I451" s="2"/>
      <c r="J451" s="48"/>
      <c r="K451" s="2"/>
      <c r="L451" s="2"/>
      <c r="M451" s="4"/>
      <c r="N451" s="47"/>
      <c r="O451" s="4"/>
      <c r="P451" s="30"/>
      <c r="Q451" s="4"/>
      <c r="R451" s="4"/>
      <c r="S451" s="6"/>
      <c r="T451" s="4"/>
      <c r="U451" s="37"/>
      <c r="V451" s="4"/>
      <c r="W451" s="4"/>
      <c r="X451" s="111"/>
      <c r="Y451" s="50"/>
      <c r="Z451" s="4"/>
      <c r="AA451" s="6"/>
      <c r="AB451" s="4"/>
    </row>
    <row r="452" spans="1:28" x14ac:dyDescent="0.25">
      <c r="A452" s="103" t="s">
        <v>901</v>
      </c>
      <c r="B452" s="103"/>
      <c r="C452" s="119" t="s">
        <v>902</v>
      </c>
      <c r="D452" s="45"/>
      <c r="E452" s="107"/>
      <c r="F452" s="107"/>
      <c r="G452" s="107"/>
      <c r="H452" s="3"/>
      <c r="I452" s="3"/>
      <c r="J452" s="3"/>
      <c r="K452" s="3"/>
      <c r="L452" s="3"/>
      <c r="M452" s="37"/>
      <c r="N452" s="116"/>
      <c r="O452" s="5"/>
      <c r="P452" s="37"/>
      <c r="Q452" s="5"/>
      <c r="R452" s="5"/>
      <c r="S452" s="32"/>
      <c r="T452" s="5"/>
      <c r="U452" s="5"/>
      <c r="V452" s="5"/>
      <c r="W452" s="5"/>
      <c r="X452" s="5"/>
      <c r="Y452" s="117"/>
      <c r="Z452" s="5"/>
      <c r="AA452" s="32"/>
      <c r="AB452" s="5"/>
    </row>
    <row r="453" spans="1:28" ht="51" x14ac:dyDescent="0.25">
      <c r="A453" s="106" t="s">
        <v>903</v>
      </c>
      <c r="B453" s="106"/>
      <c r="C453" s="106" t="s">
        <v>904</v>
      </c>
      <c r="D453" s="45" t="s">
        <v>905</v>
      </c>
      <c r="E453" s="107" t="s">
        <v>22</v>
      </c>
      <c r="F453" s="107">
        <v>50</v>
      </c>
      <c r="G453" s="107">
        <v>50</v>
      </c>
      <c r="H453" s="3"/>
      <c r="I453" s="3"/>
      <c r="J453" s="48"/>
      <c r="K453" s="3"/>
      <c r="L453" s="3"/>
      <c r="M453" s="37"/>
      <c r="N453" s="33"/>
      <c r="O453" s="5"/>
      <c r="P453" s="30">
        <v>0.67500000000000004</v>
      </c>
      <c r="Q453" s="5"/>
      <c r="R453" s="5"/>
      <c r="S453" s="6">
        <v>0.45</v>
      </c>
      <c r="T453" s="5"/>
      <c r="U453" s="5"/>
      <c r="V453" s="5"/>
      <c r="W453" s="5"/>
      <c r="X453" s="161"/>
      <c r="Y453" s="160"/>
      <c r="Z453" s="5">
        <v>0.9</v>
      </c>
      <c r="AA453" s="32"/>
      <c r="AB453" s="5"/>
    </row>
    <row r="454" spans="1:28" ht="51" x14ac:dyDescent="0.25">
      <c r="A454" s="106" t="s">
        <v>906</v>
      </c>
      <c r="B454" s="106"/>
      <c r="C454" s="106" t="s">
        <v>904</v>
      </c>
      <c r="D454" s="45" t="s">
        <v>907</v>
      </c>
      <c r="E454" s="107" t="s">
        <v>22</v>
      </c>
      <c r="F454" s="107">
        <v>50</v>
      </c>
      <c r="G454" s="107">
        <v>50</v>
      </c>
      <c r="H454" s="3"/>
      <c r="I454" s="3"/>
      <c r="J454" s="48"/>
      <c r="K454" s="3"/>
      <c r="L454" s="3"/>
      <c r="M454" s="37"/>
      <c r="N454" s="33"/>
      <c r="O454" s="5"/>
      <c r="P454" s="30">
        <v>1.095</v>
      </c>
      <c r="Q454" s="5"/>
      <c r="R454" s="5"/>
      <c r="S454" s="6">
        <v>0.95</v>
      </c>
      <c r="T454" s="5"/>
      <c r="U454" s="5"/>
      <c r="V454" s="5"/>
      <c r="W454" s="5"/>
      <c r="X454" s="161"/>
      <c r="Y454" s="160"/>
      <c r="Z454" s="5">
        <v>1.4</v>
      </c>
      <c r="AA454" s="32"/>
      <c r="AB454" s="5"/>
    </row>
    <row r="455" spans="1:28" ht="38.25" x14ac:dyDescent="0.25">
      <c r="A455" s="106" t="s">
        <v>908</v>
      </c>
      <c r="B455" s="106"/>
      <c r="C455" s="106" t="s">
        <v>909</v>
      </c>
      <c r="D455" s="45" t="s">
        <v>910</v>
      </c>
      <c r="E455" s="107" t="s">
        <v>22</v>
      </c>
      <c r="F455" s="107">
        <v>50</v>
      </c>
      <c r="G455" s="107">
        <v>1600</v>
      </c>
      <c r="H455" s="2"/>
      <c r="I455" s="2">
        <v>0.2427</v>
      </c>
      <c r="J455" s="48"/>
      <c r="K455" s="2"/>
      <c r="L455" s="2"/>
      <c r="M455" s="4"/>
      <c r="N455" s="47"/>
      <c r="O455" s="4"/>
      <c r="P455" s="30"/>
      <c r="Q455" s="4"/>
      <c r="R455" s="4"/>
      <c r="S455" s="6">
        <v>0.35</v>
      </c>
      <c r="T455" s="4">
        <v>0.69</v>
      </c>
      <c r="U455" s="37"/>
      <c r="V455" s="8">
        <v>0.24</v>
      </c>
      <c r="W455" s="4"/>
      <c r="X455" s="111"/>
      <c r="Y455" s="50"/>
      <c r="Z455" s="4"/>
      <c r="AA455" s="6">
        <v>0.59660000000000002</v>
      </c>
      <c r="AB455" s="4"/>
    </row>
    <row r="456" spans="1:28" ht="38.25" x14ac:dyDescent="0.25">
      <c r="A456" s="106" t="s">
        <v>911</v>
      </c>
      <c r="B456" s="106"/>
      <c r="C456" s="106" t="s">
        <v>909</v>
      </c>
      <c r="D456" s="45" t="s">
        <v>912</v>
      </c>
      <c r="E456" s="107" t="s">
        <v>22</v>
      </c>
      <c r="F456" s="107">
        <v>50</v>
      </c>
      <c r="G456" s="107">
        <v>5100</v>
      </c>
      <c r="H456" s="2"/>
      <c r="I456" s="2">
        <v>0.48549999999999999</v>
      </c>
      <c r="J456" s="48"/>
      <c r="K456" s="2"/>
      <c r="L456" s="2"/>
      <c r="M456" s="4"/>
      <c r="N456" s="47"/>
      <c r="O456" s="4"/>
      <c r="P456" s="30"/>
      <c r="Q456" s="4"/>
      <c r="R456" s="4"/>
      <c r="S456" s="6">
        <v>0.85</v>
      </c>
      <c r="T456" s="4">
        <v>0.87</v>
      </c>
      <c r="U456" s="37"/>
      <c r="V456" s="8">
        <v>0.46</v>
      </c>
      <c r="W456" s="4"/>
      <c r="X456" s="111"/>
      <c r="Y456" s="50"/>
      <c r="Z456" s="4"/>
      <c r="AA456" s="6">
        <v>1.1807000000000001</v>
      </c>
      <c r="AB456" s="4"/>
    </row>
    <row r="457" spans="1:28" ht="38.25" x14ac:dyDescent="0.25">
      <c r="A457" s="106" t="s">
        <v>913</v>
      </c>
      <c r="B457" s="106"/>
      <c r="C457" s="106" t="s">
        <v>909</v>
      </c>
      <c r="D457" s="45" t="s">
        <v>914</v>
      </c>
      <c r="E457" s="107" t="s">
        <v>22</v>
      </c>
      <c r="F457" s="107">
        <v>50</v>
      </c>
      <c r="G457" s="107">
        <v>100</v>
      </c>
      <c r="H457" s="2"/>
      <c r="I457" s="2">
        <v>0.96860000000000002</v>
      </c>
      <c r="J457" s="48"/>
      <c r="K457" s="2"/>
      <c r="L457" s="2"/>
      <c r="M457" s="4"/>
      <c r="N457" s="47"/>
      <c r="O457" s="4"/>
      <c r="P457" s="30"/>
      <c r="Q457" s="4"/>
      <c r="R457" s="4"/>
      <c r="S457" s="6">
        <v>1.5</v>
      </c>
      <c r="T457" s="4"/>
      <c r="U457" s="37"/>
      <c r="V457" s="8">
        <v>0.99</v>
      </c>
      <c r="W457" s="4"/>
      <c r="X457" s="111"/>
      <c r="Y457" s="50"/>
      <c r="Z457" s="4"/>
      <c r="AA457" s="6">
        <v>2.3292000000000002</v>
      </c>
      <c r="AB457" s="4"/>
    </row>
    <row r="458" spans="1:28" ht="25.5" x14ac:dyDescent="0.25">
      <c r="A458" s="106" t="s">
        <v>915</v>
      </c>
      <c r="B458" s="106"/>
      <c r="C458" s="106" t="s">
        <v>916</v>
      </c>
      <c r="D458" s="45" t="s">
        <v>910</v>
      </c>
      <c r="E458" s="107" t="s">
        <v>22</v>
      </c>
      <c r="F458" s="107">
        <v>50</v>
      </c>
      <c r="G458" s="107">
        <v>600</v>
      </c>
      <c r="H458" s="2"/>
      <c r="I458" s="2">
        <v>0.2039</v>
      </c>
      <c r="J458" s="48"/>
      <c r="K458" s="2"/>
      <c r="L458" s="2"/>
      <c r="M458" s="4"/>
      <c r="N458" s="47"/>
      <c r="O458" s="4"/>
      <c r="P458" s="30"/>
      <c r="Q458" s="4"/>
      <c r="R458" s="4"/>
      <c r="S458" s="6">
        <v>0.45</v>
      </c>
      <c r="T458" s="4"/>
      <c r="U458" s="37"/>
      <c r="V458" s="8">
        <v>0.11</v>
      </c>
      <c r="W458" s="4"/>
      <c r="X458" s="111"/>
      <c r="Y458" s="50"/>
      <c r="Z458" s="4"/>
      <c r="AA458" s="9">
        <v>0.34849999999999998</v>
      </c>
      <c r="AB458" s="4"/>
    </row>
    <row r="459" spans="1:28" ht="25.5" x14ac:dyDescent="0.25">
      <c r="A459" s="106" t="s">
        <v>917</v>
      </c>
      <c r="B459" s="106"/>
      <c r="C459" s="106" t="s">
        <v>916</v>
      </c>
      <c r="D459" s="45" t="s">
        <v>912</v>
      </c>
      <c r="E459" s="107" t="s">
        <v>22</v>
      </c>
      <c r="F459" s="107">
        <v>50</v>
      </c>
      <c r="G459" s="162">
        <v>250</v>
      </c>
      <c r="H459" s="2"/>
      <c r="I459" s="2">
        <v>0.40539999999999998</v>
      </c>
      <c r="J459" s="48"/>
      <c r="K459" s="2"/>
      <c r="L459" s="2"/>
      <c r="M459" s="4"/>
      <c r="N459" s="7"/>
      <c r="O459" s="4"/>
      <c r="P459" s="30"/>
      <c r="Q459" s="4"/>
      <c r="R459" s="4"/>
      <c r="S459" s="6">
        <v>0.95</v>
      </c>
      <c r="T459" s="4"/>
      <c r="U459" s="37"/>
      <c r="V459" s="8">
        <v>0.21</v>
      </c>
      <c r="W459" s="4"/>
      <c r="X459" s="111"/>
      <c r="Y459" s="50"/>
      <c r="Z459" s="4"/>
      <c r="AA459" s="9">
        <v>0.67190000000000005</v>
      </c>
      <c r="AB459" s="4"/>
    </row>
    <row r="460" spans="1:28" ht="25.5" x14ac:dyDescent="0.25">
      <c r="A460" s="106" t="s">
        <v>918</v>
      </c>
      <c r="B460" s="106"/>
      <c r="C460" s="106" t="s">
        <v>916</v>
      </c>
      <c r="D460" s="45" t="s">
        <v>914</v>
      </c>
      <c r="E460" s="107" t="s">
        <v>22</v>
      </c>
      <c r="F460" s="107">
        <v>50</v>
      </c>
      <c r="G460" s="107">
        <v>10</v>
      </c>
      <c r="H460" s="2"/>
      <c r="I460" s="2">
        <v>0.79890000000000005</v>
      </c>
      <c r="J460" s="48"/>
      <c r="K460" s="2"/>
      <c r="L460" s="2"/>
      <c r="M460" s="4"/>
      <c r="N460" s="47"/>
      <c r="O460" s="4"/>
      <c r="P460" s="30"/>
      <c r="Q460" s="4"/>
      <c r="R460" s="4"/>
      <c r="S460" s="6">
        <v>1.1200000000000001</v>
      </c>
      <c r="T460" s="4"/>
      <c r="U460" s="37"/>
      <c r="V460" s="4"/>
      <c r="W460" s="4"/>
      <c r="X460" s="111"/>
      <c r="Y460" s="50"/>
      <c r="Z460" s="4"/>
      <c r="AA460" s="9">
        <v>1.3079000000000001</v>
      </c>
      <c r="AB460" s="4"/>
    </row>
    <row r="461" spans="1:28" ht="76.5" x14ac:dyDescent="0.25">
      <c r="A461" s="106" t="s">
        <v>919</v>
      </c>
      <c r="B461" s="106"/>
      <c r="C461" s="106" t="s">
        <v>920</v>
      </c>
      <c r="D461" s="45" t="s">
        <v>910</v>
      </c>
      <c r="E461" s="107" t="s">
        <v>22</v>
      </c>
      <c r="F461" s="107">
        <v>50</v>
      </c>
      <c r="G461" s="107">
        <v>480</v>
      </c>
      <c r="H461" s="2"/>
      <c r="I461" s="2"/>
      <c r="J461" s="48"/>
      <c r="K461" s="2"/>
      <c r="L461" s="2"/>
      <c r="M461" s="4"/>
      <c r="N461" s="47"/>
      <c r="O461" s="4"/>
      <c r="P461" s="30"/>
      <c r="Q461" s="4"/>
      <c r="R461" s="4"/>
      <c r="S461" s="6">
        <v>0.45</v>
      </c>
      <c r="T461" s="4"/>
      <c r="U461" s="37"/>
      <c r="V461" s="8">
        <v>0.12</v>
      </c>
      <c r="W461" s="4"/>
      <c r="X461" s="111"/>
      <c r="Y461" s="50"/>
      <c r="Z461" s="4"/>
      <c r="AA461" s="6">
        <v>0.39689999999999998</v>
      </c>
      <c r="AB461" s="4"/>
    </row>
    <row r="462" spans="1:28" ht="76.5" x14ac:dyDescent="0.25">
      <c r="A462" s="106" t="s">
        <v>921</v>
      </c>
      <c r="B462" s="106"/>
      <c r="C462" s="106" t="s">
        <v>920</v>
      </c>
      <c r="D462" s="45" t="s">
        <v>912</v>
      </c>
      <c r="E462" s="107" t="s">
        <v>22</v>
      </c>
      <c r="F462" s="107">
        <v>50</v>
      </c>
      <c r="G462" s="107">
        <v>336</v>
      </c>
      <c r="H462" s="2"/>
      <c r="I462" s="2"/>
      <c r="J462" s="48"/>
      <c r="K462" s="2"/>
      <c r="L462" s="2"/>
      <c r="M462" s="4"/>
      <c r="N462" s="47"/>
      <c r="O462" s="4"/>
      <c r="P462" s="30"/>
      <c r="Q462" s="4"/>
      <c r="R462" s="4"/>
      <c r="S462" s="6">
        <v>0.95</v>
      </c>
      <c r="T462" s="4"/>
      <c r="U462" s="37"/>
      <c r="V462" s="8">
        <v>0.25</v>
      </c>
      <c r="W462" s="4"/>
      <c r="X462" s="111"/>
      <c r="Y462" s="50"/>
      <c r="Z462" s="4"/>
      <c r="AA462" s="6">
        <v>0.77580000000000005</v>
      </c>
      <c r="AB462" s="4"/>
    </row>
    <row r="463" spans="1:28" ht="76.5" x14ac:dyDescent="0.25">
      <c r="A463" s="106" t="s">
        <v>922</v>
      </c>
      <c r="B463" s="106"/>
      <c r="C463" s="106" t="s">
        <v>920</v>
      </c>
      <c r="D463" s="45" t="s">
        <v>923</v>
      </c>
      <c r="E463" s="107" t="s">
        <v>22</v>
      </c>
      <c r="F463" s="107">
        <v>50</v>
      </c>
      <c r="G463" s="107">
        <v>60</v>
      </c>
      <c r="H463" s="2"/>
      <c r="I463" s="2"/>
      <c r="J463" s="48"/>
      <c r="K463" s="2"/>
      <c r="L463" s="2"/>
      <c r="M463" s="4"/>
      <c r="N463" s="47"/>
      <c r="O463" s="4"/>
      <c r="P463" s="30"/>
      <c r="Q463" s="4"/>
      <c r="R463" s="4"/>
      <c r="S463" s="6">
        <v>1.3</v>
      </c>
      <c r="T463" s="4"/>
      <c r="U463" s="37"/>
      <c r="V463" s="4"/>
      <c r="W463" s="4"/>
      <c r="X463" s="111"/>
      <c r="Y463" s="50"/>
      <c r="Z463" s="4"/>
      <c r="AA463" s="6">
        <v>1.5373000000000001</v>
      </c>
      <c r="AB463" s="4"/>
    </row>
    <row r="464" spans="1:28" ht="76.5" x14ac:dyDescent="0.25">
      <c r="A464" s="106" t="s">
        <v>924</v>
      </c>
      <c r="B464" s="106"/>
      <c r="C464" s="106" t="s">
        <v>925</v>
      </c>
      <c r="D464" s="45" t="s">
        <v>926</v>
      </c>
      <c r="E464" s="107" t="s">
        <v>22</v>
      </c>
      <c r="F464" s="107">
        <v>25</v>
      </c>
      <c r="G464" s="107">
        <v>24</v>
      </c>
      <c r="H464" s="2"/>
      <c r="I464" s="2">
        <v>0.28749999999999998</v>
      </c>
      <c r="J464" s="48"/>
      <c r="K464" s="2"/>
      <c r="L464" s="2"/>
      <c r="M464" s="4"/>
      <c r="N464" s="47"/>
      <c r="O464" s="4"/>
      <c r="P464" s="30"/>
      <c r="Q464" s="4"/>
      <c r="R464" s="4"/>
      <c r="S464" s="6">
        <v>0.45</v>
      </c>
      <c r="T464" s="4"/>
      <c r="U464" s="37"/>
      <c r="V464" s="4"/>
      <c r="W464" s="4"/>
      <c r="X464" s="111"/>
      <c r="Y464" s="50"/>
      <c r="Z464" s="4"/>
      <c r="AA464" s="6">
        <v>0.44340000000000002</v>
      </c>
      <c r="AB464" s="4"/>
    </row>
    <row r="465" spans="1:28" ht="76.5" x14ac:dyDescent="0.25">
      <c r="A465" s="106" t="s">
        <v>927</v>
      </c>
      <c r="B465" s="106"/>
      <c r="C465" s="106" t="s">
        <v>928</v>
      </c>
      <c r="D465" s="45" t="s">
        <v>929</v>
      </c>
      <c r="E465" s="107" t="s">
        <v>22</v>
      </c>
      <c r="F465" s="107">
        <v>25</v>
      </c>
      <c r="G465" s="107">
        <v>208</v>
      </c>
      <c r="H465" s="2"/>
      <c r="I465" s="2">
        <v>0.50790000000000002</v>
      </c>
      <c r="J465" s="48"/>
      <c r="K465" s="2"/>
      <c r="L465" s="2"/>
      <c r="M465" s="4"/>
      <c r="N465" s="47"/>
      <c r="O465" s="4"/>
      <c r="P465" s="30"/>
      <c r="Q465" s="4"/>
      <c r="R465" s="4"/>
      <c r="S465" s="6">
        <v>0.75</v>
      </c>
      <c r="T465" s="4"/>
      <c r="U465" s="37"/>
      <c r="V465" s="4"/>
      <c r="W465" s="4"/>
      <c r="X465" s="111"/>
      <c r="Y465" s="50"/>
      <c r="Z465" s="4">
        <v>1.5</v>
      </c>
      <c r="AA465" s="6">
        <v>0.87250000000000005</v>
      </c>
      <c r="AB465" s="4"/>
    </row>
    <row r="466" spans="1:28" ht="76.5" x14ac:dyDescent="0.25">
      <c r="A466" s="106" t="s">
        <v>930</v>
      </c>
      <c r="B466" s="106"/>
      <c r="C466" s="106" t="s">
        <v>928</v>
      </c>
      <c r="D466" s="45" t="s">
        <v>931</v>
      </c>
      <c r="E466" s="107" t="s">
        <v>22</v>
      </c>
      <c r="F466" s="107">
        <v>25</v>
      </c>
      <c r="G466" s="107">
        <v>162</v>
      </c>
      <c r="H466" s="2"/>
      <c r="I466" s="2">
        <v>1.0311999999999999</v>
      </c>
      <c r="J466" s="48"/>
      <c r="K466" s="2"/>
      <c r="L466" s="2"/>
      <c r="M466" s="4"/>
      <c r="N466" s="47"/>
      <c r="O466" s="4"/>
      <c r="P466" s="30"/>
      <c r="Q466" s="4"/>
      <c r="R466" s="4"/>
      <c r="S466" s="6">
        <v>1.5</v>
      </c>
      <c r="T466" s="4"/>
      <c r="U466" s="37"/>
      <c r="V466" s="4"/>
      <c r="W466" s="4"/>
      <c r="X466" s="111"/>
      <c r="Y466" s="50"/>
      <c r="Z466" s="4">
        <v>2.5</v>
      </c>
      <c r="AA466" s="6">
        <v>1.6841999999999999</v>
      </c>
      <c r="AB466" s="4"/>
    </row>
    <row r="467" spans="1:28" ht="38.25" x14ac:dyDescent="0.25">
      <c r="A467" s="106" t="s">
        <v>932</v>
      </c>
      <c r="B467" s="106"/>
      <c r="C467" s="106" t="s">
        <v>933</v>
      </c>
      <c r="D467" s="113" t="s">
        <v>934</v>
      </c>
      <c r="E467" s="107" t="s">
        <v>22</v>
      </c>
      <c r="F467" s="107">
        <v>50</v>
      </c>
      <c r="G467" s="107">
        <v>50</v>
      </c>
      <c r="H467" s="2"/>
      <c r="I467" s="2"/>
      <c r="J467" s="48"/>
      <c r="K467" s="2"/>
      <c r="L467" s="2"/>
      <c r="M467" s="4"/>
      <c r="N467" s="47"/>
      <c r="O467" s="4"/>
      <c r="P467" s="30"/>
      <c r="Q467" s="4"/>
      <c r="R467" s="4"/>
      <c r="S467" s="6">
        <v>3</v>
      </c>
      <c r="T467" s="4"/>
      <c r="U467" s="37"/>
      <c r="V467" s="4"/>
      <c r="W467" s="6">
        <v>8.6199999999999992</v>
      </c>
      <c r="X467" s="111"/>
      <c r="Y467" s="50"/>
      <c r="Z467" s="4"/>
      <c r="AA467" s="6"/>
      <c r="AB467" s="4"/>
    </row>
    <row r="468" spans="1:28" ht="38.25" x14ac:dyDescent="0.25">
      <c r="A468" s="106" t="s">
        <v>935</v>
      </c>
      <c r="B468" s="106"/>
      <c r="C468" s="106" t="s">
        <v>933</v>
      </c>
      <c r="D468" s="113" t="s">
        <v>936</v>
      </c>
      <c r="E468" s="107" t="s">
        <v>22</v>
      </c>
      <c r="F468" s="107">
        <v>50</v>
      </c>
      <c r="G468" s="107">
        <v>50</v>
      </c>
      <c r="H468" s="2"/>
      <c r="I468" s="2"/>
      <c r="J468" s="48"/>
      <c r="K468" s="2"/>
      <c r="L468" s="2"/>
      <c r="M468" s="4"/>
      <c r="N468" s="47"/>
      <c r="O468" s="4"/>
      <c r="P468" s="30"/>
      <c r="Q468" s="4"/>
      <c r="R468" s="4"/>
      <c r="S468" s="6">
        <v>4</v>
      </c>
      <c r="T468" s="4"/>
      <c r="U468" s="37"/>
      <c r="V468" s="4"/>
      <c r="W468" s="6">
        <v>15.44</v>
      </c>
      <c r="X468" s="111"/>
      <c r="Y468" s="50"/>
      <c r="Z468" s="4"/>
      <c r="AA468" s="6"/>
      <c r="AB468" s="4"/>
    </row>
    <row r="469" spans="1:28" ht="38.25" x14ac:dyDescent="0.25">
      <c r="A469" s="106" t="s">
        <v>937</v>
      </c>
      <c r="B469" s="106"/>
      <c r="C469" s="106" t="s">
        <v>933</v>
      </c>
      <c r="D469" s="113" t="s">
        <v>938</v>
      </c>
      <c r="E469" s="107" t="s">
        <v>22</v>
      </c>
      <c r="F469" s="107">
        <v>50</v>
      </c>
      <c r="G469" s="107">
        <v>50</v>
      </c>
      <c r="H469" s="2"/>
      <c r="I469" s="2"/>
      <c r="J469" s="48"/>
      <c r="K469" s="2"/>
      <c r="L469" s="2"/>
      <c r="M469" s="4"/>
      <c r="N469" s="47"/>
      <c r="O469" s="4"/>
      <c r="P469" s="30"/>
      <c r="Q469" s="4"/>
      <c r="R469" s="4"/>
      <c r="S469" s="6">
        <v>5</v>
      </c>
      <c r="T469" s="4"/>
      <c r="U469" s="37"/>
      <c r="V469" s="4"/>
      <c r="W469" s="6">
        <v>20.84</v>
      </c>
      <c r="X469" s="111"/>
      <c r="Y469" s="50"/>
      <c r="Z469" s="4"/>
      <c r="AA469" s="6"/>
      <c r="AB469" s="4"/>
    </row>
    <row r="470" spans="1:28" ht="114.75" x14ac:dyDescent="0.25">
      <c r="A470" s="106" t="s">
        <v>939</v>
      </c>
      <c r="B470" s="106"/>
      <c r="C470" s="106" t="s">
        <v>940</v>
      </c>
      <c r="D470" s="45" t="s">
        <v>90</v>
      </c>
      <c r="E470" s="107" t="s">
        <v>22</v>
      </c>
      <c r="F470" s="107">
        <v>20</v>
      </c>
      <c r="G470" s="107">
        <v>20</v>
      </c>
      <c r="H470" s="3"/>
      <c r="I470" s="3"/>
      <c r="J470" s="48"/>
      <c r="K470" s="3"/>
      <c r="L470" s="3"/>
      <c r="M470" s="32">
        <v>4.2069999999999999</v>
      </c>
      <c r="N470" s="33"/>
      <c r="O470" s="37"/>
      <c r="P470" s="30"/>
      <c r="Q470" s="37"/>
      <c r="R470" s="37"/>
      <c r="S470" s="32">
        <v>13</v>
      </c>
      <c r="T470" s="37"/>
      <c r="U470" s="37"/>
      <c r="V470" s="37"/>
      <c r="W470" s="32">
        <v>4.8499999999999996</v>
      </c>
      <c r="X470" s="161"/>
      <c r="Y470" s="160"/>
      <c r="Z470" s="37"/>
      <c r="AA470" s="32"/>
      <c r="AB470" s="37"/>
    </row>
    <row r="471" spans="1:28" ht="25.5" x14ac:dyDescent="0.25">
      <c r="A471" s="103" t="s">
        <v>941</v>
      </c>
      <c r="B471" s="103"/>
      <c r="C471" s="119" t="s">
        <v>942</v>
      </c>
      <c r="D471" s="113"/>
      <c r="E471" s="107"/>
      <c r="F471" s="107"/>
      <c r="G471" s="107"/>
      <c r="H471" s="3"/>
      <c r="I471" s="3"/>
      <c r="J471" s="3"/>
      <c r="K471" s="3"/>
      <c r="L471" s="3"/>
      <c r="M471" s="37"/>
      <c r="N471" s="116"/>
      <c r="O471" s="37"/>
      <c r="P471" s="37"/>
      <c r="Q471" s="37"/>
      <c r="R471" s="37"/>
      <c r="S471" s="32"/>
      <c r="T471" s="37"/>
      <c r="U471" s="37"/>
      <c r="V471" s="37"/>
      <c r="W471" s="37"/>
      <c r="X471" s="37"/>
      <c r="Y471" s="117"/>
      <c r="Z471" s="37"/>
      <c r="AA471" s="32"/>
      <c r="AB471" s="37"/>
    </row>
    <row r="472" spans="1:28" ht="38.25" x14ac:dyDescent="0.25">
      <c r="A472" s="106" t="s">
        <v>943</v>
      </c>
      <c r="B472" s="106"/>
      <c r="C472" s="106" t="s">
        <v>944</v>
      </c>
      <c r="D472" s="113" t="s">
        <v>945</v>
      </c>
      <c r="E472" s="107" t="s">
        <v>22</v>
      </c>
      <c r="F472" s="107">
        <v>100</v>
      </c>
      <c r="G472" s="107">
        <v>300</v>
      </c>
      <c r="H472" s="2"/>
      <c r="I472" s="2"/>
      <c r="J472" s="48"/>
      <c r="K472" s="2"/>
      <c r="L472" s="2"/>
      <c r="M472" s="6">
        <v>0.06</v>
      </c>
      <c r="N472" s="47"/>
      <c r="O472" s="4"/>
      <c r="P472" s="30"/>
      <c r="Q472" s="4"/>
      <c r="R472" s="4"/>
      <c r="S472" s="6">
        <v>0.1</v>
      </c>
      <c r="T472" s="4"/>
      <c r="U472" s="37"/>
      <c r="V472" s="4"/>
      <c r="W472" s="4"/>
      <c r="X472" s="111"/>
      <c r="Y472" s="50"/>
      <c r="Z472" s="4"/>
      <c r="AA472" s="6"/>
      <c r="AB472" s="4"/>
    </row>
    <row r="473" spans="1:28" ht="38.25" x14ac:dyDescent="0.25">
      <c r="A473" s="106" t="s">
        <v>946</v>
      </c>
      <c r="B473" s="106"/>
      <c r="C473" s="106" t="s">
        <v>944</v>
      </c>
      <c r="D473" s="113" t="s">
        <v>113</v>
      </c>
      <c r="E473" s="107" t="s">
        <v>22</v>
      </c>
      <c r="F473" s="107">
        <v>100</v>
      </c>
      <c r="G473" s="107">
        <v>300</v>
      </c>
      <c r="H473" s="2"/>
      <c r="I473" s="2"/>
      <c r="J473" s="48"/>
      <c r="K473" s="2"/>
      <c r="L473" s="2"/>
      <c r="M473" s="6">
        <v>2.5000000000000001E-2</v>
      </c>
      <c r="N473" s="47"/>
      <c r="O473" s="4"/>
      <c r="P473" s="30"/>
      <c r="Q473" s="4"/>
      <c r="R473" s="4"/>
      <c r="S473" s="6">
        <v>0.15</v>
      </c>
      <c r="T473" s="4"/>
      <c r="U473" s="37"/>
      <c r="V473" s="4"/>
      <c r="W473" s="4"/>
      <c r="X473" s="111"/>
      <c r="Y473" s="50"/>
      <c r="Z473" s="4"/>
      <c r="AA473" s="6">
        <v>2.6700000000000002E-2</v>
      </c>
      <c r="AB473" s="4"/>
    </row>
    <row r="474" spans="1:28" ht="38.25" x14ac:dyDescent="0.25">
      <c r="A474" s="106" t="s">
        <v>947</v>
      </c>
      <c r="B474" s="106"/>
      <c r="C474" s="106" t="s">
        <v>944</v>
      </c>
      <c r="D474" s="113" t="s">
        <v>948</v>
      </c>
      <c r="E474" s="107" t="s">
        <v>22</v>
      </c>
      <c r="F474" s="107">
        <v>100</v>
      </c>
      <c r="G474" s="107">
        <v>400</v>
      </c>
      <c r="H474" s="2"/>
      <c r="I474" s="2"/>
      <c r="J474" s="48"/>
      <c r="K474" s="2"/>
      <c r="L474" s="2"/>
      <c r="M474" s="6">
        <v>0.12</v>
      </c>
      <c r="N474" s="47"/>
      <c r="O474" s="4"/>
      <c r="P474" s="30"/>
      <c r="Q474" s="4"/>
      <c r="R474" s="4"/>
      <c r="S474" s="6">
        <v>0.15</v>
      </c>
      <c r="T474" s="4"/>
      <c r="U474" s="37"/>
      <c r="V474" s="4"/>
      <c r="W474" s="4"/>
      <c r="X474" s="111"/>
      <c r="Y474" s="50"/>
      <c r="Z474" s="4"/>
      <c r="AA474" s="6"/>
      <c r="AB474" s="4"/>
    </row>
    <row r="475" spans="1:28" ht="38.25" x14ac:dyDescent="0.25">
      <c r="A475" s="106" t="s">
        <v>949</v>
      </c>
      <c r="B475" s="106"/>
      <c r="C475" s="106" t="s">
        <v>944</v>
      </c>
      <c r="D475" s="113" t="s">
        <v>950</v>
      </c>
      <c r="E475" s="107" t="s">
        <v>22</v>
      </c>
      <c r="F475" s="107">
        <v>100</v>
      </c>
      <c r="G475" s="107">
        <v>300</v>
      </c>
      <c r="H475" s="2"/>
      <c r="I475" s="2"/>
      <c r="J475" s="48"/>
      <c r="K475" s="2"/>
      <c r="L475" s="2"/>
      <c r="M475" s="6">
        <v>0.12</v>
      </c>
      <c r="N475" s="47"/>
      <c r="O475" s="4"/>
      <c r="P475" s="30"/>
      <c r="Q475" s="4"/>
      <c r="R475" s="4"/>
      <c r="S475" s="6">
        <v>0.15</v>
      </c>
      <c r="T475" s="4"/>
      <c r="U475" s="37"/>
      <c r="V475" s="4"/>
      <c r="W475" s="4"/>
      <c r="X475" s="111"/>
      <c r="Y475" s="50"/>
      <c r="Z475" s="4"/>
      <c r="AA475" s="6"/>
      <c r="AB475" s="4"/>
    </row>
    <row r="476" spans="1:28" ht="51" x14ac:dyDescent="0.25">
      <c r="A476" s="106" t="s">
        <v>951</v>
      </c>
      <c r="B476" s="106"/>
      <c r="C476" s="106" t="s">
        <v>952</v>
      </c>
      <c r="D476" s="113" t="s">
        <v>945</v>
      </c>
      <c r="E476" s="107" t="s">
        <v>22</v>
      </c>
      <c r="F476" s="107">
        <v>200</v>
      </c>
      <c r="G476" s="107">
        <v>400</v>
      </c>
      <c r="H476" s="2"/>
      <c r="I476" s="2"/>
      <c r="J476" s="48"/>
      <c r="K476" s="2"/>
      <c r="L476" s="2"/>
      <c r="M476" s="4">
        <v>1.9099999999999999E-2</v>
      </c>
      <c r="N476" s="47"/>
      <c r="O476" s="4"/>
      <c r="P476" s="30"/>
      <c r="Q476" s="4"/>
      <c r="R476" s="4"/>
      <c r="S476" s="6">
        <v>0.15</v>
      </c>
      <c r="T476" s="4"/>
      <c r="U476" s="37"/>
      <c r="V476" s="4">
        <v>1.4999999999999999E-2</v>
      </c>
      <c r="W476" s="4"/>
      <c r="X476" s="111"/>
      <c r="Y476" s="50"/>
      <c r="Z476" s="4"/>
      <c r="AA476" s="6"/>
      <c r="AB476" s="4"/>
    </row>
    <row r="477" spans="1:28" ht="51" x14ac:dyDescent="0.25">
      <c r="A477" s="106" t="s">
        <v>953</v>
      </c>
      <c r="B477" s="106"/>
      <c r="C477" s="106" t="s">
        <v>952</v>
      </c>
      <c r="D477" s="113" t="s">
        <v>954</v>
      </c>
      <c r="E477" s="107" t="s">
        <v>22</v>
      </c>
      <c r="F477" s="107">
        <v>200</v>
      </c>
      <c r="G477" s="107">
        <v>400</v>
      </c>
      <c r="H477" s="2"/>
      <c r="I477" s="2"/>
      <c r="J477" s="48"/>
      <c r="K477" s="2"/>
      <c r="L477" s="2"/>
      <c r="M477" s="4"/>
      <c r="N477" s="47"/>
      <c r="O477" s="4"/>
      <c r="P477" s="30"/>
      <c r="Q477" s="4"/>
      <c r="R477" s="4"/>
      <c r="S477" s="6">
        <v>0.15</v>
      </c>
      <c r="T477" s="4"/>
      <c r="U477" s="37"/>
      <c r="V477" s="4">
        <v>7.0000000000000001E-3</v>
      </c>
      <c r="W477" s="4"/>
      <c r="X477" s="111"/>
      <c r="Y477" s="50"/>
      <c r="Z477" s="4"/>
      <c r="AA477" s="6"/>
      <c r="AB477" s="4"/>
    </row>
    <row r="478" spans="1:28" ht="51" x14ac:dyDescent="0.25">
      <c r="A478" s="106" t="s">
        <v>955</v>
      </c>
      <c r="B478" s="106"/>
      <c r="C478" s="106" t="s">
        <v>952</v>
      </c>
      <c r="D478" s="113" t="s">
        <v>956</v>
      </c>
      <c r="E478" s="107" t="s">
        <v>22</v>
      </c>
      <c r="F478" s="107">
        <v>200</v>
      </c>
      <c r="G478" s="107">
        <v>400</v>
      </c>
      <c r="H478" s="2"/>
      <c r="I478" s="2"/>
      <c r="J478" s="4"/>
      <c r="K478" s="2"/>
      <c r="L478" s="2"/>
      <c r="M478" s="4"/>
      <c r="N478" s="47"/>
      <c r="O478" s="4"/>
      <c r="P478" s="30"/>
      <c r="Q478" s="4"/>
      <c r="R478" s="4"/>
      <c r="S478" s="6">
        <v>0.15</v>
      </c>
      <c r="T478" s="4">
        <v>0.02</v>
      </c>
      <c r="U478" s="37"/>
      <c r="V478" s="4">
        <v>9.9000000000000008E-3</v>
      </c>
      <c r="W478" s="4"/>
      <c r="X478" s="111"/>
      <c r="Y478" s="50"/>
      <c r="Z478" s="4"/>
      <c r="AA478" s="6"/>
      <c r="AB478" s="4"/>
    </row>
    <row r="479" spans="1:28" ht="51" x14ac:dyDescent="0.25">
      <c r="A479" s="106" t="s">
        <v>957</v>
      </c>
      <c r="B479" s="106"/>
      <c r="C479" s="106" t="s">
        <v>952</v>
      </c>
      <c r="D479" s="113" t="s">
        <v>958</v>
      </c>
      <c r="E479" s="107" t="s">
        <v>22</v>
      </c>
      <c r="F479" s="107">
        <v>200</v>
      </c>
      <c r="G479" s="107">
        <v>400</v>
      </c>
      <c r="H479" s="2"/>
      <c r="I479" s="2"/>
      <c r="J479" s="4"/>
      <c r="K479" s="2"/>
      <c r="L479" s="2"/>
      <c r="M479" s="4"/>
      <c r="N479" s="47"/>
      <c r="O479" s="4"/>
      <c r="P479" s="30"/>
      <c r="Q479" s="4"/>
      <c r="R479" s="4"/>
      <c r="S479" s="6">
        <v>0.15</v>
      </c>
      <c r="T479" s="4"/>
      <c r="U479" s="37"/>
      <c r="V479" s="4">
        <v>1.29E-2</v>
      </c>
      <c r="W479" s="4"/>
      <c r="X479" s="111"/>
      <c r="Y479" s="50"/>
      <c r="Z479" s="4"/>
      <c r="AA479" s="6">
        <v>3.1199999999999999E-2</v>
      </c>
      <c r="AB479" s="4"/>
    </row>
    <row r="480" spans="1:28" ht="51" x14ac:dyDescent="0.25">
      <c r="A480" s="106" t="s">
        <v>959</v>
      </c>
      <c r="B480" s="106"/>
      <c r="C480" s="106" t="s">
        <v>960</v>
      </c>
      <c r="D480" s="113" t="s">
        <v>113</v>
      </c>
      <c r="E480" s="107" t="s">
        <v>22</v>
      </c>
      <c r="F480" s="107">
        <v>100</v>
      </c>
      <c r="G480" s="107">
        <v>400</v>
      </c>
      <c r="H480" s="2"/>
      <c r="I480" s="2"/>
      <c r="J480" s="4"/>
      <c r="K480" s="2"/>
      <c r="L480" s="2"/>
      <c r="M480" s="4"/>
      <c r="N480" s="47"/>
      <c r="O480" s="4"/>
      <c r="P480" s="30"/>
      <c r="Q480" s="4"/>
      <c r="R480" s="4"/>
      <c r="S480" s="6">
        <v>0.15</v>
      </c>
      <c r="T480" s="4"/>
      <c r="U480" s="37"/>
      <c r="V480" s="4"/>
      <c r="W480" s="4"/>
      <c r="X480" s="111"/>
      <c r="Y480" s="50"/>
      <c r="Z480" s="163">
        <v>8.5000000000000006E-2</v>
      </c>
      <c r="AA480" s="6">
        <v>2.6700000000000002E-2</v>
      </c>
      <c r="AB480" s="4"/>
    </row>
    <row r="481" spans="1:28" ht="51" x14ac:dyDescent="0.25">
      <c r="A481" s="106" t="s">
        <v>961</v>
      </c>
      <c r="B481" s="106"/>
      <c r="C481" s="115" t="s">
        <v>960</v>
      </c>
      <c r="D481" s="113" t="s">
        <v>962</v>
      </c>
      <c r="E481" s="107" t="s">
        <v>22</v>
      </c>
      <c r="F481" s="107">
        <v>100</v>
      </c>
      <c r="G481" s="107">
        <v>400</v>
      </c>
      <c r="H481" s="2"/>
      <c r="I481" s="2"/>
      <c r="J481" s="4"/>
      <c r="K481" s="2"/>
      <c r="L481" s="2"/>
      <c r="M481" s="4"/>
      <c r="N481" s="47"/>
      <c r="O481" s="4"/>
      <c r="P481" s="30"/>
      <c r="Q481" s="4"/>
      <c r="R481" s="4"/>
      <c r="S481" s="6">
        <v>0.15</v>
      </c>
      <c r="T481" s="4"/>
      <c r="U481" s="37"/>
      <c r="V481" s="4"/>
      <c r="W481" s="4"/>
      <c r="X481" s="111"/>
      <c r="Y481" s="50"/>
      <c r="Z481" s="163">
        <v>0.1</v>
      </c>
      <c r="AA481" s="6">
        <v>3.1199999999999999E-2</v>
      </c>
      <c r="AB481" s="4"/>
    </row>
    <row r="482" spans="1:28" ht="63.75" x14ac:dyDescent="0.25">
      <c r="A482" s="106" t="s">
        <v>963</v>
      </c>
      <c r="B482" s="106"/>
      <c r="C482" s="115" t="s">
        <v>964</v>
      </c>
      <c r="D482" s="113" t="s">
        <v>113</v>
      </c>
      <c r="E482" s="107" t="s">
        <v>22</v>
      </c>
      <c r="F482" s="107">
        <v>100</v>
      </c>
      <c r="G482" s="107">
        <v>400</v>
      </c>
      <c r="H482" s="2"/>
      <c r="I482" s="2"/>
      <c r="J482" s="4"/>
      <c r="K482" s="2"/>
      <c r="L482" s="2"/>
      <c r="M482" s="4"/>
      <c r="N482" s="47"/>
      <c r="O482" s="4"/>
      <c r="P482" s="30"/>
      <c r="Q482" s="4"/>
      <c r="R482" s="4"/>
      <c r="S482" s="6">
        <v>0.15</v>
      </c>
      <c r="T482" s="4"/>
      <c r="U482" s="37"/>
      <c r="V482" s="4"/>
      <c r="W482" s="4"/>
      <c r="X482" s="111"/>
      <c r="Y482" s="50"/>
      <c r="Z482" s="163">
        <v>8.5000000000000006E-2</v>
      </c>
      <c r="AA482" s="6"/>
      <c r="AB482" s="4"/>
    </row>
    <row r="483" spans="1:28" ht="63.75" x14ac:dyDescent="0.25">
      <c r="A483" s="106" t="s">
        <v>965</v>
      </c>
      <c r="B483" s="106"/>
      <c r="C483" s="115" t="s">
        <v>964</v>
      </c>
      <c r="D483" s="113" t="s">
        <v>962</v>
      </c>
      <c r="E483" s="107" t="s">
        <v>22</v>
      </c>
      <c r="F483" s="107">
        <v>100</v>
      </c>
      <c r="G483" s="107">
        <v>400</v>
      </c>
      <c r="H483" s="2"/>
      <c r="I483" s="2"/>
      <c r="J483" s="4"/>
      <c r="K483" s="2"/>
      <c r="L483" s="2"/>
      <c r="M483" s="4"/>
      <c r="N483" s="47"/>
      <c r="O483" s="4"/>
      <c r="P483" s="30"/>
      <c r="Q483" s="4"/>
      <c r="R483" s="4"/>
      <c r="S483" s="6">
        <v>0.15</v>
      </c>
      <c r="T483" s="4"/>
      <c r="U483" s="37"/>
      <c r="V483" s="4"/>
      <c r="W483" s="4"/>
      <c r="X483" s="111"/>
      <c r="Y483" s="50"/>
      <c r="Z483" s="163">
        <v>0.1</v>
      </c>
      <c r="AA483" s="6"/>
      <c r="AB483" s="4"/>
    </row>
    <row r="484" spans="1:28" ht="63.75" x14ac:dyDescent="0.25">
      <c r="A484" s="106" t="s">
        <v>966</v>
      </c>
      <c r="B484" s="106"/>
      <c r="C484" s="115" t="s">
        <v>967</v>
      </c>
      <c r="D484" s="113" t="s">
        <v>113</v>
      </c>
      <c r="E484" s="107" t="s">
        <v>22</v>
      </c>
      <c r="F484" s="107">
        <v>100</v>
      </c>
      <c r="G484" s="107">
        <v>400</v>
      </c>
      <c r="H484" s="2"/>
      <c r="I484" s="2"/>
      <c r="J484" s="48"/>
      <c r="K484" s="2"/>
      <c r="L484" s="2"/>
      <c r="M484" s="4"/>
      <c r="N484" s="47"/>
      <c r="O484" s="4"/>
      <c r="P484" s="30"/>
      <c r="Q484" s="4"/>
      <c r="R484" s="4"/>
      <c r="S484" s="6">
        <v>0.15</v>
      </c>
      <c r="T484" s="4"/>
      <c r="U484" s="37"/>
      <c r="V484" s="4"/>
      <c r="W484" s="4"/>
      <c r="X484" s="111"/>
      <c r="Y484" s="50"/>
      <c r="Z484" s="163">
        <v>8.5000000000000006E-2</v>
      </c>
      <c r="AA484" s="6"/>
      <c r="AB484" s="4"/>
    </row>
    <row r="485" spans="1:28" ht="63.75" x14ac:dyDescent="0.25">
      <c r="A485" s="106" t="s">
        <v>968</v>
      </c>
      <c r="B485" s="106"/>
      <c r="C485" s="115" t="s">
        <v>967</v>
      </c>
      <c r="D485" s="113" t="s">
        <v>962</v>
      </c>
      <c r="E485" s="107" t="s">
        <v>22</v>
      </c>
      <c r="F485" s="107">
        <v>100</v>
      </c>
      <c r="G485" s="107">
        <v>400</v>
      </c>
      <c r="H485" s="2"/>
      <c r="I485" s="2"/>
      <c r="J485" s="48"/>
      <c r="K485" s="2"/>
      <c r="L485" s="2"/>
      <c r="M485" s="4"/>
      <c r="N485" s="47"/>
      <c r="O485" s="4"/>
      <c r="P485" s="30"/>
      <c r="Q485" s="4"/>
      <c r="R485" s="4"/>
      <c r="S485" s="6">
        <v>0.15</v>
      </c>
      <c r="T485" s="4"/>
      <c r="U485" s="37"/>
      <c r="V485" s="4"/>
      <c r="W485" s="4"/>
      <c r="X485" s="111"/>
      <c r="Y485" s="50"/>
      <c r="Z485" s="163">
        <v>0.1</v>
      </c>
      <c r="AA485" s="6"/>
      <c r="AB485" s="4"/>
    </row>
    <row r="486" spans="1:28" ht="51" x14ac:dyDescent="0.25">
      <c r="A486" s="106" t="s">
        <v>969</v>
      </c>
      <c r="B486" s="106"/>
      <c r="C486" s="115" t="s">
        <v>970</v>
      </c>
      <c r="D486" s="113" t="s">
        <v>113</v>
      </c>
      <c r="E486" s="107" t="s">
        <v>22</v>
      </c>
      <c r="F486" s="107">
        <v>100</v>
      </c>
      <c r="G486" s="107">
        <v>400</v>
      </c>
      <c r="H486" s="2"/>
      <c r="I486" s="2"/>
      <c r="J486" s="48"/>
      <c r="K486" s="2"/>
      <c r="L486" s="2"/>
      <c r="M486" s="4"/>
      <c r="N486" s="47"/>
      <c r="O486" s="4"/>
      <c r="P486" s="30"/>
      <c r="Q486" s="4"/>
      <c r="R486" s="4"/>
      <c r="S486" s="6">
        <v>0.15</v>
      </c>
      <c r="T486" s="4"/>
      <c r="U486" s="37"/>
      <c r="V486" s="4"/>
      <c r="W486" s="4"/>
      <c r="X486" s="111"/>
      <c r="Y486" s="50"/>
      <c r="Z486" s="163">
        <v>8.5000000000000006E-2</v>
      </c>
      <c r="AA486" s="6"/>
      <c r="AB486" s="4"/>
    </row>
    <row r="487" spans="1:28" ht="51" x14ac:dyDescent="0.25">
      <c r="A487" s="106" t="s">
        <v>971</v>
      </c>
      <c r="B487" s="106"/>
      <c r="C487" s="115" t="s">
        <v>970</v>
      </c>
      <c r="D487" s="113" t="s">
        <v>962</v>
      </c>
      <c r="E487" s="107" t="s">
        <v>22</v>
      </c>
      <c r="F487" s="107">
        <v>100</v>
      </c>
      <c r="G487" s="107">
        <v>400</v>
      </c>
      <c r="H487" s="2"/>
      <c r="I487" s="2"/>
      <c r="J487" s="48"/>
      <c r="K487" s="2"/>
      <c r="L487" s="2"/>
      <c r="M487" s="4"/>
      <c r="N487" s="47"/>
      <c r="O487" s="4"/>
      <c r="P487" s="30"/>
      <c r="Q487" s="4"/>
      <c r="R487" s="4"/>
      <c r="S487" s="6">
        <v>0.15</v>
      </c>
      <c r="T487" s="4"/>
      <c r="U487" s="37"/>
      <c r="V487" s="4"/>
      <c r="W487" s="4"/>
      <c r="X487" s="111"/>
      <c r="Y487" s="50"/>
      <c r="Z487" s="163">
        <v>0.1</v>
      </c>
      <c r="AA487" s="6"/>
      <c r="AB487" s="4"/>
    </row>
    <row r="488" spans="1:28" ht="63.75" x14ac:dyDescent="0.25">
      <c r="A488" s="106" t="s">
        <v>972</v>
      </c>
      <c r="B488" s="106"/>
      <c r="C488" s="115" t="s">
        <v>973</v>
      </c>
      <c r="D488" s="113" t="s">
        <v>113</v>
      </c>
      <c r="E488" s="107" t="s">
        <v>22</v>
      </c>
      <c r="F488" s="107">
        <v>100</v>
      </c>
      <c r="G488" s="107">
        <v>400</v>
      </c>
      <c r="H488" s="2"/>
      <c r="I488" s="2"/>
      <c r="J488" s="48"/>
      <c r="K488" s="2"/>
      <c r="L488" s="2"/>
      <c r="M488" s="4"/>
      <c r="N488" s="47"/>
      <c r="O488" s="4"/>
      <c r="P488" s="30"/>
      <c r="Q488" s="4"/>
      <c r="R488" s="4"/>
      <c r="S488" s="6">
        <v>0.15</v>
      </c>
      <c r="T488" s="4"/>
      <c r="U488" s="37"/>
      <c r="V488" s="4"/>
      <c r="W488" s="4"/>
      <c r="X488" s="111"/>
      <c r="Y488" s="50"/>
      <c r="Z488" s="163">
        <v>0.1</v>
      </c>
      <c r="AA488" s="6"/>
      <c r="AB488" s="4"/>
    </row>
    <row r="489" spans="1:28" ht="63.75" x14ac:dyDescent="0.25">
      <c r="A489" s="106" t="s">
        <v>974</v>
      </c>
      <c r="B489" s="106"/>
      <c r="C489" s="115" t="s">
        <v>973</v>
      </c>
      <c r="D489" s="113" t="s">
        <v>962</v>
      </c>
      <c r="E489" s="107" t="s">
        <v>22</v>
      </c>
      <c r="F489" s="107">
        <v>100</v>
      </c>
      <c r="G489" s="107">
        <v>400</v>
      </c>
      <c r="H489" s="2"/>
      <c r="I489" s="2"/>
      <c r="J489" s="48"/>
      <c r="K489" s="2"/>
      <c r="L489" s="2"/>
      <c r="M489" s="4"/>
      <c r="N489" s="47"/>
      <c r="O489" s="4"/>
      <c r="P489" s="30"/>
      <c r="Q489" s="4"/>
      <c r="R489" s="4"/>
      <c r="S489" s="6">
        <v>0.15</v>
      </c>
      <c r="T489" s="4"/>
      <c r="U489" s="37"/>
      <c r="V489" s="4"/>
      <c r="W489" s="4"/>
      <c r="X489" s="111"/>
      <c r="Y489" s="50"/>
      <c r="Z489" s="163">
        <v>0.12</v>
      </c>
      <c r="AA489" s="6"/>
      <c r="AB489" s="4"/>
    </row>
    <row r="490" spans="1:28" x14ac:dyDescent="0.25">
      <c r="A490" s="103" t="s">
        <v>975</v>
      </c>
      <c r="B490" s="103"/>
      <c r="C490" s="119" t="s">
        <v>976</v>
      </c>
      <c r="D490" s="45"/>
      <c r="E490" s="107"/>
      <c r="F490" s="107"/>
      <c r="G490" s="107"/>
      <c r="H490" s="3"/>
      <c r="I490" s="3"/>
      <c r="J490" s="3"/>
      <c r="K490" s="3"/>
      <c r="L490" s="3"/>
      <c r="M490" s="37"/>
      <c r="N490" s="116"/>
      <c r="O490" s="5"/>
      <c r="P490" s="37"/>
      <c r="Q490" s="5"/>
      <c r="R490" s="5"/>
      <c r="S490" s="32"/>
      <c r="T490" s="5"/>
      <c r="U490" s="5"/>
      <c r="V490" s="5"/>
      <c r="W490" s="5"/>
      <c r="X490" s="5"/>
      <c r="Y490" s="117"/>
      <c r="Z490" s="5"/>
      <c r="AA490" s="32"/>
      <c r="AB490" s="5"/>
    </row>
    <row r="491" spans="1:28" ht="38.25" x14ac:dyDescent="0.25">
      <c r="A491" s="106" t="s">
        <v>977</v>
      </c>
      <c r="B491" s="106"/>
      <c r="C491" s="106" t="s">
        <v>978</v>
      </c>
      <c r="D491" s="113" t="s">
        <v>979</v>
      </c>
      <c r="E491" s="107" t="s">
        <v>980</v>
      </c>
      <c r="F491" s="107">
        <v>5</v>
      </c>
      <c r="G491" s="107">
        <v>66</v>
      </c>
      <c r="H491" s="3"/>
      <c r="I491" s="3"/>
      <c r="J491" s="48"/>
      <c r="K491" s="3"/>
      <c r="L491" s="3"/>
      <c r="M491" s="37"/>
      <c r="N491" s="33"/>
      <c r="O491" s="5"/>
      <c r="P491" s="30"/>
      <c r="Q491" s="5"/>
      <c r="R491" s="5"/>
      <c r="S491" s="32"/>
      <c r="T491" s="5"/>
      <c r="U491" s="5"/>
      <c r="V491" s="5"/>
      <c r="W491" s="5"/>
      <c r="X491" s="161"/>
      <c r="Y491" s="160"/>
      <c r="Z491" s="5"/>
      <c r="AA491" s="32"/>
      <c r="AB491" s="5"/>
    </row>
    <row r="492" spans="1:28" ht="25.5" x14ac:dyDescent="0.25">
      <c r="A492" s="106" t="s">
        <v>981</v>
      </c>
      <c r="B492" s="106"/>
      <c r="C492" s="106" t="s">
        <v>982</v>
      </c>
      <c r="D492" s="113" t="s">
        <v>983</v>
      </c>
      <c r="E492" s="107" t="s">
        <v>980</v>
      </c>
      <c r="F492" s="107">
        <v>5</v>
      </c>
      <c r="G492" s="107">
        <v>2000</v>
      </c>
      <c r="H492" s="2"/>
      <c r="I492" s="2"/>
      <c r="J492" s="48"/>
      <c r="K492" s="2"/>
      <c r="L492" s="2"/>
      <c r="M492" s="4"/>
      <c r="N492" s="47"/>
      <c r="O492" s="4"/>
      <c r="P492" s="30"/>
      <c r="Q492" s="4"/>
      <c r="R492" s="4"/>
      <c r="S492" s="6"/>
      <c r="T492" s="4"/>
      <c r="U492" s="37"/>
      <c r="V492" s="4"/>
      <c r="W492" s="4"/>
      <c r="X492" s="111"/>
      <c r="Y492" s="50"/>
      <c r="Z492" s="4">
        <v>2</v>
      </c>
      <c r="AA492" s="6"/>
      <c r="AB492" s="4"/>
    </row>
    <row r="493" spans="1:28" ht="25.5" x14ac:dyDescent="0.25">
      <c r="A493" s="106" t="s">
        <v>984</v>
      </c>
      <c r="B493" s="106"/>
      <c r="C493" s="106" t="s">
        <v>985</v>
      </c>
      <c r="D493" s="113" t="s">
        <v>983</v>
      </c>
      <c r="E493" s="107" t="s">
        <v>980</v>
      </c>
      <c r="F493" s="107">
        <v>5</v>
      </c>
      <c r="G493" s="107">
        <v>952</v>
      </c>
      <c r="H493" s="2"/>
      <c r="I493" s="2"/>
      <c r="J493" s="48"/>
      <c r="K493" s="2"/>
      <c r="L493" s="2"/>
      <c r="M493" s="4"/>
      <c r="N493" s="47"/>
      <c r="O493" s="4"/>
      <c r="P493" s="30">
        <v>0.82000000000000006</v>
      </c>
      <c r="Q493" s="4"/>
      <c r="R493" s="4"/>
      <c r="S493" s="6"/>
      <c r="T493" s="4"/>
      <c r="U493" s="37"/>
      <c r="V493" s="4"/>
      <c r="W493" s="4"/>
      <c r="X493" s="111"/>
      <c r="Y493" s="50"/>
      <c r="Z493" s="4">
        <v>3</v>
      </c>
      <c r="AA493" s="6"/>
      <c r="AB493" s="4"/>
    </row>
    <row r="494" spans="1:28" ht="25.5" x14ac:dyDescent="0.25">
      <c r="A494" s="106" t="s">
        <v>986</v>
      </c>
      <c r="B494" s="106"/>
      <c r="C494" s="106" t="s">
        <v>987</v>
      </c>
      <c r="D494" s="113" t="s">
        <v>988</v>
      </c>
      <c r="E494" s="107" t="s">
        <v>980</v>
      </c>
      <c r="F494" s="107">
        <v>5</v>
      </c>
      <c r="G494" s="107">
        <v>298</v>
      </c>
      <c r="H494" s="2"/>
      <c r="I494" s="2"/>
      <c r="J494" s="48"/>
      <c r="K494" s="2"/>
      <c r="L494" s="2"/>
      <c r="M494" s="4"/>
      <c r="N494" s="47"/>
      <c r="O494" s="4"/>
      <c r="P494" s="30"/>
      <c r="Q494" s="4"/>
      <c r="R494" s="4"/>
      <c r="S494" s="6"/>
      <c r="T494" s="4"/>
      <c r="U494" s="37"/>
      <c r="V494" s="4"/>
      <c r="W494" s="4"/>
      <c r="X494" s="111"/>
      <c r="Y494" s="50"/>
      <c r="Z494" s="4"/>
      <c r="AA494" s="6">
        <v>2.6659999999999999</v>
      </c>
      <c r="AB494" s="4"/>
    </row>
    <row r="495" spans="1:28" ht="25.5" x14ac:dyDescent="0.25">
      <c r="A495" s="106" t="s">
        <v>989</v>
      </c>
      <c r="B495" s="106"/>
      <c r="C495" s="106" t="s">
        <v>987</v>
      </c>
      <c r="D495" s="113" t="s">
        <v>983</v>
      </c>
      <c r="E495" s="107" t="s">
        <v>980</v>
      </c>
      <c r="F495" s="107">
        <v>5</v>
      </c>
      <c r="G495" s="107">
        <v>495</v>
      </c>
      <c r="H495" s="2"/>
      <c r="I495" s="2"/>
      <c r="J495" s="48"/>
      <c r="K495" s="2"/>
      <c r="L495" s="2"/>
      <c r="M495" s="4"/>
      <c r="N495" s="47"/>
      <c r="O495" s="4"/>
      <c r="P495" s="30">
        <v>0.81400000000000006</v>
      </c>
      <c r="Q495" s="4"/>
      <c r="R495" s="4"/>
      <c r="S495" s="6"/>
      <c r="T495" s="4"/>
      <c r="U495" s="37"/>
      <c r="V495" s="4"/>
      <c r="W495" s="4"/>
      <c r="X495" s="111"/>
      <c r="Y495" s="50"/>
      <c r="Z495" s="4">
        <v>3</v>
      </c>
      <c r="AA495" s="6"/>
      <c r="AB495" s="4"/>
    </row>
    <row r="496" spans="1:28" ht="38.25" x14ac:dyDescent="0.25">
      <c r="A496" s="106" t="s">
        <v>990</v>
      </c>
      <c r="B496" s="106"/>
      <c r="C496" s="106" t="s">
        <v>991</v>
      </c>
      <c r="D496" s="113" t="s">
        <v>992</v>
      </c>
      <c r="E496" s="107" t="s">
        <v>980</v>
      </c>
      <c r="F496" s="107">
        <v>5</v>
      </c>
      <c r="G496" s="107">
        <v>248</v>
      </c>
      <c r="H496" s="2"/>
      <c r="I496" s="2"/>
      <c r="J496" s="48"/>
      <c r="K496" s="2"/>
      <c r="L496" s="2"/>
      <c r="M496" s="4"/>
      <c r="N496" s="47"/>
      <c r="O496" s="4"/>
      <c r="P496" s="30">
        <v>1.26</v>
      </c>
      <c r="Q496" s="4"/>
      <c r="R496" s="4"/>
      <c r="S496" s="6"/>
      <c r="T496" s="4"/>
      <c r="U496" s="37"/>
      <c r="V496" s="4"/>
      <c r="W496" s="4"/>
      <c r="X496" s="111"/>
      <c r="Y496" s="50"/>
      <c r="Z496" s="4"/>
      <c r="AA496" s="6"/>
      <c r="AB496" s="4"/>
    </row>
    <row r="497" spans="1:28" ht="38.25" x14ac:dyDescent="0.25">
      <c r="A497" s="106" t="s">
        <v>993</v>
      </c>
      <c r="B497" s="106"/>
      <c r="C497" s="106" t="s">
        <v>994</v>
      </c>
      <c r="D497" s="113" t="s">
        <v>983</v>
      </c>
      <c r="E497" s="107" t="s">
        <v>980</v>
      </c>
      <c r="F497" s="107">
        <v>5</v>
      </c>
      <c r="G497" s="107">
        <v>131</v>
      </c>
      <c r="H497" s="2"/>
      <c r="I497" s="2"/>
      <c r="J497" s="48"/>
      <c r="K497" s="2"/>
      <c r="L497" s="2"/>
      <c r="M497" s="4"/>
      <c r="N497" s="47"/>
      <c r="O497" s="4"/>
      <c r="P497" s="30">
        <v>0.90400000000000014</v>
      </c>
      <c r="Q497" s="4"/>
      <c r="R497" s="4"/>
      <c r="S497" s="6"/>
      <c r="T497" s="4"/>
      <c r="U497" s="37"/>
      <c r="V497" s="4"/>
      <c r="W497" s="4"/>
      <c r="X497" s="111"/>
      <c r="Y497" s="50"/>
      <c r="Z497" s="4">
        <v>3</v>
      </c>
      <c r="AA497" s="6"/>
      <c r="AB497" s="4"/>
    </row>
    <row r="498" spans="1:28" ht="38.25" x14ac:dyDescent="0.25">
      <c r="A498" s="106" t="s">
        <v>995</v>
      </c>
      <c r="B498" s="106"/>
      <c r="C498" s="106" t="s">
        <v>996</v>
      </c>
      <c r="D498" s="113" t="s">
        <v>983</v>
      </c>
      <c r="E498" s="107" t="s">
        <v>980</v>
      </c>
      <c r="F498" s="107">
        <v>5</v>
      </c>
      <c r="G498" s="107">
        <v>175</v>
      </c>
      <c r="H498" s="2"/>
      <c r="I498" s="2"/>
      <c r="J498" s="48"/>
      <c r="K498" s="2"/>
      <c r="L498" s="2"/>
      <c r="M498" s="4"/>
      <c r="N498" s="47"/>
      <c r="O498" s="4"/>
      <c r="P498" s="30">
        <v>1.782</v>
      </c>
      <c r="Q498" s="4"/>
      <c r="R498" s="4"/>
      <c r="S498" s="6">
        <v>3</v>
      </c>
      <c r="T498" s="4"/>
      <c r="U498" s="37"/>
      <c r="V498" s="4"/>
      <c r="W498" s="4"/>
      <c r="X498" s="111"/>
      <c r="Y498" s="50"/>
      <c r="Z498" s="164">
        <v>3</v>
      </c>
      <c r="AA498" s="6"/>
      <c r="AB498" s="4"/>
    </row>
    <row r="499" spans="1:28" ht="25.5" x14ac:dyDescent="0.25">
      <c r="A499" s="106" t="s">
        <v>997</v>
      </c>
      <c r="B499" s="106"/>
      <c r="C499" s="106" t="s">
        <v>998</v>
      </c>
      <c r="D499" s="113" t="s">
        <v>983</v>
      </c>
      <c r="E499" s="107" t="s">
        <v>980</v>
      </c>
      <c r="F499" s="107">
        <v>10</v>
      </c>
      <c r="G499" s="107">
        <v>400</v>
      </c>
      <c r="H499" s="2"/>
      <c r="I499" s="2"/>
      <c r="J499" s="48"/>
      <c r="K499" s="2"/>
      <c r="L499" s="2"/>
      <c r="M499" s="4"/>
      <c r="N499" s="47"/>
      <c r="O499" s="4"/>
      <c r="P499" s="30">
        <v>0.85799999999999998</v>
      </c>
      <c r="Q499" s="4"/>
      <c r="R499" s="4"/>
      <c r="S499" s="6">
        <v>3</v>
      </c>
      <c r="T499" s="4"/>
      <c r="U499" s="37"/>
      <c r="V499" s="4"/>
      <c r="W499" s="4"/>
      <c r="X499" s="111"/>
      <c r="Y499" s="50"/>
      <c r="Z499" s="4">
        <v>2</v>
      </c>
      <c r="AA499" s="6"/>
      <c r="AB499" s="4"/>
    </row>
    <row r="500" spans="1:28" x14ac:dyDescent="0.25">
      <c r="A500" s="106" t="s">
        <v>999</v>
      </c>
      <c r="B500" s="106"/>
      <c r="C500" s="106" t="s">
        <v>1000</v>
      </c>
      <c r="D500" s="113" t="s">
        <v>1001</v>
      </c>
      <c r="E500" s="107" t="s">
        <v>22</v>
      </c>
      <c r="F500" s="107">
        <v>20</v>
      </c>
      <c r="G500" s="107">
        <v>100</v>
      </c>
      <c r="H500" s="2"/>
      <c r="I500" s="2"/>
      <c r="J500" s="48"/>
      <c r="K500" s="2"/>
      <c r="L500" s="2"/>
      <c r="M500" s="4"/>
      <c r="N500" s="47"/>
      <c r="O500" s="4"/>
      <c r="P500" s="30"/>
      <c r="Q500" s="4"/>
      <c r="R500" s="4"/>
      <c r="S500" s="6"/>
      <c r="T500" s="4"/>
      <c r="U500" s="37"/>
      <c r="V500" s="4"/>
      <c r="W500" s="4"/>
      <c r="X500" s="111"/>
      <c r="Y500" s="50"/>
      <c r="Z500" s="4"/>
      <c r="AA500" s="6">
        <v>0.25080000000000002</v>
      </c>
      <c r="AB500" s="4"/>
    </row>
    <row r="501" spans="1:28" x14ac:dyDescent="0.25">
      <c r="A501" s="106" t="s">
        <v>1002</v>
      </c>
      <c r="B501" s="106"/>
      <c r="C501" s="106" t="s">
        <v>1003</v>
      </c>
      <c r="D501" s="113" t="s">
        <v>835</v>
      </c>
      <c r="E501" s="107" t="s">
        <v>22</v>
      </c>
      <c r="F501" s="107">
        <v>20</v>
      </c>
      <c r="G501" s="107">
        <v>180</v>
      </c>
      <c r="H501" s="2"/>
      <c r="I501" s="2"/>
      <c r="J501" s="48"/>
      <c r="K501" s="2"/>
      <c r="L501" s="2"/>
      <c r="M501" s="4"/>
      <c r="N501" s="47"/>
      <c r="O501" s="4"/>
      <c r="P501" s="30"/>
      <c r="Q501" s="4"/>
      <c r="R501" s="4"/>
      <c r="S501" s="6"/>
      <c r="T501" s="4"/>
      <c r="U501" s="37"/>
      <c r="V501" s="4"/>
      <c r="W501" s="4"/>
      <c r="X501" s="111"/>
      <c r="Y501" s="50"/>
      <c r="Z501" s="4"/>
      <c r="AA501" s="6"/>
      <c r="AB501" s="4"/>
    </row>
    <row r="502" spans="1:28" ht="25.5" x14ac:dyDescent="0.25">
      <c r="A502" s="106" t="s">
        <v>1004</v>
      </c>
      <c r="B502" s="106"/>
      <c r="C502" s="106" t="s">
        <v>1005</v>
      </c>
      <c r="D502" s="113" t="s">
        <v>1006</v>
      </c>
      <c r="E502" s="107" t="s">
        <v>22</v>
      </c>
      <c r="F502" s="107">
        <v>10</v>
      </c>
      <c r="G502" s="107">
        <v>10</v>
      </c>
      <c r="H502" s="2"/>
      <c r="I502" s="2"/>
      <c r="J502" s="48"/>
      <c r="K502" s="2"/>
      <c r="L502" s="2"/>
      <c r="M502" s="4"/>
      <c r="N502" s="47"/>
      <c r="O502" s="4"/>
      <c r="P502" s="30"/>
      <c r="Q502" s="4"/>
      <c r="R502" s="4"/>
      <c r="S502" s="6"/>
      <c r="T502" s="4"/>
      <c r="U502" s="37"/>
      <c r="V502" s="4"/>
      <c r="W502" s="4"/>
      <c r="X502" s="111"/>
      <c r="Y502" s="50"/>
      <c r="Z502" s="4"/>
      <c r="AA502" s="6">
        <v>0.25080000000000002</v>
      </c>
      <c r="AB502" s="4"/>
    </row>
    <row r="503" spans="1:28" ht="39" customHeight="1" x14ac:dyDescent="0.25">
      <c r="A503" s="106" t="s">
        <v>1007</v>
      </c>
      <c r="B503" s="106"/>
      <c r="C503" s="106" t="s">
        <v>1008</v>
      </c>
      <c r="D503" s="113" t="s">
        <v>1009</v>
      </c>
      <c r="E503" s="107" t="s">
        <v>22</v>
      </c>
      <c r="F503" s="107">
        <v>10</v>
      </c>
      <c r="G503" s="107">
        <v>10</v>
      </c>
      <c r="H503" s="472" t="s">
        <v>4994</v>
      </c>
      <c r="I503" s="473"/>
      <c r="J503" s="473"/>
      <c r="K503" s="473"/>
      <c r="L503" s="473"/>
      <c r="M503" s="473"/>
      <c r="N503" s="473"/>
      <c r="O503" s="473"/>
      <c r="P503" s="473"/>
      <c r="Q503" s="473"/>
      <c r="R503" s="473"/>
      <c r="S503" s="473"/>
      <c r="T503" s="473"/>
      <c r="U503" s="473"/>
      <c r="V503" s="473"/>
      <c r="W503" s="473"/>
      <c r="X503" s="473"/>
      <c r="Y503" s="473"/>
      <c r="Z503" s="473"/>
      <c r="AA503" s="473"/>
      <c r="AB503" s="474"/>
    </row>
    <row r="504" spans="1:28" ht="102" x14ac:dyDescent="0.25">
      <c r="A504" s="106" t="s">
        <v>1010</v>
      </c>
      <c r="B504" s="106"/>
      <c r="C504" s="106" t="s">
        <v>5000</v>
      </c>
      <c r="D504" s="113" t="s">
        <v>1011</v>
      </c>
      <c r="E504" s="107" t="s">
        <v>22</v>
      </c>
      <c r="F504" s="107">
        <v>5</v>
      </c>
      <c r="G504" s="107">
        <v>1025</v>
      </c>
      <c r="H504" s="2"/>
      <c r="I504" s="2"/>
      <c r="J504" s="4"/>
      <c r="K504" s="2"/>
      <c r="L504" s="2"/>
      <c r="M504" s="4"/>
      <c r="N504" s="47"/>
      <c r="O504" s="4"/>
      <c r="P504" s="30"/>
      <c r="Q504" s="4"/>
      <c r="R504" s="4"/>
      <c r="S504" s="6"/>
      <c r="T504" s="4"/>
      <c r="U504" s="37"/>
      <c r="V504" s="4"/>
      <c r="W504" s="4"/>
      <c r="X504" s="111"/>
      <c r="Y504" s="50"/>
      <c r="Z504" s="4"/>
      <c r="AA504" s="6">
        <v>0.44290000000000002</v>
      </c>
      <c r="AB504" s="4"/>
    </row>
    <row r="505" spans="1:28" ht="102" x14ac:dyDescent="0.25">
      <c r="A505" s="106" t="s">
        <v>1012</v>
      </c>
      <c r="B505" s="106"/>
      <c r="C505" s="106" t="s">
        <v>5001</v>
      </c>
      <c r="D505" s="113" t="s">
        <v>1013</v>
      </c>
      <c r="E505" s="107" t="s">
        <v>22</v>
      </c>
      <c r="F505" s="107">
        <v>5</v>
      </c>
      <c r="G505" s="107">
        <v>895</v>
      </c>
      <c r="H505" s="2"/>
      <c r="I505" s="2"/>
      <c r="J505" s="4"/>
      <c r="K505" s="2"/>
      <c r="L505" s="2"/>
      <c r="M505" s="4"/>
      <c r="N505" s="47"/>
      <c r="O505" s="4"/>
      <c r="P505" s="30"/>
      <c r="Q505" s="4"/>
      <c r="R505" s="4"/>
      <c r="S505" s="6"/>
      <c r="T505" s="4"/>
      <c r="U505" s="37"/>
      <c r="V505" s="4"/>
      <c r="W505" s="4"/>
      <c r="X505" s="111"/>
      <c r="Y505" s="50"/>
      <c r="Z505" s="4"/>
      <c r="AA505" s="6">
        <v>0.50739999999999996</v>
      </c>
      <c r="AB505" s="4"/>
    </row>
    <row r="506" spans="1:28" ht="102" x14ac:dyDescent="0.25">
      <c r="A506" s="106" t="s">
        <v>1014</v>
      </c>
      <c r="B506" s="106"/>
      <c r="C506" s="106" t="s">
        <v>5000</v>
      </c>
      <c r="D506" s="113" t="s">
        <v>1015</v>
      </c>
      <c r="E506" s="107" t="s">
        <v>22</v>
      </c>
      <c r="F506" s="107">
        <v>5</v>
      </c>
      <c r="G506" s="107">
        <v>1675</v>
      </c>
      <c r="H506" s="2"/>
      <c r="I506" s="2"/>
      <c r="J506" s="4"/>
      <c r="K506" s="2"/>
      <c r="L506" s="2"/>
      <c r="M506" s="4"/>
      <c r="N506" s="47"/>
      <c r="O506" s="4"/>
      <c r="P506" s="30"/>
      <c r="Q506" s="4"/>
      <c r="R506" s="4"/>
      <c r="S506" s="6"/>
      <c r="T506" s="4"/>
      <c r="U506" s="37"/>
      <c r="V506" s="4"/>
      <c r="W506" s="4"/>
      <c r="X506" s="111"/>
      <c r="Y506" s="50"/>
      <c r="Z506" s="4"/>
      <c r="AA506" s="6">
        <v>0.4859</v>
      </c>
      <c r="AB506" s="4"/>
    </row>
    <row r="507" spans="1:28" ht="63.75" x14ac:dyDescent="0.25">
      <c r="A507" s="106" t="s">
        <v>1016</v>
      </c>
      <c r="B507" s="106"/>
      <c r="C507" s="106" t="s">
        <v>5002</v>
      </c>
      <c r="D507" s="113" t="s">
        <v>1017</v>
      </c>
      <c r="E507" s="107" t="s">
        <v>22</v>
      </c>
      <c r="F507" s="107">
        <v>6</v>
      </c>
      <c r="G507" s="107">
        <v>50</v>
      </c>
      <c r="H507" s="2"/>
      <c r="I507" s="2"/>
      <c r="J507" s="4"/>
      <c r="K507" s="2"/>
      <c r="L507" s="2"/>
      <c r="M507" s="4"/>
      <c r="N507" s="47"/>
      <c r="O507" s="4"/>
      <c r="P507" s="30">
        <v>0.58940000000000003</v>
      </c>
      <c r="Q507" s="4"/>
      <c r="R507" s="4"/>
      <c r="S507" s="6"/>
      <c r="T507" s="4"/>
      <c r="U507" s="37"/>
      <c r="V507" s="4"/>
      <c r="W507" s="4"/>
      <c r="X507" s="111"/>
      <c r="Y507" s="50"/>
      <c r="Z507" s="4"/>
      <c r="AA507" s="6">
        <v>0.4859</v>
      </c>
      <c r="AB507" s="4"/>
    </row>
    <row r="508" spans="1:28" ht="76.5" x14ac:dyDescent="0.25">
      <c r="A508" s="106" t="s">
        <v>1018</v>
      </c>
      <c r="B508" s="106"/>
      <c r="C508" s="106" t="s">
        <v>5003</v>
      </c>
      <c r="D508" s="113" t="s">
        <v>1019</v>
      </c>
      <c r="E508" s="107" t="s">
        <v>22</v>
      </c>
      <c r="F508" s="107">
        <v>7</v>
      </c>
      <c r="G508" s="107">
        <v>217</v>
      </c>
      <c r="H508" s="2"/>
      <c r="I508" s="2"/>
      <c r="J508" s="4"/>
      <c r="K508" s="2"/>
      <c r="L508" s="2"/>
      <c r="M508" s="4"/>
      <c r="N508" s="47"/>
      <c r="O508" s="4"/>
      <c r="P508" s="30">
        <v>0.30180000000000001</v>
      </c>
      <c r="Q508" s="4"/>
      <c r="R508" s="4"/>
      <c r="S508" s="6"/>
      <c r="T508" s="4"/>
      <c r="U508" s="37"/>
      <c r="V508" s="4"/>
      <c r="W508" s="4"/>
      <c r="X508" s="111"/>
      <c r="Y508" s="50"/>
      <c r="Z508" s="4"/>
      <c r="AA508" s="6">
        <v>0.44290000000000002</v>
      </c>
      <c r="AB508" s="4"/>
    </row>
    <row r="509" spans="1:28" x14ac:dyDescent="0.25">
      <c r="A509" s="103" t="s">
        <v>1020</v>
      </c>
      <c r="B509" s="103"/>
      <c r="C509" s="119" t="s">
        <v>1021</v>
      </c>
      <c r="D509" s="45"/>
      <c r="E509" s="107"/>
      <c r="F509" s="107"/>
      <c r="G509" s="107"/>
      <c r="H509" s="3"/>
      <c r="I509" s="3"/>
      <c r="J509" s="3"/>
      <c r="K509" s="3"/>
      <c r="L509" s="3"/>
      <c r="M509" s="37"/>
      <c r="N509" s="116"/>
      <c r="O509" s="5"/>
      <c r="P509" s="37"/>
      <c r="Q509" s="5"/>
      <c r="R509" s="5"/>
      <c r="S509" s="32"/>
      <c r="T509" s="5"/>
      <c r="U509" s="5"/>
      <c r="V509" s="5"/>
      <c r="W509" s="5"/>
      <c r="X509" s="5"/>
      <c r="Y509" s="117"/>
      <c r="Z509" s="5"/>
      <c r="AA509" s="32"/>
      <c r="AB509" s="5"/>
    </row>
    <row r="510" spans="1:28" ht="25.5" x14ac:dyDescent="0.25">
      <c r="A510" s="106" t="s">
        <v>1022</v>
      </c>
      <c r="B510" s="106"/>
      <c r="C510" s="106" t="s">
        <v>1023</v>
      </c>
      <c r="D510" s="113" t="s">
        <v>1024</v>
      </c>
      <c r="E510" s="107" t="s">
        <v>980</v>
      </c>
      <c r="F510" s="107">
        <v>10</v>
      </c>
      <c r="G510" s="107">
        <v>10</v>
      </c>
      <c r="H510" s="2"/>
      <c r="I510" s="2"/>
      <c r="J510" s="35"/>
      <c r="K510" s="2"/>
      <c r="L510" s="2"/>
      <c r="M510" s="4"/>
      <c r="N510" s="47"/>
      <c r="O510" s="4"/>
      <c r="P510" s="30"/>
      <c r="Q510" s="4"/>
      <c r="R510" s="4"/>
      <c r="S510" s="6"/>
      <c r="T510" s="4"/>
      <c r="U510" s="37"/>
      <c r="V510" s="4"/>
      <c r="W510" s="4"/>
      <c r="X510" s="111"/>
      <c r="Y510" s="50"/>
      <c r="Z510" s="4">
        <v>1</v>
      </c>
      <c r="AA510" s="6"/>
      <c r="AB510" s="4"/>
    </row>
    <row r="511" spans="1:28" x14ac:dyDescent="0.25">
      <c r="A511" s="106" t="s">
        <v>1025</v>
      </c>
      <c r="B511" s="106"/>
      <c r="C511" s="106" t="s">
        <v>1026</v>
      </c>
      <c r="D511" s="113" t="s">
        <v>414</v>
      </c>
      <c r="E511" s="107" t="s">
        <v>22</v>
      </c>
      <c r="F511" s="107">
        <v>10</v>
      </c>
      <c r="G511" s="107">
        <v>190</v>
      </c>
      <c r="H511" s="2"/>
      <c r="I511" s="2"/>
      <c r="J511" s="35"/>
      <c r="K511" s="2"/>
      <c r="L511" s="2"/>
      <c r="M511" s="4"/>
      <c r="N511" s="47"/>
      <c r="O511" s="4"/>
      <c r="P511" s="30">
        <v>0.4995</v>
      </c>
      <c r="Q511" s="4"/>
      <c r="R511" s="4"/>
      <c r="S511" s="6"/>
      <c r="T511" s="4"/>
      <c r="U511" s="37"/>
      <c r="V511" s="4"/>
      <c r="W511" s="4"/>
      <c r="X511" s="111"/>
      <c r="Y511" s="50"/>
      <c r="Z511" s="4">
        <v>1</v>
      </c>
      <c r="AA511" s="6"/>
      <c r="AB511" s="4"/>
    </row>
    <row r="512" spans="1:28" ht="38.25" x14ac:dyDescent="0.25">
      <c r="A512" s="106" t="s">
        <v>1027</v>
      </c>
      <c r="B512" s="106"/>
      <c r="C512" s="106" t="s">
        <v>1026</v>
      </c>
      <c r="D512" s="113" t="s">
        <v>1028</v>
      </c>
      <c r="E512" s="107" t="s">
        <v>980</v>
      </c>
      <c r="F512" s="107">
        <v>10</v>
      </c>
      <c r="G512" s="107">
        <v>40</v>
      </c>
      <c r="H512" s="2"/>
      <c r="I512" s="2"/>
      <c r="J512" s="35"/>
      <c r="K512" s="2"/>
      <c r="L512" s="2"/>
      <c r="M512" s="4"/>
      <c r="N512" s="47"/>
      <c r="O512" s="4"/>
      <c r="P512" s="30"/>
      <c r="Q512" s="4"/>
      <c r="R512" s="4"/>
      <c r="S512" s="6"/>
      <c r="T512" s="4"/>
      <c r="U512" s="37"/>
      <c r="V512" s="4"/>
      <c r="W512" s="4"/>
      <c r="X512" s="111"/>
      <c r="Y512" s="50"/>
      <c r="Z512" s="4">
        <v>3</v>
      </c>
      <c r="AA512" s="6"/>
      <c r="AB512" s="4"/>
    </row>
    <row r="513" spans="1:28" ht="38.25" x14ac:dyDescent="0.25">
      <c r="A513" s="106" t="s">
        <v>1029</v>
      </c>
      <c r="B513" s="106"/>
      <c r="C513" s="106" t="s">
        <v>1030</v>
      </c>
      <c r="D513" s="113" t="s">
        <v>1031</v>
      </c>
      <c r="E513" s="107" t="s">
        <v>980</v>
      </c>
      <c r="F513" s="107">
        <v>10</v>
      </c>
      <c r="G513" s="107">
        <v>10</v>
      </c>
      <c r="H513" s="2"/>
      <c r="I513" s="2"/>
      <c r="J513" s="35"/>
      <c r="K513" s="2"/>
      <c r="L513" s="2"/>
      <c r="M513" s="4"/>
      <c r="N513" s="47"/>
      <c r="O513" s="4"/>
      <c r="P513" s="30"/>
      <c r="Q513" s="4"/>
      <c r="R513" s="4"/>
      <c r="S513" s="6"/>
      <c r="T513" s="4"/>
      <c r="U513" s="37"/>
      <c r="V513" s="4"/>
      <c r="W513" s="4"/>
      <c r="X513" s="111"/>
      <c r="Y513" s="50"/>
      <c r="Z513" s="4">
        <v>3</v>
      </c>
      <c r="AA513" s="6"/>
      <c r="AB513" s="4"/>
    </row>
    <row r="514" spans="1:28" ht="25.5" x14ac:dyDescent="0.25">
      <c r="A514" s="103" t="s">
        <v>1032</v>
      </c>
      <c r="B514" s="103"/>
      <c r="C514" s="119" t="s">
        <v>1033</v>
      </c>
      <c r="D514" s="45"/>
      <c r="E514" s="107"/>
      <c r="F514" s="107"/>
      <c r="G514" s="107"/>
      <c r="H514" s="3"/>
      <c r="I514" s="3"/>
      <c r="J514" s="3"/>
      <c r="K514" s="3"/>
      <c r="L514" s="3"/>
      <c r="M514" s="37"/>
      <c r="N514" s="116"/>
      <c r="O514" s="37"/>
      <c r="P514" s="37"/>
      <c r="Q514" s="37"/>
      <c r="R514" s="37"/>
      <c r="S514" s="32"/>
      <c r="T514" s="37"/>
      <c r="U514" s="37"/>
      <c r="V514" s="37"/>
      <c r="W514" s="37"/>
      <c r="X514" s="37"/>
      <c r="Y514" s="117"/>
      <c r="Z514" s="37"/>
      <c r="AA514" s="32"/>
      <c r="AB514" s="37"/>
    </row>
    <row r="515" spans="1:28" ht="25.5" x14ac:dyDescent="0.25">
      <c r="A515" s="106" t="s">
        <v>1034</v>
      </c>
      <c r="B515" s="106"/>
      <c r="C515" s="106" t="s">
        <v>1035</v>
      </c>
      <c r="D515" s="113" t="s">
        <v>1036</v>
      </c>
      <c r="E515" s="107" t="s">
        <v>1037</v>
      </c>
      <c r="F515" s="107">
        <v>20</v>
      </c>
      <c r="G515" s="107">
        <v>3300</v>
      </c>
      <c r="H515" s="108"/>
      <c r="I515" s="2"/>
      <c r="J515" s="48">
        <v>1</v>
      </c>
      <c r="K515" s="108"/>
      <c r="L515" s="2"/>
      <c r="M515" s="109"/>
      <c r="N515" s="110"/>
      <c r="O515" s="109"/>
      <c r="P515" s="30"/>
      <c r="Q515" s="4"/>
      <c r="R515" s="4"/>
      <c r="S515" s="6"/>
      <c r="T515" s="4"/>
      <c r="U515" s="37"/>
      <c r="V515" s="4"/>
      <c r="W515" s="4"/>
      <c r="X515" s="111"/>
      <c r="Y515" s="50"/>
      <c r="Z515" s="109"/>
      <c r="AA515" s="6"/>
      <c r="AB515" s="109"/>
    </row>
    <row r="516" spans="1:28" ht="25.5" x14ac:dyDescent="0.25">
      <c r="A516" s="106" t="s">
        <v>1038</v>
      </c>
      <c r="B516" s="106"/>
      <c r="C516" s="106" t="s">
        <v>1035</v>
      </c>
      <c r="D516" s="45" t="s">
        <v>1039</v>
      </c>
      <c r="E516" s="107" t="s">
        <v>1037</v>
      </c>
      <c r="F516" s="107">
        <v>15</v>
      </c>
      <c r="G516" s="107">
        <v>1770</v>
      </c>
      <c r="H516" s="108"/>
      <c r="I516" s="2"/>
      <c r="J516" s="48">
        <v>1.2</v>
      </c>
      <c r="K516" s="108"/>
      <c r="L516" s="2">
        <v>1.6899</v>
      </c>
      <c r="M516" s="109"/>
      <c r="N516" s="110"/>
      <c r="O516" s="109"/>
      <c r="P516" s="30">
        <v>0.87749999999999995</v>
      </c>
      <c r="Q516" s="4">
        <v>1.236</v>
      </c>
      <c r="R516" s="4"/>
      <c r="S516" s="6">
        <v>1.2</v>
      </c>
      <c r="T516" s="4"/>
      <c r="U516" s="6">
        <v>0.67510000000000003</v>
      </c>
      <c r="V516" s="8">
        <v>0.7</v>
      </c>
      <c r="W516" s="6">
        <v>4.03</v>
      </c>
      <c r="X516" s="111"/>
      <c r="Y516" s="50">
        <v>0.38</v>
      </c>
      <c r="Z516" s="109"/>
      <c r="AA516" s="6">
        <v>0.79549999999999998</v>
      </c>
      <c r="AB516" s="109"/>
    </row>
    <row r="517" spans="1:28" ht="25.5" x14ac:dyDescent="0.25">
      <c r="A517" s="106" t="s">
        <v>1040</v>
      </c>
      <c r="B517" s="106"/>
      <c r="C517" s="106" t="s">
        <v>1035</v>
      </c>
      <c r="D517" s="45" t="s">
        <v>934</v>
      </c>
      <c r="E517" s="107" t="s">
        <v>1037</v>
      </c>
      <c r="F517" s="107">
        <v>15</v>
      </c>
      <c r="G517" s="107">
        <v>3450</v>
      </c>
      <c r="H517" s="108"/>
      <c r="I517" s="2"/>
      <c r="J517" s="48">
        <v>2</v>
      </c>
      <c r="K517" s="108"/>
      <c r="L517" s="2">
        <v>2.6899000000000002</v>
      </c>
      <c r="M517" s="6">
        <v>1.67</v>
      </c>
      <c r="N517" s="110"/>
      <c r="O517" s="109"/>
      <c r="P517" s="30">
        <v>1.2</v>
      </c>
      <c r="Q517" s="4">
        <v>1.534</v>
      </c>
      <c r="R517" s="4"/>
      <c r="S517" s="6">
        <v>1.6</v>
      </c>
      <c r="T517" s="4">
        <v>2.87</v>
      </c>
      <c r="U517" s="6">
        <v>1.0801000000000001</v>
      </c>
      <c r="V517" s="8">
        <v>0.85</v>
      </c>
      <c r="W517" s="6">
        <v>3.2</v>
      </c>
      <c r="X517" s="111"/>
      <c r="Y517" s="50">
        <v>0.79</v>
      </c>
      <c r="Z517" s="109"/>
      <c r="AA517" s="6">
        <v>1.29</v>
      </c>
      <c r="AB517" s="109"/>
    </row>
    <row r="518" spans="1:28" ht="25.5" x14ac:dyDescent="0.25">
      <c r="A518" s="106" t="s">
        <v>1041</v>
      </c>
      <c r="B518" s="106"/>
      <c r="C518" s="106" t="s">
        <v>1035</v>
      </c>
      <c r="D518" s="45" t="s">
        <v>936</v>
      </c>
      <c r="E518" s="107" t="s">
        <v>1037</v>
      </c>
      <c r="F518" s="107">
        <v>15</v>
      </c>
      <c r="G518" s="107">
        <v>6210</v>
      </c>
      <c r="H518" s="108"/>
      <c r="I518" s="2"/>
      <c r="J518" s="48">
        <v>4</v>
      </c>
      <c r="K518" s="108"/>
      <c r="L518" s="2">
        <v>2.9998999999999998</v>
      </c>
      <c r="M518" s="6">
        <v>2.5</v>
      </c>
      <c r="N518" s="110"/>
      <c r="O518" s="109"/>
      <c r="P518" s="30">
        <v>2.0249999999999999</v>
      </c>
      <c r="Q518" s="4">
        <v>2.7435</v>
      </c>
      <c r="R518" s="4"/>
      <c r="S518" s="6">
        <v>2.5</v>
      </c>
      <c r="T518" s="4">
        <v>3.52</v>
      </c>
      <c r="U518" s="37"/>
      <c r="V518" s="8">
        <v>1.5</v>
      </c>
      <c r="W518" s="6">
        <v>7.23</v>
      </c>
      <c r="X518" s="111"/>
      <c r="Y518" s="50">
        <v>1.51</v>
      </c>
      <c r="Z518" s="109"/>
      <c r="AA518" s="6">
        <v>2.5369999999999999</v>
      </c>
      <c r="AB518" s="109"/>
    </row>
    <row r="519" spans="1:28" ht="25.5" x14ac:dyDescent="0.25">
      <c r="A519" s="106" t="s">
        <v>1042</v>
      </c>
      <c r="B519" s="106"/>
      <c r="C519" s="106" t="s">
        <v>1035</v>
      </c>
      <c r="D519" s="45" t="s">
        <v>938</v>
      </c>
      <c r="E519" s="107" t="s">
        <v>1037</v>
      </c>
      <c r="F519" s="107">
        <v>15</v>
      </c>
      <c r="G519" s="107">
        <v>2670</v>
      </c>
      <c r="H519" s="108"/>
      <c r="I519" s="2"/>
      <c r="J519" s="48">
        <v>6</v>
      </c>
      <c r="K519" s="108"/>
      <c r="L519" s="2">
        <v>2.7898999999999998</v>
      </c>
      <c r="M519" s="6">
        <v>3.5</v>
      </c>
      <c r="N519" s="110"/>
      <c r="O519" s="109"/>
      <c r="P519" s="30">
        <v>3.09</v>
      </c>
      <c r="Q519" s="4">
        <v>3.8294999999999999</v>
      </c>
      <c r="R519" s="4"/>
      <c r="S519" s="6">
        <v>3</v>
      </c>
      <c r="T519" s="4">
        <v>4.95</v>
      </c>
      <c r="U519" s="37"/>
      <c r="V519" s="8">
        <v>2.08</v>
      </c>
      <c r="W519" s="4"/>
      <c r="X519" s="111"/>
      <c r="Y519" s="50">
        <v>2.39</v>
      </c>
      <c r="Z519" s="109"/>
      <c r="AA519" s="6">
        <v>3.5905</v>
      </c>
      <c r="AB519" s="109"/>
    </row>
    <row r="520" spans="1:28" ht="25.5" x14ac:dyDescent="0.25">
      <c r="A520" s="106" t="s">
        <v>1043</v>
      </c>
      <c r="B520" s="106"/>
      <c r="C520" s="106" t="s">
        <v>1035</v>
      </c>
      <c r="D520" s="45" t="s">
        <v>1044</v>
      </c>
      <c r="E520" s="107" t="s">
        <v>1037</v>
      </c>
      <c r="F520" s="107">
        <v>5</v>
      </c>
      <c r="G520" s="107">
        <v>870</v>
      </c>
      <c r="H520" s="108"/>
      <c r="I520" s="2"/>
      <c r="J520" s="48">
        <v>8</v>
      </c>
      <c r="K520" s="108"/>
      <c r="L520" s="2">
        <v>3.9998999999999998</v>
      </c>
      <c r="M520" s="109"/>
      <c r="N520" s="110"/>
      <c r="O520" s="109"/>
      <c r="P520" s="30">
        <v>4.3049999999999997</v>
      </c>
      <c r="Q520" s="4">
        <v>4.9950000000000001</v>
      </c>
      <c r="R520" s="4"/>
      <c r="S520" s="6">
        <v>3.5</v>
      </c>
      <c r="T520" s="4">
        <v>5.41</v>
      </c>
      <c r="U520" s="37"/>
      <c r="V520" s="8">
        <v>3.22</v>
      </c>
      <c r="W520" s="4"/>
      <c r="X520" s="111"/>
      <c r="Y520" s="50">
        <v>3.08</v>
      </c>
      <c r="Z520" s="109"/>
      <c r="AA520" s="6">
        <v>5.375</v>
      </c>
      <c r="AB520" s="109"/>
    </row>
    <row r="521" spans="1:28" ht="25.5" x14ac:dyDescent="0.25">
      <c r="A521" s="106" t="s">
        <v>1045</v>
      </c>
      <c r="B521" s="106"/>
      <c r="C521" s="106" t="s">
        <v>1035</v>
      </c>
      <c r="D521" s="45" t="s">
        <v>1046</v>
      </c>
      <c r="E521" s="107" t="s">
        <v>1037</v>
      </c>
      <c r="F521" s="107">
        <v>4</v>
      </c>
      <c r="G521" s="107">
        <v>20</v>
      </c>
      <c r="H521" s="108"/>
      <c r="I521" s="2"/>
      <c r="J521" s="48">
        <v>12</v>
      </c>
      <c r="K521" s="108"/>
      <c r="L521" s="2">
        <v>4.8998999999999997</v>
      </c>
      <c r="M521" s="109"/>
      <c r="N521" s="110"/>
      <c r="O521" s="109"/>
      <c r="P521" s="30"/>
      <c r="Q521" s="4"/>
      <c r="R521" s="4"/>
      <c r="S521" s="6">
        <v>5</v>
      </c>
      <c r="T521" s="4">
        <v>7.66</v>
      </c>
      <c r="U521" s="37"/>
      <c r="V521" s="4"/>
      <c r="W521" s="4"/>
      <c r="X521" s="111"/>
      <c r="Y521" s="50"/>
      <c r="Z521" s="109"/>
      <c r="AA521" s="6">
        <v>8.0839999999999996</v>
      </c>
      <c r="AB521" s="109"/>
    </row>
    <row r="522" spans="1:28" ht="63.75" x14ac:dyDescent="0.25">
      <c r="A522" s="106" t="s">
        <v>1047</v>
      </c>
      <c r="B522" s="106"/>
      <c r="C522" s="106" t="s">
        <v>1048</v>
      </c>
      <c r="D522" s="113" t="s">
        <v>934</v>
      </c>
      <c r="E522" s="107" t="s">
        <v>22</v>
      </c>
      <c r="F522" s="107">
        <v>1</v>
      </c>
      <c r="G522" s="107">
        <v>1110</v>
      </c>
      <c r="H522" s="108"/>
      <c r="I522" s="2"/>
      <c r="J522" s="48">
        <v>2</v>
      </c>
      <c r="K522" s="108"/>
      <c r="L522" s="2">
        <v>2.4899</v>
      </c>
      <c r="M522" s="109"/>
      <c r="N522" s="110"/>
      <c r="O522" s="109"/>
      <c r="P522" s="30"/>
      <c r="Q522" s="4">
        <v>1.35</v>
      </c>
      <c r="R522" s="4"/>
      <c r="S522" s="6">
        <v>1.6</v>
      </c>
      <c r="T522" s="4"/>
      <c r="U522" s="37"/>
      <c r="V522" s="8">
        <v>0.85</v>
      </c>
      <c r="W522" s="4"/>
      <c r="X522" s="111"/>
      <c r="Y522" s="50"/>
      <c r="Z522" s="109"/>
      <c r="AA522" s="6"/>
      <c r="AB522" s="109"/>
    </row>
    <row r="523" spans="1:28" ht="76.5" x14ac:dyDescent="0.25">
      <c r="A523" s="106" t="s">
        <v>1049</v>
      </c>
      <c r="B523" s="106"/>
      <c r="C523" s="106" t="s">
        <v>1050</v>
      </c>
      <c r="D523" s="113" t="s">
        <v>936</v>
      </c>
      <c r="E523" s="107" t="s">
        <v>22</v>
      </c>
      <c r="F523" s="107">
        <v>1</v>
      </c>
      <c r="G523" s="107">
        <v>3110</v>
      </c>
      <c r="H523" s="108"/>
      <c r="I523" s="2"/>
      <c r="J523" s="48">
        <v>4</v>
      </c>
      <c r="K523" s="108"/>
      <c r="L523" s="2">
        <v>2.9988000000000001</v>
      </c>
      <c r="M523" s="109"/>
      <c r="N523" s="110"/>
      <c r="O523" s="109"/>
      <c r="P523" s="30"/>
      <c r="Q523" s="4">
        <v>2.2662</v>
      </c>
      <c r="R523" s="4"/>
      <c r="S523" s="6">
        <v>2.5</v>
      </c>
      <c r="T523" s="4"/>
      <c r="U523" s="37"/>
      <c r="V523" s="8">
        <v>1.5</v>
      </c>
      <c r="W523" s="4"/>
      <c r="X523" s="111"/>
      <c r="Y523" s="50"/>
      <c r="Z523" s="109"/>
      <c r="AA523" s="6"/>
      <c r="AB523" s="109"/>
    </row>
    <row r="524" spans="1:28" ht="76.5" x14ac:dyDescent="0.25">
      <c r="A524" s="106" t="s">
        <v>1051</v>
      </c>
      <c r="B524" s="106"/>
      <c r="C524" s="106" t="s">
        <v>1050</v>
      </c>
      <c r="D524" s="113" t="s">
        <v>938</v>
      </c>
      <c r="E524" s="107" t="s">
        <v>22</v>
      </c>
      <c r="F524" s="107">
        <v>1</v>
      </c>
      <c r="G524" s="107">
        <v>2010</v>
      </c>
      <c r="H524" s="108"/>
      <c r="I524" s="2"/>
      <c r="J524" s="48">
        <v>6</v>
      </c>
      <c r="K524" s="108"/>
      <c r="L524" s="2">
        <v>3.4899</v>
      </c>
      <c r="M524" s="109"/>
      <c r="N524" s="110"/>
      <c r="O524" s="109"/>
      <c r="P524" s="30"/>
      <c r="Q524" s="4">
        <v>3.2058</v>
      </c>
      <c r="R524" s="4"/>
      <c r="S524" s="6">
        <v>3</v>
      </c>
      <c r="T524" s="4"/>
      <c r="U524" s="37"/>
      <c r="V524" s="8">
        <v>2.08</v>
      </c>
      <c r="W524" s="4"/>
      <c r="X524" s="111"/>
      <c r="Y524" s="50"/>
      <c r="Z524" s="109"/>
      <c r="AA524" s="6"/>
      <c r="AB524" s="109"/>
    </row>
    <row r="525" spans="1:28" ht="76.5" x14ac:dyDescent="0.25">
      <c r="A525" s="106" t="s">
        <v>1052</v>
      </c>
      <c r="B525" s="106"/>
      <c r="C525" s="106" t="s">
        <v>1050</v>
      </c>
      <c r="D525" s="113" t="s">
        <v>1044</v>
      </c>
      <c r="E525" s="107" t="s">
        <v>22</v>
      </c>
      <c r="F525" s="107">
        <v>1</v>
      </c>
      <c r="G525" s="107">
        <v>1110</v>
      </c>
      <c r="H525" s="108"/>
      <c r="I525" s="2"/>
      <c r="J525" s="48">
        <v>8</v>
      </c>
      <c r="K525" s="108"/>
      <c r="L525" s="2">
        <v>3.9998999999999998</v>
      </c>
      <c r="M525" s="109"/>
      <c r="N525" s="110"/>
      <c r="O525" s="109"/>
      <c r="P525" s="30"/>
      <c r="Q525" s="4">
        <v>4.3109999999999999</v>
      </c>
      <c r="R525" s="4"/>
      <c r="S525" s="6">
        <v>3.5</v>
      </c>
      <c r="T525" s="4"/>
      <c r="U525" s="37"/>
      <c r="V525" s="8">
        <v>3.22</v>
      </c>
      <c r="W525" s="4"/>
      <c r="X525" s="111"/>
      <c r="Y525" s="50"/>
      <c r="Z525" s="109"/>
      <c r="AA525" s="6"/>
      <c r="AB525" s="109"/>
    </row>
    <row r="526" spans="1:28" ht="76.5" x14ac:dyDescent="0.25">
      <c r="A526" s="106" t="s">
        <v>1053</v>
      </c>
      <c r="B526" s="106"/>
      <c r="C526" s="106" t="s">
        <v>1050</v>
      </c>
      <c r="D526" s="113" t="s">
        <v>1046</v>
      </c>
      <c r="E526" s="107" t="s">
        <v>22</v>
      </c>
      <c r="F526" s="107">
        <v>1</v>
      </c>
      <c r="G526" s="107">
        <v>1000</v>
      </c>
      <c r="H526" s="2"/>
      <c r="I526" s="2"/>
      <c r="J526" s="48">
        <v>12</v>
      </c>
      <c r="K526" s="2"/>
      <c r="L526" s="2">
        <v>4.8998999999999997</v>
      </c>
      <c r="M526" s="4"/>
      <c r="N526" s="47"/>
      <c r="O526" s="4"/>
      <c r="P526" s="30"/>
      <c r="Q526" s="4">
        <v>6.2190000000000003</v>
      </c>
      <c r="R526" s="4"/>
      <c r="S526" s="6">
        <v>5</v>
      </c>
      <c r="T526" s="4"/>
      <c r="U526" s="37"/>
      <c r="V526" s="4"/>
      <c r="W526" s="4"/>
      <c r="X526" s="111"/>
      <c r="Y526" s="50"/>
      <c r="Z526" s="4"/>
      <c r="AA526" s="6"/>
      <c r="AB526" s="4"/>
    </row>
    <row r="527" spans="1:28" x14ac:dyDescent="0.25">
      <c r="A527" s="103" t="s">
        <v>1054</v>
      </c>
      <c r="B527" s="103"/>
      <c r="C527" s="119" t="s">
        <v>1055</v>
      </c>
      <c r="D527" s="45"/>
      <c r="E527" s="107"/>
      <c r="F527" s="107"/>
      <c r="G527" s="107"/>
      <c r="H527" s="127"/>
      <c r="I527" s="127"/>
      <c r="J527" s="127"/>
      <c r="K527" s="127"/>
      <c r="L527" s="127"/>
      <c r="M527" s="128"/>
      <c r="N527" s="129"/>
      <c r="O527" s="128"/>
      <c r="P527" s="128"/>
      <c r="Q527" s="37"/>
      <c r="R527" s="37"/>
      <c r="S527" s="32"/>
      <c r="T527" s="37"/>
      <c r="U527" s="37"/>
      <c r="V527" s="37"/>
      <c r="W527" s="37"/>
      <c r="X527" s="37"/>
      <c r="Y527" s="117"/>
      <c r="Z527" s="128"/>
      <c r="AA527" s="32"/>
      <c r="AB527" s="128"/>
    </row>
    <row r="528" spans="1:28" x14ac:dyDescent="0.25">
      <c r="A528" s="106" t="s">
        <v>1056</v>
      </c>
      <c r="B528" s="106"/>
      <c r="C528" s="106" t="s">
        <v>1057</v>
      </c>
      <c r="D528" s="45" t="s">
        <v>1058</v>
      </c>
      <c r="E528" s="107" t="s">
        <v>22</v>
      </c>
      <c r="F528" s="107">
        <v>200</v>
      </c>
      <c r="G528" s="107">
        <v>1450</v>
      </c>
      <c r="H528" s="2"/>
      <c r="I528" s="2"/>
      <c r="J528" s="35"/>
      <c r="K528" s="2"/>
      <c r="L528" s="2">
        <v>0.28989999999999999</v>
      </c>
      <c r="M528" s="6">
        <v>0.15</v>
      </c>
      <c r="N528" s="47"/>
      <c r="O528" s="4"/>
      <c r="P528" s="30"/>
      <c r="Q528" s="4">
        <v>0.10829999999999999</v>
      </c>
      <c r="R528" s="4"/>
      <c r="S528" s="6">
        <v>0.3</v>
      </c>
      <c r="T528" s="4"/>
      <c r="U528" s="37"/>
      <c r="V528" s="4"/>
      <c r="W528" s="4"/>
      <c r="X528" s="111"/>
      <c r="Y528" s="50">
        <v>0.372</v>
      </c>
      <c r="Z528" s="4"/>
      <c r="AA528" s="6">
        <v>0.2266</v>
      </c>
      <c r="AB528" s="4"/>
    </row>
    <row r="529" spans="1:28" ht="25.5" x14ac:dyDescent="0.25">
      <c r="A529" s="106" t="s">
        <v>1059</v>
      </c>
      <c r="B529" s="106"/>
      <c r="C529" s="106" t="s">
        <v>1057</v>
      </c>
      <c r="D529" s="45" t="s">
        <v>1060</v>
      </c>
      <c r="E529" s="107" t="s">
        <v>22</v>
      </c>
      <c r="F529" s="107">
        <v>200</v>
      </c>
      <c r="G529" s="107">
        <v>200</v>
      </c>
      <c r="H529" s="2"/>
      <c r="I529" s="2"/>
      <c r="J529" s="35"/>
      <c r="K529" s="2"/>
      <c r="L529" s="2"/>
      <c r="M529" s="6">
        <v>0.15</v>
      </c>
      <c r="N529" s="47"/>
      <c r="O529" s="4"/>
      <c r="P529" s="30"/>
      <c r="Q529" s="4"/>
      <c r="R529" s="4"/>
      <c r="S529" s="6"/>
      <c r="T529" s="4"/>
      <c r="U529" s="37"/>
      <c r="V529" s="4"/>
      <c r="W529" s="4"/>
      <c r="X529" s="111"/>
      <c r="Y529" s="50"/>
      <c r="Z529" s="4"/>
      <c r="AA529" s="6">
        <v>0.22359999999999999</v>
      </c>
      <c r="AB529" s="4"/>
    </row>
    <row r="530" spans="1:28" ht="25.5" x14ac:dyDescent="0.25">
      <c r="A530" s="106" t="s">
        <v>1061</v>
      </c>
      <c r="B530" s="106"/>
      <c r="C530" s="106" t="s">
        <v>1062</v>
      </c>
      <c r="D530" s="45" t="s">
        <v>1063</v>
      </c>
      <c r="E530" s="107" t="s">
        <v>22</v>
      </c>
      <c r="F530" s="107">
        <v>200</v>
      </c>
      <c r="G530" s="107">
        <v>400</v>
      </c>
      <c r="H530" s="2"/>
      <c r="I530" s="2"/>
      <c r="J530" s="35"/>
      <c r="K530" s="2"/>
      <c r="L530" s="2">
        <v>2.9998999999999998</v>
      </c>
      <c r="M530" s="4"/>
      <c r="N530" s="47"/>
      <c r="O530" s="4"/>
      <c r="P530" s="30"/>
      <c r="Q530" s="4"/>
      <c r="R530" s="4"/>
      <c r="S530" s="6"/>
      <c r="T530" s="4"/>
      <c r="U530" s="37"/>
      <c r="V530" s="4"/>
      <c r="W530" s="4"/>
      <c r="X530" s="111"/>
      <c r="Y530" s="50"/>
      <c r="Z530" s="4"/>
      <c r="AA530" s="6"/>
      <c r="AB530" s="4"/>
    </row>
    <row r="531" spans="1:28" ht="38.25" x14ac:dyDescent="0.25">
      <c r="A531" s="106" t="s">
        <v>1064</v>
      </c>
      <c r="B531" s="106"/>
      <c r="C531" s="106" t="s">
        <v>1065</v>
      </c>
      <c r="D531" s="45" t="s">
        <v>1066</v>
      </c>
      <c r="E531" s="107" t="s">
        <v>22</v>
      </c>
      <c r="F531" s="107">
        <v>50</v>
      </c>
      <c r="G531" s="107">
        <v>2400</v>
      </c>
      <c r="H531" s="108"/>
      <c r="I531" s="2">
        <v>8.8000000000000005E-3</v>
      </c>
      <c r="J531" s="35"/>
      <c r="K531" s="108"/>
      <c r="L531" s="2">
        <v>0.28989999999999999</v>
      </c>
      <c r="M531" s="6">
        <v>0.15</v>
      </c>
      <c r="N531" s="110"/>
      <c r="O531" s="109"/>
      <c r="P531" s="30"/>
      <c r="Q531" s="4">
        <v>0.1988</v>
      </c>
      <c r="R531" s="4"/>
      <c r="S531" s="6">
        <v>0.3</v>
      </c>
      <c r="T531" s="4"/>
      <c r="U531" s="37"/>
      <c r="V531" s="4"/>
      <c r="W531" s="4"/>
      <c r="X531" s="111"/>
      <c r="Y531" s="50"/>
      <c r="Z531" s="109"/>
      <c r="AA531" s="6">
        <v>0.2266</v>
      </c>
      <c r="AB531" s="109"/>
    </row>
    <row r="532" spans="1:28" ht="51" x14ac:dyDescent="0.25">
      <c r="A532" s="106" t="s">
        <v>1067</v>
      </c>
      <c r="B532" s="106"/>
      <c r="C532" s="106" t="s">
        <v>1068</v>
      </c>
      <c r="D532" s="45" t="s">
        <v>1069</v>
      </c>
      <c r="E532" s="153" t="s">
        <v>22</v>
      </c>
      <c r="F532" s="153">
        <v>100</v>
      </c>
      <c r="G532" s="107">
        <v>570</v>
      </c>
      <c r="H532" s="108"/>
      <c r="I532" s="2"/>
      <c r="J532" s="35"/>
      <c r="K532" s="108"/>
      <c r="L532" s="2">
        <v>0.2999</v>
      </c>
      <c r="M532" s="6">
        <v>0.2</v>
      </c>
      <c r="N532" s="110"/>
      <c r="O532" s="109"/>
      <c r="P532" s="30"/>
      <c r="Q532" s="4"/>
      <c r="R532" s="4"/>
      <c r="S532" s="6"/>
      <c r="T532" s="4"/>
      <c r="U532" s="37"/>
      <c r="V532" s="4"/>
      <c r="W532" s="4"/>
      <c r="X532" s="111"/>
      <c r="Y532" s="50"/>
      <c r="Z532" s="37">
        <v>0.12</v>
      </c>
      <c r="AA532" s="6"/>
      <c r="AB532" s="109"/>
    </row>
    <row r="533" spans="1:28" x14ac:dyDescent="0.25">
      <c r="A533" s="103" t="s">
        <v>1070</v>
      </c>
      <c r="B533" s="103"/>
      <c r="C533" s="119" t="s">
        <v>1071</v>
      </c>
      <c r="D533" s="120"/>
      <c r="E533" s="107"/>
      <c r="F533" s="107"/>
      <c r="G533" s="107"/>
      <c r="H533" s="2"/>
      <c r="I533" s="2"/>
      <c r="J533" s="2"/>
      <c r="K533" s="2"/>
      <c r="L533" s="2"/>
      <c r="M533" s="4"/>
      <c r="N533" s="104"/>
      <c r="O533" s="4"/>
      <c r="P533" s="37"/>
      <c r="Q533" s="4"/>
      <c r="R533" s="4"/>
      <c r="S533" s="6"/>
      <c r="T533" s="4"/>
      <c r="U533" s="37"/>
      <c r="V533" s="4"/>
      <c r="W533" s="4"/>
      <c r="X533" s="4"/>
      <c r="Y533" s="105"/>
      <c r="Z533" s="4"/>
      <c r="AA533" s="6"/>
      <c r="AB533" s="4"/>
    </row>
    <row r="534" spans="1:28" x14ac:dyDescent="0.25">
      <c r="A534" s="106" t="s">
        <v>1072</v>
      </c>
      <c r="B534" s="106"/>
      <c r="C534" s="106" t="s">
        <v>1073</v>
      </c>
      <c r="D534" s="45" t="s">
        <v>1074</v>
      </c>
      <c r="E534" s="107" t="s">
        <v>22</v>
      </c>
      <c r="F534" s="107">
        <v>10</v>
      </c>
      <c r="G534" s="107">
        <v>114</v>
      </c>
      <c r="H534" s="2"/>
      <c r="I534" s="11">
        <v>2.6320000000000001</v>
      </c>
      <c r="J534" s="35"/>
      <c r="K534" s="2"/>
      <c r="L534" s="2"/>
      <c r="M534" s="4"/>
      <c r="N534" s="47"/>
      <c r="O534" s="4"/>
      <c r="P534" s="30"/>
      <c r="Q534" s="4"/>
      <c r="R534" s="4"/>
      <c r="S534" s="6"/>
      <c r="T534" s="4"/>
      <c r="U534" s="37"/>
      <c r="V534" s="8">
        <v>1.41</v>
      </c>
      <c r="W534" s="4"/>
      <c r="X534" s="111"/>
      <c r="Y534" s="50"/>
      <c r="Z534" s="4"/>
      <c r="AA534" s="6">
        <v>3.7839999999999998</v>
      </c>
      <c r="AB534" s="4"/>
    </row>
    <row r="535" spans="1:28" x14ac:dyDescent="0.25">
      <c r="A535" s="106" t="s">
        <v>1075</v>
      </c>
      <c r="B535" s="106"/>
      <c r="C535" s="106" t="s">
        <v>1073</v>
      </c>
      <c r="D535" s="45" t="s">
        <v>1076</v>
      </c>
      <c r="E535" s="107" t="s">
        <v>22</v>
      </c>
      <c r="F535" s="107">
        <v>10</v>
      </c>
      <c r="G535" s="107">
        <v>67</v>
      </c>
      <c r="H535" s="2"/>
      <c r="I535" s="11">
        <v>2.7440000000000002</v>
      </c>
      <c r="J535" s="35"/>
      <c r="K535" s="2"/>
      <c r="L535" s="165">
        <v>2.9899</v>
      </c>
      <c r="M535" s="4"/>
      <c r="N535" s="47"/>
      <c r="O535" s="4"/>
      <c r="P535" s="30"/>
      <c r="Q535" s="4"/>
      <c r="R535" s="4"/>
      <c r="S535" s="6">
        <v>3</v>
      </c>
      <c r="T535" s="4">
        <v>2.2200000000000002</v>
      </c>
      <c r="U535" s="37"/>
      <c r="V535" s="8">
        <v>1.52</v>
      </c>
      <c r="W535" s="4"/>
      <c r="X535" s="111"/>
      <c r="Y535" s="50">
        <v>4.08</v>
      </c>
      <c r="Z535" s="4"/>
      <c r="AA535" s="6">
        <v>3.7839999999999998</v>
      </c>
      <c r="AB535" s="4"/>
    </row>
    <row r="536" spans="1:28" x14ac:dyDescent="0.25">
      <c r="A536" s="106" t="s">
        <v>1077</v>
      </c>
      <c r="B536" s="106"/>
      <c r="C536" s="106" t="s">
        <v>1073</v>
      </c>
      <c r="D536" s="45" t="s">
        <v>1078</v>
      </c>
      <c r="E536" s="107" t="s">
        <v>22</v>
      </c>
      <c r="F536" s="107">
        <v>5</v>
      </c>
      <c r="G536" s="107">
        <v>51</v>
      </c>
      <c r="H536" s="2"/>
      <c r="I536" s="11">
        <v>3.1080000000000001</v>
      </c>
      <c r="J536" s="35"/>
      <c r="K536" s="2"/>
      <c r="L536" s="2">
        <v>3.9899</v>
      </c>
      <c r="M536" s="4"/>
      <c r="N536" s="47"/>
      <c r="O536" s="4"/>
      <c r="P536" s="30"/>
      <c r="Q536" s="4"/>
      <c r="R536" s="4"/>
      <c r="S536" s="6">
        <v>4</v>
      </c>
      <c r="T536" s="4">
        <v>2.2200000000000002</v>
      </c>
      <c r="U536" s="37"/>
      <c r="V536" s="8">
        <v>1.65</v>
      </c>
      <c r="W536" s="4"/>
      <c r="X536" s="111"/>
      <c r="Y536" s="50">
        <v>4.8</v>
      </c>
      <c r="Z536" s="4"/>
      <c r="AA536" s="6">
        <v>5.9770000000000003</v>
      </c>
      <c r="AB536" s="4"/>
    </row>
    <row r="537" spans="1:28" x14ac:dyDescent="0.25">
      <c r="A537" s="106" t="s">
        <v>1079</v>
      </c>
      <c r="B537" s="106"/>
      <c r="C537" s="106" t="s">
        <v>1073</v>
      </c>
      <c r="D537" s="45" t="s">
        <v>1080</v>
      </c>
      <c r="E537" s="107" t="s">
        <v>22</v>
      </c>
      <c r="F537" s="107">
        <v>5</v>
      </c>
      <c r="G537" s="107">
        <v>585</v>
      </c>
      <c r="H537" s="2"/>
      <c r="I537" s="11">
        <v>3.36</v>
      </c>
      <c r="J537" s="35"/>
      <c r="K537" s="2"/>
      <c r="L537" s="2">
        <v>5.6787999999999998</v>
      </c>
      <c r="M537" s="4"/>
      <c r="N537" s="47"/>
      <c r="O537" s="4"/>
      <c r="P537" s="30"/>
      <c r="Q537" s="4"/>
      <c r="R537" s="4"/>
      <c r="S537" s="6">
        <v>4.5</v>
      </c>
      <c r="T537" s="4">
        <v>3.05</v>
      </c>
      <c r="U537" s="37"/>
      <c r="V537" s="8">
        <v>1.95</v>
      </c>
      <c r="W537" s="4"/>
      <c r="X537" s="111"/>
      <c r="Y537" s="50">
        <v>4.92</v>
      </c>
      <c r="Z537" s="4"/>
      <c r="AA537" s="6">
        <v>5.9770000000000003</v>
      </c>
      <c r="AB537" s="4"/>
    </row>
    <row r="538" spans="1:28" x14ac:dyDescent="0.25">
      <c r="A538" s="106" t="s">
        <v>1081</v>
      </c>
      <c r="B538" s="106"/>
      <c r="C538" s="106" t="s">
        <v>1073</v>
      </c>
      <c r="D538" s="45" t="s">
        <v>1082</v>
      </c>
      <c r="E538" s="107" t="s">
        <v>22</v>
      </c>
      <c r="F538" s="107">
        <v>5</v>
      </c>
      <c r="G538" s="107">
        <v>1000</v>
      </c>
      <c r="H538" s="2"/>
      <c r="I538" s="11">
        <v>3.63</v>
      </c>
      <c r="J538" s="35"/>
      <c r="K538" s="2"/>
      <c r="L538" s="2">
        <v>6.4898999999999996</v>
      </c>
      <c r="M538" s="4"/>
      <c r="N538" s="47"/>
      <c r="O538" s="4"/>
      <c r="P538" s="30"/>
      <c r="Q538" s="4"/>
      <c r="R538" s="4"/>
      <c r="S538" s="6">
        <v>5.5</v>
      </c>
      <c r="T538" s="4">
        <v>3.05</v>
      </c>
      <c r="U538" s="37"/>
      <c r="V538" s="8">
        <v>2.23</v>
      </c>
      <c r="W538" s="4"/>
      <c r="X538" s="111"/>
      <c r="Y538" s="50">
        <v>5.52</v>
      </c>
      <c r="Z538" s="4"/>
      <c r="AA538" s="6">
        <v>7.5679999999999996</v>
      </c>
      <c r="AB538" s="4"/>
    </row>
    <row r="539" spans="1:28" x14ac:dyDescent="0.25">
      <c r="A539" s="106" t="s">
        <v>1083</v>
      </c>
      <c r="B539" s="106"/>
      <c r="C539" s="106" t="s">
        <v>1073</v>
      </c>
      <c r="D539" s="45" t="s">
        <v>1084</v>
      </c>
      <c r="E539" s="107" t="s">
        <v>22</v>
      </c>
      <c r="F539" s="107">
        <v>5</v>
      </c>
      <c r="G539" s="107">
        <v>1293</v>
      </c>
      <c r="H539" s="2"/>
      <c r="I539" s="11">
        <v>4.1859999999999999</v>
      </c>
      <c r="J539" s="35"/>
      <c r="K539" s="2"/>
      <c r="L539" s="2">
        <v>6.9999000000000002</v>
      </c>
      <c r="M539" s="4"/>
      <c r="N539" s="47"/>
      <c r="O539" s="4"/>
      <c r="P539" s="30"/>
      <c r="Q539" s="4"/>
      <c r="R539" s="4"/>
      <c r="S539" s="6">
        <v>6</v>
      </c>
      <c r="T539" s="48">
        <v>4.28</v>
      </c>
      <c r="U539" s="37"/>
      <c r="V539" s="8">
        <v>2.5299999999999998</v>
      </c>
      <c r="W539" s="4"/>
      <c r="X539" s="111"/>
      <c r="Y539" s="50">
        <v>6.12</v>
      </c>
      <c r="Z539" s="4"/>
      <c r="AA539" s="6">
        <v>7.5679999999999996</v>
      </c>
      <c r="AB539" s="4"/>
    </row>
    <row r="540" spans="1:28" x14ac:dyDescent="0.25">
      <c r="A540" s="106" t="s">
        <v>1085</v>
      </c>
      <c r="B540" s="106"/>
      <c r="C540" s="106" t="s">
        <v>1073</v>
      </c>
      <c r="D540" s="45" t="s">
        <v>1086</v>
      </c>
      <c r="E540" s="107" t="s">
        <v>22</v>
      </c>
      <c r="F540" s="107">
        <v>2</v>
      </c>
      <c r="G540" s="107">
        <v>38</v>
      </c>
      <c r="H540" s="2"/>
      <c r="I540" s="11">
        <v>4.7039999999999997</v>
      </c>
      <c r="J540" s="35"/>
      <c r="K540" s="2"/>
      <c r="L540" s="2"/>
      <c r="M540" s="4"/>
      <c r="N540" s="47"/>
      <c r="O540" s="4"/>
      <c r="P540" s="30"/>
      <c r="Q540" s="4"/>
      <c r="R540" s="4"/>
      <c r="S540" s="6"/>
      <c r="T540" s="4"/>
      <c r="U540" s="37"/>
      <c r="V540" s="8">
        <v>3.73</v>
      </c>
      <c r="W540" s="4"/>
      <c r="X540" s="111"/>
      <c r="Y540" s="50"/>
      <c r="Z540" s="4"/>
      <c r="AA540" s="6">
        <v>10.384499999999999</v>
      </c>
      <c r="AB540" s="4"/>
    </row>
    <row r="541" spans="1:28" x14ac:dyDescent="0.25">
      <c r="A541" s="106" t="s">
        <v>1087</v>
      </c>
      <c r="B541" s="106"/>
      <c r="C541" s="106" t="s">
        <v>1073</v>
      </c>
      <c r="D541" s="45" t="s">
        <v>1088</v>
      </c>
      <c r="E541" s="107" t="s">
        <v>22</v>
      </c>
      <c r="F541" s="107">
        <v>2</v>
      </c>
      <c r="G541" s="107">
        <v>150</v>
      </c>
      <c r="H541" s="2"/>
      <c r="I541" s="11">
        <v>6.0759999999999996</v>
      </c>
      <c r="J541" s="35"/>
      <c r="K541" s="2"/>
      <c r="L541" s="2">
        <v>7.8998999999999997</v>
      </c>
      <c r="M541" s="4"/>
      <c r="N541" s="47"/>
      <c r="O541" s="4"/>
      <c r="P541" s="30"/>
      <c r="Q541" s="4"/>
      <c r="R541" s="4"/>
      <c r="S541" s="6">
        <v>7</v>
      </c>
      <c r="T541" s="48">
        <v>4.28</v>
      </c>
      <c r="U541" s="37"/>
      <c r="V541" s="8">
        <v>5.0999999999999996</v>
      </c>
      <c r="W541" s="4"/>
      <c r="X541" s="111"/>
      <c r="Y541" s="50">
        <v>10.68</v>
      </c>
      <c r="Z541" s="4"/>
      <c r="AA541" s="6">
        <v>10.384499999999999</v>
      </c>
      <c r="AB541" s="4"/>
    </row>
    <row r="542" spans="1:28" x14ac:dyDescent="0.25">
      <c r="A542" s="106" t="s">
        <v>1089</v>
      </c>
      <c r="B542" s="106"/>
      <c r="C542" s="106" t="s">
        <v>1073</v>
      </c>
      <c r="D542" s="45" t="s">
        <v>1090</v>
      </c>
      <c r="E542" s="107" t="s">
        <v>22</v>
      </c>
      <c r="F542" s="107">
        <v>2</v>
      </c>
      <c r="G542" s="107">
        <v>128</v>
      </c>
      <c r="H542" s="2"/>
      <c r="I542" s="11">
        <v>7.1120000000000001</v>
      </c>
      <c r="J542" s="35"/>
      <c r="K542" s="2"/>
      <c r="L542" s="2">
        <v>8.8999000000000006</v>
      </c>
      <c r="M542" s="4"/>
      <c r="N542" s="47"/>
      <c r="O542" s="4"/>
      <c r="P542" s="30"/>
      <c r="Q542" s="4"/>
      <c r="R542" s="4"/>
      <c r="S542" s="6">
        <v>8</v>
      </c>
      <c r="T542" s="4">
        <v>7.52</v>
      </c>
      <c r="U542" s="37"/>
      <c r="V542" s="8">
        <v>5.56</v>
      </c>
      <c r="W542" s="4"/>
      <c r="X542" s="111"/>
      <c r="Y542" s="50">
        <v>11.76</v>
      </c>
      <c r="Z542" s="4"/>
      <c r="AA542" s="6">
        <v>22.424499999999998</v>
      </c>
      <c r="AB542" s="4"/>
    </row>
    <row r="543" spans="1:28" x14ac:dyDescent="0.25">
      <c r="A543" s="106" t="s">
        <v>1091</v>
      </c>
      <c r="B543" s="106"/>
      <c r="C543" s="106" t="s">
        <v>1073</v>
      </c>
      <c r="D543" s="45" t="s">
        <v>1092</v>
      </c>
      <c r="E543" s="107" t="s">
        <v>22</v>
      </c>
      <c r="F543" s="107">
        <v>2</v>
      </c>
      <c r="G543" s="107">
        <v>6</v>
      </c>
      <c r="H543" s="2"/>
      <c r="I543" s="11">
        <v>7.21</v>
      </c>
      <c r="J543" s="35"/>
      <c r="K543" s="2"/>
      <c r="L543" s="2">
        <v>9.4899000000000004</v>
      </c>
      <c r="M543" s="4"/>
      <c r="N543" s="47"/>
      <c r="O543" s="4"/>
      <c r="P543" s="30"/>
      <c r="Q543" s="4"/>
      <c r="R543" s="4"/>
      <c r="S543" s="6">
        <v>9</v>
      </c>
      <c r="T543" s="4">
        <v>7.52</v>
      </c>
      <c r="U543" s="37"/>
      <c r="V543" s="8">
        <v>5.98</v>
      </c>
      <c r="W543" s="4"/>
      <c r="X543" s="111"/>
      <c r="Y543" s="50">
        <v>12.48</v>
      </c>
      <c r="Z543" s="4"/>
      <c r="AA543" s="6">
        <v>22.424499999999998</v>
      </c>
      <c r="AB543" s="4"/>
    </row>
    <row r="544" spans="1:28" x14ac:dyDescent="0.25">
      <c r="A544" s="106" t="s">
        <v>1093</v>
      </c>
      <c r="B544" s="106"/>
      <c r="C544" s="106" t="s">
        <v>1073</v>
      </c>
      <c r="D544" s="45" t="s">
        <v>1094</v>
      </c>
      <c r="E544" s="107" t="s">
        <v>22</v>
      </c>
      <c r="F544" s="107">
        <v>2</v>
      </c>
      <c r="G544" s="107">
        <v>10</v>
      </c>
      <c r="H544" s="2"/>
      <c r="I544" s="11">
        <v>9.3800000000000008</v>
      </c>
      <c r="J544" s="35"/>
      <c r="K544" s="2"/>
      <c r="L544" s="2"/>
      <c r="M544" s="4"/>
      <c r="N544" s="47"/>
      <c r="O544" s="4"/>
      <c r="P544" s="30"/>
      <c r="Q544" s="4"/>
      <c r="R544" s="4"/>
      <c r="S544" s="6"/>
      <c r="T544" s="4">
        <v>8.69</v>
      </c>
      <c r="U544" s="37"/>
      <c r="V544" s="8">
        <v>8.3000000000000007</v>
      </c>
      <c r="W544" s="4"/>
      <c r="X544" s="111"/>
      <c r="Y544" s="50">
        <v>17.52</v>
      </c>
      <c r="Z544" s="4"/>
      <c r="AA544" s="6">
        <v>22.424499999999998</v>
      </c>
      <c r="AB544" s="4"/>
    </row>
    <row r="545" spans="1:28" ht="38.25" x14ac:dyDescent="0.25">
      <c r="A545" s="106" t="s">
        <v>1095</v>
      </c>
      <c r="B545" s="106"/>
      <c r="C545" s="106" t="s">
        <v>1096</v>
      </c>
      <c r="D545" s="45" t="s">
        <v>1097</v>
      </c>
      <c r="E545" s="107" t="s">
        <v>22</v>
      </c>
      <c r="F545" s="107">
        <v>10</v>
      </c>
      <c r="G545" s="107">
        <v>48</v>
      </c>
      <c r="H545" s="2"/>
      <c r="I545" s="2"/>
      <c r="J545" s="35"/>
      <c r="K545" s="2"/>
      <c r="L545" s="2"/>
      <c r="M545" s="4"/>
      <c r="N545" s="47"/>
      <c r="O545" s="4"/>
      <c r="P545" s="30"/>
      <c r="Q545" s="4"/>
      <c r="R545" s="4"/>
      <c r="S545" s="6"/>
      <c r="T545" s="4"/>
      <c r="U545" s="37"/>
      <c r="V545" s="6">
        <v>1.41</v>
      </c>
      <c r="W545" s="4"/>
      <c r="X545" s="111"/>
      <c r="Y545" s="50"/>
      <c r="Z545" s="4"/>
      <c r="AA545" s="6"/>
      <c r="AB545" s="4"/>
    </row>
    <row r="546" spans="1:28" ht="38.25" x14ac:dyDescent="0.25">
      <c r="A546" s="106" t="s">
        <v>1098</v>
      </c>
      <c r="B546" s="106"/>
      <c r="C546" s="106" t="s">
        <v>1096</v>
      </c>
      <c r="D546" s="45" t="s">
        <v>1099</v>
      </c>
      <c r="E546" s="107" t="s">
        <v>22</v>
      </c>
      <c r="F546" s="107">
        <v>10</v>
      </c>
      <c r="G546" s="107">
        <v>42</v>
      </c>
      <c r="H546" s="2"/>
      <c r="I546" s="2"/>
      <c r="J546" s="35"/>
      <c r="K546" s="2"/>
      <c r="L546" s="2"/>
      <c r="M546" s="4"/>
      <c r="N546" s="47"/>
      <c r="O546" s="4"/>
      <c r="P546" s="30"/>
      <c r="Q546" s="4"/>
      <c r="R546" s="4"/>
      <c r="S546" s="6"/>
      <c r="T546" s="4"/>
      <c r="U546" s="37"/>
      <c r="V546" s="8">
        <v>1.52</v>
      </c>
      <c r="W546" s="4"/>
      <c r="X546" s="111"/>
      <c r="Y546" s="50"/>
      <c r="Z546" s="4"/>
      <c r="AA546" s="6"/>
      <c r="AB546" s="4"/>
    </row>
    <row r="547" spans="1:28" ht="38.25" x14ac:dyDescent="0.25">
      <c r="A547" s="106" t="s">
        <v>1100</v>
      </c>
      <c r="B547" s="106"/>
      <c r="C547" s="106" t="s">
        <v>1096</v>
      </c>
      <c r="D547" s="45" t="s">
        <v>1101</v>
      </c>
      <c r="E547" s="107" t="s">
        <v>22</v>
      </c>
      <c r="F547" s="107">
        <v>5</v>
      </c>
      <c r="G547" s="107">
        <v>212</v>
      </c>
      <c r="H547" s="2"/>
      <c r="I547" s="2"/>
      <c r="J547" s="35"/>
      <c r="K547" s="2"/>
      <c r="L547" s="2"/>
      <c r="M547" s="4"/>
      <c r="N547" s="47"/>
      <c r="O547" s="4"/>
      <c r="P547" s="30"/>
      <c r="Q547" s="4"/>
      <c r="R547" s="4"/>
      <c r="S547" s="6"/>
      <c r="T547" s="4"/>
      <c r="U547" s="37"/>
      <c r="V547" s="8">
        <v>1.65</v>
      </c>
      <c r="W547" s="4"/>
      <c r="X547" s="111"/>
      <c r="Y547" s="50"/>
      <c r="Z547" s="4"/>
      <c r="AA547" s="6"/>
      <c r="AB547" s="4"/>
    </row>
    <row r="548" spans="1:28" ht="38.25" x14ac:dyDescent="0.25">
      <c r="A548" s="106" t="s">
        <v>1102</v>
      </c>
      <c r="B548" s="106"/>
      <c r="C548" s="106" t="s">
        <v>1096</v>
      </c>
      <c r="D548" s="45" t="s">
        <v>1103</v>
      </c>
      <c r="E548" s="107" t="s">
        <v>22</v>
      </c>
      <c r="F548" s="107">
        <v>5</v>
      </c>
      <c r="G548" s="107">
        <v>373</v>
      </c>
      <c r="H548" s="2"/>
      <c r="I548" s="2"/>
      <c r="J548" s="35"/>
      <c r="K548" s="2"/>
      <c r="L548" s="2"/>
      <c r="M548" s="4"/>
      <c r="N548" s="47"/>
      <c r="O548" s="4"/>
      <c r="P548" s="30"/>
      <c r="Q548" s="4"/>
      <c r="R548" s="4"/>
      <c r="S548" s="6"/>
      <c r="T548" s="4"/>
      <c r="U548" s="37"/>
      <c r="V548" s="8">
        <v>1.95</v>
      </c>
      <c r="W548" s="4"/>
      <c r="X548" s="111"/>
      <c r="Y548" s="50"/>
      <c r="Z548" s="4"/>
      <c r="AA548" s="6"/>
      <c r="AB548" s="4"/>
    </row>
    <row r="549" spans="1:28" ht="38.25" x14ac:dyDescent="0.25">
      <c r="A549" s="106" t="s">
        <v>1104</v>
      </c>
      <c r="B549" s="106"/>
      <c r="C549" s="106" t="s">
        <v>1096</v>
      </c>
      <c r="D549" s="45" t="s">
        <v>1105</v>
      </c>
      <c r="E549" s="107" t="s">
        <v>22</v>
      </c>
      <c r="F549" s="107">
        <v>5</v>
      </c>
      <c r="G549" s="107">
        <v>865</v>
      </c>
      <c r="H549" s="2"/>
      <c r="I549" s="2"/>
      <c r="J549" s="35"/>
      <c r="K549" s="2"/>
      <c r="L549" s="2"/>
      <c r="M549" s="4"/>
      <c r="N549" s="47"/>
      <c r="O549" s="4"/>
      <c r="P549" s="30"/>
      <c r="Q549" s="4"/>
      <c r="R549" s="4"/>
      <c r="S549" s="6"/>
      <c r="T549" s="4"/>
      <c r="U549" s="37"/>
      <c r="V549" s="8">
        <v>2.23</v>
      </c>
      <c r="W549" s="4"/>
      <c r="X549" s="111"/>
      <c r="Y549" s="50"/>
      <c r="Z549" s="4"/>
      <c r="AA549" s="6"/>
      <c r="AB549" s="4"/>
    </row>
    <row r="550" spans="1:28" ht="38.25" x14ac:dyDescent="0.25">
      <c r="A550" s="106" t="s">
        <v>1106</v>
      </c>
      <c r="B550" s="106"/>
      <c r="C550" s="106" t="s">
        <v>1096</v>
      </c>
      <c r="D550" s="45" t="s">
        <v>1107</v>
      </c>
      <c r="E550" s="107" t="s">
        <v>22</v>
      </c>
      <c r="F550" s="107">
        <v>5</v>
      </c>
      <c r="G550" s="107">
        <v>600</v>
      </c>
      <c r="H550" s="2"/>
      <c r="I550" s="2"/>
      <c r="J550" s="35"/>
      <c r="K550" s="2"/>
      <c r="L550" s="2"/>
      <c r="M550" s="4"/>
      <c r="N550" s="47"/>
      <c r="O550" s="4"/>
      <c r="P550" s="30"/>
      <c r="Q550" s="4"/>
      <c r="R550" s="4"/>
      <c r="S550" s="6"/>
      <c r="T550" s="4"/>
      <c r="U550" s="37"/>
      <c r="V550" s="8">
        <v>2.5299999999999998</v>
      </c>
      <c r="W550" s="4"/>
      <c r="X550" s="111"/>
      <c r="Y550" s="50"/>
      <c r="Z550" s="4"/>
      <c r="AA550" s="6"/>
      <c r="AB550" s="4"/>
    </row>
    <row r="551" spans="1:28" ht="38.25" x14ac:dyDescent="0.25">
      <c r="A551" s="106" t="s">
        <v>1108</v>
      </c>
      <c r="B551" s="106"/>
      <c r="C551" s="106" t="s">
        <v>1096</v>
      </c>
      <c r="D551" s="45" t="s">
        <v>1109</v>
      </c>
      <c r="E551" s="107" t="s">
        <v>22</v>
      </c>
      <c r="F551" s="107">
        <v>2</v>
      </c>
      <c r="G551" s="107">
        <v>31</v>
      </c>
      <c r="H551" s="2"/>
      <c r="I551" s="2"/>
      <c r="J551" s="35"/>
      <c r="K551" s="2"/>
      <c r="L551" s="2"/>
      <c r="M551" s="4"/>
      <c r="N551" s="47"/>
      <c r="O551" s="4"/>
      <c r="P551" s="30"/>
      <c r="Q551" s="4"/>
      <c r="R551" s="4"/>
      <c r="S551" s="6"/>
      <c r="T551" s="4"/>
      <c r="U551" s="37"/>
      <c r="V551" s="8">
        <v>3.73</v>
      </c>
      <c r="W551" s="4"/>
      <c r="X551" s="111"/>
      <c r="Y551" s="50"/>
      <c r="Z551" s="4"/>
      <c r="AA551" s="6"/>
      <c r="AB551" s="4"/>
    </row>
    <row r="552" spans="1:28" ht="38.25" x14ac:dyDescent="0.25">
      <c r="A552" s="106" t="s">
        <v>1110</v>
      </c>
      <c r="B552" s="106"/>
      <c r="C552" s="106" t="s">
        <v>1096</v>
      </c>
      <c r="D552" s="45" t="s">
        <v>1111</v>
      </c>
      <c r="E552" s="107" t="s">
        <v>22</v>
      </c>
      <c r="F552" s="107">
        <v>2</v>
      </c>
      <c r="G552" s="107">
        <v>413</v>
      </c>
      <c r="H552" s="2"/>
      <c r="I552" s="2"/>
      <c r="J552" s="35"/>
      <c r="K552" s="2"/>
      <c r="L552" s="2"/>
      <c r="M552" s="4"/>
      <c r="N552" s="47"/>
      <c r="O552" s="4"/>
      <c r="P552" s="30"/>
      <c r="Q552" s="4"/>
      <c r="R552" s="4"/>
      <c r="S552" s="6"/>
      <c r="T552" s="4"/>
      <c r="U552" s="37"/>
      <c r="V552" s="8">
        <v>5.0999999999999996</v>
      </c>
      <c r="W552" s="4"/>
      <c r="X552" s="111"/>
      <c r="Y552" s="50"/>
      <c r="Z552" s="4"/>
      <c r="AA552" s="6"/>
      <c r="AB552" s="4"/>
    </row>
    <row r="553" spans="1:28" ht="38.25" x14ac:dyDescent="0.25">
      <c r="A553" s="106" t="s">
        <v>1112</v>
      </c>
      <c r="B553" s="106"/>
      <c r="C553" s="106" t="s">
        <v>1096</v>
      </c>
      <c r="D553" s="45" t="s">
        <v>1113</v>
      </c>
      <c r="E553" s="107" t="s">
        <v>22</v>
      </c>
      <c r="F553" s="107">
        <v>2</v>
      </c>
      <c r="G553" s="107">
        <v>100</v>
      </c>
      <c r="H553" s="2"/>
      <c r="I553" s="2"/>
      <c r="J553" s="35"/>
      <c r="K553" s="2"/>
      <c r="L553" s="2"/>
      <c r="M553" s="4"/>
      <c r="N553" s="47"/>
      <c r="O553" s="4"/>
      <c r="P553" s="30"/>
      <c r="Q553" s="4"/>
      <c r="R553" s="4"/>
      <c r="S553" s="6"/>
      <c r="T553" s="4"/>
      <c r="U553" s="37"/>
      <c r="V553" s="8">
        <v>5.56</v>
      </c>
      <c r="W553" s="4"/>
      <c r="X553" s="111"/>
      <c r="Y553" s="50"/>
      <c r="Z553" s="4"/>
      <c r="AA553" s="6"/>
      <c r="AB553" s="4"/>
    </row>
    <row r="554" spans="1:28" ht="38.25" x14ac:dyDescent="0.25">
      <c r="A554" s="106" t="s">
        <v>1114</v>
      </c>
      <c r="B554" s="106"/>
      <c r="C554" s="106" t="s">
        <v>1096</v>
      </c>
      <c r="D554" s="45" t="s">
        <v>1115</v>
      </c>
      <c r="E554" s="107" t="s">
        <v>22</v>
      </c>
      <c r="F554" s="107">
        <v>2</v>
      </c>
      <c r="G554" s="107">
        <v>130</v>
      </c>
      <c r="H554" s="2"/>
      <c r="I554" s="2"/>
      <c r="J554" s="35"/>
      <c r="K554" s="2"/>
      <c r="L554" s="2"/>
      <c r="M554" s="4"/>
      <c r="N554" s="47"/>
      <c r="O554" s="4"/>
      <c r="P554" s="30"/>
      <c r="Q554" s="4"/>
      <c r="R554" s="4"/>
      <c r="S554" s="6"/>
      <c r="T554" s="4"/>
      <c r="U554" s="37"/>
      <c r="V554" s="8">
        <v>5.98</v>
      </c>
      <c r="W554" s="4"/>
      <c r="X554" s="111"/>
      <c r="Y554" s="50"/>
      <c r="Z554" s="4"/>
      <c r="AA554" s="6"/>
      <c r="AB554" s="4"/>
    </row>
    <row r="555" spans="1:28" ht="38.25" x14ac:dyDescent="0.25">
      <c r="A555" s="106" t="s">
        <v>1116</v>
      </c>
      <c r="B555" s="106"/>
      <c r="C555" s="106" t="s">
        <v>1096</v>
      </c>
      <c r="D555" s="45" t="s">
        <v>1117</v>
      </c>
      <c r="E555" s="107" t="s">
        <v>22</v>
      </c>
      <c r="F555" s="107">
        <v>2</v>
      </c>
      <c r="G555" s="107">
        <v>64</v>
      </c>
      <c r="H555" s="2"/>
      <c r="I555" s="2"/>
      <c r="J555" s="35"/>
      <c r="K555" s="2"/>
      <c r="L555" s="2"/>
      <c r="M555" s="4"/>
      <c r="N555" s="47"/>
      <c r="O555" s="4"/>
      <c r="P555" s="30"/>
      <c r="Q555" s="4"/>
      <c r="R555" s="4"/>
      <c r="S555" s="6"/>
      <c r="T555" s="4"/>
      <c r="U555" s="37"/>
      <c r="V555" s="8">
        <v>8.3000000000000007</v>
      </c>
      <c r="W555" s="4"/>
      <c r="X555" s="111"/>
      <c r="Y555" s="50"/>
      <c r="Z555" s="4"/>
      <c r="AA555" s="6"/>
      <c r="AB555" s="4"/>
    </row>
    <row r="556" spans="1:28" ht="25.5" x14ac:dyDescent="0.25">
      <c r="A556" s="103" t="s">
        <v>1118</v>
      </c>
      <c r="B556" s="103"/>
      <c r="C556" s="119" t="s">
        <v>1119</v>
      </c>
      <c r="D556" s="45"/>
      <c r="E556" s="107"/>
      <c r="F556" s="107"/>
      <c r="G556" s="107"/>
      <c r="H556" s="2"/>
      <c r="I556" s="2"/>
      <c r="J556" s="2"/>
      <c r="K556" s="2"/>
      <c r="L556" s="2"/>
      <c r="M556" s="4"/>
      <c r="N556" s="104"/>
      <c r="O556" s="4"/>
      <c r="P556" s="37"/>
      <c r="Q556" s="4"/>
      <c r="R556" s="4"/>
      <c r="S556" s="6"/>
      <c r="T556" s="4"/>
      <c r="U556" s="37"/>
      <c r="V556" s="4"/>
      <c r="W556" s="4"/>
      <c r="X556" s="4"/>
      <c r="Y556" s="105"/>
      <c r="Z556" s="4"/>
      <c r="AA556" s="6"/>
      <c r="AB556" s="4"/>
    </row>
    <row r="557" spans="1:28" ht="25.5" x14ac:dyDescent="0.25">
      <c r="A557" s="106" t="s">
        <v>1120</v>
      </c>
      <c r="B557" s="106"/>
      <c r="C557" s="106" t="s">
        <v>1121</v>
      </c>
      <c r="D557" s="45" t="s">
        <v>1122</v>
      </c>
      <c r="E557" s="107" t="s">
        <v>22</v>
      </c>
      <c r="F557" s="107">
        <v>1</v>
      </c>
      <c r="G557" s="107">
        <v>10</v>
      </c>
      <c r="H557" s="2"/>
      <c r="I557" s="2"/>
      <c r="J557" s="35"/>
      <c r="K557" s="49">
        <v>25.2</v>
      </c>
      <c r="L557" s="2"/>
      <c r="M557" s="4"/>
      <c r="N557" s="47"/>
      <c r="O557" s="4"/>
      <c r="P557" s="30"/>
      <c r="Q557" s="4">
        <v>15.65</v>
      </c>
      <c r="R557" s="4"/>
      <c r="S557" s="6"/>
      <c r="T557" s="4"/>
      <c r="U557" s="37"/>
      <c r="V557" s="4"/>
      <c r="W557" s="4"/>
      <c r="X557" s="111"/>
      <c r="Y557" s="50"/>
      <c r="Z557" s="4"/>
      <c r="AA557" s="6">
        <v>10.083500000000001</v>
      </c>
      <c r="AB557" s="4"/>
    </row>
    <row r="558" spans="1:28" ht="25.5" x14ac:dyDescent="0.25">
      <c r="A558" s="106" t="s">
        <v>1123</v>
      </c>
      <c r="B558" s="106"/>
      <c r="C558" s="106" t="s">
        <v>1121</v>
      </c>
      <c r="D558" s="45" t="s">
        <v>1124</v>
      </c>
      <c r="E558" s="107" t="s">
        <v>22</v>
      </c>
      <c r="F558" s="107">
        <v>1</v>
      </c>
      <c r="G558" s="107">
        <v>10</v>
      </c>
      <c r="H558" s="2"/>
      <c r="I558" s="2"/>
      <c r="J558" s="35"/>
      <c r="K558" s="49">
        <v>34</v>
      </c>
      <c r="L558" s="2"/>
      <c r="M558" s="4"/>
      <c r="N558" s="47"/>
      <c r="O558" s="4"/>
      <c r="P558" s="30"/>
      <c r="Q558" s="4">
        <v>15.95</v>
      </c>
      <c r="R558" s="4"/>
      <c r="S558" s="6"/>
      <c r="T558" s="4"/>
      <c r="U558" s="37"/>
      <c r="V558" s="4"/>
      <c r="W558" s="4"/>
      <c r="X558" s="111"/>
      <c r="Y558" s="50"/>
      <c r="Z558" s="4"/>
      <c r="AA558" s="6">
        <v>12.856999999999999</v>
      </c>
      <c r="AB558" s="4"/>
    </row>
    <row r="559" spans="1:28" ht="25.5" x14ac:dyDescent="0.25">
      <c r="A559" s="106" t="s">
        <v>1125</v>
      </c>
      <c r="B559" s="106"/>
      <c r="C559" s="106" t="s">
        <v>1121</v>
      </c>
      <c r="D559" s="45" t="s">
        <v>1126</v>
      </c>
      <c r="E559" s="107" t="s">
        <v>22</v>
      </c>
      <c r="F559" s="107">
        <v>1</v>
      </c>
      <c r="G559" s="107">
        <v>10</v>
      </c>
      <c r="H559" s="2"/>
      <c r="I559" s="2"/>
      <c r="J559" s="35"/>
      <c r="K559" s="49">
        <v>38.700000000000003</v>
      </c>
      <c r="L559" s="2"/>
      <c r="M559" s="4"/>
      <c r="N559" s="47"/>
      <c r="O559" s="4"/>
      <c r="P559" s="30"/>
      <c r="Q559" s="4">
        <v>17.850000000000001</v>
      </c>
      <c r="R559" s="4"/>
      <c r="S559" s="6"/>
      <c r="T559" s="4"/>
      <c r="U559" s="37"/>
      <c r="V559" s="4"/>
      <c r="W559" s="4"/>
      <c r="X559" s="111"/>
      <c r="Y559" s="50"/>
      <c r="Z559" s="4"/>
      <c r="AA559" s="6">
        <v>15.179</v>
      </c>
      <c r="AB559" s="4"/>
    </row>
    <row r="560" spans="1:28" ht="25.5" x14ac:dyDescent="0.25">
      <c r="A560" s="106" t="s">
        <v>1127</v>
      </c>
      <c r="B560" s="106"/>
      <c r="C560" s="106" t="s">
        <v>1121</v>
      </c>
      <c r="D560" s="45" t="s">
        <v>1128</v>
      </c>
      <c r="E560" s="107" t="s">
        <v>22</v>
      </c>
      <c r="F560" s="107">
        <v>1</v>
      </c>
      <c r="G560" s="107">
        <v>10</v>
      </c>
      <c r="H560" s="2"/>
      <c r="I560" s="2"/>
      <c r="J560" s="35"/>
      <c r="K560" s="49">
        <v>35.799999999999997</v>
      </c>
      <c r="L560" s="2"/>
      <c r="M560" s="4"/>
      <c r="N560" s="47"/>
      <c r="O560" s="4"/>
      <c r="P560" s="30"/>
      <c r="Q560" s="4"/>
      <c r="R560" s="4"/>
      <c r="S560" s="6"/>
      <c r="T560" s="4"/>
      <c r="U560" s="37"/>
      <c r="V560" s="4"/>
      <c r="W560" s="4"/>
      <c r="X560" s="111"/>
      <c r="Y560" s="50"/>
      <c r="Z560" s="4"/>
      <c r="AA560" s="6">
        <v>16.619499999999999</v>
      </c>
      <c r="AB560" s="4"/>
    </row>
    <row r="561" spans="1:28" ht="25.5" x14ac:dyDescent="0.25">
      <c r="A561" s="106" t="s">
        <v>1129</v>
      </c>
      <c r="B561" s="106"/>
      <c r="C561" s="106" t="s">
        <v>1121</v>
      </c>
      <c r="D561" s="45" t="s">
        <v>1130</v>
      </c>
      <c r="E561" s="107" t="s">
        <v>22</v>
      </c>
      <c r="F561" s="107">
        <v>1</v>
      </c>
      <c r="G561" s="107">
        <v>20</v>
      </c>
      <c r="H561" s="2"/>
      <c r="I561" s="2"/>
      <c r="J561" s="35"/>
      <c r="K561" s="49">
        <v>106.5</v>
      </c>
      <c r="L561" s="2"/>
      <c r="M561" s="4"/>
      <c r="N561" s="47"/>
      <c r="O561" s="4"/>
      <c r="P561" s="30"/>
      <c r="Q561" s="4">
        <v>29.95</v>
      </c>
      <c r="R561" s="4"/>
      <c r="S561" s="6"/>
      <c r="T561" s="4"/>
      <c r="U561" s="37"/>
      <c r="V561" s="4"/>
      <c r="W561" s="4"/>
      <c r="X561" s="111"/>
      <c r="Y561" s="50"/>
      <c r="Z561" s="4"/>
      <c r="AA561" s="6">
        <v>36.6145</v>
      </c>
      <c r="AB561" s="4"/>
    </row>
    <row r="562" spans="1:28" ht="51" x14ac:dyDescent="0.25">
      <c r="A562" s="106" t="s">
        <v>1131</v>
      </c>
      <c r="B562" s="106"/>
      <c r="C562" s="106" t="s">
        <v>1132</v>
      </c>
      <c r="D562" s="113" t="s">
        <v>1133</v>
      </c>
      <c r="E562" s="107" t="s">
        <v>22</v>
      </c>
      <c r="F562" s="107">
        <v>3</v>
      </c>
      <c r="G562" s="107">
        <v>30</v>
      </c>
      <c r="H562" s="2"/>
      <c r="I562" s="2"/>
      <c r="J562" s="35"/>
      <c r="K562" s="49"/>
      <c r="L562" s="2"/>
      <c r="M562" s="4"/>
      <c r="N562" s="47"/>
      <c r="O562" s="4"/>
      <c r="P562" s="30"/>
      <c r="Q562" s="4"/>
      <c r="R562" s="4"/>
      <c r="S562" s="6"/>
      <c r="T562" s="4"/>
      <c r="U562" s="37"/>
      <c r="V562" s="4"/>
      <c r="W562" s="4"/>
      <c r="X562" s="111"/>
      <c r="Y562" s="50"/>
      <c r="Z562" s="4"/>
      <c r="AA562" s="6">
        <v>23.2272</v>
      </c>
      <c r="AB562" s="4"/>
    </row>
    <row r="563" spans="1:28" ht="51" x14ac:dyDescent="0.25">
      <c r="A563" s="106" t="s">
        <v>1134</v>
      </c>
      <c r="B563" s="106"/>
      <c r="C563" s="106" t="s">
        <v>1132</v>
      </c>
      <c r="D563" s="113" t="s">
        <v>1135</v>
      </c>
      <c r="E563" s="107" t="s">
        <v>22</v>
      </c>
      <c r="F563" s="107">
        <v>3</v>
      </c>
      <c r="G563" s="107">
        <v>30</v>
      </c>
      <c r="H563" s="2"/>
      <c r="I563" s="2"/>
      <c r="J563" s="35"/>
      <c r="K563" s="49"/>
      <c r="L563" s="2"/>
      <c r="M563" s="4"/>
      <c r="N563" s="47"/>
      <c r="O563" s="4"/>
      <c r="P563" s="30"/>
      <c r="Q563" s="4"/>
      <c r="R563" s="6"/>
      <c r="S563" s="6"/>
      <c r="T563" s="4"/>
      <c r="U563" s="37"/>
      <c r="V563" s="4"/>
      <c r="W563" s="4"/>
      <c r="X563" s="111"/>
      <c r="Y563" s="50"/>
      <c r="Z563" s="4"/>
      <c r="AA563" s="6">
        <v>38.484999999999999</v>
      </c>
      <c r="AB563" s="4"/>
    </row>
    <row r="564" spans="1:28" ht="51" x14ac:dyDescent="0.25">
      <c r="A564" s="106" t="s">
        <v>1136</v>
      </c>
      <c r="B564" s="106"/>
      <c r="C564" s="106" t="s">
        <v>1132</v>
      </c>
      <c r="D564" s="113" t="s">
        <v>1137</v>
      </c>
      <c r="E564" s="107" t="s">
        <v>22</v>
      </c>
      <c r="F564" s="107">
        <v>3</v>
      </c>
      <c r="G564" s="107">
        <v>30</v>
      </c>
      <c r="H564" s="2"/>
      <c r="I564" s="2"/>
      <c r="J564" s="35"/>
      <c r="K564" s="49"/>
      <c r="L564" s="2"/>
      <c r="M564" s="4"/>
      <c r="N564" s="47"/>
      <c r="O564" s="4"/>
      <c r="P564" s="30"/>
      <c r="Q564" s="4"/>
      <c r="R564" s="6"/>
      <c r="S564" s="6"/>
      <c r="T564" s="4"/>
      <c r="U564" s="37"/>
      <c r="V564" s="4"/>
      <c r="W564" s="4"/>
      <c r="X564" s="111"/>
      <c r="Y564" s="50"/>
      <c r="Z564" s="4"/>
      <c r="AA564" s="6">
        <v>41.803199999999997</v>
      </c>
      <c r="AB564" s="4"/>
    </row>
    <row r="565" spans="1:28" ht="51" x14ac:dyDescent="0.25">
      <c r="A565" s="106" t="s">
        <v>1138</v>
      </c>
      <c r="B565" s="106"/>
      <c r="C565" s="106" t="s">
        <v>1132</v>
      </c>
      <c r="D565" s="113" t="s">
        <v>1139</v>
      </c>
      <c r="E565" s="107" t="s">
        <v>22</v>
      </c>
      <c r="F565" s="107">
        <v>3</v>
      </c>
      <c r="G565" s="107">
        <v>30</v>
      </c>
      <c r="H565" s="2"/>
      <c r="I565" s="2"/>
      <c r="J565" s="35"/>
      <c r="K565" s="49"/>
      <c r="L565" s="2"/>
      <c r="M565" s="4"/>
      <c r="N565" s="47"/>
      <c r="O565" s="4"/>
      <c r="P565" s="30"/>
      <c r="Q565" s="4"/>
      <c r="R565" s="6"/>
      <c r="S565" s="6"/>
      <c r="T565" s="4"/>
      <c r="U565" s="37"/>
      <c r="V565" s="4"/>
      <c r="W565" s="4"/>
      <c r="X565" s="111"/>
      <c r="Y565" s="50"/>
      <c r="Z565" s="4"/>
      <c r="AA565" s="6">
        <v>43.795499999999997</v>
      </c>
      <c r="AB565" s="4"/>
    </row>
    <row r="566" spans="1:28" ht="51" x14ac:dyDescent="0.25">
      <c r="A566" s="106" t="s">
        <v>1140</v>
      </c>
      <c r="B566" s="106"/>
      <c r="C566" s="106" t="s">
        <v>1132</v>
      </c>
      <c r="D566" s="113" t="s">
        <v>1141</v>
      </c>
      <c r="E566" s="107" t="s">
        <v>22</v>
      </c>
      <c r="F566" s="107">
        <v>3</v>
      </c>
      <c r="G566" s="107">
        <v>30</v>
      </c>
      <c r="H566" s="2"/>
      <c r="I566" s="2"/>
      <c r="J566" s="35"/>
      <c r="K566" s="49"/>
      <c r="L566" s="2"/>
      <c r="M566" s="4"/>
      <c r="N566" s="47"/>
      <c r="O566" s="4"/>
      <c r="P566" s="30"/>
      <c r="Q566" s="4"/>
      <c r="R566" s="6"/>
      <c r="S566" s="6"/>
      <c r="T566" s="4"/>
      <c r="U566" s="37"/>
      <c r="V566" s="4"/>
      <c r="W566" s="4"/>
      <c r="X566" s="111"/>
      <c r="Y566" s="50"/>
      <c r="Z566" s="4"/>
      <c r="AA566" s="6">
        <v>47.113700000000001</v>
      </c>
      <c r="AB566" s="4"/>
    </row>
    <row r="567" spans="1:28" ht="51" x14ac:dyDescent="0.25">
      <c r="A567" s="106" t="s">
        <v>1142</v>
      </c>
      <c r="B567" s="106"/>
      <c r="C567" s="106" t="s">
        <v>1132</v>
      </c>
      <c r="D567" s="113" t="s">
        <v>1143</v>
      </c>
      <c r="E567" s="107" t="s">
        <v>22</v>
      </c>
      <c r="F567" s="107">
        <v>3</v>
      </c>
      <c r="G567" s="107">
        <v>30</v>
      </c>
      <c r="H567" s="2"/>
      <c r="I567" s="2"/>
      <c r="J567" s="35"/>
      <c r="K567" s="49"/>
      <c r="L567" s="2"/>
      <c r="M567" s="4"/>
      <c r="N567" s="47"/>
      <c r="O567" s="4"/>
      <c r="P567" s="30"/>
      <c r="Q567" s="4"/>
      <c r="R567" s="6"/>
      <c r="S567" s="6"/>
      <c r="T567" s="4"/>
      <c r="U567" s="37"/>
      <c r="V567" s="4"/>
      <c r="W567" s="4"/>
      <c r="X567" s="111"/>
      <c r="Y567" s="50"/>
      <c r="Z567" s="4"/>
      <c r="AA567" s="6">
        <v>55.735199999999999</v>
      </c>
      <c r="AB567" s="4"/>
    </row>
    <row r="568" spans="1:28" ht="51" x14ac:dyDescent="0.25">
      <c r="A568" s="106" t="s">
        <v>1144</v>
      </c>
      <c r="B568" s="106"/>
      <c r="C568" s="106" t="s">
        <v>1132</v>
      </c>
      <c r="D568" s="113" t="s">
        <v>1145</v>
      </c>
      <c r="E568" s="107" t="s">
        <v>22</v>
      </c>
      <c r="F568" s="107">
        <v>3</v>
      </c>
      <c r="G568" s="107">
        <v>30</v>
      </c>
      <c r="H568" s="2"/>
      <c r="I568" s="2"/>
      <c r="J568" s="35"/>
      <c r="K568" s="49"/>
      <c r="L568" s="2"/>
      <c r="M568" s="4"/>
      <c r="N568" s="47"/>
      <c r="O568" s="4"/>
      <c r="P568" s="30"/>
      <c r="Q568" s="4"/>
      <c r="R568" s="4"/>
      <c r="S568" s="6"/>
      <c r="T568" s="4"/>
      <c r="U568" s="37"/>
      <c r="V568" s="4"/>
      <c r="W568" s="4"/>
      <c r="X568" s="111"/>
      <c r="Y568" s="50"/>
      <c r="Z568" s="4"/>
      <c r="AA568" s="6">
        <v>53.083500000000001</v>
      </c>
      <c r="AB568" s="4"/>
    </row>
    <row r="569" spans="1:28" ht="51" x14ac:dyDescent="0.25">
      <c r="A569" s="106" t="s">
        <v>1146</v>
      </c>
      <c r="B569" s="106"/>
      <c r="C569" s="106" t="s">
        <v>1132</v>
      </c>
      <c r="D569" s="113" t="s">
        <v>1147</v>
      </c>
      <c r="E569" s="107" t="s">
        <v>22</v>
      </c>
      <c r="F569" s="107">
        <v>3</v>
      </c>
      <c r="G569" s="107">
        <v>30</v>
      </c>
      <c r="H569" s="2"/>
      <c r="I569" s="2"/>
      <c r="J569" s="35"/>
      <c r="K569" s="49"/>
      <c r="L569" s="2"/>
      <c r="M569" s="4"/>
      <c r="N569" s="47"/>
      <c r="O569" s="4"/>
      <c r="P569" s="30"/>
      <c r="Q569" s="4"/>
      <c r="R569" s="4"/>
      <c r="S569" s="6"/>
      <c r="T569" s="4"/>
      <c r="U569" s="37"/>
      <c r="V569" s="4"/>
      <c r="W569" s="4"/>
      <c r="X569" s="111"/>
      <c r="Y569" s="50"/>
      <c r="Z569" s="4"/>
      <c r="AA569" s="6">
        <v>87.583799999999997</v>
      </c>
      <c r="AB569" s="4"/>
    </row>
    <row r="570" spans="1:28" ht="51" x14ac:dyDescent="0.25">
      <c r="A570" s="106" t="s">
        <v>1148</v>
      </c>
      <c r="B570" s="106"/>
      <c r="C570" s="106" t="s">
        <v>1132</v>
      </c>
      <c r="D570" s="113" t="s">
        <v>1149</v>
      </c>
      <c r="E570" s="107" t="s">
        <v>22</v>
      </c>
      <c r="F570" s="107">
        <v>3</v>
      </c>
      <c r="G570" s="107">
        <v>30</v>
      </c>
      <c r="H570" s="2"/>
      <c r="I570" s="2"/>
      <c r="J570" s="35"/>
      <c r="K570" s="2"/>
      <c r="L570" s="2"/>
      <c r="M570" s="4"/>
      <c r="N570" s="47"/>
      <c r="O570" s="4"/>
      <c r="P570" s="30"/>
      <c r="Q570" s="4"/>
      <c r="R570" s="48"/>
      <c r="S570" s="6"/>
      <c r="T570" s="4"/>
      <c r="U570" s="37"/>
      <c r="V570" s="4"/>
      <c r="W570" s="4"/>
      <c r="X570" s="111"/>
      <c r="Y570" s="50"/>
      <c r="Z570" s="4"/>
      <c r="AA570" s="6">
        <v>112.789</v>
      </c>
      <c r="AB570" s="4"/>
    </row>
    <row r="571" spans="1:28" ht="51" x14ac:dyDescent="0.25">
      <c r="A571" s="106" t="s">
        <v>1150</v>
      </c>
      <c r="B571" s="106"/>
      <c r="C571" s="106" t="s">
        <v>1151</v>
      </c>
      <c r="D571" s="113" t="s">
        <v>1133</v>
      </c>
      <c r="E571" s="107" t="s">
        <v>22</v>
      </c>
      <c r="F571" s="107">
        <v>3</v>
      </c>
      <c r="G571" s="107">
        <v>30</v>
      </c>
      <c r="H571" s="2"/>
      <c r="I571" s="2"/>
      <c r="J571" s="35"/>
      <c r="K571" s="2"/>
      <c r="L571" s="2"/>
      <c r="M571" s="4"/>
      <c r="N571" s="47"/>
      <c r="O571" s="4"/>
      <c r="P571" s="30"/>
      <c r="Q571" s="4"/>
      <c r="R571" s="4"/>
      <c r="S571" s="6"/>
      <c r="T571" s="4"/>
      <c r="U571" s="37"/>
      <c r="V571" s="4"/>
      <c r="W571" s="4"/>
      <c r="X571" s="111"/>
      <c r="Y571" s="50"/>
      <c r="Z571" s="4"/>
      <c r="AA571" s="6">
        <v>27.226199999999999</v>
      </c>
      <c r="AB571" s="4"/>
    </row>
    <row r="572" spans="1:28" ht="51" x14ac:dyDescent="0.25">
      <c r="A572" s="106" t="s">
        <v>1152</v>
      </c>
      <c r="B572" s="106"/>
      <c r="C572" s="106" t="s">
        <v>1151</v>
      </c>
      <c r="D572" s="113" t="s">
        <v>1135</v>
      </c>
      <c r="E572" s="107" t="s">
        <v>22</v>
      </c>
      <c r="F572" s="107">
        <v>3</v>
      </c>
      <c r="G572" s="107">
        <v>30</v>
      </c>
      <c r="H572" s="2"/>
      <c r="I572" s="2"/>
      <c r="J572" s="35"/>
      <c r="K572" s="2"/>
      <c r="L572" s="2"/>
      <c r="M572" s="4"/>
      <c r="N572" s="47"/>
      <c r="O572" s="4"/>
      <c r="P572" s="30"/>
      <c r="Q572" s="4"/>
      <c r="R572" s="4"/>
      <c r="S572" s="6"/>
      <c r="T572" s="4"/>
      <c r="U572" s="37"/>
      <c r="V572" s="4"/>
      <c r="W572" s="4"/>
      <c r="X572" s="111"/>
      <c r="Y572" s="50"/>
      <c r="Z572" s="4"/>
      <c r="AA572" s="6">
        <v>45.114199999999997</v>
      </c>
      <c r="AB572" s="4"/>
    </row>
    <row r="573" spans="1:28" ht="51" x14ac:dyDescent="0.25">
      <c r="A573" s="106" t="s">
        <v>1153</v>
      </c>
      <c r="B573" s="106"/>
      <c r="C573" s="106" t="s">
        <v>1151</v>
      </c>
      <c r="D573" s="113" t="s">
        <v>1137</v>
      </c>
      <c r="E573" s="107" t="s">
        <v>22</v>
      </c>
      <c r="F573" s="107">
        <v>3</v>
      </c>
      <c r="G573" s="107">
        <v>30</v>
      </c>
      <c r="H573" s="2"/>
      <c r="I573" s="2"/>
      <c r="J573" s="35"/>
      <c r="K573" s="2"/>
      <c r="L573" s="2"/>
      <c r="M573" s="4"/>
      <c r="N573" s="47"/>
      <c r="O573" s="4"/>
      <c r="P573" s="30"/>
      <c r="Q573" s="4"/>
      <c r="R573" s="4"/>
      <c r="S573" s="6"/>
      <c r="T573" s="4"/>
      <c r="U573" s="37"/>
      <c r="V573" s="4"/>
      <c r="W573" s="4"/>
      <c r="X573" s="111"/>
      <c r="Y573" s="50"/>
      <c r="Z573" s="4"/>
      <c r="AA573" s="6">
        <v>48.9985</v>
      </c>
      <c r="AB573" s="4"/>
    </row>
    <row r="574" spans="1:28" ht="51" x14ac:dyDescent="0.25">
      <c r="A574" s="106" t="s">
        <v>1154</v>
      </c>
      <c r="B574" s="106"/>
      <c r="C574" s="106" t="s">
        <v>1151</v>
      </c>
      <c r="D574" s="113" t="s">
        <v>1139</v>
      </c>
      <c r="E574" s="107" t="s">
        <v>22</v>
      </c>
      <c r="F574" s="107">
        <v>3</v>
      </c>
      <c r="G574" s="107">
        <v>30</v>
      </c>
      <c r="H574" s="2"/>
      <c r="I574" s="2"/>
      <c r="J574" s="35"/>
      <c r="K574" s="2"/>
      <c r="L574" s="2"/>
      <c r="M574" s="4"/>
      <c r="N574" s="47"/>
      <c r="O574" s="4"/>
      <c r="P574" s="30"/>
      <c r="Q574" s="4"/>
      <c r="R574" s="4"/>
      <c r="S574" s="6"/>
      <c r="T574" s="4"/>
      <c r="U574" s="37"/>
      <c r="V574" s="4"/>
      <c r="W574" s="4"/>
      <c r="X574" s="111"/>
      <c r="Y574" s="50"/>
      <c r="Z574" s="4"/>
      <c r="AA574" s="6">
        <v>49.779699999999998</v>
      </c>
      <c r="AB574" s="4"/>
    </row>
    <row r="575" spans="1:28" ht="51" x14ac:dyDescent="0.25">
      <c r="A575" s="106" t="s">
        <v>1155</v>
      </c>
      <c r="B575" s="106"/>
      <c r="C575" s="106" t="s">
        <v>1151</v>
      </c>
      <c r="D575" s="113" t="s">
        <v>1141</v>
      </c>
      <c r="E575" s="107" t="s">
        <v>22</v>
      </c>
      <c r="F575" s="107">
        <v>3</v>
      </c>
      <c r="G575" s="107">
        <v>30</v>
      </c>
      <c r="H575" s="2"/>
      <c r="I575" s="2"/>
      <c r="J575" s="35"/>
      <c r="K575" s="2"/>
      <c r="L575" s="2"/>
      <c r="M575" s="4"/>
      <c r="N575" s="47"/>
      <c r="O575" s="4"/>
      <c r="P575" s="30"/>
      <c r="Q575" s="4"/>
      <c r="R575" s="4"/>
      <c r="S575" s="6"/>
      <c r="T575" s="4"/>
      <c r="U575" s="37"/>
      <c r="V575" s="4"/>
      <c r="W575" s="4"/>
      <c r="X575" s="111"/>
      <c r="Y575" s="50"/>
      <c r="Z575" s="4"/>
      <c r="AA575" s="6">
        <v>55.219200000000001</v>
      </c>
      <c r="AB575" s="4"/>
    </row>
    <row r="576" spans="1:28" ht="51" x14ac:dyDescent="0.25">
      <c r="A576" s="106" t="s">
        <v>1156</v>
      </c>
      <c r="B576" s="106"/>
      <c r="C576" s="106" t="s">
        <v>1151</v>
      </c>
      <c r="D576" s="113" t="s">
        <v>1143</v>
      </c>
      <c r="E576" s="107" t="s">
        <v>22</v>
      </c>
      <c r="F576" s="107">
        <v>3</v>
      </c>
      <c r="G576" s="107">
        <v>30</v>
      </c>
      <c r="H576" s="2"/>
      <c r="I576" s="2"/>
      <c r="J576" s="35"/>
      <c r="K576" s="2"/>
      <c r="L576" s="2"/>
      <c r="M576" s="4"/>
      <c r="N576" s="47"/>
      <c r="O576" s="4"/>
      <c r="P576" s="30"/>
      <c r="Q576" s="4"/>
      <c r="R576" s="4"/>
      <c r="S576" s="6"/>
      <c r="T576" s="4"/>
      <c r="U576" s="37"/>
      <c r="V576" s="4"/>
      <c r="W576" s="4"/>
      <c r="X576" s="111"/>
      <c r="Y576" s="50"/>
      <c r="Z576" s="4"/>
      <c r="AA576" s="6">
        <v>65.331299999999999</v>
      </c>
      <c r="AB576" s="4"/>
    </row>
    <row r="577" spans="1:28" ht="51" x14ac:dyDescent="0.25">
      <c r="A577" s="106" t="s">
        <v>1157</v>
      </c>
      <c r="B577" s="106"/>
      <c r="C577" s="106" t="s">
        <v>1151</v>
      </c>
      <c r="D577" s="113" t="s">
        <v>1145</v>
      </c>
      <c r="E577" s="107" t="s">
        <v>22</v>
      </c>
      <c r="F577" s="107">
        <v>3</v>
      </c>
      <c r="G577" s="107">
        <v>30</v>
      </c>
      <c r="H577" s="2"/>
      <c r="I577" s="2"/>
      <c r="J577" s="35"/>
      <c r="K577" s="2"/>
      <c r="L577" s="2"/>
      <c r="M577" s="4"/>
      <c r="N577" s="47"/>
      <c r="O577" s="4"/>
      <c r="P577" s="30"/>
      <c r="Q577" s="4"/>
      <c r="R577" s="4"/>
      <c r="S577" s="6"/>
      <c r="T577" s="4"/>
      <c r="U577" s="37"/>
      <c r="V577" s="4"/>
      <c r="W577" s="4"/>
      <c r="X577" s="111"/>
      <c r="Y577" s="50"/>
      <c r="Z577" s="4"/>
      <c r="AA577" s="6">
        <v>62.220999999999997</v>
      </c>
      <c r="AB577" s="4"/>
    </row>
    <row r="578" spans="1:28" ht="51" x14ac:dyDescent="0.25">
      <c r="A578" s="106" t="s">
        <v>1158</v>
      </c>
      <c r="B578" s="106"/>
      <c r="C578" s="106" t="s">
        <v>1151</v>
      </c>
      <c r="D578" s="113" t="s">
        <v>1147</v>
      </c>
      <c r="E578" s="107" t="s">
        <v>22</v>
      </c>
      <c r="F578" s="107">
        <v>3</v>
      </c>
      <c r="G578" s="107">
        <v>30</v>
      </c>
      <c r="H578" s="2"/>
      <c r="I578" s="2"/>
      <c r="J578" s="35"/>
      <c r="K578" s="2"/>
      <c r="L578" s="2"/>
      <c r="M578" s="4"/>
      <c r="N578" s="47"/>
      <c r="O578" s="4"/>
      <c r="P578" s="30"/>
      <c r="Q578" s="4"/>
      <c r="R578" s="4"/>
      <c r="S578" s="6"/>
      <c r="T578" s="4"/>
      <c r="U578" s="37"/>
      <c r="V578" s="4"/>
      <c r="W578" s="4"/>
      <c r="X578" s="111"/>
      <c r="Y578" s="50"/>
      <c r="Z578" s="4"/>
      <c r="AA578" s="6">
        <v>102.6553</v>
      </c>
      <c r="AB578" s="4"/>
    </row>
    <row r="579" spans="1:28" ht="51" x14ac:dyDescent="0.25">
      <c r="A579" s="106" t="s">
        <v>1159</v>
      </c>
      <c r="B579" s="106"/>
      <c r="C579" s="106" t="s">
        <v>1151</v>
      </c>
      <c r="D579" s="113" t="s">
        <v>1149</v>
      </c>
      <c r="E579" s="107" t="s">
        <v>22</v>
      </c>
      <c r="F579" s="107">
        <v>3</v>
      </c>
      <c r="G579" s="107">
        <v>30</v>
      </c>
      <c r="H579" s="2"/>
      <c r="I579" s="2"/>
      <c r="J579" s="35"/>
      <c r="K579" s="2"/>
      <c r="L579" s="2"/>
      <c r="M579" s="4"/>
      <c r="N579" s="47"/>
      <c r="O579" s="4"/>
      <c r="P579" s="30"/>
      <c r="Q579" s="4"/>
      <c r="R579" s="4"/>
      <c r="S579" s="6"/>
      <c r="T579" s="4"/>
      <c r="U579" s="37"/>
      <c r="V579" s="4"/>
      <c r="W579" s="4"/>
      <c r="X579" s="111"/>
      <c r="Y579" s="50"/>
      <c r="Z579" s="4"/>
      <c r="AA579" s="6">
        <v>132.2107</v>
      </c>
      <c r="AB579" s="4"/>
    </row>
    <row r="580" spans="1:28" ht="51" x14ac:dyDescent="0.25">
      <c r="A580" s="106" t="s">
        <v>1160</v>
      </c>
      <c r="B580" s="106"/>
      <c r="C580" s="106" t="s">
        <v>1161</v>
      </c>
      <c r="D580" s="113" t="s">
        <v>1133</v>
      </c>
      <c r="E580" s="107" t="s">
        <v>22</v>
      </c>
      <c r="F580" s="107">
        <v>3</v>
      </c>
      <c r="G580" s="107">
        <v>30</v>
      </c>
      <c r="H580" s="2"/>
      <c r="I580" s="2"/>
      <c r="J580" s="35"/>
      <c r="K580" s="2"/>
      <c r="L580" s="2"/>
      <c r="M580" s="4"/>
      <c r="N580" s="47"/>
      <c r="O580" s="4"/>
      <c r="P580" s="30"/>
      <c r="Q580" s="4"/>
      <c r="R580" s="4"/>
      <c r="S580" s="6"/>
      <c r="T580" s="4"/>
      <c r="U580" s="37"/>
      <c r="V580" s="4"/>
      <c r="W580" s="4"/>
      <c r="X580" s="111"/>
      <c r="Y580" s="50"/>
      <c r="Z580" s="4"/>
      <c r="AA580" s="6">
        <v>22.4603</v>
      </c>
      <c r="AB580" s="4"/>
    </row>
    <row r="581" spans="1:28" ht="51" x14ac:dyDescent="0.25">
      <c r="A581" s="106" t="s">
        <v>1162</v>
      </c>
      <c r="B581" s="106"/>
      <c r="C581" s="106" t="s">
        <v>1161</v>
      </c>
      <c r="D581" s="113" t="s">
        <v>1135</v>
      </c>
      <c r="E581" s="107" t="s">
        <v>22</v>
      </c>
      <c r="F581" s="107">
        <v>3</v>
      </c>
      <c r="G581" s="107">
        <v>30</v>
      </c>
      <c r="H581" s="2"/>
      <c r="I581" s="2"/>
      <c r="J581" s="35"/>
      <c r="K581" s="2"/>
      <c r="L581" s="2"/>
      <c r="M581" s="4"/>
      <c r="N581" s="47"/>
      <c r="O581" s="4"/>
      <c r="P581" s="30"/>
      <c r="Q581" s="4"/>
      <c r="R581" s="4"/>
      <c r="S581" s="6"/>
      <c r="T581" s="4"/>
      <c r="U581" s="37"/>
      <c r="V581" s="4"/>
      <c r="W581" s="4"/>
      <c r="X581" s="111"/>
      <c r="Y581" s="50"/>
      <c r="Z581" s="4"/>
      <c r="AA581" s="6">
        <v>37.216500000000003</v>
      </c>
      <c r="AB581" s="4"/>
    </row>
    <row r="582" spans="1:28" ht="51" x14ac:dyDescent="0.25">
      <c r="A582" s="106" t="s">
        <v>1163</v>
      </c>
      <c r="B582" s="106"/>
      <c r="C582" s="106" t="s">
        <v>1161</v>
      </c>
      <c r="D582" s="113" t="s">
        <v>1137</v>
      </c>
      <c r="E582" s="107" t="s">
        <v>22</v>
      </c>
      <c r="F582" s="107">
        <v>3</v>
      </c>
      <c r="G582" s="107">
        <v>30</v>
      </c>
      <c r="H582" s="2"/>
      <c r="I582" s="2"/>
      <c r="J582" s="35"/>
      <c r="K582" s="2"/>
      <c r="L582" s="2"/>
      <c r="M582" s="4"/>
      <c r="N582" s="47"/>
      <c r="O582" s="4"/>
      <c r="P582" s="30"/>
      <c r="Q582" s="4"/>
      <c r="R582" s="4"/>
      <c r="S582" s="6"/>
      <c r="T582" s="4"/>
      <c r="U582" s="37"/>
      <c r="V582" s="4"/>
      <c r="W582" s="4"/>
      <c r="X582" s="111"/>
      <c r="Y582" s="50"/>
      <c r="Z582" s="4"/>
      <c r="AA582" s="6">
        <v>40.427199999999999</v>
      </c>
      <c r="AB582" s="4"/>
    </row>
    <row r="583" spans="1:28" ht="51" x14ac:dyDescent="0.25">
      <c r="A583" s="106" t="s">
        <v>1164</v>
      </c>
      <c r="B583" s="106"/>
      <c r="C583" s="106" t="s">
        <v>1161</v>
      </c>
      <c r="D583" s="113" t="s">
        <v>1139</v>
      </c>
      <c r="E583" s="107" t="s">
        <v>22</v>
      </c>
      <c r="F583" s="107">
        <v>3</v>
      </c>
      <c r="G583" s="107">
        <v>30</v>
      </c>
      <c r="H583" s="2"/>
      <c r="I583" s="2"/>
      <c r="J583" s="35"/>
      <c r="K583" s="2"/>
      <c r="L583" s="2"/>
      <c r="M583" s="4"/>
      <c r="N583" s="47"/>
      <c r="O583" s="4"/>
      <c r="P583" s="30"/>
      <c r="Q583" s="4"/>
      <c r="R583" s="4"/>
      <c r="S583" s="6"/>
      <c r="T583" s="4"/>
      <c r="U583" s="37"/>
      <c r="V583" s="4"/>
      <c r="W583" s="4"/>
      <c r="X583" s="111"/>
      <c r="Y583" s="50"/>
      <c r="Z583" s="4"/>
      <c r="AA583" s="6">
        <v>42.347799999999999</v>
      </c>
      <c r="AB583" s="4"/>
    </row>
    <row r="584" spans="1:28" ht="51" x14ac:dyDescent="0.25">
      <c r="A584" s="106" t="s">
        <v>1165</v>
      </c>
      <c r="B584" s="106"/>
      <c r="C584" s="106" t="s">
        <v>1161</v>
      </c>
      <c r="D584" s="113" t="s">
        <v>1141</v>
      </c>
      <c r="E584" s="107" t="s">
        <v>22</v>
      </c>
      <c r="F584" s="107">
        <v>3</v>
      </c>
      <c r="G584" s="107">
        <v>30</v>
      </c>
      <c r="H584" s="2"/>
      <c r="I584" s="2"/>
      <c r="J584" s="35"/>
      <c r="K584" s="2"/>
      <c r="L584" s="2"/>
      <c r="M584" s="4"/>
      <c r="N584" s="47"/>
      <c r="O584" s="4"/>
      <c r="P584" s="30"/>
      <c r="Q584" s="4"/>
      <c r="R584" s="4"/>
      <c r="S584" s="6"/>
      <c r="T584" s="4"/>
      <c r="U584" s="37"/>
      <c r="V584" s="4"/>
      <c r="W584" s="4"/>
      <c r="X584" s="111"/>
      <c r="Y584" s="50"/>
      <c r="Z584" s="4"/>
      <c r="AA584" s="6">
        <v>45.558500000000002</v>
      </c>
      <c r="AB584" s="4"/>
    </row>
    <row r="585" spans="1:28" ht="51" x14ac:dyDescent="0.25">
      <c r="A585" s="106" t="s">
        <v>1166</v>
      </c>
      <c r="B585" s="106"/>
      <c r="C585" s="106" t="s">
        <v>1161</v>
      </c>
      <c r="D585" s="113" t="s">
        <v>1143</v>
      </c>
      <c r="E585" s="107" t="s">
        <v>22</v>
      </c>
      <c r="F585" s="107">
        <v>3</v>
      </c>
      <c r="G585" s="107">
        <v>30</v>
      </c>
      <c r="H585" s="2"/>
      <c r="I585" s="2"/>
      <c r="J585" s="35"/>
      <c r="K585" s="2"/>
      <c r="L585" s="2"/>
      <c r="M585" s="4"/>
      <c r="N585" s="47"/>
      <c r="O585" s="4"/>
      <c r="P585" s="30"/>
      <c r="Q585" s="4"/>
      <c r="R585" s="4"/>
      <c r="S585" s="6"/>
      <c r="T585" s="4"/>
      <c r="U585" s="37"/>
      <c r="V585" s="4"/>
      <c r="W585" s="4"/>
      <c r="X585" s="111"/>
      <c r="Y585" s="50"/>
      <c r="Z585" s="4"/>
      <c r="AA585" s="6">
        <v>53.900500000000001</v>
      </c>
      <c r="AB585" s="4"/>
    </row>
    <row r="586" spans="1:28" ht="51" x14ac:dyDescent="0.25">
      <c r="A586" s="106" t="s">
        <v>1167</v>
      </c>
      <c r="B586" s="106"/>
      <c r="C586" s="106" t="s">
        <v>1161</v>
      </c>
      <c r="D586" s="113" t="s">
        <v>1145</v>
      </c>
      <c r="E586" s="107" t="s">
        <v>22</v>
      </c>
      <c r="F586" s="107">
        <v>3</v>
      </c>
      <c r="G586" s="107">
        <v>30</v>
      </c>
      <c r="H586" s="2"/>
      <c r="I586" s="2"/>
      <c r="J586" s="35"/>
      <c r="K586" s="2"/>
      <c r="L586" s="2"/>
      <c r="M586" s="4"/>
      <c r="N586" s="47"/>
      <c r="O586" s="4"/>
      <c r="P586" s="30"/>
      <c r="Q586" s="4"/>
      <c r="R586" s="4"/>
      <c r="S586" s="6"/>
      <c r="T586" s="4"/>
      <c r="U586" s="37"/>
      <c r="V586" s="4"/>
      <c r="W586" s="4"/>
      <c r="X586" s="111"/>
      <c r="Y586" s="50"/>
      <c r="Z586" s="4"/>
      <c r="AA586" s="6">
        <v>51.334800000000001</v>
      </c>
      <c r="AB586" s="4"/>
    </row>
    <row r="587" spans="1:28" ht="51" x14ac:dyDescent="0.25">
      <c r="A587" s="106" t="s">
        <v>1168</v>
      </c>
      <c r="B587" s="106"/>
      <c r="C587" s="106" t="s">
        <v>1161</v>
      </c>
      <c r="D587" s="113" t="s">
        <v>1147</v>
      </c>
      <c r="E587" s="107" t="s">
        <v>22</v>
      </c>
      <c r="F587" s="107">
        <v>3</v>
      </c>
      <c r="G587" s="107">
        <v>30</v>
      </c>
      <c r="H587" s="2"/>
      <c r="I587" s="2"/>
      <c r="J587" s="35"/>
      <c r="K587" s="2"/>
      <c r="L587" s="2"/>
      <c r="M587" s="4"/>
      <c r="N587" s="47"/>
      <c r="O587" s="4"/>
      <c r="P587" s="30"/>
      <c r="Q587" s="4"/>
      <c r="R587" s="4"/>
      <c r="S587" s="6"/>
      <c r="T587" s="4"/>
      <c r="U587" s="37"/>
      <c r="V587" s="4"/>
      <c r="W587" s="4"/>
      <c r="X587" s="111"/>
      <c r="Y587" s="50"/>
      <c r="Z587" s="4"/>
      <c r="AA587" s="6">
        <v>84.695700000000002</v>
      </c>
      <c r="AB587" s="4"/>
    </row>
    <row r="588" spans="1:28" ht="51" x14ac:dyDescent="0.25">
      <c r="A588" s="106" t="s">
        <v>1169</v>
      </c>
      <c r="B588" s="106"/>
      <c r="C588" s="106" t="s">
        <v>1161</v>
      </c>
      <c r="D588" s="113" t="s">
        <v>1149</v>
      </c>
      <c r="E588" s="107" t="s">
        <v>22</v>
      </c>
      <c r="F588" s="107">
        <v>3</v>
      </c>
      <c r="G588" s="107">
        <v>30</v>
      </c>
      <c r="H588" s="2"/>
      <c r="I588" s="2"/>
      <c r="J588" s="35"/>
      <c r="K588" s="2"/>
      <c r="L588" s="2"/>
      <c r="M588" s="4"/>
      <c r="N588" s="47"/>
      <c r="O588" s="4"/>
      <c r="P588" s="30"/>
      <c r="Q588" s="4"/>
      <c r="R588" s="4"/>
      <c r="S588" s="6"/>
      <c r="T588" s="4"/>
      <c r="U588" s="37"/>
      <c r="V588" s="4"/>
      <c r="W588" s="4"/>
      <c r="X588" s="111"/>
      <c r="Y588" s="50"/>
      <c r="Z588" s="4"/>
      <c r="AA588" s="6">
        <v>109.0767</v>
      </c>
      <c r="AB588" s="4"/>
    </row>
    <row r="589" spans="1:28" ht="25.5" x14ac:dyDescent="0.25">
      <c r="A589" s="103" t="s">
        <v>1170</v>
      </c>
      <c r="B589" s="103"/>
      <c r="C589" s="119" t="s">
        <v>1171</v>
      </c>
      <c r="D589" s="45"/>
      <c r="E589" s="107"/>
      <c r="F589" s="107"/>
      <c r="G589" s="107"/>
      <c r="H589" s="2"/>
      <c r="I589" s="2"/>
      <c r="J589" s="2"/>
      <c r="K589" s="2"/>
      <c r="L589" s="2"/>
      <c r="M589" s="4"/>
      <c r="N589" s="104"/>
      <c r="O589" s="4"/>
      <c r="P589" s="37"/>
      <c r="Q589" s="4"/>
      <c r="R589" s="4"/>
      <c r="S589" s="6"/>
      <c r="T589" s="4"/>
      <c r="U589" s="37"/>
      <c r="V589" s="4"/>
      <c r="W589" s="4"/>
      <c r="X589" s="4"/>
      <c r="Y589" s="105"/>
      <c r="Z589" s="4"/>
      <c r="AA589" s="6"/>
      <c r="AB589" s="4"/>
    </row>
    <row r="590" spans="1:28" ht="25.5" x14ac:dyDescent="0.25">
      <c r="A590" s="106" t="s">
        <v>1172</v>
      </c>
      <c r="B590" s="106"/>
      <c r="C590" s="106" t="s">
        <v>1173</v>
      </c>
      <c r="D590" s="45" t="s">
        <v>1174</v>
      </c>
      <c r="E590" s="107" t="s">
        <v>22</v>
      </c>
      <c r="F590" s="107">
        <v>1000</v>
      </c>
      <c r="G590" s="107">
        <v>807810</v>
      </c>
      <c r="H590" s="2"/>
      <c r="I590" s="2"/>
      <c r="J590" s="48">
        <v>0.05</v>
      </c>
      <c r="K590" s="3">
        <v>1.03E-2</v>
      </c>
      <c r="L590" s="2"/>
      <c r="M590" s="6">
        <v>1.4999999999999999E-2</v>
      </c>
      <c r="N590" s="47"/>
      <c r="O590" s="4"/>
      <c r="P590" s="30"/>
      <c r="Q590" s="4"/>
      <c r="R590" s="4"/>
      <c r="S590" s="6">
        <v>0.02</v>
      </c>
      <c r="T590" s="4">
        <v>1.4999999999999999E-2</v>
      </c>
      <c r="U590" s="37">
        <v>9.9099999999999994E-2</v>
      </c>
      <c r="V590" s="4">
        <v>7.1000000000000004E-3</v>
      </c>
      <c r="W590" s="4"/>
      <c r="X590" s="111"/>
      <c r="Y590" s="50">
        <v>8.9999999999999993E-3</v>
      </c>
      <c r="Z590" s="4">
        <v>0.02</v>
      </c>
      <c r="AA590" s="6"/>
      <c r="AB590" s="4"/>
    </row>
    <row r="591" spans="1:28" ht="25.5" x14ac:dyDescent="0.25">
      <c r="A591" s="106" t="s">
        <v>1175</v>
      </c>
      <c r="B591" s="106"/>
      <c r="C591" s="106" t="s">
        <v>1176</v>
      </c>
      <c r="D591" s="45" t="s">
        <v>1177</v>
      </c>
      <c r="E591" s="107" t="s">
        <v>22</v>
      </c>
      <c r="F591" s="107">
        <v>1000</v>
      </c>
      <c r="G591" s="107">
        <v>562600</v>
      </c>
      <c r="H591" s="477" t="s">
        <v>4986</v>
      </c>
      <c r="I591" s="478"/>
      <c r="J591" s="478"/>
      <c r="K591" s="478"/>
      <c r="L591" s="478"/>
      <c r="M591" s="478"/>
      <c r="N591" s="478"/>
      <c r="O591" s="478"/>
      <c r="P591" s="478"/>
      <c r="Q591" s="478"/>
      <c r="R591" s="478"/>
      <c r="S591" s="478"/>
      <c r="T591" s="478"/>
      <c r="U591" s="478"/>
      <c r="V591" s="478"/>
      <c r="W591" s="478"/>
      <c r="X591" s="478"/>
      <c r="Y591" s="478"/>
      <c r="Z591" s="478"/>
      <c r="AA591" s="478"/>
      <c r="AB591" s="479"/>
    </row>
    <row r="592" spans="1:28" ht="25.5" x14ac:dyDescent="0.25">
      <c r="A592" s="106" t="s">
        <v>1178</v>
      </c>
      <c r="B592" s="106"/>
      <c r="C592" s="106" t="s">
        <v>1173</v>
      </c>
      <c r="D592" s="45" t="s">
        <v>1179</v>
      </c>
      <c r="E592" s="107" t="s">
        <v>22</v>
      </c>
      <c r="F592" s="107">
        <v>1000</v>
      </c>
      <c r="G592" s="107">
        <v>249300</v>
      </c>
      <c r="H592" s="2"/>
      <c r="I592" s="2"/>
      <c r="J592" s="48">
        <v>0.05</v>
      </c>
      <c r="K592" s="3">
        <v>1.03E-2</v>
      </c>
      <c r="L592" s="2">
        <v>0.18990000000000001</v>
      </c>
      <c r="M592" s="4"/>
      <c r="N592" s="47"/>
      <c r="O592" s="4"/>
      <c r="P592" s="30">
        <v>1.46E-2</v>
      </c>
      <c r="Q592" s="4"/>
      <c r="R592" s="4"/>
      <c r="S592" s="6">
        <v>0.02</v>
      </c>
      <c r="T592" s="4">
        <v>1.4999999999999999E-2</v>
      </c>
      <c r="U592" s="4">
        <v>1.41E-2</v>
      </c>
      <c r="V592" s="4">
        <v>7.1000000000000004E-3</v>
      </c>
      <c r="W592" s="4"/>
      <c r="X592" s="111">
        <v>1.2700000000000001E-2</v>
      </c>
      <c r="Y592" s="50">
        <v>8.9999999999999993E-3</v>
      </c>
      <c r="Z592" s="4">
        <v>0.02</v>
      </c>
      <c r="AA592" s="6"/>
      <c r="AB592" s="4"/>
    </row>
    <row r="593" spans="1:28" ht="51" x14ac:dyDescent="0.25">
      <c r="A593" s="106" t="s">
        <v>1180</v>
      </c>
      <c r="B593" s="106"/>
      <c r="C593" s="106" t="s">
        <v>1181</v>
      </c>
      <c r="D593" s="45" t="s">
        <v>1182</v>
      </c>
      <c r="E593" s="107" t="s">
        <v>980</v>
      </c>
      <c r="F593" s="107">
        <v>1</v>
      </c>
      <c r="G593" s="107">
        <v>36</v>
      </c>
      <c r="H593" s="2"/>
      <c r="I593" s="2"/>
      <c r="J593" s="35"/>
      <c r="K593" s="3"/>
      <c r="L593" s="2"/>
      <c r="M593" s="4"/>
      <c r="N593" s="47"/>
      <c r="O593" s="4"/>
      <c r="P593" s="30"/>
      <c r="Q593" s="4"/>
      <c r="R593" s="4"/>
      <c r="S593" s="6">
        <v>5</v>
      </c>
      <c r="T593" s="4"/>
      <c r="U593" s="37"/>
      <c r="V593" s="4"/>
      <c r="W593" s="4"/>
      <c r="X593" s="111"/>
      <c r="Y593" s="50"/>
      <c r="Z593" s="4"/>
      <c r="AA593" s="6"/>
      <c r="AB593" s="4"/>
    </row>
    <row r="594" spans="1:28" ht="51" x14ac:dyDescent="0.25">
      <c r="A594" s="106" t="s">
        <v>1183</v>
      </c>
      <c r="B594" s="106"/>
      <c r="C594" s="106" t="s">
        <v>1184</v>
      </c>
      <c r="D594" s="45" t="s">
        <v>714</v>
      </c>
      <c r="E594" s="107" t="s">
        <v>22</v>
      </c>
      <c r="F594" s="107">
        <v>3</v>
      </c>
      <c r="G594" s="107">
        <v>157</v>
      </c>
      <c r="H594" s="2"/>
      <c r="I594" s="2"/>
      <c r="J594" s="35"/>
      <c r="K594" s="2"/>
      <c r="L594" s="2"/>
      <c r="M594" s="4"/>
      <c r="N594" s="47"/>
      <c r="O594" s="4"/>
      <c r="P594" s="30"/>
      <c r="Q594" s="4"/>
      <c r="R594" s="4"/>
      <c r="S594" s="6"/>
      <c r="T594" s="4"/>
      <c r="U594" s="6">
        <v>3.9601000000000002</v>
      </c>
      <c r="V594" s="4"/>
      <c r="W594" s="4"/>
      <c r="X594" s="111"/>
      <c r="Y594" s="50"/>
      <c r="Z594" s="4"/>
      <c r="AA594" s="6"/>
      <c r="AB594" s="4"/>
    </row>
    <row r="595" spans="1:28" ht="51" x14ac:dyDescent="0.25">
      <c r="A595" s="106" t="s">
        <v>1185</v>
      </c>
      <c r="B595" s="106"/>
      <c r="C595" s="124" t="s">
        <v>1184</v>
      </c>
      <c r="D595" s="113" t="s">
        <v>1186</v>
      </c>
      <c r="E595" s="107" t="s">
        <v>22</v>
      </c>
      <c r="F595" s="107">
        <v>3</v>
      </c>
      <c r="G595" s="107">
        <v>30</v>
      </c>
      <c r="H595" s="2"/>
      <c r="I595" s="2"/>
      <c r="J595" s="35"/>
      <c r="K595" s="2"/>
      <c r="L595" s="2"/>
      <c r="M595" s="4"/>
      <c r="N595" s="47"/>
      <c r="O595" s="4"/>
      <c r="P595" s="30"/>
      <c r="Q595" s="4"/>
      <c r="R595" s="4"/>
      <c r="S595" s="6"/>
      <c r="T595" s="4"/>
      <c r="U595" s="6">
        <v>4.4851000000000001</v>
      </c>
      <c r="V595" s="4"/>
      <c r="W595" s="4"/>
      <c r="X595" s="111"/>
      <c r="Y595" s="50"/>
      <c r="Z595" s="4"/>
      <c r="AA595" s="6"/>
      <c r="AB595" s="4"/>
    </row>
    <row r="596" spans="1:28" ht="51" x14ac:dyDescent="0.25">
      <c r="A596" s="106" t="s">
        <v>1187</v>
      </c>
      <c r="B596" s="106"/>
      <c r="C596" s="124" t="s">
        <v>1184</v>
      </c>
      <c r="D596" s="113" t="s">
        <v>697</v>
      </c>
      <c r="E596" s="107" t="s">
        <v>22</v>
      </c>
      <c r="F596" s="107">
        <v>3</v>
      </c>
      <c r="G596" s="107">
        <v>70</v>
      </c>
      <c r="H596" s="2"/>
      <c r="I596" s="2"/>
      <c r="J596" s="35"/>
      <c r="K596" s="166">
        <v>2.5</v>
      </c>
      <c r="L596" s="2"/>
      <c r="M596" s="32"/>
      <c r="N596" s="47"/>
      <c r="O596" s="4"/>
      <c r="P596" s="30"/>
      <c r="Q596" s="4"/>
      <c r="R596" s="4"/>
      <c r="S596" s="48">
        <v>7</v>
      </c>
      <c r="T596" s="4"/>
      <c r="U596" s="6">
        <v>4.9500999999999999</v>
      </c>
      <c r="V596" s="4"/>
      <c r="W596" s="4"/>
      <c r="X596" s="111"/>
      <c r="Y596" s="50"/>
      <c r="Z596" s="4"/>
      <c r="AA596" s="6"/>
      <c r="AB596" s="4"/>
    </row>
    <row r="597" spans="1:28" x14ac:dyDescent="0.25">
      <c r="A597" s="103" t="s">
        <v>1188</v>
      </c>
      <c r="B597" s="103"/>
      <c r="C597" s="119" t="s">
        <v>1189</v>
      </c>
      <c r="D597" s="120"/>
      <c r="E597" s="107"/>
      <c r="F597" s="107"/>
      <c r="G597" s="107"/>
      <c r="H597" s="2"/>
      <c r="I597" s="2"/>
      <c r="J597" s="2"/>
      <c r="K597" s="2"/>
      <c r="L597" s="2"/>
      <c r="M597" s="4"/>
      <c r="N597" s="104"/>
      <c r="O597" s="4"/>
      <c r="P597" s="37"/>
      <c r="Q597" s="4"/>
      <c r="R597" s="4"/>
      <c r="S597" s="6"/>
      <c r="T597" s="4"/>
      <c r="U597" s="37"/>
      <c r="V597" s="4"/>
      <c r="W597" s="4"/>
      <c r="X597" s="4"/>
      <c r="Y597" s="105"/>
      <c r="Z597" s="4"/>
      <c r="AA597" s="6"/>
      <c r="AB597" s="4"/>
    </row>
    <row r="598" spans="1:28" x14ac:dyDescent="0.25">
      <c r="A598" s="103" t="s">
        <v>1190</v>
      </c>
      <c r="B598" s="103"/>
      <c r="C598" s="119" t="s">
        <v>1191</v>
      </c>
      <c r="D598" s="120"/>
      <c r="E598" s="107"/>
      <c r="F598" s="107"/>
      <c r="G598" s="107"/>
      <c r="H598" s="2"/>
      <c r="I598" s="2"/>
      <c r="J598" s="2"/>
      <c r="K598" s="2"/>
      <c r="L598" s="2"/>
      <c r="M598" s="4"/>
      <c r="N598" s="104"/>
      <c r="O598" s="4"/>
      <c r="P598" s="37"/>
      <c r="Q598" s="4"/>
      <c r="R598" s="4"/>
      <c r="S598" s="6"/>
      <c r="T598" s="4"/>
      <c r="U598" s="37"/>
      <c r="V598" s="4"/>
      <c r="W598" s="4"/>
      <c r="X598" s="4"/>
      <c r="Y598" s="105"/>
      <c r="Z598" s="4"/>
      <c r="AA598" s="6"/>
      <c r="AB598" s="4"/>
    </row>
    <row r="599" spans="1:28" ht="38.25" x14ac:dyDescent="0.25">
      <c r="A599" s="106" t="s">
        <v>1192</v>
      </c>
      <c r="B599" s="106"/>
      <c r="C599" s="106" t="s">
        <v>1193</v>
      </c>
      <c r="D599" s="45" t="s">
        <v>1194</v>
      </c>
      <c r="E599" s="107" t="s">
        <v>22</v>
      </c>
      <c r="F599" s="107">
        <v>50</v>
      </c>
      <c r="G599" s="107">
        <v>800</v>
      </c>
      <c r="H599" s="11">
        <v>7.5</v>
      </c>
      <c r="I599" s="11">
        <v>1.3859999999999999</v>
      </c>
      <c r="J599" s="48"/>
      <c r="K599" s="2"/>
      <c r="L599" s="2">
        <v>2.9899</v>
      </c>
      <c r="M599" s="6"/>
      <c r="N599" s="47"/>
      <c r="O599" s="4"/>
      <c r="P599" s="30">
        <v>3.2759999999999998</v>
      </c>
      <c r="Q599" s="4"/>
      <c r="R599" s="4"/>
      <c r="S599" s="6">
        <v>2</v>
      </c>
      <c r="T599" s="4"/>
      <c r="U599" s="37"/>
      <c r="V599" s="4"/>
      <c r="W599" s="6">
        <v>5.25</v>
      </c>
      <c r="X599" s="111"/>
      <c r="Y599" s="50"/>
      <c r="Z599" s="4"/>
      <c r="AA599" s="6">
        <v>6.3639999999999999</v>
      </c>
      <c r="AB599" s="4"/>
    </row>
    <row r="600" spans="1:28" ht="38.25" x14ac:dyDescent="0.25">
      <c r="A600" s="106" t="s">
        <v>1195</v>
      </c>
      <c r="B600" s="106"/>
      <c r="C600" s="106" t="s">
        <v>1193</v>
      </c>
      <c r="D600" s="45" t="s">
        <v>1196</v>
      </c>
      <c r="E600" s="107" t="s">
        <v>22</v>
      </c>
      <c r="F600" s="107">
        <v>50</v>
      </c>
      <c r="G600" s="107">
        <v>4500</v>
      </c>
      <c r="H600" s="11">
        <v>9.6999999999999993</v>
      </c>
      <c r="I600" s="11">
        <v>1.694</v>
      </c>
      <c r="J600" s="48"/>
      <c r="K600" s="2"/>
      <c r="L600" s="2">
        <v>3.2898999999999998</v>
      </c>
      <c r="M600" s="6"/>
      <c r="N600" s="47"/>
      <c r="O600" s="4"/>
      <c r="P600" s="30"/>
      <c r="Q600" s="4"/>
      <c r="R600" s="4"/>
      <c r="S600" s="6">
        <v>3</v>
      </c>
      <c r="T600" s="4"/>
      <c r="U600" s="37"/>
      <c r="V600" s="4"/>
      <c r="W600" s="6">
        <v>5.71</v>
      </c>
      <c r="X600" s="111"/>
      <c r="Y600" s="50"/>
      <c r="Z600" s="4"/>
      <c r="AA600" s="6">
        <v>7.5250000000000004</v>
      </c>
      <c r="AB600" s="4"/>
    </row>
    <row r="601" spans="1:28" ht="38.25" x14ac:dyDescent="0.25">
      <c r="A601" s="106" t="s">
        <v>1197</v>
      </c>
      <c r="B601" s="106"/>
      <c r="C601" s="106" t="s">
        <v>1193</v>
      </c>
      <c r="D601" s="45" t="s">
        <v>1198</v>
      </c>
      <c r="E601" s="107" t="s">
        <v>22</v>
      </c>
      <c r="F601" s="107">
        <v>50</v>
      </c>
      <c r="G601" s="107">
        <v>2750</v>
      </c>
      <c r="H601" s="2"/>
      <c r="I601" s="2"/>
      <c r="J601" s="48"/>
      <c r="K601" s="2"/>
      <c r="L601" s="2">
        <v>4.899</v>
      </c>
      <c r="M601" s="6"/>
      <c r="N601" s="47"/>
      <c r="O601" s="4"/>
      <c r="P601" s="30"/>
      <c r="Q601" s="4"/>
      <c r="R601" s="4"/>
      <c r="S601" s="6">
        <v>4</v>
      </c>
      <c r="T601" s="4"/>
      <c r="U601" s="37"/>
      <c r="V601" s="4"/>
      <c r="W601" s="4"/>
      <c r="X601" s="111"/>
      <c r="Y601" s="50"/>
      <c r="Z601" s="4"/>
      <c r="AA601" s="6">
        <v>1.075</v>
      </c>
      <c r="AB601" s="4"/>
    </row>
    <row r="602" spans="1:28" ht="38.25" x14ac:dyDescent="0.25">
      <c r="A602" s="106" t="s">
        <v>1199</v>
      </c>
      <c r="B602" s="106"/>
      <c r="C602" s="106" t="s">
        <v>1200</v>
      </c>
      <c r="D602" s="45" t="s">
        <v>1201</v>
      </c>
      <c r="E602" s="107" t="s">
        <v>22</v>
      </c>
      <c r="F602" s="107">
        <v>30</v>
      </c>
      <c r="G602" s="107">
        <v>1000</v>
      </c>
      <c r="H602" s="2"/>
      <c r="I602" s="2"/>
      <c r="J602" s="35"/>
      <c r="K602" s="2"/>
      <c r="L602" s="2">
        <v>5.899</v>
      </c>
      <c r="M602" s="4"/>
      <c r="N602" s="47"/>
      <c r="O602" s="4"/>
      <c r="P602" s="30"/>
      <c r="Q602" s="4"/>
      <c r="R602" s="4"/>
      <c r="S602" s="6">
        <v>4</v>
      </c>
      <c r="T602" s="4"/>
      <c r="U602" s="37"/>
      <c r="V602" s="4"/>
      <c r="W602" s="4"/>
      <c r="X602" s="111"/>
      <c r="Y602" s="50"/>
      <c r="Z602" s="4"/>
      <c r="AA602" s="6">
        <v>1.075</v>
      </c>
      <c r="AB602" s="4"/>
    </row>
    <row r="603" spans="1:28" ht="38.25" x14ac:dyDescent="0.25">
      <c r="A603" s="106" t="s">
        <v>1202</v>
      </c>
      <c r="B603" s="106"/>
      <c r="C603" s="106" t="s">
        <v>1200</v>
      </c>
      <c r="D603" s="45" t="s">
        <v>73</v>
      </c>
      <c r="E603" s="107" t="s">
        <v>22</v>
      </c>
      <c r="F603" s="107">
        <v>30</v>
      </c>
      <c r="G603" s="107">
        <v>1000</v>
      </c>
      <c r="H603" s="2"/>
      <c r="I603" s="2"/>
      <c r="J603" s="35"/>
      <c r="K603" s="2"/>
      <c r="L603" s="2">
        <v>5.899</v>
      </c>
      <c r="M603" s="4"/>
      <c r="N603" s="47"/>
      <c r="O603" s="4"/>
      <c r="P603" s="30">
        <v>0.85399999999999998</v>
      </c>
      <c r="Q603" s="4"/>
      <c r="R603" s="4"/>
      <c r="S603" s="6"/>
      <c r="T603" s="4"/>
      <c r="U603" s="37"/>
      <c r="V603" s="4"/>
      <c r="W603" s="4"/>
      <c r="X603" s="111"/>
      <c r="Y603" s="50"/>
      <c r="Z603" s="4"/>
      <c r="AA603" s="6">
        <v>1.2255</v>
      </c>
      <c r="AB603" s="4"/>
    </row>
    <row r="604" spans="1:28" ht="38.25" x14ac:dyDescent="0.25">
      <c r="A604" s="106" t="s">
        <v>1203</v>
      </c>
      <c r="B604" s="106"/>
      <c r="C604" s="106" t="s">
        <v>1200</v>
      </c>
      <c r="D604" s="45" t="s">
        <v>1204</v>
      </c>
      <c r="E604" s="107" t="s">
        <v>22</v>
      </c>
      <c r="F604" s="107">
        <v>30</v>
      </c>
      <c r="G604" s="107">
        <v>1000</v>
      </c>
      <c r="H604" s="2"/>
      <c r="I604" s="2"/>
      <c r="J604" s="35"/>
      <c r="K604" s="2"/>
      <c r="L604" s="2">
        <v>6.899</v>
      </c>
      <c r="M604" s="4"/>
      <c r="N604" s="47"/>
      <c r="O604" s="4"/>
      <c r="P604" s="30">
        <v>1.008</v>
      </c>
      <c r="Q604" s="4"/>
      <c r="R604" s="4"/>
      <c r="S604" s="6"/>
      <c r="T604" s="4"/>
      <c r="U604" s="37"/>
      <c r="V604" s="4"/>
      <c r="W604" s="4"/>
      <c r="X604" s="111"/>
      <c r="Y604" s="50"/>
      <c r="Z604" s="4"/>
      <c r="AA604" s="6">
        <v>1.3545</v>
      </c>
      <c r="AB604" s="4"/>
    </row>
    <row r="605" spans="1:28" ht="38.25" x14ac:dyDescent="0.25">
      <c r="A605" s="106" t="s">
        <v>1205</v>
      </c>
      <c r="B605" s="106"/>
      <c r="C605" s="106" t="s">
        <v>1200</v>
      </c>
      <c r="D605" s="45" t="s">
        <v>77</v>
      </c>
      <c r="E605" s="107" t="s">
        <v>22</v>
      </c>
      <c r="F605" s="107">
        <v>30</v>
      </c>
      <c r="G605" s="107">
        <v>1000</v>
      </c>
      <c r="H605" s="2"/>
      <c r="I605" s="2"/>
      <c r="J605" s="35"/>
      <c r="K605" s="2"/>
      <c r="L605" s="2">
        <v>6.899</v>
      </c>
      <c r="M605" s="4"/>
      <c r="N605" s="47"/>
      <c r="O605" s="4"/>
      <c r="P605" s="30"/>
      <c r="Q605" s="4"/>
      <c r="R605" s="4"/>
      <c r="S605" s="6"/>
      <c r="T605" s="4"/>
      <c r="U605" s="37"/>
      <c r="V605" s="4"/>
      <c r="W605" s="4"/>
      <c r="X605" s="111"/>
      <c r="Y605" s="50"/>
      <c r="Z605" s="4"/>
      <c r="AA605" s="6">
        <v>1.5265</v>
      </c>
      <c r="AB605" s="4"/>
    </row>
    <row r="606" spans="1:28" ht="38.25" x14ac:dyDescent="0.25">
      <c r="A606" s="106" t="s">
        <v>1206</v>
      </c>
      <c r="B606" s="106"/>
      <c r="C606" s="106" t="s">
        <v>1200</v>
      </c>
      <c r="D606" s="45" t="s">
        <v>79</v>
      </c>
      <c r="E606" s="107" t="s">
        <v>22</v>
      </c>
      <c r="F606" s="107">
        <v>30</v>
      </c>
      <c r="G606" s="107">
        <v>1000</v>
      </c>
      <c r="H606" s="2"/>
      <c r="I606" s="2"/>
      <c r="J606" s="35"/>
      <c r="K606" s="2"/>
      <c r="L606" s="2"/>
      <c r="M606" s="4"/>
      <c r="N606" s="47"/>
      <c r="O606" s="4"/>
      <c r="P606" s="30"/>
      <c r="Q606" s="4"/>
      <c r="R606" s="4"/>
      <c r="S606" s="6"/>
      <c r="T606" s="4"/>
      <c r="U606" s="37"/>
      <c r="V606" s="4"/>
      <c r="W606" s="4"/>
      <c r="X606" s="111"/>
      <c r="Y606" s="50"/>
      <c r="Z606" s="4"/>
      <c r="AA606" s="6"/>
      <c r="AB606" s="4"/>
    </row>
    <row r="607" spans="1:28" ht="38.25" x14ac:dyDescent="0.25">
      <c r="A607" s="106" t="s">
        <v>1207</v>
      </c>
      <c r="B607" s="106"/>
      <c r="C607" s="106" t="s">
        <v>1200</v>
      </c>
      <c r="D607" s="45" t="s">
        <v>1208</v>
      </c>
      <c r="E607" s="107" t="s">
        <v>22</v>
      </c>
      <c r="F607" s="107">
        <v>30</v>
      </c>
      <c r="G607" s="107">
        <v>1000</v>
      </c>
      <c r="H607" s="2"/>
      <c r="I607" s="2"/>
      <c r="J607" s="35"/>
      <c r="K607" s="2"/>
      <c r="L607" s="2">
        <v>5.899</v>
      </c>
      <c r="M607" s="4"/>
      <c r="N607" s="47"/>
      <c r="O607" s="4"/>
      <c r="P607" s="30">
        <v>3.5840000000000001</v>
      </c>
      <c r="Q607" s="4"/>
      <c r="R607" s="4"/>
      <c r="S607" s="6">
        <v>8</v>
      </c>
      <c r="T607" s="4"/>
      <c r="U607" s="37"/>
      <c r="V607" s="4"/>
      <c r="W607" s="4"/>
      <c r="X607" s="111"/>
      <c r="Y607" s="50"/>
      <c r="Z607" s="4"/>
      <c r="AA607" s="6"/>
      <c r="AB607" s="4"/>
    </row>
    <row r="608" spans="1:28" ht="38.25" x14ac:dyDescent="0.25">
      <c r="A608" s="106" t="s">
        <v>1209</v>
      </c>
      <c r="B608" s="106"/>
      <c r="C608" s="106" t="s">
        <v>1200</v>
      </c>
      <c r="D608" s="45" t="s">
        <v>1210</v>
      </c>
      <c r="E608" s="107" t="s">
        <v>22</v>
      </c>
      <c r="F608" s="107">
        <v>30</v>
      </c>
      <c r="G608" s="107">
        <v>1000</v>
      </c>
      <c r="H608" s="2"/>
      <c r="I608" s="2"/>
      <c r="J608" s="35"/>
      <c r="K608" s="2"/>
      <c r="L608" s="2">
        <v>6.4898999999999996</v>
      </c>
      <c r="M608" s="4"/>
      <c r="N608" s="47"/>
      <c r="O608" s="4"/>
      <c r="P608" s="30">
        <v>4.97</v>
      </c>
      <c r="Q608" s="4"/>
      <c r="R608" s="4"/>
      <c r="S608" s="6">
        <v>8</v>
      </c>
      <c r="T608" s="4"/>
      <c r="U608" s="37"/>
      <c r="V608" s="4"/>
      <c r="W608" s="4"/>
      <c r="X608" s="111"/>
      <c r="Y608" s="50"/>
      <c r="Z608" s="4"/>
      <c r="AA608" s="6"/>
      <c r="AB608" s="4"/>
    </row>
    <row r="609" spans="1:28" ht="25.5" x14ac:dyDescent="0.25">
      <c r="A609" s="106" t="s">
        <v>1211</v>
      </c>
      <c r="B609" s="106"/>
      <c r="C609" s="106" t="s">
        <v>1212</v>
      </c>
      <c r="D609" s="45" t="s">
        <v>1213</v>
      </c>
      <c r="E609" s="107" t="s">
        <v>22</v>
      </c>
      <c r="F609" s="107">
        <v>50</v>
      </c>
      <c r="G609" s="107">
        <v>1000</v>
      </c>
      <c r="H609" s="2"/>
      <c r="I609" s="2"/>
      <c r="J609" s="35"/>
      <c r="K609" s="2"/>
      <c r="L609" s="2"/>
      <c r="M609" s="4"/>
      <c r="N609" s="47"/>
      <c r="O609" s="4"/>
      <c r="P609" s="30"/>
      <c r="Q609" s="4"/>
      <c r="R609" s="4"/>
      <c r="S609" s="6">
        <v>0.3</v>
      </c>
      <c r="T609" s="4"/>
      <c r="U609" s="37"/>
      <c r="V609" s="8">
        <v>9.5000000000000001E-2</v>
      </c>
      <c r="W609" s="4"/>
      <c r="X609" s="111"/>
      <c r="Y609" s="50"/>
      <c r="Z609" s="4"/>
      <c r="AA609" s="6"/>
      <c r="AB609" s="4"/>
    </row>
    <row r="610" spans="1:28" ht="25.5" x14ac:dyDescent="0.25">
      <c r="A610" s="106" t="s">
        <v>1214</v>
      </c>
      <c r="B610" s="106"/>
      <c r="C610" s="106" t="s">
        <v>1212</v>
      </c>
      <c r="D610" s="45" t="s">
        <v>1201</v>
      </c>
      <c r="E610" s="107" t="s">
        <v>22</v>
      </c>
      <c r="F610" s="107">
        <v>50</v>
      </c>
      <c r="G610" s="107">
        <v>1000</v>
      </c>
      <c r="H610" s="2"/>
      <c r="I610" s="2"/>
      <c r="J610" s="35"/>
      <c r="K610" s="2"/>
      <c r="L610" s="2"/>
      <c r="M610" s="4"/>
      <c r="N610" s="47"/>
      <c r="O610" s="4"/>
      <c r="P610" s="30"/>
      <c r="Q610" s="4"/>
      <c r="R610" s="4"/>
      <c r="S610" s="6">
        <v>0.6</v>
      </c>
      <c r="T610" s="4"/>
      <c r="U610" s="37"/>
      <c r="V610" s="8">
        <v>0.13</v>
      </c>
      <c r="W610" s="6"/>
      <c r="X610" s="111"/>
      <c r="Y610" s="50"/>
      <c r="Z610" s="4"/>
      <c r="AA610" s="6"/>
      <c r="AB610" s="4"/>
    </row>
    <row r="611" spans="1:28" ht="25.5" x14ac:dyDescent="0.25">
      <c r="A611" s="106" t="s">
        <v>1215</v>
      </c>
      <c r="B611" s="106"/>
      <c r="C611" s="106" t="s">
        <v>1212</v>
      </c>
      <c r="D611" s="45" t="s">
        <v>1216</v>
      </c>
      <c r="E611" s="107" t="s">
        <v>22</v>
      </c>
      <c r="F611" s="107">
        <v>50</v>
      </c>
      <c r="G611" s="107">
        <v>1000</v>
      </c>
      <c r="H611" s="2"/>
      <c r="I611" s="2"/>
      <c r="J611" s="35"/>
      <c r="K611" s="2"/>
      <c r="L611" s="2"/>
      <c r="M611" s="4"/>
      <c r="N611" s="47"/>
      <c r="O611" s="4"/>
      <c r="P611" s="30"/>
      <c r="Q611" s="4"/>
      <c r="R611" s="4"/>
      <c r="S611" s="6">
        <v>0.8</v>
      </c>
      <c r="T611" s="4"/>
      <c r="U611" s="37"/>
      <c r="V611" s="8">
        <v>0.14499999999999999</v>
      </c>
      <c r="W611" s="6"/>
      <c r="X611" s="111"/>
      <c r="Y611" s="50"/>
      <c r="Z611" s="4"/>
      <c r="AA611" s="6"/>
      <c r="AB611" s="4"/>
    </row>
    <row r="612" spans="1:28" ht="25.5" x14ac:dyDescent="0.25">
      <c r="A612" s="106" t="s">
        <v>1217</v>
      </c>
      <c r="B612" s="106"/>
      <c r="C612" s="106" t="s">
        <v>1212</v>
      </c>
      <c r="D612" s="45" t="s">
        <v>75</v>
      </c>
      <c r="E612" s="107" t="s">
        <v>22</v>
      </c>
      <c r="F612" s="107">
        <v>50</v>
      </c>
      <c r="G612" s="107">
        <v>1000</v>
      </c>
      <c r="H612" s="2"/>
      <c r="I612" s="2"/>
      <c r="J612" s="35"/>
      <c r="K612" s="2"/>
      <c r="L612" s="2"/>
      <c r="M612" s="4"/>
      <c r="N612" s="47"/>
      <c r="O612" s="4"/>
      <c r="P612" s="30"/>
      <c r="Q612" s="4"/>
      <c r="R612" s="4"/>
      <c r="S612" s="6">
        <v>1</v>
      </c>
      <c r="T612" s="4"/>
      <c r="U612" s="37"/>
      <c r="V612" s="8">
        <v>0.17</v>
      </c>
      <c r="W612" s="6"/>
      <c r="X612" s="111"/>
      <c r="Y612" s="50"/>
      <c r="Z612" s="4"/>
      <c r="AA612" s="6"/>
      <c r="AB612" s="4"/>
    </row>
    <row r="613" spans="1:28" ht="25.5" x14ac:dyDescent="0.25">
      <c r="A613" s="106" t="s">
        <v>1218</v>
      </c>
      <c r="B613" s="106"/>
      <c r="C613" s="106" t="s">
        <v>1212</v>
      </c>
      <c r="D613" s="45" t="s">
        <v>1219</v>
      </c>
      <c r="E613" s="107" t="s">
        <v>22</v>
      </c>
      <c r="F613" s="107">
        <v>50</v>
      </c>
      <c r="G613" s="107">
        <v>1000</v>
      </c>
      <c r="H613" s="2"/>
      <c r="I613" s="2"/>
      <c r="J613" s="35"/>
      <c r="K613" s="2"/>
      <c r="L613" s="2"/>
      <c r="M613" s="4"/>
      <c r="N613" s="47"/>
      <c r="O613" s="4"/>
      <c r="P613" s="30"/>
      <c r="Q613" s="4"/>
      <c r="R613" s="4"/>
      <c r="S613" s="6">
        <v>1.2</v>
      </c>
      <c r="T613" s="4"/>
      <c r="U613" s="37"/>
      <c r="V613" s="8">
        <v>0.22</v>
      </c>
      <c r="W613" s="4"/>
      <c r="X613" s="111"/>
      <c r="Y613" s="50"/>
      <c r="Z613" s="4"/>
      <c r="AA613" s="6"/>
      <c r="AB613" s="4"/>
    </row>
    <row r="614" spans="1:28" ht="25.5" x14ac:dyDescent="0.25">
      <c r="A614" s="106" t="s">
        <v>1220</v>
      </c>
      <c r="B614" s="106"/>
      <c r="C614" s="106" t="s">
        <v>1212</v>
      </c>
      <c r="D614" s="45" t="s">
        <v>1221</v>
      </c>
      <c r="E614" s="107" t="s">
        <v>22</v>
      </c>
      <c r="F614" s="107">
        <v>50</v>
      </c>
      <c r="G614" s="107">
        <v>1000</v>
      </c>
      <c r="H614" s="2"/>
      <c r="I614" s="2"/>
      <c r="J614" s="35"/>
      <c r="K614" s="2"/>
      <c r="L614" s="2"/>
      <c r="M614" s="4"/>
      <c r="N614" s="47"/>
      <c r="O614" s="4"/>
      <c r="P614" s="30"/>
      <c r="Q614" s="4"/>
      <c r="R614" s="4"/>
      <c r="S614" s="6"/>
      <c r="T614" s="4"/>
      <c r="U614" s="37"/>
      <c r="V614" s="8"/>
      <c r="W614" s="4"/>
      <c r="X614" s="111"/>
      <c r="Y614" s="50"/>
      <c r="Z614" s="4"/>
      <c r="AA614" s="6"/>
      <c r="AB614" s="4"/>
    </row>
    <row r="615" spans="1:28" ht="38.25" x14ac:dyDescent="0.25">
      <c r="A615" s="106" t="s">
        <v>1222</v>
      </c>
      <c r="B615" s="106"/>
      <c r="C615" s="106" t="s">
        <v>1223</v>
      </c>
      <c r="D615" s="45" t="s">
        <v>1224</v>
      </c>
      <c r="E615" s="107" t="s">
        <v>22</v>
      </c>
      <c r="F615" s="107">
        <v>20</v>
      </c>
      <c r="G615" s="107">
        <v>1000</v>
      </c>
      <c r="H615" s="2"/>
      <c r="I615" s="2"/>
      <c r="J615" s="35"/>
      <c r="K615" s="2"/>
      <c r="L615" s="2">
        <v>4.899</v>
      </c>
      <c r="M615" s="4"/>
      <c r="N615" s="47"/>
      <c r="O615" s="4"/>
      <c r="P615" s="30"/>
      <c r="Q615" s="4"/>
      <c r="R615" s="4"/>
      <c r="S615" s="6"/>
      <c r="T615" s="4"/>
      <c r="U615" s="37"/>
      <c r="V615" s="8"/>
      <c r="W615" s="4"/>
      <c r="X615" s="111"/>
      <c r="Y615" s="50"/>
      <c r="Z615" s="4"/>
      <c r="AA615" s="6">
        <v>0.45150000000000001</v>
      </c>
      <c r="AB615" s="4"/>
    </row>
    <row r="616" spans="1:28" ht="38.25" x14ac:dyDescent="0.25">
      <c r="A616" s="106" t="s">
        <v>1225</v>
      </c>
      <c r="B616" s="106"/>
      <c r="C616" s="106" t="s">
        <v>1223</v>
      </c>
      <c r="D616" s="45" t="s">
        <v>1226</v>
      </c>
      <c r="E616" s="107" t="s">
        <v>22</v>
      </c>
      <c r="F616" s="107">
        <v>20</v>
      </c>
      <c r="G616" s="107">
        <v>450</v>
      </c>
      <c r="H616" s="2"/>
      <c r="I616" s="2"/>
      <c r="J616" s="35"/>
      <c r="K616" s="2"/>
      <c r="L616" s="2">
        <v>4.9999000000000002</v>
      </c>
      <c r="M616" s="4"/>
      <c r="N616" s="47"/>
      <c r="O616" s="4"/>
      <c r="P616" s="30"/>
      <c r="Q616" s="4"/>
      <c r="R616" s="4"/>
      <c r="S616" s="6"/>
      <c r="T616" s="4"/>
      <c r="U616" s="37"/>
      <c r="V616" s="8"/>
      <c r="W616" s="4"/>
      <c r="X616" s="111"/>
      <c r="Y616" s="50"/>
      <c r="Z616" s="4"/>
      <c r="AA616" s="6">
        <v>0.53749999999999998</v>
      </c>
      <c r="AB616" s="4"/>
    </row>
    <row r="617" spans="1:28" ht="38.25" x14ac:dyDescent="0.25">
      <c r="A617" s="106" t="s">
        <v>1227</v>
      </c>
      <c r="B617" s="106"/>
      <c r="C617" s="106" t="s">
        <v>1223</v>
      </c>
      <c r="D617" s="45" t="s">
        <v>1228</v>
      </c>
      <c r="E617" s="107" t="s">
        <v>22</v>
      </c>
      <c r="F617" s="107">
        <v>20</v>
      </c>
      <c r="G617" s="107">
        <v>1200</v>
      </c>
      <c r="H617" s="2"/>
      <c r="I617" s="2"/>
      <c r="J617" s="35"/>
      <c r="K617" s="2"/>
      <c r="L617" s="2">
        <v>5.4898999999999996</v>
      </c>
      <c r="M617" s="4"/>
      <c r="N617" s="47"/>
      <c r="O617" s="4"/>
      <c r="P617" s="30"/>
      <c r="Q617" s="4"/>
      <c r="R617" s="4"/>
      <c r="S617" s="6"/>
      <c r="T617" s="4"/>
      <c r="U617" s="37"/>
      <c r="V617" s="8"/>
      <c r="W617" s="4"/>
      <c r="X617" s="111"/>
      <c r="Y617" s="50"/>
      <c r="Z617" s="4"/>
      <c r="AA617" s="6">
        <v>0.64500000000000002</v>
      </c>
      <c r="AB617" s="4"/>
    </row>
    <row r="618" spans="1:28" ht="38.25" x14ac:dyDescent="0.25">
      <c r="A618" s="106" t="s">
        <v>1229</v>
      </c>
      <c r="B618" s="106"/>
      <c r="C618" s="106" t="s">
        <v>1230</v>
      </c>
      <c r="D618" s="45" t="s">
        <v>1231</v>
      </c>
      <c r="E618" s="107" t="s">
        <v>22</v>
      </c>
      <c r="F618" s="107">
        <v>20</v>
      </c>
      <c r="G618" s="107">
        <v>1000</v>
      </c>
      <c r="H618" s="2"/>
      <c r="I618" s="2"/>
      <c r="J618" s="48">
        <v>1</v>
      </c>
      <c r="K618" s="2"/>
      <c r="L618" s="2"/>
      <c r="M618" s="4"/>
      <c r="N618" s="47"/>
      <c r="O618" s="4"/>
      <c r="P618" s="30">
        <v>0.12330000000000001</v>
      </c>
      <c r="Q618" s="4"/>
      <c r="R618" s="4"/>
      <c r="S618" s="6">
        <v>0.3</v>
      </c>
      <c r="T618" s="4"/>
      <c r="U618" s="37"/>
      <c r="V618" s="8">
        <v>9.5000000000000001E-2</v>
      </c>
      <c r="W618" s="4"/>
      <c r="X618" s="111"/>
      <c r="Y618" s="50"/>
      <c r="Z618" s="4"/>
      <c r="AA618" s="6"/>
      <c r="AB618" s="4"/>
    </row>
    <row r="619" spans="1:28" ht="38.25" x14ac:dyDescent="0.25">
      <c r="A619" s="106" t="s">
        <v>1232</v>
      </c>
      <c r="B619" s="106"/>
      <c r="C619" s="106" t="s">
        <v>1230</v>
      </c>
      <c r="D619" s="45" t="s">
        <v>1233</v>
      </c>
      <c r="E619" s="107" t="s">
        <v>22</v>
      </c>
      <c r="F619" s="107">
        <v>20</v>
      </c>
      <c r="G619" s="107">
        <v>1000</v>
      </c>
      <c r="H619" s="2"/>
      <c r="I619" s="2"/>
      <c r="J619" s="48">
        <v>1</v>
      </c>
      <c r="K619" s="166">
        <v>0.12484799999999999</v>
      </c>
      <c r="L619" s="2"/>
      <c r="M619" s="4"/>
      <c r="N619" s="47"/>
      <c r="O619" s="4"/>
      <c r="P619" s="30">
        <v>0.216</v>
      </c>
      <c r="Q619" s="4"/>
      <c r="R619" s="4"/>
      <c r="S619" s="6">
        <v>0.4</v>
      </c>
      <c r="T619" s="4"/>
      <c r="U619" s="37"/>
      <c r="V619" s="8">
        <v>0.13</v>
      </c>
      <c r="W619" s="4"/>
      <c r="X619" s="111"/>
      <c r="Y619" s="50"/>
      <c r="Z619" s="4"/>
      <c r="AA619" s="6">
        <v>0.27950000000000003</v>
      </c>
      <c r="AB619" s="4"/>
    </row>
    <row r="620" spans="1:28" ht="38.25" x14ac:dyDescent="0.25">
      <c r="A620" s="106" t="s">
        <v>1234</v>
      </c>
      <c r="B620" s="106"/>
      <c r="C620" s="106" t="s">
        <v>1230</v>
      </c>
      <c r="D620" s="45" t="s">
        <v>1235</v>
      </c>
      <c r="E620" s="107" t="s">
        <v>22</v>
      </c>
      <c r="F620" s="107">
        <v>20</v>
      </c>
      <c r="G620" s="107">
        <v>3010</v>
      </c>
      <c r="H620" s="2"/>
      <c r="I620" s="2"/>
      <c r="J620" s="48">
        <v>1</v>
      </c>
      <c r="K620" s="166">
        <v>0.15508080000000002</v>
      </c>
      <c r="L620" s="2"/>
      <c r="M620" s="4"/>
      <c r="N620" s="47"/>
      <c r="O620" s="4"/>
      <c r="P620" s="30">
        <v>0.23400000000000001</v>
      </c>
      <c r="Q620" s="4"/>
      <c r="R620" s="4"/>
      <c r="S620" s="6">
        <v>0.5</v>
      </c>
      <c r="T620" s="4"/>
      <c r="U620" s="37"/>
      <c r="V620" s="8">
        <v>0.14499999999999999</v>
      </c>
      <c r="W620" s="4"/>
      <c r="X620" s="111"/>
      <c r="Y620" s="50"/>
      <c r="Z620" s="4"/>
      <c r="AA620" s="6">
        <v>0.32250000000000001</v>
      </c>
      <c r="AB620" s="4"/>
    </row>
    <row r="621" spans="1:28" ht="38.25" x14ac:dyDescent="0.25">
      <c r="A621" s="106" t="s">
        <v>1236</v>
      </c>
      <c r="B621" s="106"/>
      <c r="C621" s="106" t="s">
        <v>1230</v>
      </c>
      <c r="D621" s="45" t="s">
        <v>1237</v>
      </c>
      <c r="E621" s="107" t="s">
        <v>22</v>
      </c>
      <c r="F621" s="107">
        <v>20</v>
      </c>
      <c r="G621" s="107">
        <v>8920</v>
      </c>
      <c r="H621" s="2"/>
      <c r="I621" s="2"/>
      <c r="J621" s="48">
        <v>1.5</v>
      </c>
      <c r="K621" s="166">
        <v>0.190332</v>
      </c>
      <c r="L621" s="2">
        <v>4.899</v>
      </c>
      <c r="M621" s="4"/>
      <c r="N621" s="47"/>
      <c r="O621" s="4"/>
      <c r="P621" s="30">
        <v>0.27</v>
      </c>
      <c r="Q621" s="4"/>
      <c r="R621" s="4"/>
      <c r="S621" s="6">
        <v>0.7</v>
      </c>
      <c r="T621" s="4"/>
      <c r="U621" s="37"/>
      <c r="V621" s="8">
        <v>0.17</v>
      </c>
      <c r="W621" s="4"/>
      <c r="X621" s="111"/>
      <c r="Y621" s="50"/>
      <c r="Z621" s="4"/>
      <c r="AA621" s="6">
        <v>0.36549999999999999</v>
      </c>
      <c r="AB621" s="4"/>
    </row>
    <row r="622" spans="1:28" ht="38.25" x14ac:dyDescent="0.25">
      <c r="A622" s="106" t="s">
        <v>1238</v>
      </c>
      <c r="B622" s="106"/>
      <c r="C622" s="106" t="s">
        <v>1230</v>
      </c>
      <c r="D622" s="45" t="s">
        <v>1239</v>
      </c>
      <c r="E622" s="107" t="s">
        <v>22</v>
      </c>
      <c r="F622" s="107">
        <v>20</v>
      </c>
      <c r="G622" s="107">
        <v>3590</v>
      </c>
      <c r="H622" s="2"/>
      <c r="I622" s="2"/>
      <c r="J622" s="48">
        <v>1.5</v>
      </c>
      <c r="K622" s="166">
        <v>0.23831280000000002</v>
      </c>
      <c r="L622" s="2"/>
      <c r="M622" s="4"/>
      <c r="N622" s="47"/>
      <c r="O622" s="4"/>
      <c r="P622" s="30">
        <v>0.36</v>
      </c>
      <c r="Q622" s="4"/>
      <c r="R622" s="4"/>
      <c r="S622" s="6">
        <v>0.8</v>
      </c>
      <c r="T622" s="4"/>
      <c r="U622" s="37"/>
      <c r="V622" s="8">
        <v>0.22</v>
      </c>
      <c r="W622" s="4"/>
      <c r="X622" s="111"/>
      <c r="Y622" s="50"/>
      <c r="Z622" s="4"/>
      <c r="AA622" s="6">
        <v>0.38700000000000001</v>
      </c>
      <c r="AB622" s="4"/>
    </row>
    <row r="623" spans="1:28" ht="38.25" x14ac:dyDescent="0.25">
      <c r="A623" s="106" t="s">
        <v>1240</v>
      </c>
      <c r="B623" s="106"/>
      <c r="C623" s="106" t="s">
        <v>1230</v>
      </c>
      <c r="D623" s="45" t="s">
        <v>1241</v>
      </c>
      <c r="E623" s="107" t="s">
        <v>22</v>
      </c>
      <c r="F623" s="107">
        <v>20</v>
      </c>
      <c r="G623" s="107">
        <v>4840</v>
      </c>
      <c r="H623" s="2"/>
      <c r="I623" s="2"/>
      <c r="J623" s="48">
        <v>2</v>
      </c>
      <c r="K623" s="2"/>
      <c r="L623" s="2">
        <v>5.4898999999999996</v>
      </c>
      <c r="M623" s="4"/>
      <c r="N623" s="47"/>
      <c r="O623" s="4"/>
      <c r="P623" s="30"/>
      <c r="Q623" s="4"/>
      <c r="R623" s="4"/>
      <c r="S623" s="6"/>
      <c r="T623" s="4"/>
      <c r="U623" s="37"/>
      <c r="V623" s="8">
        <v>0.28000000000000003</v>
      </c>
      <c r="W623" s="4"/>
      <c r="X623" s="111"/>
      <c r="Y623" s="50"/>
      <c r="Z623" s="4"/>
      <c r="AA623" s="6">
        <v>0.43</v>
      </c>
      <c r="AB623" s="4"/>
    </row>
    <row r="624" spans="1:28" ht="25.5" x14ac:dyDescent="0.25">
      <c r="A624" s="106" t="s">
        <v>1242</v>
      </c>
      <c r="B624" s="106"/>
      <c r="C624" s="106" t="s">
        <v>1243</v>
      </c>
      <c r="D624" s="45" t="s">
        <v>1201</v>
      </c>
      <c r="E624" s="107" t="s">
        <v>22</v>
      </c>
      <c r="F624" s="107">
        <v>20</v>
      </c>
      <c r="G624" s="107">
        <v>3480</v>
      </c>
      <c r="H624" s="2"/>
      <c r="I624" s="2"/>
      <c r="J624" s="48">
        <v>0.5</v>
      </c>
      <c r="K624" s="2"/>
      <c r="L624" s="2"/>
      <c r="M624" s="4"/>
      <c r="N624" s="47"/>
      <c r="O624" s="4"/>
      <c r="P624" s="30"/>
      <c r="Q624" s="4"/>
      <c r="R624" s="4"/>
      <c r="S624" s="6">
        <v>0.4</v>
      </c>
      <c r="T624" s="4"/>
      <c r="U624" s="37"/>
      <c r="V624" s="4"/>
      <c r="W624" s="4"/>
      <c r="X624" s="111"/>
      <c r="Y624" s="50"/>
      <c r="Z624" s="4">
        <v>0.5</v>
      </c>
      <c r="AA624" s="6"/>
      <c r="AB624" s="4"/>
    </row>
    <row r="625" spans="1:28" ht="25.5" x14ac:dyDescent="0.25">
      <c r="A625" s="106" t="s">
        <v>1244</v>
      </c>
      <c r="B625" s="106"/>
      <c r="C625" s="106" t="s">
        <v>1243</v>
      </c>
      <c r="D625" s="45" t="s">
        <v>1216</v>
      </c>
      <c r="E625" s="107" t="s">
        <v>22</v>
      </c>
      <c r="F625" s="107">
        <v>20</v>
      </c>
      <c r="G625" s="107">
        <v>460</v>
      </c>
      <c r="H625" s="2"/>
      <c r="I625" s="2"/>
      <c r="J625" s="48">
        <v>0.5</v>
      </c>
      <c r="K625" s="2"/>
      <c r="L625" s="2"/>
      <c r="M625" s="4"/>
      <c r="N625" s="47"/>
      <c r="O625" s="4"/>
      <c r="P625" s="30"/>
      <c r="Q625" s="4"/>
      <c r="R625" s="4"/>
      <c r="S625" s="6">
        <v>0.5</v>
      </c>
      <c r="T625" s="4"/>
      <c r="U625" s="37"/>
      <c r="V625" s="4"/>
      <c r="W625" s="4"/>
      <c r="X625" s="111"/>
      <c r="Y625" s="50"/>
      <c r="Z625" s="4">
        <v>0.6</v>
      </c>
      <c r="AA625" s="6"/>
      <c r="AB625" s="4"/>
    </row>
    <row r="626" spans="1:28" ht="25.5" x14ac:dyDescent="0.25">
      <c r="A626" s="106" t="s">
        <v>1245</v>
      </c>
      <c r="B626" s="106"/>
      <c r="C626" s="106" t="s">
        <v>1243</v>
      </c>
      <c r="D626" s="45" t="s">
        <v>1219</v>
      </c>
      <c r="E626" s="107" t="s">
        <v>22</v>
      </c>
      <c r="F626" s="107">
        <v>20</v>
      </c>
      <c r="G626" s="107">
        <v>2380</v>
      </c>
      <c r="H626" s="2"/>
      <c r="I626" s="2"/>
      <c r="J626" s="48">
        <v>0.8</v>
      </c>
      <c r="K626" s="2"/>
      <c r="L626" s="2"/>
      <c r="M626" s="4"/>
      <c r="N626" s="47"/>
      <c r="O626" s="4"/>
      <c r="P626" s="30"/>
      <c r="Q626" s="4"/>
      <c r="R626" s="4"/>
      <c r="S626" s="6">
        <v>0.7</v>
      </c>
      <c r="T626" s="4"/>
      <c r="U626" s="37"/>
      <c r="V626" s="4"/>
      <c r="W626" s="4"/>
      <c r="X626" s="111"/>
      <c r="Y626" s="50"/>
      <c r="Z626" s="4">
        <v>1</v>
      </c>
      <c r="AA626" s="6"/>
      <c r="AB626" s="4"/>
    </row>
    <row r="627" spans="1:28" ht="25.5" x14ac:dyDescent="0.25">
      <c r="A627" s="106" t="s">
        <v>1246</v>
      </c>
      <c r="B627" s="106"/>
      <c r="C627" s="106" t="s">
        <v>1243</v>
      </c>
      <c r="D627" s="45" t="s">
        <v>1221</v>
      </c>
      <c r="E627" s="107" t="s">
        <v>22</v>
      </c>
      <c r="F627" s="107">
        <v>20</v>
      </c>
      <c r="G627" s="107">
        <v>230</v>
      </c>
      <c r="H627" s="2"/>
      <c r="I627" s="2"/>
      <c r="J627" s="48">
        <v>1</v>
      </c>
      <c r="K627" s="2"/>
      <c r="L627" s="2"/>
      <c r="M627" s="4"/>
      <c r="N627" s="47"/>
      <c r="O627" s="4"/>
      <c r="P627" s="30"/>
      <c r="Q627" s="4"/>
      <c r="R627" s="4"/>
      <c r="S627" s="6"/>
      <c r="T627" s="4"/>
      <c r="U627" s="37"/>
      <c r="V627" s="4"/>
      <c r="W627" s="4"/>
      <c r="X627" s="111"/>
      <c r="Y627" s="50"/>
      <c r="Z627" s="4">
        <v>1</v>
      </c>
      <c r="AA627" s="6"/>
      <c r="AB627" s="4"/>
    </row>
    <row r="628" spans="1:28" ht="25.5" x14ac:dyDescent="0.25">
      <c r="A628" s="103" t="s">
        <v>1247</v>
      </c>
      <c r="B628" s="103"/>
      <c r="C628" s="119" t="s">
        <v>1248</v>
      </c>
      <c r="D628" s="45"/>
      <c r="E628" s="107"/>
      <c r="F628" s="107"/>
      <c r="G628" s="107"/>
      <c r="H628" s="3"/>
      <c r="I628" s="3"/>
      <c r="J628" s="3"/>
      <c r="K628" s="3"/>
      <c r="L628" s="3"/>
      <c r="M628" s="37"/>
      <c r="N628" s="116"/>
      <c r="O628" s="5"/>
      <c r="P628" s="37"/>
      <c r="Q628" s="5"/>
      <c r="R628" s="5"/>
      <c r="S628" s="32"/>
      <c r="T628" s="5"/>
      <c r="U628" s="5"/>
      <c r="V628" s="5"/>
      <c r="W628" s="5"/>
      <c r="X628" s="5"/>
      <c r="Y628" s="117"/>
      <c r="Z628" s="5"/>
      <c r="AA628" s="32"/>
      <c r="AB628" s="5"/>
    </row>
    <row r="629" spans="1:28" ht="38.25" x14ac:dyDescent="0.25">
      <c r="A629" s="106" t="s">
        <v>1249</v>
      </c>
      <c r="B629" s="106"/>
      <c r="C629" s="106" t="s">
        <v>1250</v>
      </c>
      <c r="D629" s="45" t="s">
        <v>1251</v>
      </c>
      <c r="E629" s="107" t="s">
        <v>22</v>
      </c>
      <c r="F629" s="107">
        <v>5</v>
      </c>
      <c r="G629" s="107">
        <v>140</v>
      </c>
      <c r="H629" s="2"/>
      <c r="I629" s="2"/>
      <c r="J629" s="35"/>
      <c r="K629" s="2"/>
      <c r="L629" s="2"/>
      <c r="M629" s="4"/>
      <c r="N629" s="47"/>
      <c r="O629" s="4"/>
      <c r="P629" s="30"/>
      <c r="Q629" s="4"/>
      <c r="R629" s="4"/>
      <c r="S629" s="6"/>
      <c r="T629" s="4"/>
      <c r="U629" s="37"/>
      <c r="V629" s="4"/>
      <c r="W629" s="6">
        <v>4.4000000000000004</v>
      </c>
      <c r="X629" s="111"/>
      <c r="Y629" s="50"/>
      <c r="Z629" s="4"/>
      <c r="AA629" s="6"/>
      <c r="AB629" s="4"/>
    </row>
    <row r="630" spans="1:28" ht="51" x14ac:dyDescent="0.25">
      <c r="A630" s="106" t="s">
        <v>1252</v>
      </c>
      <c r="B630" s="106"/>
      <c r="C630" s="106" t="s">
        <v>1253</v>
      </c>
      <c r="D630" s="45" t="s">
        <v>1254</v>
      </c>
      <c r="E630" s="107" t="s">
        <v>22</v>
      </c>
      <c r="F630" s="107">
        <v>5</v>
      </c>
      <c r="G630" s="107">
        <v>105</v>
      </c>
      <c r="H630" s="2"/>
      <c r="I630" s="2"/>
      <c r="J630" s="35"/>
      <c r="K630" s="2"/>
      <c r="L630" s="2"/>
      <c r="M630" s="4"/>
      <c r="N630" s="47"/>
      <c r="O630" s="4"/>
      <c r="P630" s="30"/>
      <c r="Q630" s="4"/>
      <c r="R630" s="4"/>
      <c r="S630" s="6"/>
      <c r="T630" s="4"/>
      <c r="U630" s="37"/>
      <c r="V630" s="4"/>
      <c r="W630" s="4"/>
      <c r="X630" s="111"/>
      <c r="Y630" s="50"/>
      <c r="Z630" s="4">
        <v>2</v>
      </c>
      <c r="AA630" s="6"/>
      <c r="AB630" s="4"/>
    </row>
    <row r="631" spans="1:28" ht="51" x14ac:dyDescent="0.25">
      <c r="A631" s="106" t="s">
        <v>1255</v>
      </c>
      <c r="B631" s="106"/>
      <c r="C631" s="106" t="s">
        <v>1253</v>
      </c>
      <c r="D631" s="45" t="s">
        <v>1256</v>
      </c>
      <c r="E631" s="107" t="s">
        <v>22</v>
      </c>
      <c r="F631" s="107">
        <v>5</v>
      </c>
      <c r="G631" s="107">
        <v>4000</v>
      </c>
      <c r="H631" s="2"/>
      <c r="I631" s="2"/>
      <c r="J631" s="35"/>
      <c r="K631" s="2"/>
      <c r="L631" s="2"/>
      <c r="M631" s="4"/>
      <c r="N631" s="47"/>
      <c r="O631" s="4"/>
      <c r="P631" s="30"/>
      <c r="Q631" s="4"/>
      <c r="R631" s="4"/>
      <c r="S631" s="6"/>
      <c r="T631" s="4"/>
      <c r="U631" s="37"/>
      <c r="V631" s="4"/>
      <c r="W631" s="4"/>
      <c r="X631" s="111"/>
      <c r="Y631" s="50"/>
      <c r="Z631" s="4">
        <v>5</v>
      </c>
      <c r="AA631" s="6"/>
      <c r="AB631" s="4"/>
    </row>
    <row r="632" spans="1:28" ht="51" x14ac:dyDescent="0.25">
      <c r="A632" s="106" t="s">
        <v>1257</v>
      </c>
      <c r="B632" s="106"/>
      <c r="C632" s="106" t="s">
        <v>1253</v>
      </c>
      <c r="D632" s="45" t="s">
        <v>1258</v>
      </c>
      <c r="E632" s="107" t="s">
        <v>22</v>
      </c>
      <c r="F632" s="107">
        <v>5</v>
      </c>
      <c r="G632" s="107">
        <v>580</v>
      </c>
      <c r="H632" s="2"/>
      <c r="I632" s="2"/>
      <c r="J632" s="35"/>
      <c r="K632" s="2"/>
      <c r="L632" s="2"/>
      <c r="M632" s="4"/>
      <c r="N632" s="47"/>
      <c r="O632" s="4"/>
      <c r="P632" s="30"/>
      <c r="Q632" s="4"/>
      <c r="R632" s="4"/>
      <c r="S632" s="6"/>
      <c r="T632" s="4"/>
      <c r="U632" s="37"/>
      <c r="V632" s="4"/>
      <c r="W632" s="4"/>
      <c r="X632" s="111"/>
      <c r="Y632" s="50"/>
      <c r="Z632" s="4">
        <v>2</v>
      </c>
      <c r="AA632" s="6"/>
      <c r="AB632" s="4"/>
    </row>
    <row r="633" spans="1:28" ht="51" x14ac:dyDescent="0.25">
      <c r="A633" s="106" t="s">
        <v>1259</v>
      </c>
      <c r="B633" s="106"/>
      <c r="C633" s="106" t="s">
        <v>1253</v>
      </c>
      <c r="D633" s="45" t="s">
        <v>1260</v>
      </c>
      <c r="E633" s="107" t="s">
        <v>22</v>
      </c>
      <c r="F633" s="107">
        <v>5</v>
      </c>
      <c r="G633" s="107">
        <v>5</v>
      </c>
      <c r="H633" s="2"/>
      <c r="I633" s="2"/>
      <c r="J633" s="35"/>
      <c r="K633" s="2"/>
      <c r="L633" s="2"/>
      <c r="M633" s="4"/>
      <c r="N633" s="47"/>
      <c r="O633" s="4"/>
      <c r="P633" s="30"/>
      <c r="Q633" s="4"/>
      <c r="R633" s="4"/>
      <c r="S633" s="6"/>
      <c r="T633" s="4"/>
      <c r="U633" s="37"/>
      <c r="V633" s="4"/>
      <c r="W633" s="4"/>
      <c r="X633" s="111"/>
      <c r="Y633" s="50"/>
      <c r="Z633" s="4">
        <v>5</v>
      </c>
      <c r="AA633" s="6"/>
      <c r="AB633" s="4"/>
    </row>
    <row r="634" spans="1:28" ht="25.5" x14ac:dyDescent="0.25">
      <c r="A634" s="106" t="s">
        <v>1261</v>
      </c>
      <c r="B634" s="106"/>
      <c r="C634" s="106" t="s">
        <v>1262</v>
      </c>
      <c r="D634" s="45" t="s">
        <v>71</v>
      </c>
      <c r="E634" s="107" t="s">
        <v>22</v>
      </c>
      <c r="F634" s="107">
        <v>20</v>
      </c>
      <c r="G634" s="107">
        <v>20</v>
      </c>
      <c r="H634" s="2"/>
      <c r="I634" s="2"/>
      <c r="J634" s="35"/>
      <c r="K634" s="2"/>
      <c r="L634" s="2"/>
      <c r="M634" s="4"/>
      <c r="N634" s="47"/>
      <c r="O634" s="4"/>
      <c r="P634" s="30"/>
      <c r="Q634" s="4"/>
      <c r="R634" s="4"/>
      <c r="S634" s="6"/>
      <c r="T634" s="4"/>
      <c r="U634" s="37"/>
      <c r="V634" s="4"/>
      <c r="W634" s="4"/>
      <c r="X634" s="111"/>
      <c r="Y634" s="50"/>
      <c r="Z634" s="4"/>
      <c r="AA634" s="6"/>
      <c r="AB634" s="4"/>
    </row>
    <row r="635" spans="1:28" ht="25.5" x14ac:dyDescent="0.25">
      <c r="A635" s="106" t="s">
        <v>1263</v>
      </c>
      <c r="B635" s="106"/>
      <c r="C635" s="106" t="s">
        <v>1262</v>
      </c>
      <c r="D635" s="45" t="s">
        <v>1216</v>
      </c>
      <c r="E635" s="107" t="s">
        <v>22</v>
      </c>
      <c r="F635" s="107">
        <v>20</v>
      </c>
      <c r="G635" s="107">
        <v>1000</v>
      </c>
      <c r="H635" s="2"/>
      <c r="I635" s="2"/>
      <c r="J635" s="35"/>
      <c r="K635" s="2"/>
      <c r="L635" s="2"/>
      <c r="M635" s="4"/>
      <c r="N635" s="47"/>
      <c r="O635" s="4"/>
      <c r="P635" s="30"/>
      <c r="Q635" s="4"/>
      <c r="R635" s="4"/>
      <c r="S635" s="6"/>
      <c r="T635" s="4"/>
      <c r="U635" s="37"/>
      <c r="V635" s="4"/>
      <c r="W635" s="4"/>
      <c r="X635" s="111"/>
      <c r="Y635" s="50"/>
      <c r="Z635" s="4"/>
      <c r="AA635" s="6"/>
      <c r="AB635" s="4"/>
    </row>
    <row r="636" spans="1:28" ht="25.5" x14ac:dyDescent="0.25">
      <c r="A636" s="106" t="s">
        <v>1264</v>
      </c>
      <c r="B636" s="106"/>
      <c r="C636" s="106" t="s">
        <v>1262</v>
      </c>
      <c r="D636" s="45" t="s">
        <v>75</v>
      </c>
      <c r="E636" s="107" t="s">
        <v>22</v>
      </c>
      <c r="F636" s="107">
        <v>20</v>
      </c>
      <c r="G636" s="107">
        <v>2000</v>
      </c>
      <c r="H636" s="2"/>
      <c r="I636" s="2"/>
      <c r="J636" s="35"/>
      <c r="K636" s="2"/>
      <c r="L636" s="2"/>
      <c r="M636" s="4"/>
      <c r="N636" s="47"/>
      <c r="O636" s="4"/>
      <c r="P636" s="30"/>
      <c r="Q636" s="4"/>
      <c r="R636" s="4"/>
      <c r="S636" s="6"/>
      <c r="T636" s="4"/>
      <c r="U636" s="37"/>
      <c r="V636" s="4"/>
      <c r="W636" s="4"/>
      <c r="X636" s="111"/>
      <c r="Y636" s="50"/>
      <c r="Z636" s="4"/>
      <c r="AA636" s="6"/>
      <c r="AB636" s="4"/>
    </row>
    <row r="637" spans="1:28" ht="25.5" x14ac:dyDescent="0.25">
      <c r="A637" s="106" t="s">
        <v>1265</v>
      </c>
      <c r="B637" s="106"/>
      <c r="C637" s="106" t="s">
        <v>1262</v>
      </c>
      <c r="D637" s="45" t="s">
        <v>1219</v>
      </c>
      <c r="E637" s="107" t="s">
        <v>22</v>
      </c>
      <c r="F637" s="107">
        <v>20</v>
      </c>
      <c r="G637" s="107">
        <v>150</v>
      </c>
      <c r="H637" s="2"/>
      <c r="I637" s="2"/>
      <c r="J637" s="35"/>
      <c r="K637" s="2"/>
      <c r="L637" s="2"/>
      <c r="M637" s="4"/>
      <c r="N637" s="47"/>
      <c r="O637" s="4"/>
      <c r="P637" s="30"/>
      <c r="Q637" s="4"/>
      <c r="R637" s="4"/>
      <c r="S637" s="6"/>
      <c r="T637" s="4"/>
      <c r="U637" s="37"/>
      <c r="V637" s="4"/>
      <c r="W637" s="4"/>
      <c r="X637" s="111"/>
      <c r="Y637" s="50"/>
      <c r="Z637" s="4"/>
      <c r="AA637" s="6"/>
      <c r="AB637" s="4"/>
    </row>
    <row r="638" spans="1:28" ht="25.5" x14ac:dyDescent="0.25">
      <c r="A638" s="106" t="s">
        <v>1266</v>
      </c>
      <c r="B638" s="106"/>
      <c r="C638" s="106" t="s">
        <v>1262</v>
      </c>
      <c r="D638" s="45" t="s">
        <v>79</v>
      </c>
      <c r="E638" s="107" t="s">
        <v>22</v>
      </c>
      <c r="F638" s="107">
        <v>20</v>
      </c>
      <c r="G638" s="107">
        <v>20</v>
      </c>
      <c r="H638" s="2"/>
      <c r="I638" s="2"/>
      <c r="J638" s="35"/>
      <c r="K638" s="2"/>
      <c r="L638" s="2"/>
      <c r="M638" s="4"/>
      <c r="N638" s="47"/>
      <c r="O638" s="4"/>
      <c r="P638" s="30"/>
      <c r="Q638" s="4"/>
      <c r="R638" s="4"/>
      <c r="S638" s="6"/>
      <c r="T638" s="4"/>
      <c r="U638" s="37"/>
      <c r="V638" s="4"/>
      <c r="W638" s="4"/>
      <c r="X638" s="111"/>
      <c r="Y638" s="50"/>
      <c r="Z638" s="4"/>
      <c r="AA638" s="6"/>
      <c r="AB638" s="4"/>
    </row>
    <row r="639" spans="1:28" ht="38.25" x14ac:dyDescent="0.25">
      <c r="A639" s="106" t="s">
        <v>1267</v>
      </c>
      <c r="B639" s="106"/>
      <c r="C639" s="106" t="s">
        <v>1268</v>
      </c>
      <c r="D639" s="45" t="s">
        <v>67</v>
      </c>
      <c r="E639" s="107" t="s">
        <v>22</v>
      </c>
      <c r="F639" s="107">
        <v>20</v>
      </c>
      <c r="G639" s="107">
        <v>80</v>
      </c>
      <c r="H639" s="2"/>
      <c r="I639" s="2"/>
      <c r="J639" s="35"/>
      <c r="K639" s="2"/>
      <c r="L639" s="2"/>
      <c r="M639" s="4"/>
      <c r="N639" s="47"/>
      <c r="O639" s="4"/>
      <c r="P639" s="30"/>
      <c r="Q639" s="4"/>
      <c r="R639" s="4"/>
      <c r="S639" s="6"/>
      <c r="T639" s="4"/>
      <c r="U639" s="37"/>
      <c r="V639" s="4"/>
      <c r="W639" s="4"/>
      <c r="X639" s="111"/>
      <c r="Y639" s="50"/>
      <c r="Z639" s="4"/>
      <c r="AA639" s="6"/>
      <c r="AB639" s="4"/>
    </row>
    <row r="640" spans="1:28" ht="38.25" x14ac:dyDescent="0.25">
      <c r="A640" s="106" t="s">
        <v>1269</v>
      </c>
      <c r="B640" s="106"/>
      <c r="C640" s="106" t="s">
        <v>1268</v>
      </c>
      <c r="D640" s="45" t="s">
        <v>1201</v>
      </c>
      <c r="E640" s="107" t="s">
        <v>22</v>
      </c>
      <c r="F640" s="107">
        <v>20</v>
      </c>
      <c r="G640" s="107">
        <v>80</v>
      </c>
      <c r="H640" s="2"/>
      <c r="I640" s="2"/>
      <c r="J640" s="35"/>
      <c r="K640" s="2"/>
      <c r="L640" s="2"/>
      <c r="M640" s="4"/>
      <c r="N640" s="47"/>
      <c r="O640" s="4"/>
      <c r="P640" s="30"/>
      <c r="Q640" s="4"/>
      <c r="R640" s="4"/>
      <c r="S640" s="6"/>
      <c r="T640" s="4"/>
      <c r="U640" s="37"/>
      <c r="V640" s="4"/>
      <c r="W640" s="4"/>
      <c r="X640" s="111"/>
      <c r="Y640" s="50"/>
      <c r="Z640" s="4"/>
      <c r="AA640" s="6"/>
      <c r="AB640" s="4"/>
    </row>
    <row r="641" spans="1:28" ht="38.25" x14ac:dyDescent="0.25">
      <c r="A641" s="106" t="s">
        <v>1270</v>
      </c>
      <c r="B641" s="106"/>
      <c r="C641" s="106" t="s">
        <v>1268</v>
      </c>
      <c r="D641" s="45" t="s">
        <v>1271</v>
      </c>
      <c r="E641" s="107" t="s">
        <v>22</v>
      </c>
      <c r="F641" s="107">
        <v>20</v>
      </c>
      <c r="G641" s="107">
        <v>80</v>
      </c>
      <c r="H641" s="2"/>
      <c r="I641" s="2"/>
      <c r="J641" s="35"/>
      <c r="K641" s="2"/>
      <c r="L641" s="2"/>
      <c r="M641" s="4"/>
      <c r="N641" s="47"/>
      <c r="O641" s="4"/>
      <c r="P641" s="30"/>
      <c r="Q641" s="4"/>
      <c r="R641" s="4"/>
      <c r="S641" s="6"/>
      <c r="T641" s="4"/>
      <c r="U641" s="37"/>
      <c r="V641" s="4"/>
      <c r="W641" s="4"/>
      <c r="X641" s="111"/>
      <c r="Y641" s="50"/>
      <c r="Z641" s="4"/>
      <c r="AA641" s="6"/>
      <c r="AB641" s="4"/>
    </row>
    <row r="642" spans="1:28" ht="38.25" x14ac:dyDescent="0.25">
      <c r="A642" s="106" t="s">
        <v>1272</v>
      </c>
      <c r="B642" s="106"/>
      <c r="C642" s="106" t="s">
        <v>1268</v>
      </c>
      <c r="D642" s="45" t="s">
        <v>75</v>
      </c>
      <c r="E642" s="107" t="s">
        <v>22</v>
      </c>
      <c r="F642" s="107">
        <v>20</v>
      </c>
      <c r="G642" s="107">
        <v>80</v>
      </c>
      <c r="H642" s="2"/>
      <c r="I642" s="2"/>
      <c r="J642" s="35"/>
      <c r="K642" s="2"/>
      <c r="L642" s="2"/>
      <c r="M642" s="4"/>
      <c r="N642" s="47"/>
      <c r="O642" s="4"/>
      <c r="P642" s="30"/>
      <c r="Q642" s="4"/>
      <c r="R642" s="4"/>
      <c r="S642" s="6"/>
      <c r="T642" s="4"/>
      <c r="U642" s="37"/>
      <c r="V642" s="4"/>
      <c r="W642" s="4"/>
      <c r="X642" s="111"/>
      <c r="Y642" s="50"/>
      <c r="Z642" s="4"/>
      <c r="AA642" s="6"/>
      <c r="AB642" s="4"/>
    </row>
    <row r="643" spans="1:28" ht="38.25" x14ac:dyDescent="0.25">
      <c r="A643" s="106" t="s">
        <v>1273</v>
      </c>
      <c r="B643" s="106"/>
      <c r="C643" s="106" t="s">
        <v>1268</v>
      </c>
      <c r="D643" s="45" t="s">
        <v>1219</v>
      </c>
      <c r="E643" s="107" t="s">
        <v>22</v>
      </c>
      <c r="F643" s="107">
        <v>20</v>
      </c>
      <c r="G643" s="107">
        <v>80</v>
      </c>
      <c r="H643" s="2"/>
      <c r="I643" s="2"/>
      <c r="J643" s="35"/>
      <c r="K643" s="2"/>
      <c r="L643" s="2"/>
      <c r="M643" s="4"/>
      <c r="N643" s="47"/>
      <c r="O643" s="4"/>
      <c r="P643" s="30"/>
      <c r="Q643" s="4"/>
      <c r="R643" s="4"/>
      <c r="S643" s="6"/>
      <c r="T643" s="4"/>
      <c r="U643" s="37"/>
      <c r="V643" s="4"/>
      <c r="W643" s="4"/>
      <c r="X643" s="111"/>
      <c r="Y643" s="50"/>
      <c r="Z643" s="4"/>
      <c r="AA643" s="6"/>
      <c r="AB643" s="4"/>
    </row>
    <row r="644" spans="1:28" x14ac:dyDescent="0.25">
      <c r="A644" s="103" t="s">
        <v>1274</v>
      </c>
      <c r="B644" s="103"/>
      <c r="C644" s="119" t="s">
        <v>1275</v>
      </c>
      <c r="D644" s="120"/>
      <c r="E644" s="107"/>
      <c r="F644" s="107"/>
      <c r="G644" s="107"/>
      <c r="H644" s="2"/>
      <c r="I644" s="2"/>
      <c r="J644" s="2"/>
      <c r="K644" s="2"/>
      <c r="L644" s="2"/>
      <c r="M644" s="4"/>
      <c r="N644" s="104"/>
      <c r="O644" s="4"/>
      <c r="P644" s="37"/>
      <c r="Q644" s="4"/>
      <c r="R644" s="4"/>
      <c r="S644" s="6"/>
      <c r="T644" s="4"/>
      <c r="U644" s="37"/>
      <c r="V644" s="4"/>
      <c r="W644" s="4"/>
      <c r="X644" s="4"/>
      <c r="Y644" s="105"/>
      <c r="Z644" s="4"/>
      <c r="AA644" s="6"/>
      <c r="AB644" s="4"/>
    </row>
    <row r="645" spans="1:28" ht="38.25" x14ac:dyDescent="0.25">
      <c r="A645" s="106" t="s">
        <v>1276</v>
      </c>
      <c r="B645" s="106"/>
      <c r="C645" s="106" t="s">
        <v>1277</v>
      </c>
      <c r="D645" s="45" t="s">
        <v>1278</v>
      </c>
      <c r="E645" s="107" t="s">
        <v>22</v>
      </c>
      <c r="F645" s="107">
        <v>20</v>
      </c>
      <c r="G645" s="107">
        <v>512</v>
      </c>
      <c r="H645" s="2"/>
      <c r="I645" s="2"/>
      <c r="J645" s="4"/>
      <c r="K645" s="2"/>
      <c r="L645" s="2">
        <v>0.78990000000000005</v>
      </c>
      <c r="M645" s="4"/>
      <c r="N645" s="47"/>
      <c r="O645" s="4"/>
      <c r="P645" s="30"/>
      <c r="Q645" s="4"/>
      <c r="R645" s="4"/>
      <c r="S645" s="6">
        <v>0.5</v>
      </c>
      <c r="T645" s="4"/>
      <c r="U645" s="37"/>
      <c r="V645" s="4"/>
      <c r="W645" s="6">
        <v>4.1500000000000004</v>
      </c>
      <c r="X645" s="111"/>
      <c r="Y645" s="50"/>
      <c r="Z645" s="4"/>
      <c r="AA645" s="6">
        <v>0.36299999999999999</v>
      </c>
      <c r="AB645" s="4"/>
    </row>
    <row r="646" spans="1:28" ht="38.25" x14ac:dyDescent="0.25">
      <c r="A646" s="106" t="s">
        <v>1279</v>
      </c>
      <c r="B646" s="106"/>
      <c r="C646" s="106" t="s">
        <v>1277</v>
      </c>
      <c r="D646" s="45" t="s">
        <v>1280</v>
      </c>
      <c r="E646" s="107" t="s">
        <v>22</v>
      </c>
      <c r="F646" s="107">
        <v>20</v>
      </c>
      <c r="G646" s="107">
        <v>100</v>
      </c>
      <c r="H646" s="2"/>
      <c r="I646" s="2"/>
      <c r="J646" s="4"/>
      <c r="K646" s="2"/>
      <c r="L646" s="2">
        <v>0.79990000000000006</v>
      </c>
      <c r="M646" s="4"/>
      <c r="N646" s="47"/>
      <c r="O646" s="4"/>
      <c r="P646" s="30">
        <v>0.61499999999999999</v>
      </c>
      <c r="Q646" s="4"/>
      <c r="R646" s="4"/>
      <c r="S646" s="6">
        <v>0.65</v>
      </c>
      <c r="T646" s="4"/>
      <c r="U646" s="37"/>
      <c r="V646" s="4"/>
      <c r="W646" s="6">
        <v>3.61</v>
      </c>
      <c r="X646" s="111"/>
      <c r="Y646" s="50"/>
      <c r="Z646" s="4"/>
      <c r="AA646" s="6">
        <v>0.48399999999999999</v>
      </c>
      <c r="AB646" s="4"/>
    </row>
    <row r="647" spans="1:28" ht="38.25" x14ac:dyDescent="0.25">
      <c r="A647" s="106" t="s">
        <v>1281</v>
      </c>
      <c r="B647" s="106"/>
      <c r="C647" s="106" t="s">
        <v>1277</v>
      </c>
      <c r="D647" s="45" t="s">
        <v>1282</v>
      </c>
      <c r="E647" s="107" t="s">
        <v>22</v>
      </c>
      <c r="F647" s="107">
        <v>20</v>
      </c>
      <c r="G647" s="107">
        <v>2510</v>
      </c>
      <c r="H647" s="2"/>
      <c r="I647" s="2"/>
      <c r="J647" s="4"/>
      <c r="K647" s="2"/>
      <c r="L647" s="2">
        <v>0.82989999999999997</v>
      </c>
      <c r="M647" s="6">
        <v>0.7</v>
      </c>
      <c r="N647" s="47"/>
      <c r="O647" s="4"/>
      <c r="P647" s="30">
        <v>0.67500000000000004</v>
      </c>
      <c r="Q647" s="4"/>
      <c r="R647" s="4"/>
      <c r="S647" s="6">
        <v>0.85</v>
      </c>
      <c r="T647" s="4"/>
      <c r="U647" s="37"/>
      <c r="V647" s="4"/>
      <c r="W647" s="6">
        <v>4.1100000000000003</v>
      </c>
      <c r="X647" s="111"/>
      <c r="Y647" s="50"/>
      <c r="Z647" s="4">
        <v>0.6</v>
      </c>
      <c r="AA647" s="6">
        <v>0.58299999999999996</v>
      </c>
      <c r="AB647" s="4"/>
    </row>
    <row r="648" spans="1:28" ht="38.25" x14ac:dyDescent="0.25">
      <c r="A648" s="106" t="s">
        <v>1283</v>
      </c>
      <c r="B648" s="106"/>
      <c r="C648" s="106" t="s">
        <v>1277</v>
      </c>
      <c r="D648" s="45" t="s">
        <v>1260</v>
      </c>
      <c r="E648" s="107" t="s">
        <v>22</v>
      </c>
      <c r="F648" s="107">
        <v>20</v>
      </c>
      <c r="G648" s="107">
        <v>600</v>
      </c>
      <c r="H648" s="2"/>
      <c r="I648" s="2"/>
      <c r="J648" s="4"/>
      <c r="K648" s="2"/>
      <c r="L648" s="2">
        <v>0.84989999999999999</v>
      </c>
      <c r="M648" s="6"/>
      <c r="N648" s="47"/>
      <c r="O648" s="4"/>
      <c r="P648" s="30">
        <v>0.85499999999999998</v>
      </c>
      <c r="Q648" s="4"/>
      <c r="R648" s="4"/>
      <c r="S648" s="6">
        <v>1</v>
      </c>
      <c r="T648" s="4"/>
      <c r="U648" s="37"/>
      <c r="V648" s="4"/>
      <c r="W648" s="6">
        <v>4.51</v>
      </c>
      <c r="X648" s="111"/>
      <c r="Y648" s="50"/>
      <c r="Z648" s="4"/>
      <c r="AA648" s="6">
        <v>0.67100000000000004</v>
      </c>
      <c r="AB648" s="4"/>
    </row>
    <row r="649" spans="1:28" ht="38.25" x14ac:dyDescent="0.25">
      <c r="A649" s="106" t="s">
        <v>1284</v>
      </c>
      <c r="B649" s="106"/>
      <c r="C649" s="106" t="s">
        <v>1277</v>
      </c>
      <c r="D649" s="45" t="s">
        <v>1285</v>
      </c>
      <c r="E649" s="107" t="s">
        <v>22</v>
      </c>
      <c r="F649" s="107">
        <v>20</v>
      </c>
      <c r="G649" s="107">
        <v>2000</v>
      </c>
      <c r="H649" s="2"/>
      <c r="I649" s="2"/>
      <c r="J649" s="4"/>
      <c r="K649" s="2"/>
      <c r="L649" s="2">
        <v>0.87990000000000002</v>
      </c>
      <c r="M649" s="6">
        <v>0.9</v>
      </c>
      <c r="N649" s="47"/>
      <c r="O649" s="4"/>
      <c r="P649" s="30">
        <v>0.96750000000000003</v>
      </c>
      <c r="Q649" s="4"/>
      <c r="R649" s="4"/>
      <c r="S649" s="6">
        <v>1.2</v>
      </c>
      <c r="T649" s="4"/>
      <c r="U649" s="37"/>
      <c r="V649" s="4"/>
      <c r="W649" s="4"/>
      <c r="X649" s="111"/>
      <c r="Y649" s="50"/>
      <c r="Z649" s="4">
        <v>0.8</v>
      </c>
      <c r="AA649" s="6">
        <v>0.81399999999999995</v>
      </c>
      <c r="AB649" s="4"/>
    </row>
    <row r="650" spans="1:28" ht="38.25" x14ac:dyDescent="0.25">
      <c r="A650" s="106" t="s">
        <v>1286</v>
      </c>
      <c r="B650" s="106"/>
      <c r="C650" s="106" t="s">
        <v>1277</v>
      </c>
      <c r="D650" s="45" t="s">
        <v>1287</v>
      </c>
      <c r="E650" s="107" t="s">
        <v>22</v>
      </c>
      <c r="F650" s="107">
        <v>20</v>
      </c>
      <c r="G650" s="107">
        <v>600</v>
      </c>
      <c r="H650" s="2"/>
      <c r="I650" s="2"/>
      <c r="J650" s="4"/>
      <c r="K650" s="2"/>
      <c r="L650" s="2">
        <v>0.89990000000000003</v>
      </c>
      <c r="M650" s="6"/>
      <c r="N650" s="47"/>
      <c r="O650" s="4"/>
      <c r="P650" s="30">
        <v>1.395</v>
      </c>
      <c r="Q650" s="4"/>
      <c r="R650" s="4"/>
      <c r="S650" s="6">
        <v>1.4</v>
      </c>
      <c r="T650" s="4"/>
      <c r="U650" s="37"/>
      <c r="V650" s="4"/>
      <c r="W650" s="4"/>
      <c r="X650" s="111"/>
      <c r="Y650" s="50"/>
      <c r="Z650" s="4">
        <v>1</v>
      </c>
      <c r="AA650" s="6">
        <v>1.056</v>
      </c>
      <c r="AB650" s="4"/>
    </row>
    <row r="651" spans="1:28" ht="41.25" x14ac:dyDescent="0.25">
      <c r="A651" s="106" t="s">
        <v>1288</v>
      </c>
      <c r="B651" s="106"/>
      <c r="C651" s="106" t="s">
        <v>1289</v>
      </c>
      <c r="D651" s="45" t="s">
        <v>1278</v>
      </c>
      <c r="E651" s="107" t="s">
        <v>22</v>
      </c>
      <c r="F651" s="107">
        <v>20</v>
      </c>
      <c r="G651" s="107">
        <v>50</v>
      </c>
      <c r="H651" s="2"/>
      <c r="I651" s="2"/>
      <c r="J651" s="48">
        <v>1</v>
      </c>
      <c r="K651" s="2"/>
      <c r="L651" s="2"/>
      <c r="M651" s="6"/>
      <c r="N651" s="47"/>
      <c r="O651" s="4"/>
      <c r="P651" s="30"/>
      <c r="Q651" s="4"/>
      <c r="R651" s="4"/>
      <c r="S651" s="6">
        <v>0.5</v>
      </c>
      <c r="T651" s="4"/>
      <c r="U651" s="37"/>
      <c r="V651" s="4"/>
      <c r="W651" s="4"/>
      <c r="X651" s="111"/>
      <c r="Y651" s="50"/>
      <c r="Z651" s="4"/>
      <c r="AA651" s="6">
        <v>0.36299999999999999</v>
      </c>
      <c r="AB651" s="4"/>
    </row>
    <row r="652" spans="1:28" ht="41.25" x14ac:dyDescent="0.25">
      <c r="A652" s="106" t="s">
        <v>1290</v>
      </c>
      <c r="B652" s="106"/>
      <c r="C652" s="106" t="s">
        <v>1289</v>
      </c>
      <c r="D652" s="45" t="s">
        <v>1280</v>
      </c>
      <c r="E652" s="107" t="s">
        <v>22</v>
      </c>
      <c r="F652" s="107">
        <v>20</v>
      </c>
      <c r="G652" s="107">
        <v>100</v>
      </c>
      <c r="H652" s="2"/>
      <c r="I652" s="2"/>
      <c r="J652" s="48">
        <v>1</v>
      </c>
      <c r="K652" s="2"/>
      <c r="L652" s="2"/>
      <c r="M652" s="6"/>
      <c r="N652" s="47"/>
      <c r="O652" s="4"/>
      <c r="P652" s="30"/>
      <c r="Q652" s="4"/>
      <c r="R652" s="4"/>
      <c r="S652" s="6">
        <v>0.65</v>
      </c>
      <c r="T652" s="4"/>
      <c r="U652" s="37"/>
      <c r="V652" s="4"/>
      <c r="W652" s="4"/>
      <c r="X652" s="111"/>
      <c r="Y652" s="50"/>
      <c r="Z652" s="4"/>
      <c r="AA652" s="6">
        <v>0.48399999999999999</v>
      </c>
      <c r="AB652" s="4"/>
    </row>
    <row r="653" spans="1:28" ht="41.25" x14ac:dyDescent="0.25">
      <c r="A653" s="106" t="s">
        <v>1291</v>
      </c>
      <c r="B653" s="106"/>
      <c r="C653" s="106" t="s">
        <v>1289</v>
      </c>
      <c r="D653" s="45" t="s">
        <v>1282</v>
      </c>
      <c r="E653" s="107" t="s">
        <v>22</v>
      </c>
      <c r="F653" s="107">
        <v>20</v>
      </c>
      <c r="G653" s="107">
        <v>9824</v>
      </c>
      <c r="H653" s="2"/>
      <c r="I653" s="2"/>
      <c r="J653" s="48">
        <v>1</v>
      </c>
      <c r="K653" s="2"/>
      <c r="L653" s="2"/>
      <c r="M653" s="6">
        <v>0.7</v>
      </c>
      <c r="N653" s="47"/>
      <c r="O653" s="4"/>
      <c r="P653" s="30"/>
      <c r="Q653" s="4"/>
      <c r="R653" s="4"/>
      <c r="S653" s="6">
        <v>0.85</v>
      </c>
      <c r="T653" s="4"/>
      <c r="U653" s="37"/>
      <c r="V653" s="4"/>
      <c r="W653" s="4"/>
      <c r="X653" s="111"/>
      <c r="Y653" s="50">
        <v>0.28000000000000003</v>
      </c>
      <c r="Z653" s="4">
        <v>0.6</v>
      </c>
      <c r="AA653" s="6">
        <v>0.58299999999999996</v>
      </c>
      <c r="AB653" s="4"/>
    </row>
    <row r="654" spans="1:28" ht="41.25" x14ac:dyDescent="0.25">
      <c r="A654" s="106" t="s">
        <v>1292</v>
      </c>
      <c r="B654" s="106"/>
      <c r="C654" s="106" t="s">
        <v>1289</v>
      </c>
      <c r="D654" s="45" t="s">
        <v>1260</v>
      </c>
      <c r="E654" s="107" t="s">
        <v>22</v>
      </c>
      <c r="F654" s="107">
        <v>20</v>
      </c>
      <c r="G654" s="107">
        <v>5868</v>
      </c>
      <c r="H654" s="2"/>
      <c r="I654" s="2"/>
      <c r="J654" s="48">
        <v>1.5</v>
      </c>
      <c r="K654" s="2"/>
      <c r="L654" s="2"/>
      <c r="M654" s="4"/>
      <c r="N654" s="47"/>
      <c r="O654" s="4"/>
      <c r="P654" s="30"/>
      <c r="Q654" s="4"/>
      <c r="R654" s="4"/>
      <c r="S654" s="6">
        <v>1</v>
      </c>
      <c r="T654" s="4"/>
      <c r="U654" s="37"/>
      <c r="V654" s="4"/>
      <c r="W654" s="4"/>
      <c r="X654" s="111"/>
      <c r="Y654" s="50"/>
      <c r="Z654" s="4"/>
      <c r="AA654" s="6">
        <v>0.67100000000000004</v>
      </c>
      <c r="AB654" s="4"/>
    </row>
    <row r="655" spans="1:28" ht="41.25" x14ac:dyDescent="0.25">
      <c r="A655" s="106" t="s">
        <v>1293</v>
      </c>
      <c r="B655" s="106"/>
      <c r="C655" s="106" t="s">
        <v>1289</v>
      </c>
      <c r="D655" s="45" t="s">
        <v>1285</v>
      </c>
      <c r="E655" s="107" t="s">
        <v>22</v>
      </c>
      <c r="F655" s="107">
        <v>20</v>
      </c>
      <c r="G655" s="107">
        <v>8434</v>
      </c>
      <c r="H655" s="2"/>
      <c r="I655" s="2"/>
      <c r="J655" s="48">
        <v>1.5</v>
      </c>
      <c r="K655" s="2"/>
      <c r="L655" s="2"/>
      <c r="M655" s="6">
        <v>0.9</v>
      </c>
      <c r="N655" s="47"/>
      <c r="O655" s="4"/>
      <c r="P655" s="30"/>
      <c r="Q655" s="4"/>
      <c r="R655" s="4"/>
      <c r="S655" s="6">
        <v>1.2</v>
      </c>
      <c r="T655" s="4"/>
      <c r="U655" s="37"/>
      <c r="V655" s="4"/>
      <c r="W655" s="4"/>
      <c r="X655" s="111"/>
      <c r="Y655" s="50">
        <v>0.39</v>
      </c>
      <c r="Z655" s="4">
        <v>0.8</v>
      </c>
      <c r="AA655" s="6">
        <v>0.81399999999999995</v>
      </c>
      <c r="AB655" s="4"/>
    </row>
    <row r="656" spans="1:28" ht="41.25" x14ac:dyDescent="0.25">
      <c r="A656" s="106" t="s">
        <v>1294</v>
      </c>
      <c r="B656" s="106"/>
      <c r="C656" s="106" t="s">
        <v>1289</v>
      </c>
      <c r="D656" s="45" t="s">
        <v>1287</v>
      </c>
      <c r="E656" s="107" t="s">
        <v>22</v>
      </c>
      <c r="F656" s="107">
        <v>20</v>
      </c>
      <c r="G656" s="107">
        <v>1260</v>
      </c>
      <c r="H656" s="167"/>
      <c r="I656" s="167"/>
      <c r="J656" s="168">
        <v>2</v>
      </c>
      <c r="K656" s="167"/>
      <c r="L656" s="167"/>
      <c r="M656" s="169"/>
      <c r="N656" s="170"/>
      <c r="O656" s="171"/>
      <c r="P656" s="70"/>
      <c r="Q656" s="171"/>
      <c r="R656" s="171"/>
      <c r="S656" s="169">
        <v>1.4</v>
      </c>
      <c r="T656" s="171"/>
      <c r="U656" s="140"/>
      <c r="V656" s="171"/>
      <c r="W656" s="171"/>
      <c r="X656" s="172"/>
      <c r="Y656" s="173"/>
      <c r="Z656" s="171">
        <v>1</v>
      </c>
      <c r="AA656" s="169">
        <v>1.056</v>
      </c>
      <c r="AB656" s="171"/>
    </row>
    <row r="657" spans="1:28" ht="41.25" x14ac:dyDescent="0.25">
      <c r="A657" s="106" t="s">
        <v>1295</v>
      </c>
      <c r="B657" s="106"/>
      <c r="C657" s="106" t="s">
        <v>1289</v>
      </c>
      <c r="D657" s="45" t="s">
        <v>1278</v>
      </c>
      <c r="E657" s="107" t="s">
        <v>22</v>
      </c>
      <c r="F657" s="107">
        <v>20</v>
      </c>
      <c r="G657" s="107">
        <v>60</v>
      </c>
      <c r="H657" s="476" t="s">
        <v>4986</v>
      </c>
      <c r="I657" s="476"/>
      <c r="J657" s="476"/>
      <c r="K657" s="476"/>
      <c r="L657" s="476"/>
      <c r="M657" s="476"/>
      <c r="N657" s="476"/>
      <c r="O657" s="476"/>
      <c r="P657" s="476"/>
      <c r="Q657" s="476"/>
      <c r="R657" s="476"/>
      <c r="S657" s="476"/>
      <c r="T657" s="476"/>
      <c r="U657" s="476"/>
      <c r="V657" s="476"/>
      <c r="W657" s="476"/>
      <c r="X657" s="476"/>
      <c r="Y657" s="476"/>
      <c r="Z657" s="476"/>
      <c r="AA657" s="476"/>
      <c r="AB657" s="476"/>
    </row>
    <row r="658" spans="1:28" ht="41.25" x14ac:dyDescent="0.25">
      <c r="A658" s="106" t="s">
        <v>1296</v>
      </c>
      <c r="B658" s="106"/>
      <c r="C658" s="106" t="s">
        <v>1289</v>
      </c>
      <c r="D658" s="45" t="s">
        <v>1280</v>
      </c>
      <c r="E658" s="107" t="s">
        <v>22</v>
      </c>
      <c r="F658" s="107">
        <v>20</v>
      </c>
      <c r="G658" s="107">
        <v>100</v>
      </c>
      <c r="H658" s="476" t="s">
        <v>4986</v>
      </c>
      <c r="I658" s="476"/>
      <c r="J658" s="476"/>
      <c r="K658" s="476"/>
      <c r="L658" s="476"/>
      <c r="M658" s="476"/>
      <c r="N658" s="476"/>
      <c r="O658" s="476"/>
      <c r="P658" s="476"/>
      <c r="Q658" s="476"/>
      <c r="R658" s="476"/>
      <c r="S658" s="476"/>
      <c r="T658" s="476"/>
      <c r="U658" s="476"/>
      <c r="V658" s="476"/>
      <c r="W658" s="476"/>
      <c r="X658" s="476"/>
      <c r="Y658" s="476"/>
      <c r="Z658" s="476"/>
      <c r="AA658" s="476"/>
      <c r="AB658" s="476"/>
    </row>
    <row r="659" spans="1:28" ht="41.25" x14ac:dyDescent="0.25">
      <c r="A659" s="106" t="s">
        <v>1297</v>
      </c>
      <c r="B659" s="106"/>
      <c r="C659" s="106" t="s">
        <v>1289</v>
      </c>
      <c r="D659" s="45" t="s">
        <v>1282</v>
      </c>
      <c r="E659" s="107" t="s">
        <v>22</v>
      </c>
      <c r="F659" s="107">
        <v>20</v>
      </c>
      <c r="G659" s="107">
        <v>500</v>
      </c>
      <c r="H659" s="476" t="s">
        <v>4986</v>
      </c>
      <c r="I659" s="476"/>
      <c r="J659" s="476"/>
      <c r="K659" s="476"/>
      <c r="L659" s="476"/>
      <c r="M659" s="476"/>
      <c r="N659" s="476"/>
      <c r="O659" s="476"/>
      <c r="P659" s="476"/>
      <c r="Q659" s="476"/>
      <c r="R659" s="476"/>
      <c r="S659" s="476"/>
      <c r="T659" s="476"/>
      <c r="U659" s="476"/>
      <c r="V659" s="476"/>
      <c r="W659" s="476"/>
      <c r="X659" s="476"/>
      <c r="Y659" s="476"/>
      <c r="Z659" s="476"/>
      <c r="AA659" s="476"/>
      <c r="AB659" s="476"/>
    </row>
    <row r="660" spans="1:28" ht="41.25" x14ac:dyDescent="0.25">
      <c r="A660" s="106" t="s">
        <v>1298</v>
      </c>
      <c r="B660" s="106"/>
      <c r="C660" s="106" t="s">
        <v>1289</v>
      </c>
      <c r="D660" s="45" t="s">
        <v>1260</v>
      </c>
      <c r="E660" s="107" t="s">
        <v>22</v>
      </c>
      <c r="F660" s="107">
        <v>20</v>
      </c>
      <c r="G660" s="107">
        <v>2640</v>
      </c>
      <c r="H660" s="476" t="s">
        <v>4986</v>
      </c>
      <c r="I660" s="476"/>
      <c r="J660" s="476"/>
      <c r="K660" s="476"/>
      <c r="L660" s="476"/>
      <c r="M660" s="476"/>
      <c r="N660" s="476"/>
      <c r="O660" s="476"/>
      <c r="P660" s="476"/>
      <c r="Q660" s="476"/>
      <c r="R660" s="476"/>
      <c r="S660" s="476"/>
      <c r="T660" s="476"/>
      <c r="U660" s="476"/>
      <c r="V660" s="476"/>
      <c r="W660" s="476"/>
      <c r="X660" s="476"/>
      <c r="Y660" s="476"/>
      <c r="Z660" s="476"/>
      <c r="AA660" s="476"/>
      <c r="AB660" s="476"/>
    </row>
    <row r="661" spans="1:28" ht="41.25" x14ac:dyDescent="0.25">
      <c r="A661" s="106" t="s">
        <v>1299</v>
      </c>
      <c r="B661" s="106"/>
      <c r="C661" s="106" t="s">
        <v>1289</v>
      </c>
      <c r="D661" s="45" t="s">
        <v>1285</v>
      </c>
      <c r="E661" s="107" t="s">
        <v>22</v>
      </c>
      <c r="F661" s="107">
        <v>20</v>
      </c>
      <c r="G661" s="107">
        <v>2680</v>
      </c>
      <c r="H661" s="476" t="s">
        <v>4986</v>
      </c>
      <c r="I661" s="476"/>
      <c r="J661" s="476"/>
      <c r="K661" s="476"/>
      <c r="L661" s="476"/>
      <c r="M661" s="476"/>
      <c r="N661" s="476"/>
      <c r="O661" s="476"/>
      <c r="P661" s="476"/>
      <c r="Q661" s="476"/>
      <c r="R661" s="476"/>
      <c r="S661" s="476"/>
      <c r="T661" s="476"/>
      <c r="U661" s="476"/>
      <c r="V661" s="476"/>
      <c r="W661" s="476"/>
      <c r="X661" s="476"/>
      <c r="Y661" s="476"/>
      <c r="Z661" s="476"/>
      <c r="AA661" s="476"/>
      <c r="AB661" s="476"/>
    </row>
    <row r="662" spans="1:28" ht="41.25" x14ac:dyDescent="0.25">
      <c r="A662" s="106" t="s">
        <v>1300</v>
      </c>
      <c r="B662" s="106"/>
      <c r="C662" s="106" t="s">
        <v>1289</v>
      </c>
      <c r="D662" s="45" t="s">
        <v>1287</v>
      </c>
      <c r="E662" s="107" t="s">
        <v>22</v>
      </c>
      <c r="F662" s="107">
        <v>20</v>
      </c>
      <c r="G662" s="107">
        <v>100</v>
      </c>
      <c r="H662" s="476" t="s">
        <v>4986</v>
      </c>
      <c r="I662" s="476"/>
      <c r="J662" s="476"/>
      <c r="K662" s="476"/>
      <c r="L662" s="476"/>
      <c r="M662" s="476"/>
      <c r="N662" s="476"/>
      <c r="O662" s="476"/>
      <c r="P662" s="476"/>
      <c r="Q662" s="476"/>
      <c r="R662" s="476"/>
      <c r="S662" s="476"/>
      <c r="T662" s="476"/>
      <c r="U662" s="476"/>
      <c r="V662" s="476"/>
      <c r="W662" s="476"/>
      <c r="X662" s="476"/>
      <c r="Y662" s="476"/>
      <c r="Z662" s="476"/>
      <c r="AA662" s="476"/>
      <c r="AB662" s="476"/>
    </row>
    <row r="663" spans="1:28" x14ac:dyDescent="0.25">
      <c r="A663" s="103" t="s">
        <v>1301</v>
      </c>
      <c r="B663" s="103"/>
      <c r="C663" s="119" t="s">
        <v>1302</v>
      </c>
      <c r="D663" s="45"/>
      <c r="E663" s="107"/>
      <c r="F663" s="107"/>
      <c r="G663" s="107"/>
      <c r="H663" s="146"/>
      <c r="I663" s="146"/>
      <c r="J663" s="146"/>
      <c r="K663" s="146"/>
      <c r="L663" s="146"/>
      <c r="M663" s="147"/>
      <c r="N663" s="148"/>
      <c r="O663" s="147"/>
      <c r="P663" s="149"/>
      <c r="Q663" s="147"/>
      <c r="R663" s="147"/>
      <c r="S663" s="150"/>
      <c r="T663" s="147"/>
      <c r="U663" s="149"/>
      <c r="V663" s="147"/>
      <c r="W663" s="147"/>
      <c r="X663" s="147"/>
      <c r="Y663" s="147"/>
      <c r="Z663" s="147"/>
      <c r="AA663" s="150"/>
      <c r="AB663" s="147"/>
    </row>
    <row r="664" spans="1:28" x14ac:dyDescent="0.25">
      <c r="A664" s="106" t="s">
        <v>1303</v>
      </c>
      <c r="B664" s="106"/>
      <c r="C664" s="106" t="s">
        <v>1304</v>
      </c>
      <c r="D664" s="45" t="s">
        <v>1305</v>
      </c>
      <c r="E664" s="107" t="s">
        <v>22</v>
      </c>
      <c r="F664" s="107">
        <v>20</v>
      </c>
      <c r="G664" s="107">
        <v>20</v>
      </c>
      <c r="H664" s="2"/>
      <c r="I664" s="2"/>
      <c r="J664" s="48">
        <v>1</v>
      </c>
      <c r="K664" s="2"/>
      <c r="L664" s="2">
        <v>0.77890000000000004</v>
      </c>
      <c r="M664" s="4"/>
      <c r="N664" s="47"/>
      <c r="O664" s="4"/>
      <c r="P664" s="30"/>
      <c r="Q664" s="4"/>
      <c r="R664" s="4"/>
      <c r="S664" s="6">
        <v>0.5</v>
      </c>
      <c r="T664" s="4"/>
      <c r="U664" s="37"/>
      <c r="V664" s="4"/>
      <c r="W664" s="4"/>
      <c r="X664" s="111"/>
      <c r="Y664" s="50"/>
      <c r="Z664" s="4"/>
      <c r="AA664" s="6">
        <v>0.43269999999999997</v>
      </c>
      <c r="AB664" s="4"/>
    </row>
    <row r="665" spans="1:28" x14ac:dyDescent="0.25">
      <c r="A665" s="106" t="s">
        <v>1306</v>
      </c>
      <c r="B665" s="106"/>
      <c r="C665" s="106" t="s">
        <v>1304</v>
      </c>
      <c r="D665" s="45" t="s">
        <v>1307</v>
      </c>
      <c r="E665" s="107" t="s">
        <v>22</v>
      </c>
      <c r="F665" s="107">
        <v>20</v>
      </c>
      <c r="G665" s="107">
        <v>2000</v>
      </c>
      <c r="H665" s="11">
        <v>1</v>
      </c>
      <c r="I665" s="2"/>
      <c r="J665" s="48">
        <v>1</v>
      </c>
      <c r="K665" s="2"/>
      <c r="L665" s="2">
        <v>0.77890000000000004</v>
      </c>
      <c r="M665" s="6"/>
      <c r="N665" s="47"/>
      <c r="O665" s="4"/>
      <c r="P665" s="30"/>
      <c r="Q665" s="4"/>
      <c r="R665" s="4"/>
      <c r="S665" s="6">
        <v>0.6</v>
      </c>
      <c r="T665" s="4"/>
      <c r="U665" s="37"/>
      <c r="V665" s="4"/>
      <c r="W665" s="4"/>
      <c r="X665" s="111"/>
      <c r="Y665" s="50"/>
      <c r="Z665" s="4"/>
      <c r="AA665" s="6">
        <v>0.59950000000000003</v>
      </c>
      <c r="AB665" s="4"/>
    </row>
    <row r="666" spans="1:28" x14ac:dyDescent="0.25">
      <c r="A666" s="106" t="s">
        <v>1308</v>
      </c>
      <c r="B666" s="106"/>
      <c r="C666" s="106" t="s">
        <v>1304</v>
      </c>
      <c r="D666" s="45" t="s">
        <v>1309</v>
      </c>
      <c r="E666" s="107" t="s">
        <v>22</v>
      </c>
      <c r="F666" s="107">
        <v>20</v>
      </c>
      <c r="G666" s="107">
        <v>100</v>
      </c>
      <c r="H666" s="11"/>
      <c r="I666" s="2"/>
      <c r="J666" s="48">
        <v>1</v>
      </c>
      <c r="K666" s="2"/>
      <c r="L666" s="2">
        <v>0.77890000000000004</v>
      </c>
      <c r="M666" s="6"/>
      <c r="N666" s="47"/>
      <c r="O666" s="4"/>
      <c r="P666" s="30"/>
      <c r="Q666" s="4"/>
      <c r="R666" s="4"/>
      <c r="S666" s="6">
        <v>0.7</v>
      </c>
      <c r="T666" s="4"/>
      <c r="U666" s="37"/>
      <c r="V666" s="4"/>
      <c r="W666" s="4"/>
      <c r="X666" s="111"/>
      <c r="Y666" s="50"/>
      <c r="Z666" s="4"/>
      <c r="AA666" s="6">
        <v>0.68930000000000002</v>
      </c>
      <c r="AB666" s="4"/>
    </row>
    <row r="667" spans="1:28" x14ac:dyDescent="0.25">
      <c r="A667" s="106" t="s">
        <v>1310</v>
      </c>
      <c r="B667" s="106"/>
      <c r="C667" s="106" t="s">
        <v>1304</v>
      </c>
      <c r="D667" s="45" t="s">
        <v>1311</v>
      </c>
      <c r="E667" s="107" t="s">
        <v>22</v>
      </c>
      <c r="F667" s="107">
        <v>20</v>
      </c>
      <c r="G667" s="107">
        <v>4824</v>
      </c>
      <c r="H667" s="11"/>
      <c r="I667" s="2"/>
      <c r="J667" s="48">
        <v>1</v>
      </c>
      <c r="K667" s="2"/>
      <c r="L667" s="2">
        <v>0.77890000000000004</v>
      </c>
      <c r="M667" s="6"/>
      <c r="N667" s="47"/>
      <c r="O667" s="4"/>
      <c r="P667" s="30"/>
      <c r="Q667" s="4"/>
      <c r="R667" s="4"/>
      <c r="S667" s="6">
        <v>0.8</v>
      </c>
      <c r="T667" s="4"/>
      <c r="U667" s="37"/>
      <c r="V667" s="4"/>
      <c r="W667" s="4"/>
      <c r="X667" s="111"/>
      <c r="Y667" s="50"/>
      <c r="Z667" s="4"/>
      <c r="AA667" s="6">
        <v>0.81579999999999997</v>
      </c>
      <c r="AB667" s="4"/>
    </row>
    <row r="668" spans="1:28" x14ac:dyDescent="0.25">
      <c r="A668" s="106" t="s">
        <v>1312</v>
      </c>
      <c r="B668" s="106"/>
      <c r="C668" s="106" t="s">
        <v>1304</v>
      </c>
      <c r="D668" s="45" t="s">
        <v>1313</v>
      </c>
      <c r="E668" s="107" t="s">
        <v>22</v>
      </c>
      <c r="F668" s="107">
        <v>20</v>
      </c>
      <c r="G668" s="107">
        <v>708</v>
      </c>
      <c r="H668" s="11"/>
      <c r="I668" s="2"/>
      <c r="J668" s="48">
        <v>1.5</v>
      </c>
      <c r="K668" s="2"/>
      <c r="L668" s="2">
        <v>0.77890000000000004</v>
      </c>
      <c r="M668" s="6"/>
      <c r="N668" s="47"/>
      <c r="O668" s="4"/>
      <c r="P668" s="30"/>
      <c r="Q668" s="4"/>
      <c r="R668" s="4"/>
      <c r="S668" s="6">
        <v>0.9</v>
      </c>
      <c r="T668" s="4"/>
      <c r="U668" s="37"/>
      <c r="V668" s="8"/>
      <c r="W668" s="4"/>
      <c r="X668" s="111"/>
      <c r="Y668" s="50"/>
      <c r="Z668" s="4"/>
      <c r="AA668" s="6">
        <v>1.0193000000000001</v>
      </c>
      <c r="AB668" s="4"/>
    </row>
    <row r="669" spans="1:28" x14ac:dyDescent="0.25">
      <c r="A669" s="106" t="s">
        <v>1314</v>
      </c>
      <c r="B669" s="106"/>
      <c r="C669" s="106" t="s">
        <v>1304</v>
      </c>
      <c r="D669" s="45" t="s">
        <v>1315</v>
      </c>
      <c r="E669" s="107" t="s">
        <v>22</v>
      </c>
      <c r="F669" s="107">
        <v>20</v>
      </c>
      <c r="G669" s="107">
        <v>20</v>
      </c>
      <c r="H669" s="11"/>
      <c r="I669" s="2"/>
      <c r="J669" s="48">
        <v>1.5</v>
      </c>
      <c r="K669" s="2"/>
      <c r="L669" s="2">
        <v>0.77890000000000004</v>
      </c>
      <c r="M669" s="6"/>
      <c r="N669" s="47"/>
      <c r="O669" s="4"/>
      <c r="P669" s="30"/>
      <c r="Q669" s="4"/>
      <c r="R669" s="4"/>
      <c r="S669" s="6">
        <v>1</v>
      </c>
      <c r="T669" s="4"/>
      <c r="U669" s="37"/>
      <c r="V669" s="8"/>
      <c r="W669" s="4"/>
      <c r="X669" s="111"/>
      <c r="Y669" s="50"/>
      <c r="Z669" s="4"/>
      <c r="AA669" s="6">
        <v>1.2393000000000001</v>
      </c>
      <c r="AB669" s="4"/>
    </row>
    <row r="670" spans="1:28" x14ac:dyDescent="0.25">
      <c r="A670" s="106" t="s">
        <v>1316</v>
      </c>
      <c r="B670" s="106"/>
      <c r="C670" s="106" t="s">
        <v>1317</v>
      </c>
      <c r="D670" s="45" t="s">
        <v>1305</v>
      </c>
      <c r="E670" s="107" t="s">
        <v>22</v>
      </c>
      <c r="F670" s="107">
        <v>20</v>
      </c>
      <c r="G670" s="107">
        <v>20</v>
      </c>
      <c r="H670" s="11"/>
      <c r="I670" s="2">
        <v>0.14169999999999999</v>
      </c>
      <c r="J670" s="35"/>
      <c r="K670" s="2"/>
      <c r="L670" s="2">
        <v>0.77890000000000004</v>
      </c>
      <c r="M670" s="6"/>
      <c r="N670" s="47"/>
      <c r="O670" s="4"/>
      <c r="P670" s="30"/>
      <c r="Q670" s="4"/>
      <c r="R670" s="4"/>
      <c r="S670" s="6">
        <v>0.5</v>
      </c>
      <c r="T670" s="4"/>
      <c r="U670" s="37"/>
      <c r="V670" s="8"/>
      <c r="W670" s="6">
        <v>0.32</v>
      </c>
      <c r="X670" s="111"/>
      <c r="Y670" s="50"/>
      <c r="Z670" s="4"/>
      <c r="AA670" s="6">
        <v>0.4088</v>
      </c>
      <c r="AB670" s="4"/>
    </row>
    <row r="671" spans="1:28" x14ac:dyDescent="0.25">
      <c r="A671" s="106" t="s">
        <v>1318</v>
      </c>
      <c r="B671" s="106"/>
      <c r="C671" s="106" t="s">
        <v>1317</v>
      </c>
      <c r="D671" s="45" t="s">
        <v>1319</v>
      </c>
      <c r="E671" s="107" t="s">
        <v>22</v>
      </c>
      <c r="F671" s="107">
        <v>20</v>
      </c>
      <c r="G671" s="107">
        <v>20</v>
      </c>
      <c r="H671" s="11"/>
      <c r="I671" s="2"/>
      <c r="J671" s="35"/>
      <c r="K671" s="2"/>
      <c r="L671" s="2">
        <v>0.77890000000000004</v>
      </c>
      <c r="M671" s="6"/>
      <c r="N671" s="47"/>
      <c r="O671" s="4"/>
      <c r="P671" s="30"/>
      <c r="Q671" s="4"/>
      <c r="R671" s="4"/>
      <c r="S671" s="6">
        <v>0.6</v>
      </c>
      <c r="T671" s="4"/>
      <c r="U671" s="37"/>
      <c r="V671" s="8">
        <v>0.17</v>
      </c>
      <c r="W671" s="6">
        <v>0.42</v>
      </c>
      <c r="X671" s="111"/>
      <c r="Y671" s="50"/>
      <c r="Z671" s="4"/>
      <c r="AA671" s="6"/>
      <c r="AB671" s="4"/>
    </row>
    <row r="672" spans="1:28" x14ac:dyDescent="0.25">
      <c r="A672" s="106" t="s">
        <v>1320</v>
      </c>
      <c r="B672" s="106"/>
      <c r="C672" s="106" t="s">
        <v>1317</v>
      </c>
      <c r="D672" s="45" t="s">
        <v>1307</v>
      </c>
      <c r="E672" s="107" t="s">
        <v>22</v>
      </c>
      <c r="F672" s="107">
        <v>20</v>
      </c>
      <c r="G672" s="107">
        <v>2000</v>
      </c>
      <c r="H672" s="11">
        <v>1</v>
      </c>
      <c r="I672" s="2">
        <v>0.28510000000000002</v>
      </c>
      <c r="J672" s="35"/>
      <c r="K672" s="2"/>
      <c r="L672" s="2">
        <v>0.77890000000000004</v>
      </c>
      <c r="M672" s="6">
        <v>0.6</v>
      </c>
      <c r="N672" s="47"/>
      <c r="O672" s="4"/>
      <c r="P672" s="30"/>
      <c r="Q672" s="4">
        <v>0.52180000000000004</v>
      </c>
      <c r="R672" s="4"/>
      <c r="S672" s="6">
        <v>0.7</v>
      </c>
      <c r="T672" s="4"/>
      <c r="U672" s="37"/>
      <c r="V672" s="8">
        <v>0.22</v>
      </c>
      <c r="W672" s="6">
        <v>0.55000000000000004</v>
      </c>
      <c r="X672" s="111"/>
      <c r="Y672" s="50"/>
      <c r="Z672" s="4"/>
      <c r="AA672" s="6">
        <v>0.55730000000000002</v>
      </c>
      <c r="AB672" s="4"/>
    </row>
    <row r="673" spans="1:28" x14ac:dyDescent="0.25">
      <c r="A673" s="106" t="s">
        <v>1321</v>
      </c>
      <c r="B673" s="106"/>
      <c r="C673" s="106" t="s">
        <v>1317</v>
      </c>
      <c r="D673" s="45" t="s">
        <v>1309</v>
      </c>
      <c r="E673" s="107" t="s">
        <v>22</v>
      </c>
      <c r="F673" s="107">
        <v>20</v>
      </c>
      <c r="G673" s="107">
        <v>600</v>
      </c>
      <c r="H673" s="2"/>
      <c r="I673" s="2">
        <v>0.38729999999999998</v>
      </c>
      <c r="J673" s="35"/>
      <c r="K673" s="2"/>
      <c r="L673" s="2">
        <v>0.77890000000000004</v>
      </c>
      <c r="M673" s="6"/>
      <c r="N673" s="47"/>
      <c r="O673" s="4"/>
      <c r="P673" s="30"/>
      <c r="Q673" s="4">
        <v>0.51680000000000004</v>
      </c>
      <c r="R673" s="4"/>
      <c r="S673" s="6">
        <v>0.8</v>
      </c>
      <c r="T673" s="4"/>
      <c r="U673" s="37"/>
      <c r="V673" s="8"/>
      <c r="W673" s="4"/>
      <c r="X673" s="111"/>
      <c r="Y673" s="50"/>
      <c r="Z673" s="4"/>
      <c r="AA673" s="6">
        <v>0.63619999999999999</v>
      </c>
      <c r="AB673" s="4"/>
    </row>
    <row r="674" spans="1:28" x14ac:dyDescent="0.25">
      <c r="A674" s="106" t="s">
        <v>1322</v>
      </c>
      <c r="B674" s="106"/>
      <c r="C674" s="106" t="s">
        <v>1317</v>
      </c>
      <c r="D674" s="45" t="s">
        <v>1311</v>
      </c>
      <c r="E674" s="107" t="s">
        <v>22</v>
      </c>
      <c r="F674" s="107">
        <v>20</v>
      </c>
      <c r="G674" s="107">
        <v>650</v>
      </c>
      <c r="H674" s="2"/>
      <c r="I674" s="2">
        <v>0.48230000000000001</v>
      </c>
      <c r="J674" s="35"/>
      <c r="K674" s="2"/>
      <c r="L674" s="2">
        <v>0.77890000000000004</v>
      </c>
      <c r="M674" s="6">
        <v>0.9</v>
      </c>
      <c r="N674" s="47"/>
      <c r="O674" s="4"/>
      <c r="P674" s="30"/>
      <c r="Q674" s="4">
        <v>0.55349999999999999</v>
      </c>
      <c r="R674" s="4"/>
      <c r="S674" s="6">
        <v>0.9</v>
      </c>
      <c r="T674" s="4"/>
      <c r="U674" s="37"/>
      <c r="V674" s="8">
        <v>0.34</v>
      </c>
      <c r="W674" s="6">
        <v>0.81</v>
      </c>
      <c r="X674" s="111"/>
      <c r="Y674" s="50"/>
      <c r="Z674" s="4"/>
      <c r="AA674" s="6">
        <v>0.75349999999999995</v>
      </c>
      <c r="AB674" s="4"/>
    </row>
    <row r="675" spans="1:28" x14ac:dyDescent="0.25">
      <c r="A675" s="106" t="s">
        <v>1323</v>
      </c>
      <c r="B675" s="106"/>
      <c r="C675" s="106" t="s">
        <v>1317</v>
      </c>
      <c r="D675" s="45" t="s">
        <v>1313</v>
      </c>
      <c r="E675" s="107" t="s">
        <v>22</v>
      </c>
      <c r="F675" s="107">
        <v>20</v>
      </c>
      <c r="G675" s="107">
        <v>600</v>
      </c>
      <c r="H675" s="2"/>
      <c r="I675" s="2">
        <v>0.57069999999999999</v>
      </c>
      <c r="J675" s="35"/>
      <c r="K675" s="2"/>
      <c r="L675" s="2">
        <v>0.77890000000000004</v>
      </c>
      <c r="M675" s="4"/>
      <c r="N675" s="47"/>
      <c r="O675" s="4"/>
      <c r="P675" s="30"/>
      <c r="Q675" s="4">
        <v>0.6371</v>
      </c>
      <c r="R675" s="4"/>
      <c r="S675" s="6">
        <v>1</v>
      </c>
      <c r="T675" s="4"/>
      <c r="U675" s="37"/>
      <c r="V675" s="8">
        <v>0.45</v>
      </c>
      <c r="W675" s="6">
        <v>1.25</v>
      </c>
      <c r="X675" s="111"/>
      <c r="Y675" s="50"/>
      <c r="Z675" s="4"/>
      <c r="AA675" s="6">
        <v>0.93500000000000005</v>
      </c>
      <c r="AB675" s="4"/>
    </row>
    <row r="676" spans="1:28" x14ac:dyDescent="0.25">
      <c r="A676" s="106" t="s">
        <v>1324</v>
      </c>
      <c r="B676" s="106"/>
      <c r="C676" s="106" t="s">
        <v>1317</v>
      </c>
      <c r="D676" s="45" t="s">
        <v>1315</v>
      </c>
      <c r="E676" s="107" t="s">
        <v>22</v>
      </c>
      <c r="F676" s="107">
        <v>20</v>
      </c>
      <c r="G676" s="162">
        <v>20</v>
      </c>
      <c r="H676" s="2"/>
      <c r="I676" s="2"/>
      <c r="J676" s="35"/>
      <c r="K676" s="2"/>
      <c r="L676" s="2">
        <v>0.77890000000000004</v>
      </c>
      <c r="M676" s="4"/>
      <c r="N676" s="47"/>
      <c r="O676" s="4"/>
      <c r="P676" s="30"/>
      <c r="Q676" s="4"/>
      <c r="R676" s="4"/>
      <c r="S676" s="6">
        <v>1.1000000000000001</v>
      </c>
      <c r="T676" s="4"/>
      <c r="U676" s="37"/>
      <c r="V676" s="4"/>
      <c r="W676" s="4"/>
      <c r="X676" s="111"/>
      <c r="Y676" s="50"/>
      <c r="Z676" s="4"/>
      <c r="AA676" s="6">
        <v>1.133</v>
      </c>
      <c r="AB676" s="4"/>
    </row>
    <row r="677" spans="1:28" x14ac:dyDescent="0.25">
      <c r="A677" s="103" t="s">
        <v>1325</v>
      </c>
      <c r="B677" s="103"/>
      <c r="C677" s="119" t="s">
        <v>1326</v>
      </c>
      <c r="D677" s="45"/>
      <c r="E677" s="175"/>
      <c r="F677" s="175"/>
      <c r="G677" s="107"/>
      <c r="H677" s="2"/>
      <c r="I677" s="2"/>
      <c r="J677" s="2"/>
      <c r="K677" s="2"/>
      <c r="L677" s="2"/>
      <c r="M677" s="4"/>
      <c r="N677" s="104"/>
      <c r="O677" s="4"/>
      <c r="P677" s="37"/>
      <c r="Q677" s="4"/>
      <c r="R677" s="4"/>
      <c r="S677" s="6"/>
      <c r="T677" s="4"/>
      <c r="U677" s="37"/>
      <c r="V677" s="4"/>
      <c r="W677" s="4"/>
      <c r="X677" s="4"/>
      <c r="Y677" s="105"/>
      <c r="Z677" s="4"/>
      <c r="AA677" s="6"/>
      <c r="AB677" s="4"/>
    </row>
    <row r="678" spans="1:28" ht="41.25" x14ac:dyDescent="0.25">
      <c r="A678" s="106" t="s">
        <v>1327</v>
      </c>
      <c r="B678" s="106"/>
      <c r="C678" s="106" t="s">
        <v>1328</v>
      </c>
      <c r="D678" s="45" t="s">
        <v>1329</v>
      </c>
      <c r="E678" s="107" t="s">
        <v>22</v>
      </c>
      <c r="F678" s="107">
        <v>1</v>
      </c>
      <c r="G678" s="107">
        <v>50</v>
      </c>
      <c r="H678" s="2"/>
      <c r="I678" s="2"/>
      <c r="J678" s="35"/>
      <c r="K678" s="2"/>
      <c r="L678" s="2"/>
      <c r="M678" s="4"/>
      <c r="N678" s="47"/>
      <c r="O678" s="4">
        <v>190</v>
      </c>
      <c r="P678" s="30"/>
      <c r="Q678" s="4"/>
      <c r="R678" s="4"/>
      <c r="S678" s="6"/>
      <c r="T678" s="4"/>
      <c r="U678" s="37"/>
      <c r="V678" s="4"/>
      <c r="W678" s="4"/>
      <c r="X678" s="111"/>
      <c r="Y678" s="50">
        <v>256.14</v>
      </c>
      <c r="Z678" s="4"/>
      <c r="AA678" s="6"/>
      <c r="AB678" s="53">
        <v>170</v>
      </c>
    </row>
    <row r="679" spans="1:28" ht="41.25" x14ac:dyDescent="0.25">
      <c r="A679" s="106" t="s">
        <v>1330</v>
      </c>
      <c r="B679" s="106"/>
      <c r="C679" s="106" t="s">
        <v>1328</v>
      </c>
      <c r="D679" s="45" t="s">
        <v>1331</v>
      </c>
      <c r="E679" s="107" t="s">
        <v>22</v>
      </c>
      <c r="F679" s="107">
        <v>1</v>
      </c>
      <c r="G679" s="107">
        <v>200</v>
      </c>
      <c r="H679" s="2"/>
      <c r="I679" s="2"/>
      <c r="J679" s="35"/>
      <c r="K679" s="2"/>
      <c r="L679" s="2"/>
      <c r="M679" s="4"/>
      <c r="N679" s="47"/>
      <c r="O679" s="4">
        <v>18</v>
      </c>
      <c r="P679" s="30"/>
      <c r="Q679" s="4"/>
      <c r="R679" s="4"/>
      <c r="S679" s="6"/>
      <c r="T679" s="4"/>
      <c r="U679" s="37"/>
      <c r="V679" s="4"/>
      <c r="W679" s="4"/>
      <c r="X679" s="111"/>
      <c r="Y679" s="50">
        <v>25.62</v>
      </c>
      <c r="Z679" s="4"/>
      <c r="AA679" s="6"/>
      <c r="AB679" s="53">
        <v>19.5</v>
      </c>
    </row>
    <row r="680" spans="1:28" ht="41.25" x14ac:dyDescent="0.25">
      <c r="A680" s="106" t="s">
        <v>1332</v>
      </c>
      <c r="B680" s="106"/>
      <c r="C680" s="106" t="s">
        <v>1333</v>
      </c>
      <c r="D680" s="45" t="s">
        <v>1334</v>
      </c>
      <c r="E680" s="107" t="s">
        <v>22</v>
      </c>
      <c r="F680" s="107">
        <v>1</v>
      </c>
      <c r="G680" s="107">
        <v>10</v>
      </c>
      <c r="H680" s="2"/>
      <c r="I680" s="2"/>
      <c r="J680" s="35"/>
      <c r="K680" s="2"/>
      <c r="L680" s="2"/>
      <c r="M680" s="4"/>
      <c r="N680" s="47"/>
      <c r="O680" s="4"/>
      <c r="P680" s="30"/>
      <c r="Q680" s="4"/>
      <c r="R680" s="4"/>
      <c r="S680" s="6"/>
      <c r="T680" s="4"/>
      <c r="U680" s="37"/>
      <c r="V680" s="4"/>
      <c r="W680" s="4"/>
      <c r="X680" s="111"/>
      <c r="Y680" s="50">
        <v>12.86</v>
      </c>
      <c r="Z680" s="4"/>
      <c r="AA680" s="6"/>
      <c r="AB680" s="4"/>
    </row>
    <row r="681" spans="1:28" ht="41.25" x14ac:dyDescent="0.25">
      <c r="A681" s="106" t="s">
        <v>1335</v>
      </c>
      <c r="B681" s="106"/>
      <c r="C681" s="106" t="s">
        <v>1328</v>
      </c>
      <c r="D681" s="45" t="s">
        <v>1336</v>
      </c>
      <c r="E681" s="107" t="s">
        <v>22</v>
      </c>
      <c r="F681" s="107">
        <v>1</v>
      </c>
      <c r="G681" s="107">
        <v>250</v>
      </c>
      <c r="H681" s="2"/>
      <c r="I681" s="2"/>
      <c r="J681" s="35"/>
      <c r="K681" s="2"/>
      <c r="L681" s="2"/>
      <c r="M681" s="4"/>
      <c r="N681" s="47"/>
      <c r="O681" s="4">
        <v>3.85</v>
      </c>
      <c r="P681" s="30"/>
      <c r="Q681" s="4"/>
      <c r="R681" s="4"/>
      <c r="S681" s="6">
        <v>4</v>
      </c>
      <c r="T681" s="4"/>
      <c r="U681" s="37"/>
      <c r="V681" s="4"/>
      <c r="W681" s="4"/>
      <c r="X681" s="111"/>
      <c r="Y681" s="50">
        <v>2.75</v>
      </c>
      <c r="Z681" s="4"/>
      <c r="AA681" s="6"/>
      <c r="AB681" s="4"/>
    </row>
    <row r="682" spans="1:28" ht="41.25" x14ac:dyDescent="0.25">
      <c r="A682" s="106" t="s">
        <v>1337</v>
      </c>
      <c r="B682" s="106"/>
      <c r="C682" s="106" t="s">
        <v>1328</v>
      </c>
      <c r="D682" s="45" t="s">
        <v>1336</v>
      </c>
      <c r="E682" s="107" t="s">
        <v>22</v>
      </c>
      <c r="F682" s="107">
        <v>10</v>
      </c>
      <c r="G682" s="107">
        <v>1276</v>
      </c>
      <c r="H682" s="2"/>
      <c r="I682" s="2"/>
      <c r="J682" s="35"/>
      <c r="K682" s="2"/>
      <c r="L682" s="2"/>
      <c r="M682" s="4"/>
      <c r="N682" s="47"/>
      <c r="O682" s="4">
        <v>2.85</v>
      </c>
      <c r="P682" s="30">
        <v>5.4</v>
      </c>
      <c r="Q682" s="4"/>
      <c r="R682" s="4"/>
      <c r="S682" s="6">
        <v>4</v>
      </c>
      <c r="T682" s="4"/>
      <c r="U682" s="37"/>
      <c r="V682" s="4"/>
      <c r="W682" s="4"/>
      <c r="X682" s="111"/>
      <c r="Y682" s="50">
        <v>2.75</v>
      </c>
      <c r="Z682" s="4"/>
      <c r="AA682" s="6"/>
      <c r="AB682" s="53">
        <v>2.1</v>
      </c>
    </row>
    <row r="683" spans="1:28" ht="41.25" x14ac:dyDescent="0.25">
      <c r="A683" s="106" t="s">
        <v>1338</v>
      </c>
      <c r="B683" s="106"/>
      <c r="C683" s="106" t="s">
        <v>1328</v>
      </c>
      <c r="D683" s="45" t="s">
        <v>1339</v>
      </c>
      <c r="E683" s="107" t="s">
        <v>22</v>
      </c>
      <c r="F683" s="107">
        <v>20</v>
      </c>
      <c r="G683" s="107">
        <v>80</v>
      </c>
      <c r="H683" s="2"/>
      <c r="I683" s="2"/>
      <c r="J683" s="35"/>
      <c r="K683" s="2"/>
      <c r="L683" s="2"/>
      <c r="M683" s="4"/>
      <c r="N683" s="47"/>
      <c r="O683" s="4"/>
      <c r="P683" s="30"/>
      <c r="Q683" s="4"/>
      <c r="R683" s="4"/>
      <c r="S683" s="6">
        <v>4</v>
      </c>
      <c r="T683" s="4"/>
      <c r="U683" s="37"/>
      <c r="V683" s="4"/>
      <c r="W683" s="4"/>
      <c r="X683" s="111"/>
      <c r="Y683" s="50">
        <v>1.42</v>
      </c>
      <c r="Z683" s="4"/>
      <c r="AA683" s="6"/>
      <c r="AB683" s="53">
        <v>1.1000000000000001</v>
      </c>
    </row>
    <row r="684" spans="1:28" ht="41.25" x14ac:dyDescent="0.25">
      <c r="A684" s="106" t="s">
        <v>1340</v>
      </c>
      <c r="B684" s="106"/>
      <c r="C684" s="106" t="s">
        <v>1333</v>
      </c>
      <c r="D684" s="45" t="s">
        <v>1341</v>
      </c>
      <c r="E684" s="107" t="s">
        <v>22</v>
      </c>
      <c r="F684" s="107">
        <v>1</v>
      </c>
      <c r="G684" s="107">
        <v>305</v>
      </c>
      <c r="H684" s="2"/>
      <c r="I684" s="2"/>
      <c r="J684" s="35"/>
      <c r="K684" s="2"/>
      <c r="L684" s="2"/>
      <c r="M684" s="4"/>
      <c r="N684" s="47"/>
      <c r="O684" s="4">
        <v>1.8</v>
      </c>
      <c r="P684" s="30"/>
      <c r="Q684" s="4"/>
      <c r="R684" s="4"/>
      <c r="S684" s="6"/>
      <c r="T684" s="4"/>
      <c r="U684" s="37"/>
      <c r="V684" s="4"/>
      <c r="W684" s="4"/>
      <c r="X684" s="111"/>
      <c r="Y684" s="50">
        <v>0.95</v>
      </c>
      <c r="Z684" s="4"/>
      <c r="AA684" s="6"/>
      <c r="AB684" s="4"/>
    </row>
    <row r="685" spans="1:28" ht="41.25" x14ac:dyDescent="0.25">
      <c r="A685" s="106" t="s">
        <v>1342</v>
      </c>
      <c r="B685" s="106"/>
      <c r="C685" s="106" t="s">
        <v>1333</v>
      </c>
      <c r="D685" s="45" t="s">
        <v>1341</v>
      </c>
      <c r="E685" s="107" t="s">
        <v>22</v>
      </c>
      <c r="F685" s="107">
        <v>30</v>
      </c>
      <c r="G685" s="107">
        <v>90</v>
      </c>
      <c r="H685" s="2"/>
      <c r="I685" s="2"/>
      <c r="J685" s="35"/>
      <c r="K685" s="2"/>
      <c r="L685" s="2"/>
      <c r="M685" s="4"/>
      <c r="N685" s="47"/>
      <c r="O685" s="4">
        <v>1.2</v>
      </c>
      <c r="P685" s="30"/>
      <c r="Q685" s="4"/>
      <c r="R685" s="4"/>
      <c r="S685" s="6"/>
      <c r="T685" s="4"/>
      <c r="U685" s="37"/>
      <c r="V685" s="4"/>
      <c r="W685" s="4"/>
      <c r="X685" s="111"/>
      <c r="Y685" s="50"/>
      <c r="Z685" s="4"/>
      <c r="AA685" s="6"/>
      <c r="AB685" s="4"/>
    </row>
    <row r="686" spans="1:28" ht="41.25" x14ac:dyDescent="0.25">
      <c r="A686" s="106" t="s">
        <v>1343</v>
      </c>
      <c r="B686" s="106"/>
      <c r="C686" s="106" t="s">
        <v>1344</v>
      </c>
      <c r="D686" s="45" t="s">
        <v>1329</v>
      </c>
      <c r="E686" s="107" t="s">
        <v>22</v>
      </c>
      <c r="F686" s="107">
        <v>1</v>
      </c>
      <c r="G686" s="107">
        <v>25</v>
      </c>
      <c r="H686" s="2"/>
      <c r="I686" s="2"/>
      <c r="J686" s="35"/>
      <c r="K686" s="2"/>
      <c r="L686" s="2"/>
      <c r="M686" s="4"/>
      <c r="N686" s="47"/>
      <c r="O686" s="4"/>
      <c r="P686" s="30"/>
      <c r="Q686" s="4"/>
      <c r="R686" s="4"/>
      <c r="S686" s="6"/>
      <c r="T686" s="4"/>
      <c r="U686" s="37"/>
      <c r="V686" s="4"/>
      <c r="W686" s="4"/>
      <c r="X686" s="111"/>
      <c r="Y686" s="50">
        <v>219.88</v>
      </c>
      <c r="Z686" s="4"/>
      <c r="AA686" s="6"/>
      <c r="AB686" s="52"/>
    </row>
    <row r="687" spans="1:28" ht="41.25" x14ac:dyDescent="0.25">
      <c r="A687" s="106" t="s">
        <v>1345</v>
      </c>
      <c r="B687" s="106"/>
      <c r="C687" s="106" t="s">
        <v>1344</v>
      </c>
      <c r="D687" s="45" t="s">
        <v>1346</v>
      </c>
      <c r="E687" s="107" t="s">
        <v>22</v>
      </c>
      <c r="F687" s="107">
        <v>1</v>
      </c>
      <c r="G687" s="107">
        <v>1</v>
      </c>
      <c r="H687" s="2"/>
      <c r="I687" s="2"/>
      <c r="J687" s="35"/>
      <c r="K687" s="2"/>
      <c r="L687" s="2"/>
      <c r="M687" s="4"/>
      <c r="N687" s="47"/>
      <c r="O687" s="4"/>
      <c r="P687" s="30"/>
      <c r="Q687" s="4"/>
      <c r="R687" s="4"/>
      <c r="S687" s="6"/>
      <c r="T687" s="4"/>
      <c r="U687" s="37"/>
      <c r="V687" s="4"/>
      <c r="W687" s="4"/>
      <c r="X687" s="111"/>
      <c r="Y687" s="50"/>
      <c r="Z687" s="4"/>
      <c r="AA687" s="6">
        <v>50.417499999999997</v>
      </c>
      <c r="AB687" s="4"/>
    </row>
    <row r="688" spans="1:28" ht="41.25" x14ac:dyDescent="0.25">
      <c r="A688" s="106" t="s">
        <v>1347</v>
      </c>
      <c r="B688" s="106"/>
      <c r="C688" s="106" t="s">
        <v>1344</v>
      </c>
      <c r="D688" s="45" t="s">
        <v>1331</v>
      </c>
      <c r="E688" s="107" t="s">
        <v>22</v>
      </c>
      <c r="F688" s="107">
        <v>1</v>
      </c>
      <c r="G688" s="107">
        <v>1200</v>
      </c>
      <c r="H688" s="2"/>
      <c r="I688" s="2"/>
      <c r="J688" s="35"/>
      <c r="K688" s="2"/>
      <c r="L688" s="2"/>
      <c r="M688" s="4"/>
      <c r="N688" s="47"/>
      <c r="O688" s="4">
        <v>25</v>
      </c>
      <c r="P688" s="30">
        <v>27.9</v>
      </c>
      <c r="Q688" s="4"/>
      <c r="R688" s="4"/>
      <c r="S688" s="6">
        <v>20</v>
      </c>
      <c r="T688" s="4"/>
      <c r="U688" s="6">
        <v>33.000100000000003</v>
      </c>
      <c r="V688" s="4"/>
      <c r="W688" s="4"/>
      <c r="X688" s="111"/>
      <c r="Y688" s="50">
        <v>22</v>
      </c>
      <c r="Z688" s="4"/>
      <c r="AA688" s="6">
        <v>26.015000000000001</v>
      </c>
      <c r="AB688" s="53"/>
    </row>
    <row r="689" spans="1:28" ht="41.25" x14ac:dyDescent="0.25">
      <c r="A689" s="106" t="s">
        <v>1348</v>
      </c>
      <c r="B689" s="106"/>
      <c r="C689" s="106" t="s">
        <v>1344</v>
      </c>
      <c r="D689" s="45" t="s">
        <v>1349</v>
      </c>
      <c r="E689" s="107" t="s">
        <v>22</v>
      </c>
      <c r="F689" s="107">
        <v>1</v>
      </c>
      <c r="G689" s="107">
        <v>80</v>
      </c>
      <c r="H689" s="2"/>
      <c r="I689" s="2"/>
      <c r="J689" s="35"/>
      <c r="K689" s="2"/>
      <c r="L689" s="2"/>
      <c r="M689" s="4"/>
      <c r="N689" s="47"/>
      <c r="O689" s="4"/>
      <c r="P689" s="30">
        <v>14.4</v>
      </c>
      <c r="Q689" s="4"/>
      <c r="R689" s="4"/>
      <c r="S689" s="6"/>
      <c r="T689" s="4"/>
      <c r="U689" s="6">
        <v>14.850099999999999</v>
      </c>
      <c r="V689" s="4"/>
      <c r="W689" s="4"/>
      <c r="X689" s="111"/>
      <c r="Y689" s="50">
        <v>11.05</v>
      </c>
      <c r="Z689" s="4"/>
      <c r="AA689" s="6">
        <v>13.910500000000001</v>
      </c>
      <c r="AB689" s="4"/>
    </row>
    <row r="690" spans="1:28" ht="41.25" x14ac:dyDescent="0.25">
      <c r="A690" s="106" t="s">
        <v>1350</v>
      </c>
      <c r="B690" s="106"/>
      <c r="C690" s="106" t="s">
        <v>1344</v>
      </c>
      <c r="D690" s="45" t="s">
        <v>1336</v>
      </c>
      <c r="E690" s="107" t="s">
        <v>22</v>
      </c>
      <c r="F690" s="107">
        <v>10</v>
      </c>
      <c r="G690" s="107">
        <v>100</v>
      </c>
      <c r="H690" s="2"/>
      <c r="I690" s="2"/>
      <c r="J690" s="35"/>
      <c r="K690" s="2"/>
      <c r="L690" s="2"/>
      <c r="M690" s="4"/>
      <c r="N690" s="47"/>
      <c r="O690" s="4">
        <v>2.8</v>
      </c>
      <c r="P690" s="30">
        <v>5</v>
      </c>
      <c r="Q690" s="4"/>
      <c r="R690" s="4"/>
      <c r="S690" s="6">
        <v>4</v>
      </c>
      <c r="T690" s="4"/>
      <c r="U690" s="6">
        <v>3.0001000000000002</v>
      </c>
      <c r="V690" s="4"/>
      <c r="W690" s="4"/>
      <c r="X690" s="111"/>
      <c r="Y690" s="50">
        <v>2.37</v>
      </c>
      <c r="Z690" s="4"/>
      <c r="AA690" s="6"/>
      <c r="AB690" s="53"/>
    </row>
    <row r="691" spans="1:28" ht="38.25" x14ac:dyDescent="0.25">
      <c r="A691" s="106" t="s">
        <v>1351</v>
      </c>
      <c r="B691" s="106"/>
      <c r="C691" s="106" t="s">
        <v>1352</v>
      </c>
      <c r="D691" s="113" t="s">
        <v>1339</v>
      </c>
      <c r="E691" s="107" t="s">
        <v>22</v>
      </c>
      <c r="F691" s="107">
        <v>20</v>
      </c>
      <c r="G691" s="107">
        <v>200</v>
      </c>
      <c r="H691" s="35"/>
      <c r="I691" s="2"/>
      <c r="J691" s="35"/>
      <c r="K691" s="35"/>
      <c r="L691" s="35"/>
      <c r="M691" s="26"/>
      <c r="N691" s="47"/>
      <c r="O691" s="26"/>
      <c r="P691" s="30">
        <v>2.5</v>
      </c>
      <c r="Q691" s="4"/>
      <c r="R691" s="4"/>
      <c r="S691" s="6">
        <v>4</v>
      </c>
      <c r="T691" s="4"/>
      <c r="U691" s="37"/>
      <c r="V691" s="4"/>
      <c r="W691" s="4"/>
      <c r="X691" s="111"/>
      <c r="Y691" s="50">
        <v>1.23</v>
      </c>
      <c r="Z691" s="26"/>
      <c r="AA691" s="6"/>
      <c r="AB691" s="34"/>
    </row>
    <row r="692" spans="1:28" ht="38.25" x14ac:dyDescent="0.25">
      <c r="A692" s="106" t="s">
        <v>1353</v>
      </c>
      <c r="B692" s="106"/>
      <c r="C692" s="106" t="s">
        <v>1354</v>
      </c>
      <c r="D692" s="113" t="s">
        <v>1341</v>
      </c>
      <c r="E692" s="107" t="s">
        <v>22</v>
      </c>
      <c r="F692" s="107">
        <v>30</v>
      </c>
      <c r="G692" s="107">
        <v>30</v>
      </c>
      <c r="H692" s="35"/>
      <c r="I692" s="2"/>
      <c r="J692" s="35"/>
      <c r="K692" s="35"/>
      <c r="L692" s="108"/>
      <c r="M692" s="26"/>
      <c r="N692" s="47"/>
      <c r="O692" s="26">
        <v>1.2</v>
      </c>
      <c r="P692" s="30">
        <v>1.4</v>
      </c>
      <c r="Q692" s="4"/>
      <c r="R692" s="4"/>
      <c r="S692" s="6">
        <v>4</v>
      </c>
      <c r="T692" s="4"/>
      <c r="U692" s="37"/>
      <c r="V692" s="4"/>
      <c r="W692" s="4"/>
      <c r="X692" s="111"/>
      <c r="Y692" s="50">
        <v>0.83</v>
      </c>
      <c r="Z692" s="26"/>
      <c r="AA692" s="6"/>
      <c r="AB692" s="26"/>
    </row>
  </sheetData>
  <mergeCells count="12">
    <mergeCell ref="H662:AB662"/>
    <mergeCell ref="H591:AB591"/>
    <mergeCell ref="H657:AB657"/>
    <mergeCell ref="H658:AB658"/>
    <mergeCell ref="H659:AB659"/>
    <mergeCell ref="H660:AB660"/>
    <mergeCell ref="H661:AB661"/>
    <mergeCell ref="H503:AB503"/>
    <mergeCell ref="H308:AB308"/>
    <mergeCell ref="H309:AB309"/>
    <mergeCell ref="H310:AB310"/>
    <mergeCell ref="H311:AB311"/>
  </mergeCells>
  <phoneticPr fontId="63" type="noConversion"/>
  <pageMargins left="0.70866141732283472" right="0.70866141732283472" top="0.74803149606299213" bottom="0.74803149606299213" header="0.31496062992125984" footer="0.31496062992125984"/>
  <pageSetup paperSize="8" scale="5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88"/>
  <sheetViews>
    <sheetView zoomScale="86" zoomScaleNormal="86" workbookViewId="0">
      <pane ySplit="2" topLeftCell="A3" activePane="bottomLeft" state="frozen"/>
      <selection activeCell="M1" sqref="M1"/>
      <selection pane="bottomLeft" activeCell="A188" sqref="A188"/>
    </sheetView>
  </sheetViews>
  <sheetFormatPr defaultRowHeight="15" x14ac:dyDescent="0.25"/>
  <cols>
    <col min="1" max="1" width="15.7109375" style="178" customWidth="1"/>
    <col min="2" max="2" width="45.85546875" style="178" customWidth="1"/>
    <col min="3" max="3" width="10.42578125" style="178" customWidth="1"/>
    <col min="4" max="5" width="9.140625" style="178"/>
    <col min="6" max="6" width="10.5703125" style="178" customWidth="1"/>
    <col min="7" max="28" width="15.7109375" style="132" customWidth="1"/>
  </cols>
  <sheetData>
    <row r="2" spans="1:28" ht="38.25" x14ac:dyDescent="0.25">
      <c r="G2" s="86" t="s">
        <v>1357</v>
      </c>
      <c r="H2" s="100" t="s">
        <v>1364</v>
      </c>
      <c r="I2" s="86" t="s">
        <v>1365</v>
      </c>
      <c r="J2" s="86" t="s">
        <v>1366</v>
      </c>
      <c r="K2" s="86" t="s">
        <v>1794</v>
      </c>
      <c r="L2" s="86" t="s">
        <v>1795</v>
      </c>
      <c r="M2" s="86" t="s">
        <v>1367</v>
      </c>
      <c r="N2" s="86" t="s">
        <v>1368</v>
      </c>
      <c r="O2" s="100" t="s">
        <v>1796</v>
      </c>
      <c r="P2" s="86" t="s">
        <v>1379</v>
      </c>
      <c r="Q2" s="86" t="s">
        <v>1369</v>
      </c>
      <c r="R2" s="86" t="s">
        <v>1370</v>
      </c>
      <c r="S2" s="86" t="s">
        <v>1371</v>
      </c>
      <c r="T2" s="86" t="s">
        <v>1373</v>
      </c>
      <c r="U2" s="86" t="s">
        <v>1374</v>
      </c>
      <c r="V2" s="86" t="s">
        <v>1375</v>
      </c>
      <c r="W2" s="86" t="s">
        <v>1376</v>
      </c>
      <c r="X2" s="86" t="s">
        <v>1797</v>
      </c>
      <c r="Y2" s="86" t="s">
        <v>1798</v>
      </c>
      <c r="Z2" s="86" t="s">
        <v>1378</v>
      </c>
      <c r="AA2" s="86" t="s">
        <v>1380</v>
      </c>
      <c r="AB2" s="86" t="s">
        <v>1381</v>
      </c>
    </row>
    <row r="3" spans="1:28" ht="25.5" x14ac:dyDescent="0.25">
      <c r="A3" s="179"/>
      <c r="B3" s="180" t="s">
        <v>0</v>
      </c>
      <c r="C3" s="179"/>
      <c r="D3" s="179"/>
      <c r="E3" s="179"/>
      <c r="F3" s="179"/>
      <c r="G3" s="86" t="s">
        <v>1358</v>
      </c>
      <c r="H3" s="89" t="s">
        <v>1358</v>
      </c>
      <c r="I3" s="89" t="s">
        <v>1358</v>
      </c>
      <c r="J3" s="89" t="s">
        <v>1358</v>
      </c>
      <c r="K3" s="89" t="s">
        <v>1358</v>
      </c>
      <c r="L3" s="89" t="s">
        <v>1358</v>
      </c>
      <c r="M3" s="89" t="s">
        <v>1358</v>
      </c>
      <c r="N3" s="89" t="s">
        <v>1358</v>
      </c>
      <c r="O3" s="86" t="s">
        <v>1358</v>
      </c>
      <c r="P3" s="181" t="s">
        <v>1358</v>
      </c>
      <c r="Q3" s="89" t="s">
        <v>1358</v>
      </c>
      <c r="R3" s="89" t="s">
        <v>1358</v>
      </c>
      <c r="S3" s="89" t="s">
        <v>1358</v>
      </c>
      <c r="T3" s="182" t="s">
        <v>1358</v>
      </c>
      <c r="U3" s="89" t="s">
        <v>1358</v>
      </c>
      <c r="V3" s="89" t="s">
        <v>1358</v>
      </c>
      <c r="W3" s="183" t="s">
        <v>1358</v>
      </c>
      <c r="X3" s="86" t="s">
        <v>1358</v>
      </c>
      <c r="Y3" s="89" t="s">
        <v>1358</v>
      </c>
      <c r="Z3" s="92" t="s">
        <v>1358</v>
      </c>
      <c r="AA3" s="89" t="s">
        <v>1358</v>
      </c>
      <c r="AB3" s="89" t="s">
        <v>1358</v>
      </c>
    </row>
    <row r="4" spans="1:28" ht="94.5" x14ac:dyDescent="0.25">
      <c r="A4" s="184" t="s">
        <v>1</v>
      </c>
      <c r="B4" s="180" t="s">
        <v>2</v>
      </c>
      <c r="C4" s="180" t="s">
        <v>3</v>
      </c>
      <c r="D4" s="180" t="s">
        <v>4</v>
      </c>
      <c r="E4" s="185" t="s">
        <v>5</v>
      </c>
      <c r="F4" s="185" t="s">
        <v>6</v>
      </c>
      <c r="G4" s="86" t="s">
        <v>1359</v>
      </c>
      <c r="H4" s="89" t="s">
        <v>1359</v>
      </c>
      <c r="I4" s="89" t="s">
        <v>1359</v>
      </c>
      <c r="J4" s="89" t="s">
        <v>1359</v>
      </c>
      <c r="K4" s="89" t="s">
        <v>1359</v>
      </c>
      <c r="L4" s="89" t="s">
        <v>1359</v>
      </c>
      <c r="M4" s="89" t="s">
        <v>1359</v>
      </c>
      <c r="N4" s="89" t="s">
        <v>1359</v>
      </c>
      <c r="O4" s="86" t="s">
        <v>1359</v>
      </c>
      <c r="P4" s="186" t="s">
        <v>1359</v>
      </c>
      <c r="Q4" s="89" t="s">
        <v>1359</v>
      </c>
      <c r="R4" s="89" t="s">
        <v>1359</v>
      </c>
      <c r="S4" s="89" t="s">
        <v>1359</v>
      </c>
      <c r="T4" s="182" t="s">
        <v>1359</v>
      </c>
      <c r="U4" s="89" t="s">
        <v>1359</v>
      </c>
      <c r="V4" s="89" t="s">
        <v>1359</v>
      </c>
      <c r="W4" s="183" t="s">
        <v>1359</v>
      </c>
      <c r="X4" s="86" t="s">
        <v>1359</v>
      </c>
      <c r="Y4" s="89" t="s">
        <v>1359</v>
      </c>
      <c r="Z4" s="97" t="s">
        <v>1359</v>
      </c>
      <c r="AA4" s="89" t="s">
        <v>1359</v>
      </c>
      <c r="AB4" s="89" t="s">
        <v>1359</v>
      </c>
    </row>
    <row r="5" spans="1:28" x14ac:dyDescent="0.25">
      <c r="A5" s="187" t="s">
        <v>7</v>
      </c>
      <c r="B5" s="187" t="s">
        <v>8</v>
      </c>
      <c r="C5" s="187" t="s">
        <v>9</v>
      </c>
      <c r="D5" s="187" t="s">
        <v>10</v>
      </c>
      <c r="E5" s="187" t="s">
        <v>11</v>
      </c>
      <c r="F5" s="187" t="s">
        <v>12</v>
      </c>
      <c r="G5" s="100" t="s">
        <v>1360</v>
      </c>
      <c r="H5" s="99" t="s">
        <v>1360</v>
      </c>
      <c r="I5" s="99" t="s">
        <v>1360</v>
      </c>
      <c r="J5" s="99" t="s">
        <v>1360</v>
      </c>
      <c r="K5" s="99" t="s">
        <v>1360</v>
      </c>
      <c r="L5" s="99" t="s">
        <v>1360</v>
      </c>
      <c r="M5" s="99" t="s">
        <v>1360</v>
      </c>
      <c r="N5" s="99" t="s">
        <v>1360</v>
      </c>
      <c r="O5" s="100" t="s">
        <v>1360</v>
      </c>
      <c r="P5" s="188" t="s">
        <v>1360</v>
      </c>
      <c r="Q5" s="99" t="s">
        <v>1360</v>
      </c>
      <c r="R5" s="99" t="s">
        <v>1360</v>
      </c>
      <c r="S5" s="99" t="s">
        <v>1360</v>
      </c>
      <c r="T5" s="189" t="s">
        <v>1360</v>
      </c>
      <c r="U5" s="99" t="s">
        <v>1360</v>
      </c>
      <c r="V5" s="99" t="s">
        <v>1360</v>
      </c>
      <c r="W5" s="190" t="s">
        <v>1360</v>
      </c>
      <c r="X5" s="100" t="s">
        <v>1360</v>
      </c>
      <c r="Y5" s="99" t="s">
        <v>1360</v>
      </c>
      <c r="Z5" s="191" t="s">
        <v>1360</v>
      </c>
      <c r="AA5" s="99" t="s">
        <v>1360</v>
      </c>
      <c r="AB5" s="99" t="s">
        <v>1360</v>
      </c>
    </row>
    <row r="6" spans="1:28" ht="31.5" x14ac:dyDescent="0.25">
      <c r="A6" s="192" t="s">
        <v>1383</v>
      </c>
      <c r="B6" s="192" t="s">
        <v>1384</v>
      </c>
      <c r="C6" s="193"/>
      <c r="D6" s="106"/>
      <c r="E6" s="106"/>
      <c r="F6" s="106"/>
      <c r="G6" s="145"/>
      <c r="H6" s="4"/>
      <c r="I6" s="4"/>
      <c r="J6" s="4"/>
      <c r="K6" s="4"/>
      <c r="L6" s="4"/>
      <c r="M6" s="4"/>
      <c r="N6" s="4"/>
      <c r="O6" s="145"/>
      <c r="P6" s="194"/>
      <c r="Q6" s="4"/>
      <c r="R6" s="37"/>
      <c r="S6" s="4"/>
      <c r="T6" s="11"/>
      <c r="U6" s="4"/>
      <c r="V6" s="4"/>
      <c r="W6" s="8"/>
      <c r="X6" s="145"/>
      <c r="Y6" s="4"/>
      <c r="Z6" s="105"/>
      <c r="AA6" s="4"/>
      <c r="AB6" s="4"/>
    </row>
    <row r="7" spans="1:28" ht="28.5" x14ac:dyDescent="0.25">
      <c r="A7" s="195" t="s">
        <v>1385</v>
      </c>
      <c r="B7" s="195" t="s">
        <v>1386</v>
      </c>
      <c r="C7" s="193"/>
      <c r="D7" s="106"/>
      <c r="E7" s="106"/>
      <c r="F7" s="106"/>
      <c r="G7" s="145"/>
      <c r="H7" s="4"/>
      <c r="I7" s="4"/>
      <c r="J7" s="4"/>
      <c r="K7" s="4"/>
      <c r="L7" s="4"/>
      <c r="M7" s="4"/>
      <c r="N7" s="4"/>
      <c r="O7" s="145"/>
      <c r="P7" s="194"/>
      <c r="Q7" s="4"/>
      <c r="R7" s="37"/>
      <c r="S7" s="4"/>
      <c r="T7" s="11"/>
      <c r="U7" s="4"/>
      <c r="V7" s="4"/>
      <c r="W7" s="8"/>
      <c r="X7" s="145"/>
      <c r="Y7" s="4"/>
      <c r="Z7" s="105"/>
      <c r="AA7" s="4"/>
      <c r="AB7" s="4"/>
    </row>
    <row r="8" spans="1:28" ht="38.25" x14ac:dyDescent="0.25">
      <c r="A8" s="106" t="s">
        <v>1387</v>
      </c>
      <c r="B8" s="106" t="s">
        <v>1388</v>
      </c>
      <c r="C8" s="113" t="s">
        <v>1389</v>
      </c>
      <c r="D8" s="107" t="s">
        <v>22</v>
      </c>
      <c r="E8" s="107">
        <v>1000</v>
      </c>
      <c r="F8" s="107">
        <v>5000</v>
      </c>
      <c r="G8" s="145"/>
      <c r="H8" s="4"/>
      <c r="I8" s="4"/>
      <c r="J8" s="4"/>
      <c r="K8" s="6"/>
      <c r="L8" s="4"/>
      <c r="M8" s="4"/>
      <c r="N8" s="4"/>
      <c r="O8" s="145"/>
      <c r="P8" s="196"/>
      <c r="Q8" s="4"/>
      <c r="R8" s="37">
        <v>2.18E-2</v>
      </c>
      <c r="S8" s="4"/>
      <c r="T8" s="11">
        <v>0.4</v>
      </c>
      <c r="U8" s="4"/>
      <c r="V8" s="4"/>
      <c r="W8" s="8"/>
      <c r="X8" s="145"/>
      <c r="Y8" s="4"/>
      <c r="Z8" s="50">
        <v>0.03</v>
      </c>
      <c r="AA8" s="4"/>
      <c r="AB8" s="4"/>
    </row>
    <row r="9" spans="1:28" ht="38.25" x14ac:dyDescent="0.25">
      <c r="A9" s="106" t="s">
        <v>1390</v>
      </c>
      <c r="B9" s="106" t="s">
        <v>1391</v>
      </c>
      <c r="C9" s="113" t="s">
        <v>1389</v>
      </c>
      <c r="D9" s="107" t="s">
        <v>22</v>
      </c>
      <c r="E9" s="107">
        <v>1000</v>
      </c>
      <c r="F9" s="107">
        <v>8500</v>
      </c>
      <c r="G9" s="145"/>
      <c r="H9" s="4"/>
      <c r="I9" s="4"/>
      <c r="J9" s="4"/>
      <c r="K9" s="6"/>
      <c r="L9" s="4"/>
      <c r="M9" s="4"/>
      <c r="N9" s="4"/>
      <c r="O9" s="145"/>
      <c r="P9" s="196"/>
      <c r="Q9" s="4"/>
      <c r="R9" s="37"/>
      <c r="S9" s="4"/>
      <c r="T9" s="11">
        <v>0.4</v>
      </c>
      <c r="U9" s="4"/>
      <c r="V9" s="4"/>
      <c r="W9" s="8"/>
      <c r="X9" s="145"/>
      <c r="Y9" s="4"/>
      <c r="Z9" s="50">
        <v>3.1E-2</v>
      </c>
      <c r="AA9" s="4"/>
      <c r="AB9" s="4"/>
    </row>
    <row r="10" spans="1:28" ht="38.25" x14ac:dyDescent="0.25">
      <c r="A10" s="106" t="s">
        <v>1392</v>
      </c>
      <c r="B10" s="106" t="s">
        <v>1393</v>
      </c>
      <c r="C10" s="113" t="s">
        <v>1394</v>
      </c>
      <c r="D10" s="107" t="s">
        <v>22</v>
      </c>
      <c r="E10" s="107">
        <v>1000</v>
      </c>
      <c r="F10" s="107">
        <v>1000</v>
      </c>
      <c r="G10" s="145"/>
      <c r="H10" s="4"/>
      <c r="I10" s="4"/>
      <c r="J10" s="4"/>
      <c r="K10" s="6"/>
      <c r="L10" s="4"/>
      <c r="M10" s="4"/>
      <c r="N10" s="4"/>
      <c r="O10" s="145"/>
      <c r="P10" s="196"/>
      <c r="Q10" s="4"/>
      <c r="R10" s="37"/>
      <c r="S10" s="4"/>
      <c r="T10" s="11"/>
      <c r="U10" s="4"/>
      <c r="V10" s="4"/>
      <c r="W10" s="8"/>
      <c r="X10" s="145"/>
      <c r="Y10" s="4"/>
      <c r="Z10" s="50">
        <v>3.1E-2</v>
      </c>
      <c r="AA10" s="4"/>
      <c r="AB10" s="4"/>
    </row>
    <row r="11" spans="1:28" ht="38.25" x14ac:dyDescent="0.25">
      <c r="A11" s="106" t="s">
        <v>1395</v>
      </c>
      <c r="B11" s="106" t="s">
        <v>1396</v>
      </c>
      <c r="C11" s="113" t="s">
        <v>1397</v>
      </c>
      <c r="D11" s="107" t="s">
        <v>22</v>
      </c>
      <c r="E11" s="107">
        <v>1000</v>
      </c>
      <c r="F11" s="107">
        <v>1000</v>
      </c>
      <c r="G11" s="145"/>
      <c r="H11" s="4"/>
      <c r="I11" s="4"/>
      <c r="J11" s="4"/>
      <c r="K11" s="4"/>
      <c r="L11" s="4"/>
      <c r="M11" s="4"/>
      <c r="N11" s="4"/>
      <c r="O11" s="145"/>
      <c r="P11" s="196"/>
      <c r="Q11" s="4"/>
      <c r="R11" s="37"/>
      <c r="S11" s="4"/>
      <c r="T11" s="11">
        <v>0.45</v>
      </c>
      <c r="U11" s="4"/>
      <c r="V11" s="4"/>
      <c r="W11" s="8"/>
      <c r="X11" s="145"/>
      <c r="Y11" s="4"/>
      <c r="Z11" s="50">
        <v>3.2000000000000001E-2</v>
      </c>
      <c r="AA11" s="4"/>
      <c r="AB11" s="4"/>
    </row>
    <row r="12" spans="1:28" ht="38.25" x14ac:dyDescent="0.25">
      <c r="A12" s="106" t="s">
        <v>1398</v>
      </c>
      <c r="B12" s="106" t="s">
        <v>1399</v>
      </c>
      <c r="C12" s="113" t="s">
        <v>1400</v>
      </c>
      <c r="D12" s="107" t="s">
        <v>22</v>
      </c>
      <c r="E12" s="107">
        <v>1000</v>
      </c>
      <c r="F12" s="107">
        <v>1000</v>
      </c>
      <c r="G12" s="145"/>
      <c r="H12" s="4"/>
      <c r="I12" s="4"/>
      <c r="J12" s="4"/>
      <c r="K12" s="4"/>
      <c r="L12" s="4"/>
      <c r="M12" s="4"/>
      <c r="N12" s="4"/>
      <c r="O12" s="145"/>
      <c r="P12" s="196"/>
      <c r="Q12" s="4"/>
      <c r="R12" s="37"/>
      <c r="S12" s="4"/>
      <c r="T12" s="11"/>
      <c r="U12" s="4"/>
      <c r="V12" s="4"/>
      <c r="W12" s="8"/>
      <c r="X12" s="145"/>
      <c r="Y12" s="4"/>
      <c r="Z12" s="50">
        <v>3.2000000000000001E-2</v>
      </c>
      <c r="AA12" s="4"/>
      <c r="AB12" s="4">
        <v>1.6500000000000001E-2</v>
      </c>
    </row>
    <row r="13" spans="1:28" ht="38.25" x14ac:dyDescent="0.25">
      <c r="A13" s="106" t="s">
        <v>1401</v>
      </c>
      <c r="B13" s="106" t="s">
        <v>1402</v>
      </c>
      <c r="C13" s="113" t="s">
        <v>1403</v>
      </c>
      <c r="D13" s="107" t="s">
        <v>22</v>
      </c>
      <c r="E13" s="107">
        <v>1000</v>
      </c>
      <c r="F13" s="107">
        <v>10000</v>
      </c>
      <c r="G13" s="145"/>
      <c r="H13" s="4"/>
      <c r="I13" s="4"/>
      <c r="J13" s="4"/>
      <c r="K13" s="4"/>
      <c r="L13" s="4"/>
      <c r="M13" s="4"/>
      <c r="N13" s="4"/>
      <c r="O13" s="145"/>
      <c r="P13" s="196"/>
      <c r="Q13" s="4"/>
      <c r="R13" s="37">
        <v>1.9299999999999998E-2</v>
      </c>
      <c r="S13" s="4"/>
      <c r="T13" s="11">
        <v>0.48</v>
      </c>
      <c r="U13" s="4"/>
      <c r="V13" s="4"/>
      <c r="W13" s="8"/>
      <c r="X13" s="145"/>
      <c r="Y13" s="4"/>
      <c r="Z13" s="50">
        <v>0.03</v>
      </c>
      <c r="AA13" s="4"/>
      <c r="AB13" s="4">
        <v>1.37E-2</v>
      </c>
    </row>
    <row r="14" spans="1:28" ht="38.25" x14ac:dyDescent="0.25">
      <c r="A14" s="106" t="s">
        <v>1404</v>
      </c>
      <c r="B14" s="106" t="s">
        <v>1405</v>
      </c>
      <c r="C14" s="113" t="s">
        <v>1406</v>
      </c>
      <c r="D14" s="107" t="s">
        <v>22</v>
      </c>
      <c r="E14" s="107">
        <v>1000</v>
      </c>
      <c r="F14" s="107">
        <v>1000</v>
      </c>
      <c r="G14" s="145"/>
      <c r="H14" s="4"/>
      <c r="I14" s="4"/>
      <c r="J14" s="37">
        <v>2.4E-2</v>
      </c>
      <c r="K14" s="6"/>
      <c r="L14" s="4"/>
      <c r="M14" s="4"/>
      <c r="N14" s="4"/>
      <c r="O14" s="145"/>
      <c r="P14" s="196"/>
      <c r="Q14" s="4"/>
      <c r="R14" s="37"/>
      <c r="S14" s="4"/>
      <c r="T14" s="11"/>
      <c r="U14" s="4"/>
      <c r="V14" s="4"/>
      <c r="W14" s="8"/>
      <c r="X14" s="145"/>
      <c r="Y14" s="4"/>
      <c r="Z14" s="50">
        <v>0.03</v>
      </c>
      <c r="AA14" s="4"/>
      <c r="AB14" s="4"/>
    </row>
    <row r="15" spans="1:28" ht="38.25" x14ac:dyDescent="0.25">
      <c r="A15" s="106" t="s">
        <v>1407</v>
      </c>
      <c r="B15" s="106" t="s">
        <v>1408</v>
      </c>
      <c r="C15" s="113" t="s">
        <v>1409</v>
      </c>
      <c r="D15" s="107" t="s">
        <v>22</v>
      </c>
      <c r="E15" s="107">
        <v>1000</v>
      </c>
      <c r="F15" s="107">
        <v>1000</v>
      </c>
      <c r="G15" s="145"/>
      <c r="H15" s="4"/>
      <c r="I15" s="4"/>
      <c r="J15" s="4"/>
      <c r="K15" s="6"/>
      <c r="L15" s="4"/>
      <c r="M15" s="4"/>
      <c r="N15" s="4"/>
      <c r="O15" s="145"/>
      <c r="P15" s="196"/>
      <c r="Q15" s="4"/>
      <c r="R15" s="37"/>
      <c r="S15" s="4"/>
      <c r="T15" s="11">
        <v>0.49</v>
      </c>
      <c r="U15" s="4"/>
      <c r="V15" s="4"/>
      <c r="W15" s="8"/>
      <c r="X15" s="145"/>
      <c r="Y15" s="4"/>
      <c r="Z15" s="50">
        <v>3.4000000000000002E-2</v>
      </c>
      <c r="AA15" s="4"/>
      <c r="AB15" s="4">
        <v>3.15E-2</v>
      </c>
    </row>
    <row r="16" spans="1:28" ht="38.25" x14ac:dyDescent="0.25">
      <c r="A16" s="106" t="s">
        <v>1410</v>
      </c>
      <c r="B16" s="106" t="s">
        <v>1411</v>
      </c>
      <c r="C16" s="113" t="s">
        <v>1412</v>
      </c>
      <c r="D16" s="107" t="s">
        <v>22</v>
      </c>
      <c r="E16" s="107">
        <v>1000</v>
      </c>
      <c r="F16" s="107">
        <v>23500</v>
      </c>
      <c r="G16" s="145"/>
      <c r="H16" s="4"/>
      <c r="I16" s="4"/>
      <c r="J16" s="4"/>
      <c r="K16" s="6"/>
      <c r="L16" s="4"/>
      <c r="M16" s="4"/>
      <c r="N16" s="4"/>
      <c r="O16" s="145"/>
      <c r="P16" s="196"/>
      <c r="Q16" s="4"/>
      <c r="R16" s="37"/>
      <c r="S16" s="4"/>
      <c r="T16" s="11">
        <v>0.03</v>
      </c>
      <c r="U16" s="4"/>
      <c r="V16" s="4"/>
      <c r="W16" s="8">
        <v>1.6E-2</v>
      </c>
      <c r="X16" s="145"/>
      <c r="Y16" s="4"/>
      <c r="Z16" s="50">
        <v>0.02</v>
      </c>
      <c r="AA16" s="4"/>
      <c r="AB16" s="4">
        <v>1.9199999999999998E-2</v>
      </c>
    </row>
    <row r="17" spans="1:28" ht="38.25" x14ac:dyDescent="0.25">
      <c r="A17" s="106" t="s">
        <v>1413</v>
      </c>
      <c r="B17" s="106" t="s">
        <v>1414</v>
      </c>
      <c r="C17" s="113" t="s">
        <v>1412</v>
      </c>
      <c r="D17" s="107" t="s">
        <v>22</v>
      </c>
      <c r="E17" s="123">
        <v>1000</v>
      </c>
      <c r="F17" s="107">
        <v>38500</v>
      </c>
      <c r="G17" s="145"/>
      <c r="H17" s="4"/>
      <c r="I17" s="4"/>
      <c r="J17" s="4"/>
      <c r="K17" s="6"/>
      <c r="L17" s="4"/>
      <c r="M17" s="4"/>
      <c r="N17" s="4"/>
      <c r="O17" s="145"/>
      <c r="P17" s="196"/>
      <c r="Q17" s="4"/>
      <c r="R17" s="37"/>
      <c r="S17" s="4"/>
      <c r="T17" s="11">
        <v>3.5000000000000003E-2</v>
      </c>
      <c r="U17" s="4"/>
      <c r="V17" s="4"/>
      <c r="W17" s="8"/>
      <c r="X17" s="145"/>
      <c r="Y17" s="4"/>
      <c r="Z17" s="50">
        <v>2.1000000000000001E-2</v>
      </c>
      <c r="AA17" s="4"/>
      <c r="AB17" s="4">
        <v>2.47E-2</v>
      </c>
    </row>
    <row r="18" spans="1:28" ht="38.25" x14ac:dyDescent="0.25">
      <c r="A18" s="106" t="s">
        <v>1415</v>
      </c>
      <c r="B18" s="106" t="s">
        <v>1416</v>
      </c>
      <c r="C18" s="113" t="s">
        <v>1417</v>
      </c>
      <c r="D18" s="107" t="s">
        <v>22</v>
      </c>
      <c r="E18" s="123">
        <v>1000</v>
      </c>
      <c r="F18" s="107">
        <v>157000</v>
      </c>
      <c r="G18" s="145"/>
      <c r="H18" s="4"/>
      <c r="I18" s="4"/>
      <c r="J18" s="37">
        <v>2.3E-2</v>
      </c>
      <c r="K18" s="6"/>
      <c r="L18" s="4"/>
      <c r="M18" s="4"/>
      <c r="N18" s="4"/>
      <c r="O18" s="145"/>
      <c r="P18" s="196"/>
      <c r="Q18" s="4"/>
      <c r="R18" s="37">
        <v>3.4200000000000001E-2</v>
      </c>
      <c r="S18" s="4">
        <v>2.64E-2</v>
      </c>
      <c r="T18" s="11">
        <v>0.04</v>
      </c>
      <c r="U18" s="4"/>
      <c r="V18" s="4"/>
      <c r="W18" s="8">
        <v>1.7999999999999999E-2</v>
      </c>
      <c r="X18" s="145"/>
      <c r="Y18" s="4"/>
      <c r="Z18" s="50">
        <v>2.3E-2</v>
      </c>
      <c r="AA18" s="4"/>
      <c r="AB18" s="4">
        <v>2.86E-2</v>
      </c>
    </row>
    <row r="19" spans="1:28" ht="51" x14ac:dyDescent="0.25">
      <c r="A19" s="106" t="s">
        <v>1418</v>
      </c>
      <c r="B19" s="106" t="s">
        <v>1419</v>
      </c>
      <c r="C19" s="137" t="s">
        <v>1420</v>
      </c>
      <c r="D19" s="107" t="s">
        <v>22</v>
      </c>
      <c r="E19" s="123">
        <v>1000</v>
      </c>
      <c r="F19" s="107">
        <v>22500</v>
      </c>
      <c r="G19" s="145"/>
      <c r="H19" s="4"/>
      <c r="I19" s="4"/>
      <c r="J19" s="4"/>
      <c r="K19" s="4"/>
      <c r="L19" s="4"/>
      <c r="M19" s="4"/>
      <c r="N19" s="4"/>
      <c r="O19" s="145"/>
      <c r="P19" s="196"/>
      <c r="Q19" s="4"/>
      <c r="R19" s="37"/>
      <c r="S19" s="4"/>
      <c r="T19" s="11">
        <v>4.4999999999999998E-2</v>
      </c>
      <c r="U19" s="4"/>
      <c r="V19" s="4"/>
      <c r="W19" s="8"/>
      <c r="X19" s="145"/>
      <c r="Y19" s="4"/>
      <c r="Z19" s="50">
        <v>2.5999999999999999E-2</v>
      </c>
      <c r="AA19" s="4"/>
      <c r="AB19" s="4">
        <v>3.2800000000000003E-2</v>
      </c>
    </row>
    <row r="20" spans="1:28" ht="38.25" x14ac:dyDescent="0.25">
      <c r="A20" s="106" t="s">
        <v>1421</v>
      </c>
      <c r="B20" s="106" t="s">
        <v>1422</v>
      </c>
      <c r="C20" s="113" t="s">
        <v>1423</v>
      </c>
      <c r="D20" s="107" t="s">
        <v>22</v>
      </c>
      <c r="E20" s="123">
        <v>1000</v>
      </c>
      <c r="F20" s="107">
        <v>25000</v>
      </c>
      <c r="G20" s="145"/>
      <c r="H20" s="4"/>
      <c r="I20" s="4"/>
      <c r="J20" s="4"/>
      <c r="K20" s="37"/>
      <c r="L20" s="4"/>
      <c r="M20" s="4"/>
      <c r="N20" s="4"/>
      <c r="O20" s="145"/>
      <c r="P20" s="196"/>
      <c r="Q20" s="4"/>
      <c r="R20" s="37">
        <v>4.58E-2</v>
      </c>
      <c r="S20" s="4"/>
      <c r="T20" s="11">
        <v>0.05</v>
      </c>
      <c r="U20" s="4"/>
      <c r="V20" s="4"/>
      <c r="W20" s="8">
        <v>1.9E-2</v>
      </c>
      <c r="X20" s="145"/>
      <c r="Y20" s="4"/>
      <c r="Z20" s="50">
        <v>2.9000000000000001E-2</v>
      </c>
      <c r="AA20" s="4"/>
      <c r="AB20" s="6">
        <v>4.7500000000000001E-2</v>
      </c>
    </row>
    <row r="21" spans="1:28" ht="38.25" x14ac:dyDescent="0.25">
      <c r="A21" s="106" t="s">
        <v>1424</v>
      </c>
      <c r="B21" s="106" t="s">
        <v>1425</v>
      </c>
      <c r="C21" s="113" t="s">
        <v>1423</v>
      </c>
      <c r="D21" s="107" t="s">
        <v>22</v>
      </c>
      <c r="E21" s="123">
        <v>1000</v>
      </c>
      <c r="F21" s="123">
        <v>1000</v>
      </c>
      <c r="G21" s="145"/>
      <c r="H21" s="4"/>
      <c r="I21" s="4"/>
      <c r="J21" s="4"/>
      <c r="K21" s="6"/>
      <c r="L21" s="4"/>
      <c r="M21" s="4"/>
      <c r="N21" s="4"/>
      <c r="O21" s="145"/>
      <c r="P21" s="196"/>
      <c r="Q21" s="4"/>
      <c r="R21" s="37"/>
      <c r="S21" s="4"/>
      <c r="T21" s="11">
        <v>5.5E-2</v>
      </c>
      <c r="U21" s="4"/>
      <c r="V21" s="4"/>
      <c r="W21" s="8"/>
      <c r="X21" s="145"/>
      <c r="Y21" s="4"/>
      <c r="Z21" s="50">
        <v>3.2000000000000001E-2</v>
      </c>
      <c r="AA21" s="4"/>
      <c r="AB21" s="4"/>
    </row>
    <row r="22" spans="1:28" ht="38.25" x14ac:dyDescent="0.25">
      <c r="A22" s="106" t="s">
        <v>1426</v>
      </c>
      <c r="B22" s="106" t="s">
        <v>1427</v>
      </c>
      <c r="C22" s="113" t="s">
        <v>1428</v>
      </c>
      <c r="D22" s="107" t="s">
        <v>22</v>
      </c>
      <c r="E22" s="123">
        <v>1000</v>
      </c>
      <c r="F22" s="123">
        <v>1000</v>
      </c>
      <c r="G22" s="145"/>
      <c r="H22" s="4"/>
      <c r="I22" s="4"/>
      <c r="J22" s="4"/>
      <c r="K22" s="4"/>
      <c r="L22" s="4"/>
      <c r="M22" s="4"/>
      <c r="N22" s="4"/>
      <c r="O22" s="145"/>
      <c r="P22" s="196"/>
      <c r="Q22" s="4"/>
      <c r="R22" s="37"/>
      <c r="S22" s="4"/>
      <c r="T22" s="11">
        <v>0.06</v>
      </c>
      <c r="U22" s="4"/>
      <c r="V22" s="4"/>
      <c r="W22" s="8"/>
      <c r="X22" s="145"/>
      <c r="Y22" s="4"/>
      <c r="Z22" s="50">
        <v>3.5999999999999997E-2</v>
      </c>
      <c r="AA22" s="4"/>
      <c r="AB22" s="6">
        <v>4.7500000000000001E-2</v>
      </c>
    </row>
    <row r="23" spans="1:28" ht="38.25" x14ac:dyDescent="0.25">
      <c r="A23" s="106" t="s">
        <v>1429</v>
      </c>
      <c r="B23" s="106" t="s">
        <v>1430</v>
      </c>
      <c r="C23" s="113" t="s">
        <v>1428</v>
      </c>
      <c r="D23" s="107" t="s">
        <v>22</v>
      </c>
      <c r="E23" s="123">
        <v>1000</v>
      </c>
      <c r="F23" s="123">
        <v>1000</v>
      </c>
      <c r="G23" s="145"/>
      <c r="H23" s="4"/>
      <c r="I23" s="4"/>
      <c r="J23" s="4"/>
      <c r="K23" s="4"/>
      <c r="L23" s="4"/>
      <c r="M23" s="4"/>
      <c r="N23" s="4"/>
      <c r="O23" s="145"/>
      <c r="P23" s="196"/>
      <c r="Q23" s="4"/>
      <c r="R23" s="37"/>
      <c r="S23" s="4"/>
      <c r="T23" s="11">
        <v>6.5000000000000002E-2</v>
      </c>
      <c r="U23" s="4"/>
      <c r="V23" s="4"/>
      <c r="W23" s="8"/>
      <c r="X23" s="145"/>
      <c r="Y23" s="4"/>
      <c r="Z23" s="50">
        <v>3.9E-2</v>
      </c>
      <c r="AA23" s="4"/>
      <c r="AB23" s="6">
        <v>6.3E-2</v>
      </c>
    </row>
    <row r="24" spans="1:28" ht="38.25" x14ac:dyDescent="0.25">
      <c r="A24" s="106" t="s">
        <v>1431</v>
      </c>
      <c r="B24" s="106" t="s">
        <v>1432</v>
      </c>
      <c r="C24" s="113" t="s">
        <v>1433</v>
      </c>
      <c r="D24" s="107" t="s">
        <v>22</v>
      </c>
      <c r="E24" s="123">
        <v>1000</v>
      </c>
      <c r="F24" s="123">
        <v>1000</v>
      </c>
      <c r="G24" s="145"/>
      <c r="H24" s="4"/>
      <c r="I24" s="4"/>
      <c r="J24" s="4"/>
      <c r="K24" s="6"/>
      <c r="L24" s="4"/>
      <c r="M24" s="4"/>
      <c r="N24" s="4"/>
      <c r="O24" s="145"/>
      <c r="P24" s="196"/>
      <c r="Q24" s="4"/>
      <c r="R24" s="37"/>
      <c r="S24" s="4"/>
      <c r="T24" s="11">
        <v>7.0000000000000007E-2</v>
      </c>
      <c r="U24" s="4"/>
      <c r="V24" s="4"/>
      <c r="W24" s="8"/>
      <c r="X24" s="145"/>
      <c r="Y24" s="4"/>
      <c r="Z24" s="50">
        <v>4.8000000000000001E-2</v>
      </c>
      <c r="AA24" s="4"/>
      <c r="AB24" s="4"/>
    </row>
    <row r="25" spans="1:28" ht="38.25" x14ac:dyDescent="0.25">
      <c r="A25" s="106" t="s">
        <v>1434</v>
      </c>
      <c r="B25" s="106" t="s">
        <v>1435</v>
      </c>
      <c r="C25" s="113" t="s">
        <v>1433</v>
      </c>
      <c r="D25" s="107" t="s">
        <v>22</v>
      </c>
      <c r="E25" s="123">
        <v>1000</v>
      </c>
      <c r="F25" s="123">
        <v>1000</v>
      </c>
      <c r="G25" s="145"/>
      <c r="H25" s="4"/>
      <c r="I25" s="4"/>
      <c r="J25" s="4"/>
      <c r="K25" s="6"/>
      <c r="L25" s="4"/>
      <c r="M25" s="4"/>
      <c r="N25" s="4"/>
      <c r="O25" s="145"/>
      <c r="P25" s="196"/>
      <c r="Q25" s="4"/>
      <c r="R25" s="37"/>
      <c r="S25" s="4"/>
      <c r="T25" s="11">
        <v>7.4999999999999997E-2</v>
      </c>
      <c r="U25" s="4"/>
      <c r="V25" s="4"/>
      <c r="W25" s="8"/>
      <c r="X25" s="145"/>
      <c r="Y25" s="4"/>
      <c r="Z25" s="50">
        <v>5.2999999999999999E-2</v>
      </c>
      <c r="AA25" s="4"/>
      <c r="AB25" s="4"/>
    </row>
    <row r="26" spans="1:28" ht="38.25" x14ac:dyDescent="0.25">
      <c r="A26" s="106" t="s">
        <v>1436</v>
      </c>
      <c r="B26" s="106" t="s">
        <v>1437</v>
      </c>
      <c r="C26" s="113" t="s">
        <v>1438</v>
      </c>
      <c r="D26" s="107" t="s">
        <v>22</v>
      </c>
      <c r="E26" s="123">
        <v>1000</v>
      </c>
      <c r="F26" s="123">
        <v>1000</v>
      </c>
      <c r="G26" s="145"/>
      <c r="H26" s="4"/>
      <c r="I26" s="4"/>
      <c r="J26" s="4"/>
      <c r="K26" s="26"/>
      <c r="L26" s="4"/>
      <c r="M26" s="4"/>
      <c r="N26" s="4"/>
      <c r="O26" s="145"/>
      <c r="P26" s="196"/>
      <c r="Q26" s="4"/>
      <c r="R26" s="37"/>
      <c r="S26" s="4"/>
      <c r="T26" s="11">
        <v>0.08</v>
      </c>
      <c r="U26" s="4"/>
      <c r="V26" s="4"/>
      <c r="W26" s="8"/>
      <c r="X26" s="145"/>
      <c r="Y26" s="4"/>
      <c r="Z26" s="50">
        <v>6.2E-2</v>
      </c>
      <c r="AA26" s="4"/>
      <c r="AB26" s="4">
        <v>9.4899999999999998E-2</v>
      </c>
    </row>
    <row r="27" spans="1:28" ht="38.25" x14ac:dyDescent="0.25">
      <c r="A27" s="106" t="s">
        <v>1439</v>
      </c>
      <c r="B27" s="106" t="s">
        <v>1440</v>
      </c>
      <c r="C27" s="113" t="s">
        <v>1438</v>
      </c>
      <c r="D27" s="107" t="s">
        <v>22</v>
      </c>
      <c r="E27" s="123">
        <v>1000</v>
      </c>
      <c r="F27" s="123">
        <v>1000</v>
      </c>
      <c r="G27" s="145"/>
      <c r="H27" s="4"/>
      <c r="I27" s="4"/>
      <c r="J27" s="4"/>
      <c r="K27" s="26"/>
      <c r="L27" s="4"/>
      <c r="M27" s="4"/>
      <c r="N27" s="4"/>
      <c r="O27" s="145"/>
      <c r="P27" s="196"/>
      <c r="Q27" s="4"/>
      <c r="R27" s="37"/>
      <c r="S27" s="4"/>
      <c r="T27" s="11">
        <v>8.5000000000000006E-2</v>
      </c>
      <c r="U27" s="4"/>
      <c r="V27" s="4"/>
      <c r="W27" s="8"/>
      <c r="X27" s="145"/>
      <c r="Y27" s="4"/>
      <c r="Z27" s="50">
        <v>6.7000000000000004E-2</v>
      </c>
      <c r="AA27" s="4"/>
      <c r="AB27" s="4">
        <v>0.126</v>
      </c>
    </row>
    <row r="28" spans="1:28" ht="38.25" x14ac:dyDescent="0.25">
      <c r="A28" s="106" t="s">
        <v>1441</v>
      </c>
      <c r="B28" s="106" t="s">
        <v>1442</v>
      </c>
      <c r="C28" s="113" t="s">
        <v>1443</v>
      </c>
      <c r="D28" s="107" t="s">
        <v>22</v>
      </c>
      <c r="E28" s="123">
        <v>1000</v>
      </c>
      <c r="F28" s="123">
        <v>1000</v>
      </c>
      <c r="G28" s="145"/>
      <c r="H28" s="4"/>
      <c r="I28" s="4"/>
      <c r="J28" s="4"/>
      <c r="K28" s="37"/>
      <c r="L28" s="4"/>
      <c r="M28" s="4"/>
      <c r="N28" s="4"/>
      <c r="O28" s="145"/>
      <c r="P28" s="196"/>
      <c r="Q28" s="4"/>
      <c r="R28" s="37"/>
      <c r="S28" s="4"/>
      <c r="T28" s="11">
        <v>0.09</v>
      </c>
      <c r="U28" s="4"/>
      <c r="V28" s="4"/>
      <c r="W28" s="8"/>
      <c r="X28" s="145"/>
      <c r="Y28" s="4"/>
      <c r="Z28" s="50">
        <v>7.6999999999999999E-2</v>
      </c>
      <c r="AA28" s="4"/>
      <c r="AB28" s="4">
        <v>9.4899999999999998E-2</v>
      </c>
    </row>
    <row r="29" spans="1:28" ht="38.25" x14ac:dyDescent="0.25">
      <c r="A29" s="106" t="s">
        <v>1444</v>
      </c>
      <c r="B29" s="106" t="s">
        <v>1445</v>
      </c>
      <c r="C29" s="113" t="s">
        <v>1443</v>
      </c>
      <c r="D29" s="107" t="s">
        <v>22</v>
      </c>
      <c r="E29" s="123">
        <v>1000</v>
      </c>
      <c r="F29" s="123">
        <v>1000</v>
      </c>
      <c r="G29" s="145"/>
      <c r="H29" s="4"/>
      <c r="I29" s="4"/>
      <c r="J29" s="4"/>
      <c r="K29" s="6"/>
      <c r="L29" s="4"/>
      <c r="M29" s="4"/>
      <c r="N29" s="4"/>
      <c r="O29" s="145"/>
      <c r="P29" s="196"/>
      <c r="Q29" s="4"/>
      <c r="R29" s="37"/>
      <c r="S29" s="4"/>
      <c r="T29" s="11">
        <v>9.5000000000000001E-2</v>
      </c>
      <c r="U29" s="4"/>
      <c r="V29" s="4"/>
      <c r="W29" s="8"/>
      <c r="X29" s="145"/>
      <c r="Y29" s="4"/>
      <c r="Z29" s="50">
        <v>8.2000000000000003E-2</v>
      </c>
      <c r="AA29" s="4"/>
      <c r="AB29" s="4">
        <v>0.126</v>
      </c>
    </row>
    <row r="30" spans="1:28" ht="28.5" x14ac:dyDescent="0.25">
      <c r="A30" s="195" t="s">
        <v>1446</v>
      </c>
      <c r="B30" s="195" t="s">
        <v>1447</v>
      </c>
      <c r="C30" s="113"/>
      <c r="D30" s="107"/>
      <c r="E30" s="107"/>
      <c r="F30" s="107"/>
      <c r="G30" s="145"/>
      <c r="H30" s="4"/>
      <c r="I30" s="4"/>
      <c r="J30" s="4"/>
      <c r="K30" s="4"/>
      <c r="L30" s="4"/>
      <c r="M30" s="4"/>
      <c r="N30" s="4"/>
      <c r="O30" s="145"/>
      <c r="P30" s="197"/>
      <c r="Q30" s="4"/>
      <c r="R30" s="37"/>
      <c r="S30" s="4"/>
      <c r="T30" s="11"/>
      <c r="U30" s="4"/>
      <c r="V30" s="4"/>
      <c r="W30" s="8"/>
      <c r="X30" s="145"/>
      <c r="Y30" s="4"/>
      <c r="Z30" s="198"/>
      <c r="AA30" s="4"/>
      <c r="AB30" s="4"/>
    </row>
    <row r="31" spans="1:28" ht="38.25" x14ac:dyDescent="0.25">
      <c r="A31" s="106" t="s">
        <v>1448</v>
      </c>
      <c r="B31" s="106" t="s">
        <v>1449</v>
      </c>
      <c r="C31" s="113" t="s">
        <v>1412</v>
      </c>
      <c r="D31" s="107" t="s">
        <v>980</v>
      </c>
      <c r="E31" s="107">
        <v>40</v>
      </c>
      <c r="F31" s="107">
        <v>100</v>
      </c>
      <c r="G31" s="145"/>
      <c r="H31" s="4"/>
      <c r="I31" s="4"/>
      <c r="J31" s="4"/>
      <c r="K31" s="6"/>
      <c r="L31" s="4"/>
      <c r="M31" s="4"/>
      <c r="N31" s="4"/>
      <c r="O31" s="145"/>
      <c r="P31" s="196"/>
      <c r="Q31" s="4"/>
      <c r="R31" s="37"/>
      <c r="S31" s="4"/>
      <c r="T31" s="11">
        <v>0.5</v>
      </c>
      <c r="U31" s="4"/>
      <c r="V31" s="4"/>
      <c r="W31" s="8">
        <v>2.3E-2</v>
      </c>
      <c r="X31" s="145"/>
      <c r="Y31" s="4"/>
      <c r="Z31" s="50"/>
      <c r="AA31" s="4"/>
      <c r="AB31" s="6"/>
    </row>
    <row r="32" spans="1:28" ht="38.25" x14ac:dyDescent="0.25">
      <c r="A32" s="106" t="s">
        <v>1450</v>
      </c>
      <c r="B32" s="106" t="s">
        <v>1451</v>
      </c>
      <c r="C32" s="113" t="s">
        <v>1412</v>
      </c>
      <c r="D32" s="107" t="s">
        <v>980</v>
      </c>
      <c r="E32" s="107">
        <v>20</v>
      </c>
      <c r="F32" s="107">
        <v>100</v>
      </c>
      <c r="G32" s="145"/>
      <c r="H32" s="4"/>
      <c r="I32" s="4"/>
      <c r="J32" s="4"/>
      <c r="K32" s="6"/>
      <c r="L32" s="4"/>
      <c r="M32" s="4"/>
      <c r="N32" s="4"/>
      <c r="O32" s="145"/>
      <c r="P32" s="196"/>
      <c r="Q32" s="4"/>
      <c r="R32" s="37"/>
      <c r="S32" s="4"/>
      <c r="T32" s="11">
        <v>0.6</v>
      </c>
      <c r="U32" s="4"/>
      <c r="V32" s="4"/>
      <c r="W32" s="8"/>
      <c r="X32" s="145"/>
      <c r="Y32" s="4"/>
      <c r="Z32" s="50"/>
      <c r="AA32" s="4"/>
      <c r="AB32" s="6">
        <v>0.35699999999999998</v>
      </c>
    </row>
    <row r="33" spans="1:28" ht="38.25" x14ac:dyDescent="0.25">
      <c r="A33" s="106" t="s">
        <v>1452</v>
      </c>
      <c r="B33" s="106" t="s">
        <v>1453</v>
      </c>
      <c r="C33" s="113" t="s">
        <v>1454</v>
      </c>
      <c r="D33" s="107" t="s">
        <v>980</v>
      </c>
      <c r="E33" s="107">
        <v>40</v>
      </c>
      <c r="F33" s="107">
        <v>500</v>
      </c>
      <c r="G33" s="145"/>
      <c r="H33" s="4"/>
      <c r="I33" s="4"/>
      <c r="J33" s="37"/>
      <c r="K33" s="26"/>
      <c r="L33" s="4"/>
      <c r="M33" s="4"/>
      <c r="N33" s="4"/>
      <c r="O33" s="145"/>
      <c r="P33" s="196"/>
      <c r="Q33" s="4"/>
      <c r="R33" s="37">
        <v>0.36749999999999999</v>
      </c>
      <c r="S33" s="4"/>
      <c r="T33" s="11">
        <v>0.75</v>
      </c>
      <c r="U33" s="4"/>
      <c r="V33" s="4"/>
      <c r="W33" s="8">
        <v>3.4599999999999999E-2</v>
      </c>
      <c r="X33" s="145"/>
      <c r="Y33" s="4"/>
      <c r="Z33" s="50"/>
      <c r="AA33" s="4"/>
      <c r="AB33" s="6">
        <v>0.252</v>
      </c>
    </row>
    <row r="34" spans="1:28" ht="38.25" x14ac:dyDescent="0.25">
      <c r="A34" s="106" t="s">
        <v>1455</v>
      </c>
      <c r="B34" s="106" t="s">
        <v>1456</v>
      </c>
      <c r="C34" s="113" t="s">
        <v>1454</v>
      </c>
      <c r="D34" s="107" t="s">
        <v>980</v>
      </c>
      <c r="E34" s="107">
        <v>20</v>
      </c>
      <c r="F34" s="107">
        <v>100</v>
      </c>
      <c r="G34" s="145"/>
      <c r="H34" s="4"/>
      <c r="I34" s="4"/>
      <c r="J34" s="4"/>
      <c r="K34" s="34"/>
      <c r="L34" s="4"/>
      <c r="M34" s="4"/>
      <c r="N34" s="4"/>
      <c r="O34" s="145"/>
      <c r="P34" s="196"/>
      <c r="Q34" s="4"/>
      <c r="R34" s="37"/>
      <c r="S34" s="4"/>
      <c r="T34" s="11">
        <v>0.85</v>
      </c>
      <c r="U34" s="4"/>
      <c r="V34" s="4"/>
      <c r="W34" s="8"/>
      <c r="X34" s="145"/>
      <c r="Y34" s="4"/>
      <c r="Z34" s="50"/>
      <c r="AA34" s="4"/>
      <c r="AB34" s="6">
        <v>0.46200000000000002</v>
      </c>
    </row>
    <row r="35" spans="1:28" ht="38.25" x14ac:dyDescent="0.25">
      <c r="A35" s="106" t="s">
        <v>1457</v>
      </c>
      <c r="B35" s="106" t="s">
        <v>1458</v>
      </c>
      <c r="C35" s="113" t="s">
        <v>1428</v>
      </c>
      <c r="D35" s="107" t="s">
        <v>980</v>
      </c>
      <c r="E35" s="107">
        <v>40</v>
      </c>
      <c r="F35" s="107">
        <v>300</v>
      </c>
      <c r="G35" s="145"/>
      <c r="H35" s="4"/>
      <c r="I35" s="4"/>
      <c r="J35" s="4"/>
      <c r="K35" s="30"/>
      <c r="L35" s="4"/>
      <c r="M35" s="4"/>
      <c r="N35" s="4"/>
      <c r="O35" s="145"/>
      <c r="P35" s="196"/>
      <c r="Q35" s="4"/>
      <c r="R35" s="37"/>
      <c r="S35" s="4"/>
      <c r="T35" s="11">
        <v>1</v>
      </c>
      <c r="U35" s="4"/>
      <c r="V35" s="4"/>
      <c r="W35" s="8"/>
      <c r="X35" s="145"/>
      <c r="Y35" s="4"/>
      <c r="Z35" s="50"/>
      <c r="AA35" s="4"/>
      <c r="AB35" s="6">
        <v>0.441</v>
      </c>
    </row>
    <row r="36" spans="1:28" ht="38.25" x14ac:dyDescent="0.25">
      <c r="A36" s="106" t="s">
        <v>1459</v>
      </c>
      <c r="B36" s="106" t="s">
        <v>1460</v>
      </c>
      <c r="C36" s="113" t="s">
        <v>1428</v>
      </c>
      <c r="D36" s="107" t="s">
        <v>980</v>
      </c>
      <c r="E36" s="107">
        <v>20</v>
      </c>
      <c r="F36" s="107">
        <v>100</v>
      </c>
      <c r="G36" s="145"/>
      <c r="H36" s="4"/>
      <c r="I36" s="4"/>
      <c r="J36" s="4"/>
      <c r="K36" s="30"/>
      <c r="L36" s="4"/>
      <c r="M36" s="4"/>
      <c r="N36" s="4"/>
      <c r="O36" s="145"/>
      <c r="P36" s="196"/>
      <c r="Q36" s="4"/>
      <c r="R36" s="37"/>
      <c r="S36" s="4"/>
      <c r="T36" s="11">
        <v>2</v>
      </c>
      <c r="U36" s="4"/>
      <c r="V36" s="4"/>
      <c r="W36" s="8"/>
      <c r="X36" s="145"/>
      <c r="Y36" s="4"/>
      <c r="Z36" s="50"/>
      <c r="AA36" s="4"/>
      <c r="AB36" s="6">
        <v>1.1759999999999999</v>
      </c>
    </row>
    <row r="37" spans="1:28" ht="38.25" x14ac:dyDescent="0.25">
      <c r="A37" s="106" t="s">
        <v>1461</v>
      </c>
      <c r="B37" s="106" t="s">
        <v>1462</v>
      </c>
      <c r="C37" s="113" t="s">
        <v>1463</v>
      </c>
      <c r="D37" s="107" t="s">
        <v>980</v>
      </c>
      <c r="E37" s="107">
        <v>20</v>
      </c>
      <c r="F37" s="107">
        <v>100</v>
      </c>
      <c r="G37" s="145"/>
      <c r="H37" s="4"/>
      <c r="I37" s="4"/>
      <c r="J37" s="4"/>
      <c r="K37" s="30"/>
      <c r="L37" s="4"/>
      <c r="M37" s="4"/>
      <c r="N37" s="4"/>
      <c r="O37" s="145"/>
      <c r="P37" s="196"/>
      <c r="Q37" s="4"/>
      <c r="R37" s="37"/>
      <c r="S37" s="4"/>
      <c r="T37" s="11">
        <v>2</v>
      </c>
      <c r="U37" s="4"/>
      <c r="V37" s="4"/>
      <c r="W37" s="8"/>
      <c r="X37" s="145"/>
      <c r="Y37" s="4"/>
      <c r="Z37" s="50"/>
      <c r="AA37" s="4"/>
      <c r="AB37" s="4"/>
    </row>
    <row r="38" spans="1:28" ht="38.25" x14ac:dyDescent="0.25">
      <c r="A38" s="106" t="s">
        <v>1464</v>
      </c>
      <c r="B38" s="106" t="s">
        <v>1465</v>
      </c>
      <c r="C38" s="113" t="s">
        <v>1412</v>
      </c>
      <c r="D38" s="107" t="s">
        <v>980</v>
      </c>
      <c r="E38" s="107">
        <v>40</v>
      </c>
      <c r="F38" s="107">
        <v>100</v>
      </c>
      <c r="G38" s="145"/>
      <c r="H38" s="4"/>
      <c r="I38" s="4"/>
      <c r="J38" s="4"/>
      <c r="K38" s="30"/>
      <c r="L38" s="4"/>
      <c r="M38" s="4"/>
      <c r="N38" s="4"/>
      <c r="O38" s="145"/>
      <c r="P38" s="196"/>
      <c r="Q38" s="4"/>
      <c r="R38" s="37"/>
      <c r="S38" s="4"/>
      <c r="T38" s="11">
        <v>1.5</v>
      </c>
      <c r="U38" s="4"/>
      <c r="V38" s="4"/>
      <c r="W38" s="8"/>
      <c r="X38" s="145"/>
      <c r="Y38" s="4"/>
      <c r="Z38" s="50"/>
      <c r="AA38" s="4"/>
      <c r="AB38" s="6">
        <v>0.39900000000000002</v>
      </c>
    </row>
    <row r="39" spans="1:28" ht="38.25" x14ac:dyDescent="0.25">
      <c r="A39" s="106" t="s">
        <v>1466</v>
      </c>
      <c r="B39" s="106" t="s">
        <v>1467</v>
      </c>
      <c r="C39" s="113" t="s">
        <v>1412</v>
      </c>
      <c r="D39" s="107" t="s">
        <v>980</v>
      </c>
      <c r="E39" s="107">
        <v>20</v>
      </c>
      <c r="F39" s="107">
        <v>100</v>
      </c>
      <c r="G39" s="145"/>
      <c r="H39" s="4"/>
      <c r="I39" s="4"/>
      <c r="J39" s="4"/>
      <c r="K39" s="30"/>
      <c r="L39" s="4"/>
      <c r="M39" s="4"/>
      <c r="N39" s="4"/>
      <c r="O39" s="145"/>
      <c r="P39" s="196"/>
      <c r="Q39" s="4"/>
      <c r="R39" s="37"/>
      <c r="S39" s="4"/>
      <c r="T39" s="11">
        <v>1.75</v>
      </c>
      <c r="U39" s="4"/>
      <c r="V39" s="4"/>
      <c r="W39" s="8"/>
      <c r="X39" s="145"/>
      <c r="Y39" s="4"/>
      <c r="Z39" s="50"/>
      <c r="AA39" s="4"/>
      <c r="AB39" s="6">
        <v>0.39900000000000002</v>
      </c>
    </row>
    <row r="40" spans="1:28" ht="38.25" x14ac:dyDescent="0.25">
      <c r="A40" s="106" t="s">
        <v>1468</v>
      </c>
      <c r="B40" s="106" t="s">
        <v>1469</v>
      </c>
      <c r="C40" s="113" t="s">
        <v>1454</v>
      </c>
      <c r="D40" s="107" t="s">
        <v>980</v>
      </c>
      <c r="E40" s="107">
        <v>40</v>
      </c>
      <c r="F40" s="107">
        <v>700</v>
      </c>
      <c r="G40" s="145"/>
      <c r="H40" s="4"/>
      <c r="I40" s="4"/>
      <c r="J40" s="4"/>
      <c r="K40" s="34"/>
      <c r="L40" s="4"/>
      <c r="M40" s="4"/>
      <c r="N40" s="4"/>
      <c r="O40" s="145"/>
      <c r="P40" s="196"/>
      <c r="Q40" s="4"/>
      <c r="R40" s="37"/>
      <c r="S40" s="4"/>
      <c r="T40" s="11">
        <v>2</v>
      </c>
      <c r="U40" s="4"/>
      <c r="V40" s="4"/>
      <c r="W40" s="8"/>
      <c r="X40" s="145"/>
      <c r="Y40" s="4"/>
      <c r="Z40" s="50"/>
      <c r="AA40" s="4"/>
      <c r="AB40" s="6">
        <v>0.29399999999999998</v>
      </c>
    </row>
    <row r="41" spans="1:28" ht="38.25" x14ac:dyDescent="0.25">
      <c r="A41" s="106" t="s">
        <v>1470</v>
      </c>
      <c r="B41" s="106" t="s">
        <v>1471</v>
      </c>
      <c r="C41" s="113" t="s">
        <v>1454</v>
      </c>
      <c r="D41" s="107" t="s">
        <v>980</v>
      </c>
      <c r="E41" s="107">
        <v>20</v>
      </c>
      <c r="F41" s="107">
        <v>100</v>
      </c>
      <c r="G41" s="145"/>
      <c r="H41" s="4"/>
      <c r="I41" s="4"/>
      <c r="J41" s="4"/>
      <c r="K41" s="34"/>
      <c r="L41" s="4"/>
      <c r="M41" s="4"/>
      <c r="N41" s="4"/>
      <c r="O41" s="145"/>
      <c r="P41" s="196"/>
      <c r="Q41" s="4"/>
      <c r="R41" s="37"/>
      <c r="S41" s="4"/>
      <c r="T41" s="11">
        <v>3.5</v>
      </c>
      <c r="U41" s="4"/>
      <c r="V41" s="4"/>
      <c r="W41" s="8"/>
      <c r="X41" s="145"/>
      <c r="Y41" s="4"/>
      <c r="Z41" s="50"/>
      <c r="AA41" s="4"/>
      <c r="AB41" s="6">
        <v>0.54600000000000004</v>
      </c>
    </row>
    <row r="42" spans="1:28" ht="38.25" x14ac:dyDescent="0.25">
      <c r="A42" s="106" t="s">
        <v>1472</v>
      </c>
      <c r="B42" s="106" t="s">
        <v>1473</v>
      </c>
      <c r="C42" s="113" t="s">
        <v>1428</v>
      </c>
      <c r="D42" s="107" t="s">
        <v>980</v>
      </c>
      <c r="E42" s="107">
        <v>40</v>
      </c>
      <c r="F42" s="107">
        <v>300</v>
      </c>
      <c r="G42" s="145"/>
      <c r="H42" s="4"/>
      <c r="I42" s="4"/>
      <c r="J42" s="4"/>
      <c r="K42" s="34"/>
      <c r="L42" s="4"/>
      <c r="M42" s="4"/>
      <c r="N42" s="4"/>
      <c r="O42" s="145"/>
      <c r="P42" s="196"/>
      <c r="Q42" s="4"/>
      <c r="R42" s="37"/>
      <c r="S42" s="4"/>
      <c r="T42" s="11">
        <v>3.5</v>
      </c>
      <c r="U42" s="4"/>
      <c r="V42" s="4"/>
      <c r="W42" s="8"/>
      <c r="X42" s="145"/>
      <c r="Y42" s="4"/>
      <c r="Z42" s="50"/>
      <c r="AA42" s="4"/>
      <c r="AB42" s="6">
        <v>0.52500000000000002</v>
      </c>
    </row>
    <row r="43" spans="1:28" ht="38.25" x14ac:dyDescent="0.25">
      <c r="A43" s="106" t="s">
        <v>1474</v>
      </c>
      <c r="B43" s="106" t="s">
        <v>1475</v>
      </c>
      <c r="C43" s="113" t="s">
        <v>1428</v>
      </c>
      <c r="D43" s="107" t="s">
        <v>980</v>
      </c>
      <c r="E43" s="107">
        <v>20</v>
      </c>
      <c r="F43" s="107">
        <v>400</v>
      </c>
      <c r="G43" s="145"/>
      <c r="H43" s="4"/>
      <c r="I43" s="4"/>
      <c r="J43" s="4"/>
      <c r="K43" s="26"/>
      <c r="L43" s="4"/>
      <c r="M43" s="4"/>
      <c r="N43" s="4"/>
      <c r="O43" s="145"/>
      <c r="P43" s="196"/>
      <c r="Q43" s="4"/>
      <c r="R43" s="37"/>
      <c r="S43" s="4"/>
      <c r="T43" s="11">
        <v>5.5</v>
      </c>
      <c r="U43" s="4"/>
      <c r="V43" s="4"/>
      <c r="W43" s="8"/>
      <c r="X43" s="145"/>
      <c r="Y43" s="4"/>
      <c r="Z43" s="50"/>
      <c r="AA43" s="4"/>
      <c r="AB43" s="6">
        <v>2.121</v>
      </c>
    </row>
    <row r="44" spans="1:28" ht="28.5" x14ac:dyDescent="0.25">
      <c r="A44" s="195" t="s">
        <v>1476</v>
      </c>
      <c r="B44" s="195" t="s">
        <v>1477</v>
      </c>
      <c r="C44" s="113"/>
      <c r="D44" s="107"/>
      <c r="E44" s="107"/>
      <c r="F44" s="107"/>
      <c r="G44" s="145"/>
      <c r="H44" s="4"/>
      <c r="I44" s="4"/>
      <c r="J44" s="4"/>
      <c r="K44" s="4"/>
      <c r="L44" s="4"/>
      <c r="M44" s="4"/>
      <c r="N44" s="4"/>
      <c r="O44" s="145"/>
      <c r="P44" s="194"/>
      <c r="Q44" s="4"/>
      <c r="R44" s="37"/>
      <c r="S44" s="4"/>
      <c r="T44" s="11"/>
      <c r="U44" s="4"/>
      <c r="V44" s="4"/>
      <c r="W44" s="8"/>
      <c r="X44" s="145"/>
      <c r="Y44" s="4"/>
      <c r="Z44" s="105"/>
      <c r="AA44" s="4"/>
      <c r="AB44" s="4"/>
    </row>
    <row r="45" spans="1:28" ht="38.25" x14ac:dyDescent="0.25">
      <c r="A45" s="106" t="s">
        <v>1478</v>
      </c>
      <c r="B45" s="106" t="s">
        <v>1479</v>
      </c>
      <c r="C45" s="113" t="s">
        <v>1412</v>
      </c>
      <c r="D45" s="107" t="s">
        <v>22</v>
      </c>
      <c r="E45" s="107">
        <v>1000</v>
      </c>
      <c r="F45" s="107">
        <v>153800</v>
      </c>
      <c r="G45" s="145"/>
      <c r="H45" s="4"/>
      <c r="I45" s="4"/>
      <c r="J45" s="4"/>
      <c r="K45" s="34"/>
      <c r="L45" s="4"/>
      <c r="M45" s="4"/>
      <c r="N45" s="4"/>
      <c r="O45" s="145"/>
      <c r="P45" s="196"/>
      <c r="Q45" s="4">
        <v>1.7999999999999999E-2</v>
      </c>
      <c r="R45" s="37"/>
      <c r="S45" s="4"/>
      <c r="T45" s="11">
        <v>2.5000000000000001E-2</v>
      </c>
      <c r="U45" s="4"/>
      <c r="V45" s="4"/>
      <c r="W45" s="8">
        <v>1.2E-2</v>
      </c>
      <c r="X45" s="145"/>
      <c r="Y45" s="4"/>
      <c r="Z45" s="50"/>
      <c r="AA45" s="4"/>
      <c r="AB45" s="4"/>
    </row>
    <row r="46" spans="1:28" ht="38.25" x14ac:dyDescent="0.25">
      <c r="A46" s="106" t="s">
        <v>1480</v>
      </c>
      <c r="B46" s="106" t="s">
        <v>1481</v>
      </c>
      <c r="C46" s="113" t="s">
        <v>1454</v>
      </c>
      <c r="D46" s="107" t="s">
        <v>22</v>
      </c>
      <c r="E46" s="107">
        <v>1000</v>
      </c>
      <c r="F46" s="107">
        <v>190400</v>
      </c>
      <c r="G46" s="145"/>
      <c r="H46" s="4"/>
      <c r="I46" s="4"/>
      <c r="J46" s="4"/>
      <c r="K46" s="26"/>
      <c r="L46" s="4"/>
      <c r="M46" s="4"/>
      <c r="N46" s="4"/>
      <c r="O46" s="145"/>
      <c r="P46" s="196"/>
      <c r="Q46" s="4">
        <v>2.1999999999999999E-2</v>
      </c>
      <c r="R46" s="37"/>
      <c r="S46" s="4"/>
      <c r="T46" s="11">
        <v>3.5000000000000003E-2</v>
      </c>
      <c r="U46" s="4"/>
      <c r="V46" s="4"/>
      <c r="W46" s="8">
        <v>1.2999999999999999E-2</v>
      </c>
      <c r="X46" s="145"/>
      <c r="Y46" s="4"/>
      <c r="Z46" s="50"/>
      <c r="AA46" s="4"/>
      <c r="AB46" s="4"/>
    </row>
    <row r="47" spans="1:28" ht="38.25" x14ac:dyDescent="0.25">
      <c r="A47" s="106" t="s">
        <v>1482</v>
      </c>
      <c r="B47" s="106" t="s">
        <v>1483</v>
      </c>
      <c r="C47" s="113" t="s">
        <v>1423</v>
      </c>
      <c r="D47" s="107" t="s">
        <v>22</v>
      </c>
      <c r="E47" s="107">
        <v>1000</v>
      </c>
      <c r="F47" s="107">
        <v>100000</v>
      </c>
      <c r="G47" s="145"/>
      <c r="H47" s="4"/>
      <c r="I47" s="4"/>
      <c r="J47" s="4"/>
      <c r="K47" s="26"/>
      <c r="L47" s="4"/>
      <c r="M47" s="4"/>
      <c r="N47" s="6"/>
      <c r="O47" s="145"/>
      <c r="P47" s="196"/>
      <c r="Q47" s="4">
        <v>2.8500000000000001E-2</v>
      </c>
      <c r="R47" s="37"/>
      <c r="S47" s="4"/>
      <c r="T47" s="11">
        <v>4.4999999999999998E-2</v>
      </c>
      <c r="U47" s="4"/>
      <c r="V47" s="4"/>
      <c r="W47" s="8">
        <v>1.7000000000000001E-2</v>
      </c>
      <c r="X47" s="145"/>
      <c r="Y47" s="4"/>
      <c r="Z47" s="50"/>
      <c r="AA47" s="4"/>
      <c r="AB47" s="4"/>
    </row>
    <row r="48" spans="1:28" ht="38.25" x14ac:dyDescent="0.25">
      <c r="A48" s="106" t="s">
        <v>1484</v>
      </c>
      <c r="B48" s="106" t="s">
        <v>1485</v>
      </c>
      <c r="C48" s="113" t="s">
        <v>1428</v>
      </c>
      <c r="D48" s="107" t="s">
        <v>22</v>
      </c>
      <c r="E48" s="123">
        <v>1000</v>
      </c>
      <c r="F48" s="107">
        <v>21000</v>
      </c>
      <c r="G48" s="145"/>
      <c r="H48" s="4"/>
      <c r="I48" s="4"/>
      <c r="J48" s="4"/>
      <c r="K48" s="26"/>
      <c r="L48" s="4"/>
      <c r="M48" s="4"/>
      <c r="N48" s="6"/>
      <c r="O48" s="145"/>
      <c r="P48" s="196"/>
      <c r="Q48" s="4">
        <v>0.03</v>
      </c>
      <c r="R48" s="37"/>
      <c r="S48" s="4"/>
      <c r="T48" s="11">
        <v>5.5E-2</v>
      </c>
      <c r="U48" s="4"/>
      <c r="V48" s="4"/>
      <c r="W48" s="8"/>
      <c r="X48" s="145"/>
      <c r="Y48" s="4"/>
      <c r="Z48" s="50"/>
      <c r="AA48" s="4"/>
      <c r="AB48" s="4"/>
    </row>
    <row r="49" spans="1:28" ht="38.25" x14ac:dyDescent="0.25">
      <c r="A49" s="106" t="s">
        <v>1486</v>
      </c>
      <c r="B49" s="106" t="s">
        <v>1487</v>
      </c>
      <c r="C49" s="113" t="s">
        <v>1433</v>
      </c>
      <c r="D49" s="107" t="s">
        <v>22</v>
      </c>
      <c r="E49" s="123">
        <v>1000</v>
      </c>
      <c r="F49" s="107">
        <v>1000</v>
      </c>
      <c r="G49" s="145"/>
      <c r="H49" s="4"/>
      <c r="I49" s="4"/>
      <c r="J49" s="4"/>
      <c r="K49" s="26"/>
      <c r="L49" s="4"/>
      <c r="M49" s="4"/>
      <c r="N49" s="4"/>
      <c r="O49" s="145"/>
      <c r="P49" s="196"/>
      <c r="Q49" s="4">
        <v>3.2000000000000001E-2</v>
      </c>
      <c r="R49" s="37"/>
      <c r="S49" s="4"/>
      <c r="T49" s="11">
        <v>6.5000000000000002E-2</v>
      </c>
      <c r="U49" s="4"/>
      <c r="V49" s="4"/>
      <c r="W49" s="8"/>
      <c r="X49" s="145"/>
      <c r="Y49" s="4"/>
      <c r="Z49" s="50"/>
      <c r="AA49" s="4"/>
      <c r="AB49" s="4"/>
    </row>
    <row r="50" spans="1:28" ht="28.5" x14ac:dyDescent="0.25">
      <c r="A50" s="195" t="s">
        <v>1488</v>
      </c>
      <c r="B50" s="195" t="s">
        <v>1489</v>
      </c>
      <c r="C50" s="113"/>
      <c r="D50" s="107"/>
      <c r="E50" s="123"/>
      <c r="F50" s="107"/>
      <c r="G50" s="145"/>
      <c r="H50" s="4"/>
      <c r="I50" s="4"/>
      <c r="J50" s="4"/>
      <c r="K50" s="4"/>
      <c r="L50" s="4"/>
      <c r="M50" s="4"/>
      <c r="N50" s="4"/>
      <c r="O50" s="145"/>
      <c r="P50" s="194"/>
      <c r="Q50" s="4"/>
      <c r="R50" s="37"/>
      <c r="S50" s="4"/>
      <c r="T50" s="11"/>
      <c r="U50" s="4"/>
      <c r="V50" s="4"/>
      <c r="W50" s="8"/>
      <c r="X50" s="145"/>
      <c r="Y50" s="4"/>
      <c r="Z50" s="105"/>
      <c r="AA50" s="4"/>
      <c r="AB50" s="4"/>
    </row>
    <row r="51" spans="1:28" ht="38.25" x14ac:dyDescent="0.25">
      <c r="A51" s="106" t="s">
        <v>1490</v>
      </c>
      <c r="B51" s="106" t="s">
        <v>1491</v>
      </c>
      <c r="C51" s="113" t="s">
        <v>1412</v>
      </c>
      <c r="D51" s="107" t="s">
        <v>980</v>
      </c>
      <c r="E51" s="123">
        <v>20</v>
      </c>
      <c r="F51" s="107">
        <v>100</v>
      </c>
      <c r="G51" s="145"/>
      <c r="H51" s="4"/>
      <c r="I51" s="4"/>
      <c r="J51" s="4"/>
      <c r="K51" s="4"/>
      <c r="L51" s="4"/>
      <c r="M51" s="4"/>
      <c r="N51" s="4"/>
      <c r="O51" s="145"/>
      <c r="P51" s="196"/>
      <c r="Q51" s="4"/>
      <c r="R51" s="37"/>
      <c r="S51" s="4"/>
      <c r="T51" s="54">
        <v>0.25</v>
      </c>
      <c r="U51" s="4"/>
      <c r="V51" s="4"/>
      <c r="W51" s="8">
        <v>1.7999999999999999E-2</v>
      </c>
      <c r="X51" s="145"/>
      <c r="Y51" s="4"/>
      <c r="Z51" s="50"/>
      <c r="AA51" s="4"/>
      <c r="AB51" s="4"/>
    </row>
    <row r="52" spans="1:28" ht="38.25" x14ac:dyDescent="0.25">
      <c r="A52" s="106" t="s">
        <v>1492</v>
      </c>
      <c r="B52" s="106" t="s">
        <v>1493</v>
      </c>
      <c r="C52" s="113" t="s">
        <v>1454</v>
      </c>
      <c r="D52" s="107" t="s">
        <v>980</v>
      </c>
      <c r="E52" s="123">
        <v>20</v>
      </c>
      <c r="F52" s="107">
        <v>100</v>
      </c>
      <c r="G52" s="145"/>
      <c r="H52" s="4"/>
      <c r="I52" s="4"/>
      <c r="J52" s="4"/>
      <c r="K52" s="26"/>
      <c r="L52" s="4"/>
      <c r="M52" s="4"/>
      <c r="N52" s="4"/>
      <c r="O52" s="145"/>
      <c r="P52" s="196"/>
      <c r="Q52" s="4"/>
      <c r="R52" s="37"/>
      <c r="S52" s="4"/>
      <c r="T52" s="54">
        <v>0.28000000000000003</v>
      </c>
      <c r="U52" s="4"/>
      <c r="V52" s="4"/>
      <c r="W52" s="8">
        <v>2.1999999999999999E-2</v>
      </c>
      <c r="X52" s="145"/>
      <c r="Y52" s="4"/>
      <c r="Z52" s="50"/>
      <c r="AA52" s="4"/>
      <c r="AB52" s="4"/>
    </row>
    <row r="53" spans="1:28" ht="38.25" x14ac:dyDescent="0.25">
      <c r="A53" s="106" t="s">
        <v>1494</v>
      </c>
      <c r="B53" s="106" t="s">
        <v>1495</v>
      </c>
      <c r="C53" s="113" t="s">
        <v>1423</v>
      </c>
      <c r="D53" s="107" t="s">
        <v>980</v>
      </c>
      <c r="E53" s="123">
        <v>20</v>
      </c>
      <c r="F53" s="107">
        <v>100</v>
      </c>
      <c r="G53" s="145"/>
      <c r="H53" s="4"/>
      <c r="I53" s="4"/>
      <c r="J53" s="4"/>
      <c r="K53" s="26"/>
      <c r="L53" s="4"/>
      <c r="M53" s="4"/>
      <c r="N53" s="4"/>
      <c r="O53" s="145"/>
      <c r="P53" s="196"/>
      <c r="Q53" s="4"/>
      <c r="R53" s="37"/>
      <c r="S53" s="4"/>
      <c r="T53" s="54">
        <v>0.36</v>
      </c>
      <c r="U53" s="4"/>
      <c r="V53" s="4"/>
      <c r="W53" s="8">
        <v>2.5000000000000001E-2</v>
      </c>
      <c r="X53" s="145"/>
      <c r="Y53" s="4"/>
      <c r="Z53" s="50"/>
      <c r="AA53" s="4"/>
      <c r="AB53" s="4"/>
    </row>
    <row r="54" spans="1:28" x14ac:dyDescent="0.25">
      <c r="A54" s="195" t="s">
        <v>1496</v>
      </c>
      <c r="B54" s="195" t="s">
        <v>1497</v>
      </c>
      <c r="C54" s="113"/>
      <c r="D54" s="107"/>
      <c r="E54" s="107"/>
      <c r="F54" s="107"/>
      <c r="G54" s="145"/>
      <c r="H54" s="4"/>
      <c r="I54" s="4"/>
      <c r="J54" s="4"/>
      <c r="K54" s="4"/>
      <c r="L54" s="4"/>
      <c r="M54" s="4"/>
      <c r="N54" s="4"/>
      <c r="O54" s="145"/>
      <c r="P54" s="194"/>
      <c r="Q54" s="4"/>
      <c r="R54" s="37"/>
      <c r="S54" s="4"/>
      <c r="T54" s="11"/>
      <c r="U54" s="4"/>
      <c r="V54" s="4"/>
      <c r="W54" s="8"/>
      <c r="X54" s="145"/>
      <c r="Y54" s="4"/>
      <c r="Z54" s="105"/>
      <c r="AA54" s="4"/>
      <c r="AB54" s="4"/>
    </row>
    <row r="55" spans="1:28" ht="38.25" x14ac:dyDescent="0.25">
      <c r="A55" s="106" t="s">
        <v>1498</v>
      </c>
      <c r="B55" s="106" t="s">
        <v>1499</v>
      </c>
      <c r="C55" s="113" t="s">
        <v>1500</v>
      </c>
      <c r="D55" s="107" t="s">
        <v>22</v>
      </c>
      <c r="E55" s="107">
        <v>50</v>
      </c>
      <c r="F55" s="107">
        <v>50</v>
      </c>
      <c r="G55" s="145"/>
      <c r="H55" s="4"/>
      <c r="I55" s="4"/>
      <c r="J55" s="4"/>
      <c r="K55" s="26"/>
      <c r="L55" s="4"/>
      <c r="M55" s="4">
        <v>6.7889999999999997</v>
      </c>
      <c r="N55" s="4"/>
      <c r="O55" s="145"/>
      <c r="P55" s="196"/>
      <c r="Q55" s="4"/>
      <c r="R55" s="37"/>
      <c r="S55" s="4"/>
      <c r="T55" s="11"/>
      <c r="U55" s="4"/>
      <c r="V55" s="4"/>
      <c r="W55" s="8"/>
      <c r="X55" s="145"/>
      <c r="Y55" s="4"/>
      <c r="Z55" s="50"/>
      <c r="AA55" s="4"/>
      <c r="AB55" s="6">
        <v>0.6401</v>
      </c>
    </row>
    <row r="56" spans="1:28" ht="38.25" x14ac:dyDescent="0.25">
      <c r="A56" s="106" t="s">
        <v>1501</v>
      </c>
      <c r="B56" s="106" t="s">
        <v>1499</v>
      </c>
      <c r="C56" s="113" t="s">
        <v>1502</v>
      </c>
      <c r="D56" s="107" t="s">
        <v>22</v>
      </c>
      <c r="E56" s="107">
        <v>50</v>
      </c>
      <c r="F56" s="107">
        <v>50</v>
      </c>
      <c r="G56" s="145"/>
      <c r="H56" s="4"/>
      <c r="I56" s="4"/>
      <c r="J56" s="4"/>
      <c r="K56" s="26"/>
      <c r="L56" s="4"/>
      <c r="M56" s="4"/>
      <c r="N56" s="4"/>
      <c r="O56" s="145"/>
      <c r="P56" s="196"/>
      <c r="Q56" s="4"/>
      <c r="R56" s="37"/>
      <c r="S56" s="4"/>
      <c r="T56" s="11">
        <v>1.5</v>
      </c>
      <c r="U56" s="4"/>
      <c r="V56" s="4"/>
      <c r="W56" s="8"/>
      <c r="X56" s="145"/>
      <c r="Y56" s="4"/>
      <c r="Z56" s="50"/>
      <c r="AA56" s="4"/>
      <c r="AB56" s="4"/>
    </row>
    <row r="57" spans="1:28" ht="38.25" x14ac:dyDescent="0.25">
      <c r="A57" s="106" t="s">
        <v>1503</v>
      </c>
      <c r="B57" s="106" t="s">
        <v>1504</v>
      </c>
      <c r="C57" s="113" t="s">
        <v>1500</v>
      </c>
      <c r="D57" s="107" t="s">
        <v>22</v>
      </c>
      <c r="E57" s="107">
        <v>25</v>
      </c>
      <c r="F57" s="107">
        <v>50</v>
      </c>
      <c r="G57" s="145"/>
      <c r="H57" s="4"/>
      <c r="I57" s="4"/>
      <c r="J57" s="4"/>
      <c r="K57" s="26"/>
      <c r="L57" s="4"/>
      <c r="M57" s="4">
        <v>6.7889999999999997</v>
      </c>
      <c r="N57" s="4"/>
      <c r="O57" s="145"/>
      <c r="P57" s="196"/>
      <c r="Q57" s="4"/>
      <c r="R57" s="37"/>
      <c r="S57" s="4"/>
      <c r="T57" s="11"/>
      <c r="U57" s="4"/>
      <c r="V57" s="4"/>
      <c r="W57" s="8"/>
      <c r="X57" s="145"/>
      <c r="Y57" s="4"/>
      <c r="Z57" s="50"/>
      <c r="AA57" s="4"/>
      <c r="AB57" s="6">
        <v>1</v>
      </c>
    </row>
    <row r="58" spans="1:28" ht="38.25" x14ac:dyDescent="0.25">
      <c r="A58" s="106" t="s">
        <v>1505</v>
      </c>
      <c r="B58" s="106" t="s">
        <v>1504</v>
      </c>
      <c r="C58" s="113" t="s">
        <v>1502</v>
      </c>
      <c r="D58" s="107" t="s">
        <v>22</v>
      </c>
      <c r="E58" s="107">
        <v>25</v>
      </c>
      <c r="F58" s="107">
        <v>50</v>
      </c>
      <c r="G58" s="145"/>
      <c r="H58" s="4"/>
      <c r="I58" s="4"/>
      <c r="J58" s="4"/>
      <c r="K58" s="4"/>
      <c r="L58" s="4"/>
      <c r="M58" s="4"/>
      <c r="N58" s="4"/>
      <c r="O58" s="145"/>
      <c r="P58" s="196"/>
      <c r="Q58" s="4"/>
      <c r="R58" s="37"/>
      <c r="S58" s="4"/>
      <c r="T58" s="11">
        <v>1.5</v>
      </c>
      <c r="U58" s="4"/>
      <c r="V58" s="4"/>
      <c r="W58" s="8"/>
      <c r="X58" s="145"/>
      <c r="Y58" s="4"/>
      <c r="Z58" s="50"/>
      <c r="AA58" s="4"/>
      <c r="AB58" s="4"/>
    </row>
    <row r="59" spans="1:28" ht="51" x14ac:dyDescent="0.25">
      <c r="A59" s="106" t="s">
        <v>1506</v>
      </c>
      <c r="B59" s="106" t="s">
        <v>1507</v>
      </c>
      <c r="C59" s="113" t="s">
        <v>1508</v>
      </c>
      <c r="D59" s="107" t="s">
        <v>22</v>
      </c>
      <c r="E59" s="107">
        <v>25</v>
      </c>
      <c r="F59" s="107">
        <v>60</v>
      </c>
      <c r="G59" s="145"/>
      <c r="H59" s="4"/>
      <c r="I59" s="4"/>
      <c r="J59" s="4"/>
      <c r="K59" s="26"/>
      <c r="L59" s="4"/>
      <c r="M59" s="4">
        <v>8.8999000000000006</v>
      </c>
      <c r="N59" s="4"/>
      <c r="O59" s="145"/>
      <c r="P59" s="196"/>
      <c r="Q59" s="4"/>
      <c r="R59" s="37"/>
      <c r="S59" s="4"/>
      <c r="T59" s="11"/>
      <c r="U59" s="4"/>
      <c r="V59" s="4"/>
      <c r="W59" s="8"/>
      <c r="X59" s="145"/>
      <c r="Y59" s="4"/>
      <c r="Z59" s="50"/>
      <c r="AA59" s="4"/>
      <c r="AB59" s="4"/>
    </row>
    <row r="60" spans="1:28" ht="51" x14ac:dyDescent="0.25">
      <c r="A60" s="106" t="s">
        <v>1509</v>
      </c>
      <c r="B60" s="106" t="s">
        <v>1510</v>
      </c>
      <c r="C60" s="113" t="s">
        <v>1511</v>
      </c>
      <c r="D60" s="107" t="s">
        <v>22</v>
      </c>
      <c r="E60" s="107">
        <v>25</v>
      </c>
      <c r="F60" s="107">
        <v>20</v>
      </c>
      <c r="G60" s="145"/>
      <c r="H60" s="4"/>
      <c r="I60" s="4"/>
      <c r="J60" s="4"/>
      <c r="K60" s="26"/>
      <c r="L60" s="4"/>
      <c r="M60" s="4"/>
      <c r="N60" s="4"/>
      <c r="O60" s="145"/>
      <c r="P60" s="196"/>
      <c r="Q60" s="4"/>
      <c r="R60" s="37"/>
      <c r="S60" s="4"/>
      <c r="T60" s="11"/>
      <c r="U60" s="4"/>
      <c r="V60" s="4"/>
      <c r="W60" s="8"/>
      <c r="X60" s="145"/>
      <c r="Y60" s="4"/>
      <c r="Z60" s="50"/>
      <c r="AA60" s="4"/>
      <c r="AB60" s="4"/>
    </row>
    <row r="61" spans="1:28" ht="25.5" customHeight="1" x14ac:dyDescent="0.25">
      <c r="A61" s="195" t="s">
        <v>1512</v>
      </c>
      <c r="B61" s="195" t="s">
        <v>1513</v>
      </c>
      <c r="C61" s="113"/>
      <c r="D61" s="107"/>
      <c r="E61" s="107"/>
      <c r="F61" s="107"/>
      <c r="G61" s="145"/>
      <c r="H61" s="4"/>
      <c r="I61" s="4"/>
      <c r="J61" s="4"/>
      <c r="K61" s="4"/>
      <c r="L61" s="4"/>
      <c r="M61" s="4"/>
      <c r="N61" s="4"/>
      <c r="O61" s="145"/>
      <c r="P61" s="194"/>
      <c r="Q61" s="4"/>
      <c r="R61" s="37"/>
      <c r="S61" s="4"/>
      <c r="T61" s="11"/>
      <c r="U61" s="4"/>
      <c r="V61" s="4"/>
      <c r="W61" s="8"/>
      <c r="X61" s="145"/>
      <c r="Y61" s="4"/>
      <c r="Z61" s="105"/>
      <c r="AA61" s="4"/>
      <c r="AB61" s="4"/>
    </row>
    <row r="62" spans="1:28" ht="25.5" x14ac:dyDescent="0.25">
      <c r="A62" s="106" t="s">
        <v>1514</v>
      </c>
      <c r="B62" s="106" t="s">
        <v>1515</v>
      </c>
      <c r="C62" s="113" t="s">
        <v>1516</v>
      </c>
      <c r="D62" s="107" t="s">
        <v>22</v>
      </c>
      <c r="E62" s="107">
        <v>200</v>
      </c>
      <c r="F62" s="107">
        <v>24500</v>
      </c>
      <c r="G62" s="145"/>
      <c r="H62" s="4"/>
      <c r="I62" s="4"/>
      <c r="J62" s="4"/>
      <c r="K62" s="4"/>
      <c r="L62" s="4"/>
      <c r="M62" s="4"/>
      <c r="N62" s="4"/>
      <c r="O62" s="145"/>
      <c r="P62" s="196"/>
      <c r="Q62" s="4"/>
      <c r="R62" s="37"/>
      <c r="S62" s="4"/>
      <c r="T62" s="10"/>
      <c r="U62" s="4"/>
      <c r="V62" s="4"/>
      <c r="W62" s="8"/>
      <c r="X62" s="145"/>
      <c r="Y62" s="4"/>
      <c r="Z62" s="50"/>
      <c r="AA62" s="4"/>
      <c r="AB62" s="6">
        <v>0.22059999999999999</v>
      </c>
    </row>
    <row r="63" spans="1:28" ht="25.5" x14ac:dyDescent="0.25">
      <c r="A63" s="106" t="s">
        <v>1517</v>
      </c>
      <c r="B63" s="106" t="s">
        <v>1515</v>
      </c>
      <c r="C63" s="113" t="s">
        <v>1518</v>
      </c>
      <c r="D63" s="107" t="s">
        <v>22</v>
      </c>
      <c r="E63" s="107">
        <v>100</v>
      </c>
      <c r="F63" s="107">
        <v>400000</v>
      </c>
      <c r="G63" s="145"/>
      <c r="H63" s="4"/>
      <c r="I63" s="4"/>
      <c r="J63" s="4"/>
      <c r="K63" s="26"/>
      <c r="L63" s="4"/>
      <c r="M63" s="4"/>
      <c r="N63" s="4"/>
      <c r="O63" s="145"/>
      <c r="P63" s="196"/>
      <c r="Q63" s="4"/>
      <c r="R63" s="37"/>
      <c r="S63" s="4"/>
      <c r="T63" s="10"/>
      <c r="U63" s="4"/>
      <c r="V63" s="4"/>
      <c r="W63" s="8"/>
      <c r="X63" s="145"/>
      <c r="Y63" s="4"/>
      <c r="Z63" s="50"/>
      <c r="AA63" s="4"/>
      <c r="AB63" s="6">
        <v>0.2447</v>
      </c>
    </row>
    <row r="64" spans="1:28" ht="30.75" customHeight="1" x14ac:dyDescent="0.25">
      <c r="A64" s="195" t="s">
        <v>1519</v>
      </c>
      <c r="B64" s="195" t="s">
        <v>1520</v>
      </c>
      <c r="C64" s="113"/>
      <c r="D64" s="107"/>
      <c r="E64" s="123"/>
      <c r="F64" s="107"/>
      <c r="G64" s="145"/>
      <c r="H64" s="4"/>
      <c r="I64" s="4"/>
      <c r="J64" s="4"/>
      <c r="K64" s="4"/>
      <c r="L64" s="4"/>
      <c r="M64" s="4"/>
      <c r="N64" s="4"/>
      <c r="O64" s="145"/>
      <c r="P64" s="197"/>
      <c r="Q64" s="4"/>
      <c r="R64" s="37"/>
      <c r="S64" s="4"/>
      <c r="T64" s="11"/>
      <c r="U64" s="4"/>
      <c r="V64" s="4"/>
      <c r="W64" s="8"/>
      <c r="X64" s="145"/>
      <c r="Y64" s="4"/>
      <c r="Z64" s="198"/>
      <c r="AA64" s="4"/>
      <c r="AB64" s="4"/>
    </row>
    <row r="65" spans="1:28" ht="25.5" x14ac:dyDescent="0.25">
      <c r="A65" s="106" t="s">
        <v>1521</v>
      </c>
      <c r="B65" s="199" t="s">
        <v>1522</v>
      </c>
      <c r="C65" s="200" t="s">
        <v>1523</v>
      </c>
      <c r="D65" s="156" t="s">
        <v>22</v>
      </c>
      <c r="E65" s="123">
        <v>25</v>
      </c>
      <c r="F65" s="107">
        <v>50</v>
      </c>
      <c r="G65" s="145"/>
      <c r="H65" s="4"/>
      <c r="I65" s="4"/>
      <c r="J65" s="4"/>
      <c r="K65" s="26"/>
      <c r="L65" s="4"/>
      <c r="M65" s="4"/>
      <c r="N65" s="4"/>
      <c r="O65" s="145"/>
      <c r="P65" s="12"/>
      <c r="Q65" s="4"/>
      <c r="R65" s="37"/>
      <c r="S65" s="4"/>
      <c r="T65" s="11"/>
      <c r="U65" s="4"/>
      <c r="V65" s="4"/>
      <c r="W65" s="8"/>
      <c r="X65" s="145"/>
      <c r="Y65" s="4"/>
      <c r="Z65" s="50"/>
      <c r="AA65" s="4"/>
      <c r="AB65" s="6">
        <v>0.252</v>
      </c>
    </row>
    <row r="66" spans="1:28" ht="25.5" x14ac:dyDescent="0.25">
      <c r="A66" s="106" t="s">
        <v>1524</v>
      </c>
      <c r="B66" s="199" t="s">
        <v>1522</v>
      </c>
      <c r="C66" s="200" t="s">
        <v>1525</v>
      </c>
      <c r="D66" s="156" t="s">
        <v>22</v>
      </c>
      <c r="E66" s="123">
        <v>25</v>
      </c>
      <c r="F66" s="107">
        <v>50</v>
      </c>
      <c r="G66" s="145"/>
      <c r="H66" s="4"/>
      <c r="I66" s="4"/>
      <c r="J66" s="4"/>
      <c r="K66" s="26"/>
      <c r="L66" s="4"/>
      <c r="M66" s="4"/>
      <c r="N66" s="4"/>
      <c r="O66" s="145"/>
      <c r="P66" s="196"/>
      <c r="Q66" s="4"/>
      <c r="R66" s="37"/>
      <c r="S66" s="4"/>
      <c r="T66" s="11"/>
      <c r="U66" s="4"/>
      <c r="V66" s="4"/>
      <c r="W66" s="8"/>
      <c r="X66" s="145"/>
      <c r="Y66" s="4"/>
      <c r="Z66" s="50"/>
      <c r="AA66" s="4"/>
      <c r="AB66" s="6">
        <v>0.27300000000000002</v>
      </c>
    </row>
    <row r="67" spans="1:28" ht="25.5" x14ac:dyDescent="0.25">
      <c r="A67" s="106" t="s">
        <v>1526</v>
      </c>
      <c r="B67" s="199" t="s">
        <v>1522</v>
      </c>
      <c r="C67" s="201" t="s">
        <v>1527</v>
      </c>
      <c r="D67" s="156" t="s">
        <v>22</v>
      </c>
      <c r="E67" s="123">
        <v>25</v>
      </c>
      <c r="F67" s="107">
        <v>50</v>
      </c>
      <c r="G67" s="145"/>
      <c r="H67" s="4"/>
      <c r="I67" s="4"/>
      <c r="J67" s="4"/>
      <c r="K67" s="4"/>
      <c r="L67" s="4"/>
      <c r="M67" s="4"/>
      <c r="N67" s="4"/>
      <c r="O67" s="145"/>
      <c r="P67" s="196"/>
      <c r="Q67" s="4"/>
      <c r="R67" s="37"/>
      <c r="S67" s="4"/>
      <c r="T67" s="11"/>
      <c r="U67" s="4"/>
      <c r="V67" s="4"/>
      <c r="W67" s="8"/>
      <c r="X67" s="145"/>
      <c r="Y67" s="4"/>
      <c r="Z67" s="50"/>
      <c r="AA67" s="4"/>
      <c r="AB67" s="6">
        <v>0.252</v>
      </c>
    </row>
    <row r="68" spans="1:28" ht="25.5" x14ac:dyDescent="0.25">
      <c r="A68" s="202" t="s">
        <v>1528</v>
      </c>
      <c r="B68" s="106" t="s">
        <v>1522</v>
      </c>
      <c r="C68" s="201" t="s">
        <v>1527</v>
      </c>
      <c r="D68" s="156" t="s">
        <v>22</v>
      </c>
      <c r="E68" s="123">
        <v>25</v>
      </c>
      <c r="F68" s="107">
        <v>50</v>
      </c>
      <c r="G68" s="145"/>
      <c r="H68" s="4"/>
      <c r="I68" s="4"/>
      <c r="J68" s="4"/>
      <c r="K68" s="26"/>
      <c r="L68" s="4"/>
      <c r="M68" s="4"/>
      <c r="N68" s="4"/>
      <c r="O68" s="145"/>
      <c r="P68" s="196"/>
      <c r="Q68" s="4"/>
      <c r="R68" s="37"/>
      <c r="S68" s="4"/>
      <c r="T68" s="11"/>
      <c r="U68" s="4"/>
      <c r="V68" s="4"/>
      <c r="W68" s="8"/>
      <c r="X68" s="145"/>
      <c r="Y68" s="4"/>
      <c r="Z68" s="50"/>
      <c r="AA68" s="4"/>
      <c r="AB68" s="6">
        <v>0.252</v>
      </c>
    </row>
    <row r="69" spans="1:28" ht="25.5" customHeight="1" x14ac:dyDescent="0.25">
      <c r="A69" s="203" t="s">
        <v>1529</v>
      </c>
      <c r="B69" s="204" t="s">
        <v>1530</v>
      </c>
      <c r="C69" s="205"/>
      <c r="D69" s="107"/>
      <c r="E69" s="123"/>
      <c r="F69" s="107"/>
      <c r="G69" s="145"/>
      <c r="H69" s="4"/>
      <c r="I69" s="4"/>
      <c r="J69" s="4"/>
      <c r="K69" s="4"/>
      <c r="L69" s="4"/>
      <c r="M69" s="4"/>
      <c r="N69" s="4"/>
      <c r="O69" s="145"/>
      <c r="P69" s="194"/>
      <c r="Q69" s="4"/>
      <c r="R69" s="37"/>
      <c r="S69" s="4"/>
      <c r="T69" s="11"/>
      <c r="U69" s="4"/>
      <c r="V69" s="4"/>
      <c r="W69" s="8"/>
      <c r="X69" s="145"/>
      <c r="Y69" s="4"/>
      <c r="Z69" s="105"/>
      <c r="AA69" s="4"/>
      <c r="AB69" s="4"/>
    </row>
    <row r="70" spans="1:28" ht="25.5" x14ac:dyDescent="0.25">
      <c r="A70" s="106" t="s">
        <v>1531</v>
      </c>
      <c r="B70" s="106" t="s">
        <v>1532</v>
      </c>
      <c r="C70" s="113" t="s">
        <v>1533</v>
      </c>
      <c r="D70" s="107" t="s">
        <v>22</v>
      </c>
      <c r="E70" s="123">
        <v>20</v>
      </c>
      <c r="F70" s="107">
        <v>340</v>
      </c>
      <c r="G70" s="145"/>
      <c r="H70" s="4"/>
      <c r="I70" s="4"/>
      <c r="J70" s="4"/>
      <c r="K70" s="26"/>
      <c r="L70" s="4"/>
      <c r="M70" s="4">
        <v>6.7899000000000003</v>
      </c>
      <c r="N70" s="4"/>
      <c r="O70" s="145"/>
      <c r="P70" s="196"/>
      <c r="Q70" s="4"/>
      <c r="R70" s="37"/>
      <c r="S70" s="4"/>
      <c r="T70" s="11"/>
      <c r="U70" s="4"/>
      <c r="V70" s="4"/>
      <c r="W70" s="8"/>
      <c r="X70" s="145"/>
      <c r="Y70" s="4"/>
      <c r="Z70" s="50"/>
      <c r="AA70" s="4"/>
      <c r="AB70" s="4"/>
    </row>
    <row r="71" spans="1:28" ht="38.25" x14ac:dyDescent="0.25">
      <c r="A71" s="106" t="s">
        <v>1534</v>
      </c>
      <c r="B71" s="106" t="s">
        <v>1532</v>
      </c>
      <c r="C71" s="113" t="s">
        <v>1535</v>
      </c>
      <c r="D71" s="107" t="s">
        <v>22</v>
      </c>
      <c r="E71" s="123">
        <v>50</v>
      </c>
      <c r="F71" s="107">
        <v>580</v>
      </c>
      <c r="G71" s="145"/>
      <c r="H71" s="4"/>
      <c r="I71" s="4"/>
      <c r="J71" s="4"/>
      <c r="K71" s="26"/>
      <c r="L71" s="4"/>
      <c r="M71" s="4">
        <v>6.7899000000000003</v>
      </c>
      <c r="N71" s="4"/>
      <c r="O71" s="11">
        <v>5.7</v>
      </c>
      <c r="P71" s="196"/>
      <c r="Q71" s="4"/>
      <c r="R71" s="37">
        <v>2.25</v>
      </c>
      <c r="S71" s="4">
        <v>1.95</v>
      </c>
      <c r="T71" s="11"/>
      <c r="U71" s="4"/>
      <c r="V71" s="4"/>
      <c r="W71" s="8"/>
      <c r="X71" s="145"/>
      <c r="Y71" s="4"/>
      <c r="Z71" s="50"/>
      <c r="AA71" s="4"/>
      <c r="AB71" s="4"/>
    </row>
    <row r="72" spans="1:28" ht="25.5" x14ac:dyDescent="0.25">
      <c r="A72" s="106" t="s">
        <v>1536</v>
      </c>
      <c r="B72" s="106" t="s">
        <v>1532</v>
      </c>
      <c r="C72" s="113" t="s">
        <v>1537</v>
      </c>
      <c r="D72" s="107" t="s">
        <v>22</v>
      </c>
      <c r="E72" s="123">
        <v>50</v>
      </c>
      <c r="F72" s="107">
        <v>100</v>
      </c>
      <c r="G72" s="145"/>
      <c r="H72" s="4"/>
      <c r="I72" s="4"/>
      <c r="J72" s="4"/>
      <c r="K72" s="26"/>
      <c r="L72" s="4"/>
      <c r="M72" s="4">
        <v>6.7899000000000003</v>
      </c>
      <c r="N72" s="4"/>
      <c r="O72" s="11"/>
      <c r="P72" s="196"/>
      <c r="Q72" s="4"/>
      <c r="R72" s="37"/>
      <c r="S72" s="4">
        <v>1.58</v>
      </c>
      <c r="T72" s="11"/>
      <c r="U72" s="4"/>
      <c r="V72" s="4"/>
      <c r="W72" s="8"/>
      <c r="X72" s="145"/>
      <c r="Y72" s="4"/>
      <c r="Z72" s="50"/>
      <c r="AA72" s="4"/>
      <c r="AB72" s="4"/>
    </row>
    <row r="73" spans="1:28" ht="38.25" x14ac:dyDescent="0.25">
      <c r="A73" s="106" t="s">
        <v>1538</v>
      </c>
      <c r="B73" s="106" t="s">
        <v>1532</v>
      </c>
      <c r="C73" s="113" t="s">
        <v>1539</v>
      </c>
      <c r="D73" s="107" t="s">
        <v>22</v>
      </c>
      <c r="E73" s="123">
        <v>50</v>
      </c>
      <c r="F73" s="107">
        <v>100</v>
      </c>
      <c r="G73" s="145"/>
      <c r="H73" s="4"/>
      <c r="I73" s="4"/>
      <c r="J73" s="4"/>
      <c r="K73" s="4"/>
      <c r="L73" s="4"/>
      <c r="M73" s="4">
        <v>6.7899000000000003</v>
      </c>
      <c r="N73" s="4"/>
      <c r="O73" s="11"/>
      <c r="P73" s="196"/>
      <c r="Q73" s="4"/>
      <c r="R73" s="37"/>
      <c r="S73" s="4">
        <v>1.99</v>
      </c>
      <c r="T73" s="11"/>
      <c r="U73" s="4"/>
      <c r="V73" s="4"/>
      <c r="W73" s="8"/>
      <c r="X73" s="145"/>
      <c r="Y73" s="4"/>
      <c r="Z73" s="50"/>
      <c r="AA73" s="4"/>
      <c r="AB73" s="4"/>
    </row>
    <row r="74" spans="1:28" ht="38.25" x14ac:dyDescent="0.25">
      <c r="A74" s="106" t="s">
        <v>1540</v>
      </c>
      <c r="B74" s="106" t="s">
        <v>1532</v>
      </c>
      <c r="C74" s="113" t="s">
        <v>1541</v>
      </c>
      <c r="D74" s="107" t="s">
        <v>22</v>
      </c>
      <c r="E74" s="123">
        <v>50</v>
      </c>
      <c r="F74" s="107">
        <v>100</v>
      </c>
      <c r="G74" s="145"/>
      <c r="H74" s="4"/>
      <c r="I74" s="4"/>
      <c r="J74" s="4"/>
      <c r="K74" s="26"/>
      <c r="L74" s="4"/>
      <c r="M74" s="4">
        <v>7.8998999999999997</v>
      </c>
      <c r="N74" s="4"/>
      <c r="O74" s="11"/>
      <c r="P74" s="196"/>
      <c r="Q74" s="4"/>
      <c r="R74" s="37"/>
      <c r="S74" s="4"/>
      <c r="T74" s="11"/>
      <c r="U74" s="4"/>
      <c r="V74" s="4"/>
      <c r="W74" s="8"/>
      <c r="X74" s="145"/>
      <c r="Y74" s="4"/>
      <c r="Z74" s="50"/>
      <c r="AA74" s="4"/>
      <c r="AB74" s="4"/>
    </row>
    <row r="75" spans="1:28" ht="38.25" x14ac:dyDescent="0.25">
      <c r="A75" s="106" t="s">
        <v>1542</v>
      </c>
      <c r="B75" s="106" t="s">
        <v>1543</v>
      </c>
      <c r="C75" s="113" t="s">
        <v>1544</v>
      </c>
      <c r="D75" s="107" t="s">
        <v>22</v>
      </c>
      <c r="E75" s="123">
        <v>50</v>
      </c>
      <c r="F75" s="107">
        <v>150</v>
      </c>
      <c r="G75" s="145"/>
      <c r="H75" s="4"/>
      <c r="I75" s="4"/>
      <c r="J75" s="4"/>
      <c r="K75" s="26"/>
      <c r="L75" s="4"/>
      <c r="M75" s="4">
        <v>6.7899000000000003</v>
      </c>
      <c r="N75" s="4"/>
      <c r="O75" s="11">
        <v>15.68</v>
      </c>
      <c r="P75" s="196"/>
      <c r="Q75" s="4"/>
      <c r="R75" s="37">
        <v>4.95</v>
      </c>
      <c r="S75" s="4">
        <v>3.95</v>
      </c>
      <c r="T75" s="11"/>
      <c r="U75" s="4"/>
      <c r="V75" s="4"/>
      <c r="W75" s="8"/>
      <c r="X75" s="145"/>
      <c r="Y75" s="4"/>
      <c r="Z75" s="50"/>
      <c r="AA75" s="4"/>
      <c r="AB75" s="4"/>
    </row>
    <row r="76" spans="1:28" ht="38.25" x14ac:dyDescent="0.25">
      <c r="A76" s="106" t="s">
        <v>1545</v>
      </c>
      <c r="B76" s="106" t="s">
        <v>1546</v>
      </c>
      <c r="C76" s="113" t="s">
        <v>1547</v>
      </c>
      <c r="D76" s="107" t="s">
        <v>22</v>
      </c>
      <c r="E76" s="123">
        <v>40</v>
      </c>
      <c r="F76" s="107">
        <v>100</v>
      </c>
      <c r="G76" s="145"/>
      <c r="H76" s="4"/>
      <c r="I76" s="4"/>
      <c r="J76" s="4"/>
      <c r="K76" s="26"/>
      <c r="L76" s="4"/>
      <c r="M76" s="4">
        <v>0.99990000000000001</v>
      </c>
      <c r="N76" s="4"/>
      <c r="O76" s="11">
        <v>1.49</v>
      </c>
      <c r="P76" s="196"/>
      <c r="Q76" s="4"/>
      <c r="R76" s="37"/>
      <c r="S76" s="4">
        <v>0.46899999999999997</v>
      </c>
      <c r="T76" s="11"/>
      <c r="U76" s="4"/>
      <c r="V76" s="4"/>
      <c r="W76" s="8"/>
      <c r="X76" s="145"/>
      <c r="Y76" s="4"/>
      <c r="Z76" s="50"/>
      <c r="AA76" s="4"/>
      <c r="AB76" s="4"/>
    </row>
    <row r="77" spans="1:28" ht="25.5" x14ac:dyDescent="0.25">
      <c r="A77" s="106" t="s">
        <v>1548</v>
      </c>
      <c r="B77" s="106" t="s">
        <v>1546</v>
      </c>
      <c r="C77" s="113" t="s">
        <v>1549</v>
      </c>
      <c r="D77" s="107" t="s">
        <v>22</v>
      </c>
      <c r="E77" s="123">
        <v>50</v>
      </c>
      <c r="F77" s="107">
        <v>100</v>
      </c>
      <c r="G77" s="145"/>
      <c r="H77" s="4"/>
      <c r="I77" s="4"/>
      <c r="J77" s="4"/>
      <c r="K77" s="26"/>
      <c r="L77" s="4"/>
      <c r="M77" s="4">
        <v>1.2488999999999999</v>
      </c>
      <c r="N77" s="4"/>
      <c r="O77" s="11"/>
      <c r="P77" s="196"/>
      <c r="Q77" s="4"/>
      <c r="R77" s="37"/>
      <c r="S77" s="4"/>
      <c r="T77" s="11"/>
      <c r="U77" s="4"/>
      <c r="V77" s="4"/>
      <c r="W77" s="8"/>
      <c r="X77" s="145"/>
      <c r="Y77" s="4"/>
      <c r="Z77" s="50"/>
      <c r="AA77" s="4"/>
      <c r="AB77" s="4"/>
    </row>
    <row r="78" spans="1:28" ht="38.25" x14ac:dyDescent="0.25">
      <c r="A78" s="106" t="s">
        <v>1550</v>
      </c>
      <c r="B78" s="106" t="s">
        <v>1551</v>
      </c>
      <c r="C78" s="113" t="s">
        <v>1552</v>
      </c>
      <c r="D78" s="107" t="s">
        <v>22</v>
      </c>
      <c r="E78" s="123">
        <v>50</v>
      </c>
      <c r="F78" s="107">
        <v>50</v>
      </c>
      <c r="G78" s="145"/>
      <c r="H78" s="4"/>
      <c r="I78" s="4"/>
      <c r="J78" s="174">
        <v>16</v>
      </c>
      <c r="K78" s="26"/>
      <c r="L78" s="4"/>
      <c r="M78" s="4"/>
      <c r="N78" s="4"/>
      <c r="O78" s="11">
        <v>12.87</v>
      </c>
      <c r="P78" s="196"/>
      <c r="Q78" s="4"/>
      <c r="R78" s="37"/>
      <c r="S78" s="4"/>
      <c r="T78" s="11"/>
      <c r="U78" s="4"/>
      <c r="V78" s="4"/>
      <c r="W78" s="8"/>
      <c r="X78" s="145"/>
      <c r="Y78" s="4"/>
      <c r="Z78" s="50"/>
      <c r="AA78" s="4"/>
      <c r="AB78" s="4"/>
    </row>
    <row r="79" spans="1:28" ht="38.25" x14ac:dyDescent="0.25">
      <c r="A79" s="106" t="s">
        <v>1553</v>
      </c>
      <c r="B79" s="106" t="s">
        <v>1551</v>
      </c>
      <c r="C79" s="113" t="s">
        <v>1554</v>
      </c>
      <c r="D79" s="107" t="s">
        <v>22</v>
      </c>
      <c r="E79" s="123">
        <v>50</v>
      </c>
      <c r="F79" s="107">
        <v>50</v>
      </c>
      <c r="G79" s="145"/>
      <c r="H79" s="4"/>
      <c r="I79" s="4"/>
      <c r="J79" s="174">
        <v>46</v>
      </c>
      <c r="K79" s="26"/>
      <c r="L79" s="4"/>
      <c r="M79" s="4"/>
      <c r="N79" s="4"/>
      <c r="O79" s="11">
        <v>22.83</v>
      </c>
      <c r="P79" s="196"/>
      <c r="Q79" s="4"/>
      <c r="R79" s="37"/>
      <c r="S79" s="4"/>
      <c r="T79" s="11"/>
      <c r="U79" s="4"/>
      <c r="V79" s="4"/>
      <c r="W79" s="8"/>
      <c r="X79" s="145"/>
      <c r="Y79" s="4"/>
      <c r="Z79" s="50"/>
      <c r="AA79" s="4"/>
      <c r="AB79" s="4"/>
    </row>
    <row r="80" spans="1:28" ht="38.25" x14ac:dyDescent="0.25">
      <c r="A80" s="106" t="s">
        <v>1555</v>
      </c>
      <c r="B80" s="106" t="s">
        <v>1551</v>
      </c>
      <c r="C80" s="113" t="s">
        <v>130</v>
      </c>
      <c r="D80" s="107" t="s">
        <v>22</v>
      </c>
      <c r="E80" s="123">
        <v>50</v>
      </c>
      <c r="F80" s="107">
        <v>50</v>
      </c>
      <c r="G80" s="145"/>
      <c r="H80" s="4"/>
      <c r="I80" s="4"/>
      <c r="J80" s="174">
        <v>102</v>
      </c>
      <c r="K80" s="26"/>
      <c r="L80" s="4"/>
      <c r="M80" s="4"/>
      <c r="N80" s="4"/>
      <c r="O80" s="11">
        <v>25.64</v>
      </c>
      <c r="P80" s="196"/>
      <c r="Q80" s="4"/>
      <c r="R80" s="37"/>
      <c r="S80" s="4"/>
      <c r="T80" s="11"/>
      <c r="U80" s="4"/>
      <c r="V80" s="4"/>
      <c r="W80" s="8"/>
      <c r="X80" s="145"/>
      <c r="Y80" s="4"/>
      <c r="Z80" s="50"/>
      <c r="AA80" s="4"/>
      <c r="AB80" s="4"/>
    </row>
    <row r="81" spans="1:28" ht="38.25" x14ac:dyDescent="0.25">
      <c r="A81" s="106" t="s">
        <v>1556</v>
      </c>
      <c r="B81" s="106" t="s">
        <v>1551</v>
      </c>
      <c r="C81" s="113" t="s">
        <v>1557</v>
      </c>
      <c r="D81" s="107" t="s">
        <v>22</v>
      </c>
      <c r="E81" s="123">
        <v>50</v>
      </c>
      <c r="F81" s="107">
        <v>50</v>
      </c>
      <c r="G81" s="145"/>
      <c r="H81" s="4"/>
      <c r="I81" s="4"/>
      <c r="J81" s="174">
        <v>43</v>
      </c>
      <c r="K81" s="26"/>
      <c r="L81" s="4"/>
      <c r="M81" s="4"/>
      <c r="N81" s="4"/>
      <c r="O81" s="11"/>
      <c r="P81" s="196"/>
      <c r="Q81" s="4"/>
      <c r="R81" s="37"/>
      <c r="S81" s="4"/>
      <c r="T81" s="11"/>
      <c r="U81" s="4"/>
      <c r="V81" s="4"/>
      <c r="W81" s="8"/>
      <c r="X81" s="145"/>
      <c r="Y81" s="4"/>
      <c r="Z81" s="50"/>
      <c r="AA81" s="4"/>
      <c r="AB81" s="4"/>
    </row>
    <row r="82" spans="1:28" x14ac:dyDescent="0.25">
      <c r="A82" s="106" t="s">
        <v>1558</v>
      </c>
      <c r="B82" s="106" t="s">
        <v>1559</v>
      </c>
      <c r="C82" s="113" t="s">
        <v>1560</v>
      </c>
      <c r="D82" s="107" t="s">
        <v>22</v>
      </c>
      <c r="E82" s="107">
        <v>12</v>
      </c>
      <c r="F82" s="107">
        <v>12</v>
      </c>
      <c r="G82" s="145"/>
      <c r="H82" s="4"/>
      <c r="I82" s="4"/>
      <c r="J82" s="174">
        <v>1.75</v>
      </c>
      <c r="K82" s="26"/>
      <c r="L82" s="4"/>
      <c r="M82" s="4"/>
      <c r="N82" s="4"/>
      <c r="O82" s="11">
        <v>2.42</v>
      </c>
      <c r="P82" s="196"/>
      <c r="Q82" s="4"/>
      <c r="R82" s="37"/>
      <c r="S82" s="4">
        <v>1.1499999999999999</v>
      </c>
      <c r="T82" s="11"/>
      <c r="U82" s="4"/>
      <c r="V82" s="4"/>
      <c r="W82" s="8"/>
      <c r="X82" s="145"/>
      <c r="Y82" s="4"/>
      <c r="Z82" s="50"/>
      <c r="AA82" s="4"/>
      <c r="AB82" s="4"/>
    </row>
    <row r="83" spans="1:28" ht="30.75" customHeight="1" x14ac:dyDescent="0.25">
      <c r="A83" s="203" t="s">
        <v>1561</v>
      </c>
      <c r="B83" s="195" t="s">
        <v>1562</v>
      </c>
      <c r="C83" s="206"/>
      <c r="D83" s="107"/>
      <c r="E83" s="123"/>
      <c r="F83" s="107"/>
      <c r="G83" s="145"/>
      <c r="H83" s="4"/>
      <c r="I83" s="4"/>
      <c r="J83" s="4"/>
      <c r="K83" s="4"/>
      <c r="L83" s="4"/>
      <c r="M83" s="4"/>
      <c r="N83" s="4"/>
      <c r="O83" s="4"/>
      <c r="P83" s="194"/>
      <c r="Q83" s="4"/>
      <c r="R83" s="37"/>
      <c r="S83" s="4"/>
      <c r="T83" s="11"/>
      <c r="U83" s="4"/>
      <c r="V83" s="4"/>
      <c r="W83" s="8"/>
      <c r="X83" s="145"/>
      <c r="Y83" s="4"/>
      <c r="Z83" s="105"/>
      <c r="AA83" s="4"/>
      <c r="AB83" s="4"/>
    </row>
    <row r="84" spans="1:28" ht="38.25" x14ac:dyDescent="0.25">
      <c r="A84" s="106" t="s">
        <v>1563</v>
      </c>
      <c r="B84" s="106" t="s">
        <v>1564</v>
      </c>
      <c r="C84" s="113" t="s">
        <v>1565</v>
      </c>
      <c r="D84" s="107" t="s">
        <v>22</v>
      </c>
      <c r="E84" s="123">
        <v>20</v>
      </c>
      <c r="F84" s="107">
        <v>1000</v>
      </c>
      <c r="G84" s="145"/>
      <c r="H84" s="4"/>
      <c r="I84" s="4"/>
      <c r="J84" s="4"/>
      <c r="K84" s="26"/>
      <c r="L84" s="4"/>
      <c r="M84" s="4"/>
      <c r="N84" s="4"/>
      <c r="O84" s="145"/>
      <c r="P84" s="12">
        <v>3.89</v>
      </c>
      <c r="Q84" s="4">
        <v>0.6</v>
      </c>
      <c r="R84" s="37"/>
      <c r="S84" s="4"/>
      <c r="T84" s="11">
        <v>1</v>
      </c>
      <c r="U84" s="4"/>
      <c r="V84" s="4"/>
      <c r="W84" s="8"/>
      <c r="X84" s="145"/>
      <c r="Y84" s="4"/>
      <c r="Z84" s="50"/>
      <c r="AA84" s="4">
        <v>1.2</v>
      </c>
      <c r="AB84" s="6">
        <v>0.65249999999999997</v>
      </c>
    </row>
    <row r="85" spans="1:28" ht="38.25" x14ac:dyDescent="0.25">
      <c r="A85" s="106" t="s">
        <v>1566</v>
      </c>
      <c r="B85" s="106" t="s">
        <v>1564</v>
      </c>
      <c r="C85" s="113" t="s">
        <v>1567</v>
      </c>
      <c r="D85" s="107" t="s">
        <v>22</v>
      </c>
      <c r="E85" s="123">
        <v>10</v>
      </c>
      <c r="F85" s="107">
        <v>26</v>
      </c>
      <c r="G85" s="145"/>
      <c r="H85" s="4"/>
      <c r="I85" s="4"/>
      <c r="J85" s="4"/>
      <c r="K85" s="26"/>
      <c r="L85" s="4"/>
      <c r="M85" s="4"/>
      <c r="N85" s="4"/>
      <c r="P85" s="12"/>
      <c r="Q85" s="4"/>
      <c r="R85" s="37"/>
      <c r="S85" s="4"/>
      <c r="T85" s="11">
        <v>2</v>
      </c>
      <c r="U85" s="4"/>
      <c r="V85" s="4"/>
      <c r="W85" s="8"/>
      <c r="X85" s="11">
        <v>2.38</v>
      </c>
      <c r="Y85" s="4"/>
      <c r="Z85" s="50"/>
      <c r="AA85" s="4"/>
      <c r="AB85" s="6">
        <v>1.2150000000000001</v>
      </c>
    </row>
    <row r="86" spans="1:28" ht="38.25" x14ac:dyDescent="0.25">
      <c r="A86" s="106" t="s">
        <v>1568</v>
      </c>
      <c r="B86" s="106" t="s">
        <v>1564</v>
      </c>
      <c r="C86" s="113" t="s">
        <v>1569</v>
      </c>
      <c r="D86" s="107" t="s">
        <v>22</v>
      </c>
      <c r="E86" s="123">
        <v>10</v>
      </c>
      <c r="F86" s="107">
        <v>850</v>
      </c>
      <c r="G86" s="145"/>
      <c r="H86" s="4"/>
      <c r="I86" s="4"/>
      <c r="J86" s="4"/>
      <c r="K86" s="26"/>
      <c r="L86" s="4"/>
      <c r="M86" s="4"/>
      <c r="N86" s="4"/>
      <c r="O86" s="145"/>
      <c r="P86" s="12"/>
      <c r="Q86" s="4">
        <v>1.4</v>
      </c>
      <c r="R86" s="37"/>
      <c r="S86" s="4"/>
      <c r="T86" s="11">
        <v>2.5</v>
      </c>
      <c r="U86" s="4"/>
      <c r="V86" s="4"/>
      <c r="W86" s="8"/>
      <c r="X86" s="145"/>
      <c r="Y86" s="4"/>
      <c r="Z86" s="50"/>
      <c r="AA86" s="4"/>
      <c r="AB86" s="6">
        <v>1.5075000000000001</v>
      </c>
    </row>
    <row r="87" spans="1:28" ht="38.25" x14ac:dyDescent="0.25">
      <c r="A87" s="106" t="s">
        <v>1570</v>
      </c>
      <c r="B87" s="106" t="s">
        <v>1564</v>
      </c>
      <c r="C87" s="113" t="s">
        <v>1571</v>
      </c>
      <c r="D87" s="107" t="s">
        <v>22</v>
      </c>
      <c r="E87" s="123">
        <v>5</v>
      </c>
      <c r="F87" s="107">
        <v>300</v>
      </c>
      <c r="G87" s="145"/>
      <c r="H87" s="4"/>
      <c r="I87" s="4"/>
      <c r="J87" s="4"/>
      <c r="K87" s="26"/>
      <c r="L87" s="4"/>
      <c r="M87" s="4"/>
      <c r="N87" s="4"/>
      <c r="O87" s="145"/>
      <c r="P87" s="196">
        <v>15.18</v>
      </c>
      <c r="Q87" s="4">
        <v>2.2000000000000002</v>
      </c>
      <c r="R87" s="37"/>
      <c r="S87" s="4"/>
      <c r="T87" s="11">
        <v>3</v>
      </c>
      <c r="U87" s="4"/>
      <c r="V87" s="4"/>
      <c r="W87" s="8"/>
      <c r="X87" s="145"/>
      <c r="Y87" s="4"/>
      <c r="Z87" s="50"/>
      <c r="AA87" s="4"/>
      <c r="AB87" s="6">
        <v>3.33</v>
      </c>
    </row>
    <row r="88" spans="1:28" ht="51" x14ac:dyDescent="0.25">
      <c r="A88" s="106" t="s">
        <v>1572</v>
      </c>
      <c r="B88" s="106" t="s">
        <v>1573</v>
      </c>
      <c r="C88" s="113" t="s">
        <v>1574</v>
      </c>
      <c r="D88" s="107" t="s">
        <v>22</v>
      </c>
      <c r="E88" s="123">
        <v>20</v>
      </c>
      <c r="F88" s="107">
        <v>70</v>
      </c>
      <c r="G88" s="145"/>
      <c r="H88" s="6">
        <v>0.7</v>
      </c>
      <c r="I88" s="4"/>
      <c r="J88" s="4"/>
      <c r="K88" s="26"/>
      <c r="L88" s="4"/>
      <c r="M88" s="4"/>
      <c r="N88" s="4"/>
      <c r="O88" s="145"/>
      <c r="P88" s="196"/>
      <c r="Q88" s="4"/>
      <c r="R88" s="37">
        <v>0.52700000000000002</v>
      </c>
      <c r="S88" s="4"/>
      <c r="T88" s="11">
        <v>1</v>
      </c>
      <c r="U88" s="4"/>
      <c r="V88" s="4"/>
      <c r="W88" s="8"/>
      <c r="X88" s="145"/>
      <c r="Y88" s="4"/>
      <c r="Z88" s="50"/>
      <c r="AA88" s="4">
        <v>1.1000000000000001</v>
      </c>
      <c r="AB88" s="6">
        <v>0.65249999999999997</v>
      </c>
    </row>
    <row r="89" spans="1:28" ht="51" x14ac:dyDescent="0.25">
      <c r="A89" s="106" t="s">
        <v>1575</v>
      </c>
      <c r="B89" s="106" t="s">
        <v>1573</v>
      </c>
      <c r="C89" s="113" t="s">
        <v>1565</v>
      </c>
      <c r="D89" s="107" t="s">
        <v>22</v>
      </c>
      <c r="E89" s="123">
        <v>20</v>
      </c>
      <c r="F89" s="107">
        <v>1000</v>
      </c>
      <c r="G89" s="145"/>
      <c r="H89" s="6">
        <v>1.3720000000000001</v>
      </c>
      <c r="I89" s="4"/>
      <c r="J89" s="4"/>
      <c r="K89" s="26"/>
      <c r="L89" s="4"/>
      <c r="M89" s="4"/>
      <c r="N89" s="4"/>
      <c r="O89" s="145"/>
      <c r="P89" s="196">
        <v>3.89</v>
      </c>
      <c r="Q89" s="4"/>
      <c r="R89" s="37">
        <v>1.0369999999999999</v>
      </c>
      <c r="S89" s="4"/>
      <c r="T89" s="11">
        <v>1</v>
      </c>
      <c r="U89" s="4"/>
      <c r="V89" s="4"/>
      <c r="W89" s="8">
        <v>0.45</v>
      </c>
      <c r="X89" s="145"/>
      <c r="Y89" s="4"/>
      <c r="Z89" s="50">
        <v>0.92</v>
      </c>
      <c r="AA89" s="4">
        <v>1.8</v>
      </c>
      <c r="AB89" s="6">
        <v>0.65249999999999997</v>
      </c>
    </row>
    <row r="90" spans="1:28" ht="51" x14ac:dyDescent="0.25">
      <c r="A90" s="106" t="s">
        <v>1576</v>
      </c>
      <c r="B90" s="106" t="s">
        <v>1573</v>
      </c>
      <c r="C90" s="113" t="s">
        <v>1569</v>
      </c>
      <c r="D90" s="107" t="s">
        <v>22</v>
      </c>
      <c r="E90" s="123">
        <v>10</v>
      </c>
      <c r="F90" s="107">
        <v>60</v>
      </c>
      <c r="G90" s="145"/>
      <c r="H90" s="6">
        <v>2.87</v>
      </c>
      <c r="I90" s="4"/>
      <c r="J90" s="4"/>
      <c r="K90" s="26"/>
      <c r="L90" s="4"/>
      <c r="M90" s="4"/>
      <c r="N90" s="4"/>
      <c r="O90" s="145"/>
      <c r="P90" s="196"/>
      <c r="Q90" s="4"/>
      <c r="R90" s="37"/>
      <c r="S90" s="4"/>
      <c r="T90" s="11">
        <v>2</v>
      </c>
      <c r="U90" s="4"/>
      <c r="V90" s="4"/>
      <c r="W90" s="8"/>
      <c r="X90" s="145"/>
      <c r="Y90" s="4"/>
      <c r="Z90" s="50"/>
      <c r="AA90" s="4"/>
      <c r="AB90" s="6">
        <v>1.5075000000000001</v>
      </c>
    </row>
    <row r="91" spans="1:28" ht="51" x14ac:dyDescent="0.25">
      <c r="A91" s="106" t="s">
        <v>1577</v>
      </c>
      <c r="B91" s="106" t="s">
        <v>1573</v>
      </c>
      <c r="C91" s="113" t="s">
        <v>1571</v>
      </c>
      <c r="D91" s="107" t="s">
        <v>22</v>
      </c>
      <c r="E91" s="123">
        <v>5</v>
      </c>
      <c r="F91" s="107">
        <v>406</v>
      </c>
      <c r="G91" s="145"/>
      <c r="H91" s="6">
        <v>6.09</v>
      </c>
      <c r="I91" s="4"/>
      <c r="J91" s="4"/>
      <c r="K91" s="26"/>
      <c r="L91" s="4"/>
      <c r="M91" s="4"/>
      <c r="N91" s="4"/>
      <c r="O91" s="145"/>
      <c r="P91" s="196">
        <v>15.18</v>
      </c>
      <c r="Q91" s="4"/>
      <c r="R91" s="37"/>
      <c r="S91" s="4"/>
      <c r="T91" s="11">
        <v>2.5</v>
      </c>
      <c r="U91" s="4"/>
      <c r="V91" s="4"/>
      <c r="W91" s="8"/>
      <c r="X91" s="145"/>
      <c r="Y91" s="4"/>
      <c r="Z91" s="50"/>
      <c r="AA91" s="4"/>
      <c r="AB91" s="6">
        <v>3.33</v>
      </c>
    </row>
    <row r="92" spans="1:28" ht="51" x14ac:dyDescent="0.25">
      <c r="A92" s="106" t="s">
        <v>1578</v>
      </c>
      <c r="B92" s="106" t="s">
        <v>1579</v>
      </c>
      <c r="C92" s="113" t="s">
        <v>1565</v>
      </c>
      <c r="D92" s="107" t="s">
        <v>22</v>
      </c>
      <c r="E92" s="123">
        <v>20</v>
      </c>
      <c r="F92" s="107">
        <v>20</v>
      </c>
      <c r="G92" s="145"/>
      <c r="H92" s="4"/>
      <c r="I92" s="4"/>
      <c r="J92" s="4"/>
      <c r="K92" s="26"/>
      <c r="L92" s="4"/>
      <c r="M92" s="4"/>
      <c r="N92" s="4"/>
      <c r="O92" s="145"/>
      <c r="P92" s="196">
        <v>3.89</v>
      </c>
      <c r="Q92" s="4"/>
      <c r="R92" s="37"/>
      <c r="S92" s="4"/>
      <c r="T92" s="11">
        <v>3</v>
      </c>
      <c r="U92" s="4"/>
      <c r="V92" s="4"/>
      <c r="W92" s="8"/>
      <c r="X92" s="145"/>
      <c r="Y92" s="4"/>
      <c r="Z92" s="50"/>
      <c r="AA92" s="4"/>
      <c r="AB92" s="6">
        <v>0.58499999999999996</v>
      </c>
    </row>
    <row r="93" spans="1:28" ht="51" x14ac:dyDescent="0.25">
      <c r="A93" s="106" t="s">
        <v>1580</v>
      </c>
      <c r="B93" s="106" t="s">
        <v>1579</v>
      </c>
      <c r="C93" s="113" t="s">
        <v>1567</v>
      </c>
      <c r="D93" s="107" t="s">
        <v>22</v>
      </c>
      <c r="E93" s="123">
        <v>10</v>
      </c>
      <c r="F93" s="107">
        <v>20</v>
      </c>
      <c r="G93" s="145"/>
      <c r="H93" s="4"/>
      <c r="I93" s="4"/>
      <c r="J93" s="4"/>
      <c r="K93" s="26"/>
      <c r="L93" s="4"/>
      <c r="M93" s="4"/>
      <c r="N93" s="4"/>
      <c r="O93" s="145"/>
      <c r="P93" s="196"/>
      <c r="Q93" s="4"/>
      <c r="R93" s="37"/>
      <c r="S93" s="4"/>
      <c r="T93" s="11">
        <v>3</v>
      </c>
      <c r="U93" s="4"/>
      <c r="V93" s="4"/>
      <c r="W93" s="8"/>
      <c r="X93" s="145"/>
      <c r="Y93" s="4"/>
      <c r="Z93" s="50"/>
      <c r="AA93" s="4"/>
      <c r="AB93" s="6">
        <v>1.0349999999999999</v>
      </c>
    </row>
    <row r="94" spans="1:28" ht="51" x14ac:dyDescent="0.25">
      <c r="A94" s="106" t="s">
        <v>1581</v>
      </c>
      <c r="B94" s="106" t="s">
        <v>1579</v>
      </c>
      <c r="C94" s="113" t="s">
        <v>1571</v>
      </c>
      <c r="D94" s="107" t="s">
        <v>22</v>
      </c>
      <c r="E94" s="123">
        <v>5</v>
      </c>
      <c r="F94" s="107">
        <v>654</v>
      </c>
      <c r="G94" s="145"/>
      <c r="H94" s="4"/>
      <c r="I94" s="4"/>
      <c r="J94" s="4"/>
      <c r="K94" s="26"/>
      <c r="L94" s="4"/>
      <c r="M94" s="4"/>
      <c r="N94" s="4"/>
      <c r="O94" s="145"/>
      <c r="P94" s="196">
        <v>15.18</v>
      </c>
      <c r="Q94" s="4"/>
      <c r="R94" s="37"/>
      <c r="S94" s="4"/>
      <c r="T94" s="11">
        <v>3</v>
      </c>
      <c r="U94" s="4"/>
      <c r="V94" s="4"/>
      <c r="W94" s="8"/>
      <c r="X94" s="145"/>
      <c r="Y94" s="4"/>
      <c r="Z94" s="50"/>
      <c r="AA94" s="4"/>
      <c r="AB94" s="6">
        <v>2.5425</v>
      </c>
    </row>
    <row r="95" spans="1:28" ht="38.25" x14ac:dyDescent="0.25">
      <c r="A95" s="106" t="s">
        <v>1582</v>
      </c>
      <c r="B95" s="106" t="s">
        <v>1583</v>
      </c>
      <c r="C95" s="113" t="s">
        <v>1584</v>
      </c>
      <c r="D95" s="107" t="s">
        <v>1585</v>
      </c>
      <c r="E95" s="123">
        <v>20</v>
      </c>
      <c r="F95" s="107">
        <v>2000</v>
      </c>
      <c r="G95" s="145"/>
      <c r="H95" s="4"/>
      <c r="I95" s="4"/>
      <c r="J95" s="4"/>
      <c r="K95" s="26"/>
      <c r="L95" s="4"/>
      <c r="M95" s="4"/>
      <c r="N95" s="4"/>
      <c r="O95" s="145"/>
      <c r="P95" s="196"/>
      <c r="Q95" s="4"/>
      <c r="R95" s="37"/>
      <c r="S95" s="4"/>
      <c r="T95" s="11">
        <v>3</v>
      </c>
      <c r="U95" s="4"/>
      <c r="V95" s="4"/>
      <c r="W95" s="8"/>
      <c r="X95" s="145"/>
      <c r="Y95" s="4"/>
      <c r="Z95" s="50"/>
      <c r="AA95" s="4"/>
      <c r="AB95" s="4"/>
    </row>
    <row r="96" spans="1:28" ht="38.25" x14ac:dyDescent="0.25">
      <c r="A96" s="106" t="s">
        <v>1586</v>
      </c>
      <c r="B96" s="106" t="s">
        <v>1587</v>
      </c>
      <c r="C96" s="113" t="s">
        <v>1584</v>
      </c>
      <c r="D96" s="107" t="s">
        <v>1585</v>
      </c>
      <c r="E96" s="123">
        <v>20</v>
      </c>
      <c r="F96" s="107">
        <v>1000</v>
      </c>
      <c r="G96" s="145"/>
      <c r="H96" s="4"/>
      <c r="I96" s="4"/>
      <c r="J96" s="4"/>
      <c r="K96" s="26"/>
      <c r="L96" s="4"/>
      <c r="M96" s="4"/>
      <c r="N96" s="4"/>
      <c r="O96" s="145"/>
      <c r="P96" s="196"/>
      <c r="Q96" s="4"/>
      <c r="R96" s="37"/>
      <c r="S96" s="4"/>
      <c r="T96" s="11"/>
      <c r="U96" s="4"/>
      <c r="V96" s="4"/>
      <c r="W96" s="8"/>
      <c r="X96" s="145"/>
      <c r="Y96" s="4"/>
      <c r="Z96" s="50"/>
      <c r="AA96" s="4"/>
      <c r="AB96" s="4">
        <v>0.88200000000000001</v>
      </c>
    </row>
    <row r="97" spans="1:28" ht="38.25" x14ac:dyDescent="0.25">
      <c r="A97" s="106" t="s">
        <v>1588</v>
      </c>
      <c r="B97" s="106" t="s">
        <v>1589</v>
      </c>
      <c r="C97" s="113" t="s">
        <v>1590</v>
      </c>
      <c r="D97" s="107" t="s">
        <v>1585</v>
      </c>
      <c r="E97" s="123">
        <v>20</v>
      </c>
      <c r="F97" s="107">
        <v>100</v>
      </c>
      <c r="G97" s="145"/>
      <c r="H97" s="4"/>
      <c r="I97" s="4"/>
      <c r="J97" s="4"/>
      <c r="K97" s="26"/>
      <c r="L97" s="4"/>
      <c r="M97" s="4"/>
      <c r="N97" s="4"/>
      <c r="O97" s="145"/>
      <c r="P97" s="196"/>
      <c r="Q97" s="4"/>
      <c r="R97" s="37"/>
      <c r="S97" s="4"/>
      <c r="T97" s="11"/>
      <c r="U97" s="4"/>
      <c r="V97" s="4"/>
      <c r="W97" s="8"/>
      <c r="X97" s="145"/>
      <c r="Y97" s="4"/>
      <c r="Z97" s="50"/>
      <c r="AA97" s="4"/>
      <c r="AB97" s="4"/>
    </row>
    <row r="98" spans="1:28" ht="38.25" x14ac:dyDescent="0.25">
      <c r="A98" s="106" t="s">
        <v>1591</v>
      </c>
      <c r="B98" s="106" t="s">
        <v>1589</v>
      </c>
      <c r="C98" s="113" t="s">
        <v>1592</v>
      </c>
      <c r="D98" s="107" t="s">
        <v>1585</v>
      </c>
      <c r="E98" s="123">
        <v>20</v>
      </c>
      <c r="F98" s="107">
        <v>100</v>
      </c>
      <c r="G98" s="145"/>
      <c r="H98" s="4"/>
      <c r="I98" s="4"/>
      <c r="J98" s="4"/>
      <c r="K98" s="26"/>
      <c r="L98" s="4"/>
      <c r="M98" s="4"/>
      <c r="N98" s="4"/>
      <c r="O98" s="145"/>
      <c r="P98" s="196"/>
      <c r="Q98" s="4"/>
      <c r="R98" s="37"/>
      <c r="S98" s="4"/>
      <c r="T98" s="11"/>
      <c r="U98" s="4"/>
      <c r="V98" s="4"/>
      <c r="W98" s="8"/>
      <c r="X98" s="145"/>
      <c r="Y98" s="4"/>
      <c r="Z98" s="50"/>
      <c r="AA98" s="4">
        <v>2.5</v>
      </c>
      <c r="AB98" s="6">
        <v>0.66</v>
      </c>
    </row>
    <row r="99" spans="1:28" ht="38.25" x14ac:dyDescent="0.25">
      <c r="A99" s="106" t="s">
        <v>1593</v>
      </c>
      <c r="B99" s="106" t="s">
        <v>1589</v>
      </c>
      <c r="C99" s="113" t="s">
        <v>1594</v>
      </c>
      <c r="D99" s="107" t="s">
        <v>1585</v>
      </c>
      <c r="E99" s="123">
        <v>20</v>
      </c>
      <c r="F99" s="107">
        <v>100</v>
      </c>
      <c r="G99" s="145"/>
      <c r="H99" s="4"/>
      <c r="I99" s="4"/>
      <c r="J99" s="4"/>
      <c r="K99" s="26"/>
      <c r="L99" s="4"/>
      <c r="M99" s="4"/>
      <c r="N99" s="4"/>
      <c r="O99" s="145"/>
      <c r="P99" s="196"/>
      <c r="Q99" s="4"/>
      <c r="R99" s="37"/>
      <c r="S99" s="4"/>
      <c r="T99" s="11"/>
      <c r="U99" s="4"/>
      <c r="V99" s="4"/>
      <c r="W99" s="8"/>
      <c r="X99" s="145"/>
      <c r="Y99" s="4"/>
      <c r="Z99" s="50"/>
      <c r="AA99" s="4"/>
      <c r="AB99" s="6">
        <v>0.75</v>
      </c>
    </row>
    <row r="100" spans="1:28" x14ac:dyDescent="0.25">
      <c r="A100" s="203" t="s">
        <v>1595</v>
      </c>
      <c r="B100" s="195" t="s">
        <v>1596</v>
      </c>
      <c r="C100" s="113"/>
      <c r="D100" s="107"/>
      <c r="E100" s="123"/>
      <c r="F100" s="107"/>
      <c r="G100" s="3"/>
      <c r="H100" s="37"/>
      <c r="I100" s="37"/>
      <c r="J100" s="37"/>
      <c r="K100" s="37"/>
      <c r="L100" s="37"/>
      <c r="M100" s="37"/>
      <c r="N100" s="37"/>
      <c r="O100" s="3"/>
      <c r="P100" s="207"/>
      <c r="Q100" s="37"/>
      <c r="R100" s="37"/>
      <c r="S100" s="37"/>
      <c r="T100" s="138"/>
      <c r="U100" s="37"/>
      <c r="V100" s="37"/>
      <c r="W100" s="135"/>
      <c r="X100" s="3"/>
      <c r="Y100" s="37"/>
      <c r="Z100" s="117"/>
      <c r="AA100" s="37"/>
      <c r="AB100" s="37"/>
    </row>
    <row r="101" spans="1:28" ht="25.5" x14ac:dyDescent="0.25">
      <c r="A101" s="106" t="s">
        <v>1597</v>
      </c>
      <c r="B101" s="106" t="s">
        <v>1598</v>
      </c>
      <c r="C101" s="113" t="s">
        <v>1599</v>
      </c>
      <c r="D101" s="107" t="s">
        <v>22</v>
      </c>
      <c r="E101" s="123">
        <v>5</v>
      </c>
      <c r="F101" s="107">
        <v>3000</v>
      </c>
      <c r="G101" s="145"/>
      <c r="H101" s="4"/>
      <c r="I101" s="174">
        <v>5</v>
      </c>
      <c r="J101" s="4"/>
      <c r="K101" s="26"/>
      <c r="L101" s="4"/>
      <c r="M101" s="4"/>
      <c r="N101" s="4"/>
      <c r="O101" s="145"/>
      <c r="P101" s="196"/>
      <c r="Q101" s="4"/>
      <c r="R101" s="37"/>
      <c r="S101" s="4"/>
      <c r="T101" s="11">
        <v>5</v>
      </c>
      <c r="U101" s="4"/>
      <c r="V101" s="4"/>
      <c r="W101" s="8"/>
      <c r="X101" s="145"/>
      <c r="Y101" s="4"/>
      <c r="Z101" s="50"/>
      <c r="AA101" s="4"/>
      <c r="AB101" s="6">
        <v>3.4860000000000002</v>
      </c>
    </row>
    <row r="102" spans="1:28" ht="25.5" x14ac:dyDescent="0.25">
      <c r="A102" s="106" t="s">
        <v>1600</v>
      </c>
      <c r="B102" s="106" t="s">
        <v>1598</v>
      </c>
      <c r="C102" s="113" t="s">
        <v>1601</v>
      </c>
      <c r="D102" s="107" t="s">
        <v>22</v>
      </c>
      <c r="E102" s="123">
        <v>2</v>
      </c>
      <c r="F102" s="107">
        <v>150</v>
      </c>
      <c r="G102" s="145"/>
      <c r="H102" s="6"/>
      <c r="I102" s="174">
        <v>25</v>
      </c>
      <c r="J102" s="4"/>
      <c r="K102" s="26"/>
      <c r="L102" s="4"/>
      <c r="M102" s="4"/>
      <c r="N102" s="4"/>
      <c r="O102" s="145"/>
      <c r="P102" s="196"/>
      <c r="Q102" s="4"/>
      <c r="R102" s="37"/>
      <c r="S102" s="4"/>
      <c r="T102" s="11">
        <v>20</v>
      </c>
      <c r="U102" s="4"/>
      <c r="V102" s="4"/>
      <c r="W102" s="8"/>
      <c r="X102" s="145"/>
      <c r="Y102" s="4"/>
      <c r="Z102" s="50"/>
      <c r="AA102" s="4"/>
      <c r="AB102" s="6">
        <v>16.085999999999999</v>
      </c>
    </row>
    <row r="103" spans="1:28" ht="25.5" x14ac:dyDescent="0.25">
      <c r="A103" s="106" t="s">
        <v>1602</v>
      </c>
      <c r="B103" s="106" t="s">
        <v>1603</v>
      </c>
      <c r="C103" s="113" t="s">
        <v>1604</v>
      </c>
      <c r="D103" s="107" t="s">
        <v>1037</v>
      </c>
      <c r="E103" s="123">
        <v>2</v>
      </c>
      <c r="F103" s="123">
        <v>100</v>
      </c>
      <c r="G103" s="145"/>
      <c r="H103" s="6">
        <v>2.6739999999999999</v>
      </c>
      <c r="I103" s="4"/>
      <c r="J103" s="36">
        <v>1.5</v>
      </c>
      <c r="K103" s="26"/>
      <c r="L103" s="4"/>
      <c r="M103" s="4"/>
      <c r="N103" s="6"/>
      <c r="O103" s="145"/>
      <c r="P103" s="196"/>
      <c r="Q103" s="4"/>
      <c r="R103" s="37">
        <v>1.5999999999999999</v>
      </c>
      <c r="S103" s="4"/>
      <c r="T103" s="11">
        <v>5</v>
      </c>
      <c r="U103" s="4">
        <v>2.25</v>
      </c>
      <c r="V103" s="4"/>
      <c r="W103" s="8">
        <v>2.5000000000000001E-3</v>
      </c>
      <c r="X103" s="145"/>
      <c r="Y103" s="4"/>
      <c r="Z103" s="50"/>
      <c r="AA103" s="4"/>
      <c r="AB103" s="6"/>
    </row>
    <row r="104" spans="1:28" ht="38.25" x14ac:dyDescent="0.25">
      <c r="A104" s="106" t="s">
        <v>1605</v>
      </c>
      <c r="B104" s="106" t="s">
        <v>1606</v>
      </c>
      <c r="C104" s="113" t="s">
        <v>1569</v>
      </c>
      <c r="D104" s="107" t="s">
        <v>1607</v>
      </c>
      <c r="E104" s="123">
        <v>10</v>
      </c>
      <c r="F104" s="107">
        <v>60</v>
      </c>
      <c r="G104" s="145"/>
      <c r="H104" s="4"/>
      <c r="I104" s="4"/>
      <c r="J104" s="4"/>
      <c r="K104" s="26"/>
      <c r="L104" s="4"/>
      <c r="M104" s="4"/>
      <c r="N104" s="6"/>
      <c r="O104" s="145"/>
      <c r="P104" s="196"/>
      <c r="Q104" s="4"/>
      <c r="R104" s="37"/>
      <c r="S104" s="4"/>
      <c r="T104" s="11">
        <v>5</v>
      </c>
      <c r="U104" s="4"/>
      <c r="V104" s="4"/>
      <c r="W104" s="8"/>
      <c r="X104" s="145"/>
      <c r="Y104" s="4"/>
      <c r="Z104" s="50"/>
      <c r="AA104" s="4"/>
      <c r="AB104" s="32"/>
    </row>
    <row r="105" spans="1:28" ht="38.25" x14ac:dyDescent="0.25">
      <c r="A105" s="106" t="s">
        <v>1608</v>
      </c>
      <c r="B105" s="106" t="s">
        <v>1609</v>
      </c>
      <c r="C105" s="113" t="s">
        <v>1610</v>
      </c>
      <c r="D105" s="107" t="s">
        <v>1607</v>
      </c>
      <c r="E105" s="123">
        <v>10</v>
      </c>
      <c r="F105" s="107">
        <v>60</v>
      </c>
      <c r="G105" s="145"/>
      <c r="H105" s="4"/>
      <c r="I105" s="4"/>
      <c r="J105" s="4"/>
      <c r="K105" s="26"/>
      <c r="L105" s="4"/>
      <c r="M105" s="4">
        <v>4.8998999999999997</v>
      </c>
      <c r="N105" s="4"/>
      <c r="O105" s="145"/>
      <c r="P105" s="196"/>
      <c r="Q105" s="4">
        <v>3.8</v>
      </c>
      <c r="R105" s="37"/>
      <c r="S105" s="4"/>
      <c r="T105" s="11">
        <v>5</v>
      </c>
      <c r="U105" s="4"/>
      <c r="V105" s="4"/>
      <c r="W105" s="8">
        <v>2.7</v>
      </c>
      <c r="X105" s="145"/>
      <c r="Y105" s="4"/>
      <c r="Z105" s="50"/>
      <c r="AA105" s="4"/>
      <c r="AB105" s="6"/>
    </row>
    <row r="106" spans="1:28" ht="38.25" x14ac:dyDescent="0.25">
      <c r="A106" s="106" t="s">
        <v>1611</v>
      </c>
      <c r="B106" s="106" t="s">
        <v>1612</v>
      </c>
      <c r="C106" s="113" t="s">
        <v>1610</v>
      </c>
      <c r="D106" s="107" t="s">
        <v>1607</v>
      </c>
      <c r="E106" s="123">
        <v>10</v>
      </c>
      <c r="F106" s="107">
        <v>60</v>
      </c>
      <c r="G106" s="145"/>
      <c r="H106" s="4"/>
      <c r="I106" s="4"/>
      <c r="J106" s="4"/>
      <c r="K106" s="26"/>
      <c r="L106" s="4"/>
      <c r="M106" s="4">
        <v>4.8998999999999997</v>
      </c>
      <c r="N106" s="6"/>
      <c r="O106" s="145"/>
      <c r="P106" s="196"/>
      <c r="Q106" s="4">
        <v>3.8</v>
      </c>
      <c r="R106" s="37"/>
      <c r="S106" s="4"/>
      <c r="T106" s="11">
        <v>5</v>
      </c>
      <c r="U106" s="4"/>
      <c r="V106" s="4"/>
      <c r="W106" s="8">
        <v>2.86</v>
      </c>
      <c r="X106" s="145"/>
      <c r="Y106" s="4"/>
      <c r="Z106" s="50"/>
      <c r="AA106" s="4"/>
      <c r="AB106" s="6"/>
    </row>
    <row r="107" spans="1:28" ht="38.25" x14ac:dyDescent="0.25">
      <c r="A107" s="106" t="s">
        <v>1613</v>
      </c>
      <c r="B107" s="106" t="s">
        <v>1614</v>
      </c>
      <c r="C107" s="113" t="s">
        <v>1610</v>
      </c>
      <c r="D107" s="107" t="s">
        <v>1607</v>
      </c>
      <c r="E107" s="123">
        <v>10</v>
      </c>
      <c r="F107" s="107">
        <v>60</v>
      </c>
      <c r="G107" s="145"/>
      <c r="H107" s="4"/>
      <c r="I107" s="4"/>
      <c r="J107" s="4"/>
      <c r="K107" s="26"/>
      <c r="L107" s="4"/>
      <c r="M107" s="4">
        <v>4.8998999999999997</v>
      </c>
      <c r="N107" s="6"/>
      <c r="O107" s="145"/>
      <c r="P107" s="196"/>
      <c r="Q107" s="4">
        <v>3.8</v>
      </c>
      <c r="R107" s="37"/>
      <c r="S107" s="4"/>
      <c r="T107" s="11">
        <v>5</v>
      </c>
      <c r="U107" s="4"/>
      <c r="V107" s="4"/>
      <c r="W107" s="8"/>
      <c r="X107" s="145"/>
      <c r="Y107" s="4"/>
      <c r="Z107" s="50"/>
      <c r="AA107" s="4"/>
      <c r="AB107" s="4"/>
    </row>
    <row r="108" spans="1:28" ht="42.75" x14ac:dyDescent="0.25">
      <c r="A108" s="203" t="s">
        <v>1615</v>
      </c>
      <c r="B108" s="195" t="s">
        <v>1616</v>
      </c>
      <c r="C108" s="113"/>
      <c r="D108" s="107"/>
      <c r="E108" s="123"/>
      <c r="F108" s="107"/>
      <c r="G108" s="3"/>
      <c r="H108" s="37"/>
      <c r="I108" s="37"/>
      <c r="J108" s="37"/>
      <c r="K108" s="37"/>
      <c r="L108" s="37"/>
      <c r="M108" s="37"/>
      <c r="N108" s="37"/>
      <c r="O108" s="3"/>
      <c r="P108" s="207"/>
      <c r="Q108" s="37"/>
      <c r="R108" s="37"/>
      <c r="S108" s="37"/>
      <c r="T108" s="138"/>
      <c r="U108" s="37"/>
      <c r="V108" s="37"/>
      <c r="W108" s="135"/>
      <c r="X108" s="3"/>
      <c r="Y108" s="37"/>
      <c r="Z108" s="117"/>
      <c r="AA108" s="37"/>
      <c r="AB108" s="37"/>
    </row>
    <row r="109" spans="1:28" x14ac:dyDescent="0.25">
      <c r="A109" s="195" t="s">
        <v>1617</v>
      </c>
      <c r="B109" s="195" t="s">
        <v>1618</v>
      </c>
      <c r="C109" s="113"/>
      <c r="D109" s="107"/>
      <c r="E109" s="123"/>
      <c r="F109" s="107"/>
      <c r="G109" s="3"/>
      <c r="H109" s="37"/>
      <c r="I109" s="37"/>
      <c r="J109" s="37"/>
      <c r="K109" s="37"/>
      <c r="L109" s="37"/>
      <c r="M109" s="37"/>
      <c r="N109" s="37"/>
      <c r="O109" s="3"/>
      <c r="P109" s="207"/>
      <c r="Q109" s="37"/>
      <c r="R109" s="37"/>
      <c r="S109" s="37"/>
      <c r="T109" s="138"/>
      <c r="U109" s="37"/>
      <c r="V109" s="37"/>
      <c r="W109" s="135"/>
      <c r="X109" s="3"/>
      <c r="Y109" s="37"/>
      <c r="Z109" s="117"/>
      <c r="AA109" s="37"/>
      <c r="AB109" s="37"/>
    </row>
    <row r="110" spans="1:28" x14ac:dyDescent="0.25">
      <c r="A110" s="119" t="s">
        <v>1619</v>
      </c>
      <c r="B110" s="195" t="s">
        <v>1620</v>
      </c>
      <c r="C110" s="113"/>
      <c r="D110" s="107"/>
      <c r="E110" s="123"/>
      <c r="F110" s="107"/>
      <c r="G110" s="3"/>
      <c r="H110" s="37"/>
      <c r="I110" s="37"/>
      <c r="J110" s="37"/>
      <c r="K110" s="37"/>
      <c r="L110" s="37"/>
      <c r="M110" s="37"/>
      <c r="N110" s="37"/>
      <c r="O110" s="3"/>
      <c r="P110" s="207"/>
      <c r="Q110" s="37"/>
      <c r="R110" s="37"/>
      <c r="S110" s="37"/>
      <c r="T110" s="138"/>
      <c r="U110" s="37"/>
      <c r="V110" s="37"/>
      <c r="W110" s="135"/>
      <c r="X110" s="3"/>
      <c r="Y110" s="37"/>
      <c r="Z110" s="117"/>
      <c r="AA110" s="37"/>
      <c r="AB110" s="37"/>
    </row>
    <row r="111" spans="1:28" x14ac:dyDescent="0.25">
      <c r="A111" s="106" t="s">
        <v>1621</v>
      </c>
      <c r="B111" s="106" t="s">
        <v>1622</v>
      </c>
      <c r="C111" s="113" t="s">
        <v>1623</v>
      </c>
      <c r="D111" s="107" t="s">
        <v>1037</v>
      </c>
      <c r="E111" s="123">
        <v>2</v>
      </c>
      <c r="F111" s="107">
        <v>400</v>
      </c>
      <c r="G111" s="11">
        <v>15</v>
      </c>
      <c r="H111" s="6"/>
      <c r="I111" s="174">
        <v>12</v>
      </c>
      <c r="J111" s="4"/>
      <c r="K111" s="6"/>
      <c r="L111" s="4"/>
      <c r="M111" s="4"/>
      <c r="N111" s="4"/>
      <c r="O111" s="145"/>
      <c r="P111" s="196">
        <v>3.12</v>
      </c>
      <c r="Q111" s="4"/>
      <c r="R111" s="37"/>
      <c r="S111" s="4"/>
      <c r="T111" s="11"/>
      <c r="U111" s="4">
        <v>12.57</v>
      </c>
      <c r="V111" s="6">
        <v>13.8461</v>
      </c>
      <c r="W111" s="8"/>
      <c r="X111" s="11">
        <v>8.5</v>
      </c>
      <c r="Y111" s="4"/>
      <c r="Z111" s="50"/>
      <c r="AA111" s="4"/>
      <c r="AB111" s="4"/>
    </row>
    <row r="112" spans="1:28" x14ac:dyDescent="0.25">
      <c r="A112" s="106" t="s">
        <v>1624</v>
      </c>
      <c r="B112" s="106" t="s">
        <v>1622</v>
      </c>
      <c r="C112" s="113" t="s">
        <v>1625</v>
      </c>
      <c r="D112" s="107" t="s">
        <v>1037</v>
      </c>
      <c r="E112" s="123">
        <v>2</v>
      </c>
      <c r="F112" s="107">
        <v>213</v>
      </c>
      <c r="G112" s="11"/>
      <c r="H112" s="4"/>
      <c r="I112" s="174">
        <v>14</v>
      </c>
      <c r="J112" s="4"/>
      <c r="K112" s="6"/>
      <c r="L112" s="4"/>
      <c r="M112" s="4"/>
      <c r="N112" s="6"/>
      <c r="O112" s="145"/>
      <c r="P112" s="196">
        <v>57</v>
      </c>
      <c r="Q112" s="4">
        <v>8.5</v>
      </c>
      <c r="R112" s="37"/>
      <c r="S112" s="4"/>
      <c r="T112" s="11"/>
      <c r="U112" s="4"/>
      <c r="V112" s="4"/>
      <c r="W112" s="8">
        <v>7.5</v>
      </c>
      <c r="X112" s="145"/>
      <c r="Y112" s="4"/>
      <c r="Z112" s="50"/>
      <c r="AA112" s="4"/>
      <c r="AB112" s="4"/>
    </row>
    <row r="113" spans="1:28" x14ac:dyDescent="0.25">
      <c r="A113" s="106" t="s">
        <v>1626</v>
      </c>
      <c r="B113" s="106" t="s">
        <v>1627</v>
      </c>
      <c r="C113" s="113" t="s">
        <v>1628</v>
      </c>
      <c r="D113" s="107" t="s">
        <v>1037</v>
      </c>
      <c r="E113" s="123">
        <v>2</v>
      </c>
      <c r="F113" s="107">
        <v>10</v>
      </c>
      <c r="G113" s="11"/>
      <c r="H113" s="4"/>
      <c r="I113" s="174">
        <v>8</v>
      </c>
      <c r="J113" s="4"/>
      <c r="K113" s="6"/>
      <c r="L113" s="4"/>
      <c r="M113" s="4">
        <v>7.8998999999999997</v>
      </c>
      <c r="N113" s="4"/>
      <c r="O113" s="145"/>
      <c r="P113" s="196"/>
      <c r="Q113" s="4"/>
      <c r="R113" s="37"/>
      <c r="S113" s="4"/>
      <c r="T113" s="11">
        <v>2</v>
      </c>
      <c r="U113" s="4"/>
      <c r="V113" s="4"/>
      <c r="W113" s="8"/>
      <c r="X113" s="145"/>
      <c r="Y113" s="4"/>
      <c r="Z113" s="50"/>
      <c r="AA113" s="4"/>
      <c r="AB113" s="4"/>
    </row>
    <row r="114" spans="1:28" x14ac:dyDescent="0.25">
      <c r="A114" s="106" t="s">
        <v>1629</v>
      </c>
      <c r="B114" s="106" t="s">
        <v>1627</v>
      </c>
      <c r="C114" s="113" t="s">
        <v>1625</v>
      </c>
      <c r="D114" s="107" t="s">
        <v>1037</v>
      </c>
      <c r="E114" s="123">
        <v>2</v>
      </c>
      <c r="F114" s="107">
        <v>56</v>
      </c>
      <c r="G114" s="11"/>
      <c r="H114" s="4"/>
      <c r="I114" s="174">
        <v>19</v>
      </c>
      <c r="J114" s="4"/>
      <c r="K114" s="6"/>
      <c r="L114" s="4"/>
      <c r="M114" s="4"/>
      <c r="N114" s="4"/>
      <c r="O114" s="145"/>
      <c r="P114" s="196"/>
      <c r="Q114" s="4">
        <v>8.5</v>
      </c>
      <c r="R114" s="37"/>
      <c r="S114" s="4"/>
      <c r="T114" s="11"/>
      <c r="U114" s="4"/>
      <c r="V114" s="4"/>
      <c r="W114" s="8"/>
      <c r="X114" s="145"/>
      <c r="Y114" s="4"/>
      <c r="Z114" s="50"/>
      <c r="AA114" s="4"/>
      <c r="AB114" s="4"/>
    </row>
    <row r="115" spans="1:28" x14ac:dyDescent="0.25">
      <c r="A115" s="106" t="s">
        <v>1630</v>
      </c>
      <c r="B115" s="106" t="s">
        <v>1631</v>
      </c>
      <c r="C115" s="113" t="s">
        <v>1632</v>
      </c>
      <c r="D115" s="107" t="s">
        <v>1037</v>
      </c>
      <c r="E115" s="123">
        <v>2</v>
      </c>
      <c r="F115" s="107">
        <v>400</v>
      </c>
      <c r="G115" s="11">
        <v>7.5</v>
      </c>
      <c r="H115" s="4"/>
      <c r="I115" s="174">
        <v>5.5</v>
      </c>
      <c r="J115" s="4"/>
      <c r="K115" s="4"/>
      <c r="L115" s="4"/>
      <c r="M115" s="4"/>
      <c r="N115" s="4"/>
      <c r="O115" s="145"/>
      <c r="P115" s="196">
        <v>12.8</v>
      </c>
      <c r="Q115" s="4"/>
      <c r="R115" s="37"/>
      <c r="S115" s="4"/>
      <c r="T115" s="11">
        <v>9</v>
      </c>
      <c r="U115" s="4"/>
      <c r="V115" s="6">
        <v>8.3861000000000008</v>
      </c>
      <c r="W115" s="8"/>
      <c r="X115" s="11">
        <v>5.79</v>
      </c>
      <c r="Y115" s="4"/>
      <c r="Z115" s="50"/>
      <c r="AA115" s="4"/>
      <c r="AB115" s="4"/>
    </row>
    <row r="116" spans="1:28" x14ac:dyDescent="0.25">
      <c r="A116" s="106" t="s">
        <v>1633</v>
      </c>
      <c r="B116" s="106" t="s">
        <v>1631</v>
      </c>
      <c r="C116" s="113" t="s">
        <v>1628</v>
      </c>
      <c r="D116" s="107" t="s">
        <v>1037</v>
      </c>
      <c r="E116" s="123">
        <v>2</v>
      </c>
      <c r="F116" s="107">
        <v>100</v>
      </c>
      <c r="G116" s="11"/>
      <c r="H116" s="4"/>
      <c r="I116" s="174">
        <v>5.5</v>
      </c>
      <c r="J116" s="4"/>
      <c r="K116" s="4"/>
      <c r="L116" s="39">
        <v>10</v>
      </c>
      <c r="M116" s="4">
        <v>9.8999000000000006</v>
      </c>
      <c r="N116" s="4"/>
      <c r="O116" s="145"/>
      <c r="P116" s="196"/>
      <c r="Q116" s="4"/>
      <c r="R116" s="37"/>
      <c r="S116" s="4"/>
      <c r="T116" s="11">
        <v>9</v>
      </c>
      <c r="U116" s="4"/>
      <c r="V116" s="6">
        <v>6.9861000000000004</v>
      </c>
      <c r="W116" s="8"/>
      <c r="X116" s="11"/>
      <c r="Y116" s="4"/>
      <c r="Z116" s="50"/>
      <c r="AA116" s="4"/>
      <c r="AB116" s="4"/>
    </row>
    <row r="117" spans="1:28" x14ac:dyDescent="0.25">
      <c r="A117" s="106" t="s">
        <v>1634</v>
      </c>
      <c r="B117" s="106" t="s">
        <v>1631</v>
      </c>
      <c r="C117" s="113" t="s">
        <v>1635</v>
      </c>
      <c r="D117" s="107" t="s">
        <v>1037</v>
      </c>
      <c r="E117" s="123">
        <v>2</v>
      </c>
      <c r="F117" s="107">
        <v>1112</v>
      </c>
      <c r="G117" s="11">
        <v>12</v>
      </c>
      <c r="H117" s="4"/>
      <c r="I117" s="174">
        <v>6.5</v>
      </c>
      <c r="J117" s="4"/>
      <c r="K117" s="4"/>
      <c r="L117" s="4"/>
      <c r="M117" s="4"/>
      <c r="N117" s="4"/>
      <c r="O117" s="145"/>
      <c r="P117" s="208">
        <v>16.8</v>
      </c>
      <c r="Q117" s="4"/>
      <c r="R117" s="37"/>
      <c r="S117" s="4"/>
      <c r="T117" s="11">
        <v>9</v>
      </c>
      <c r="U117" s="4"/>
      <c r="V117" s="6">
        <v>9.6600999999999999</v>
      </c>
      <c r="W117" s="8"/>
      <c r="X117" s="11">
        <v>7.65</v>
      </c>
      <c r="Y117" s="4"/>
      <c r="Z117" s="50"/>
      <c r="AA117" s="4"/>
      <c r="AB117" s="4"/>
    </row>
    <row r="118" spans="1:28" x14ac:dyDescent="0.25">
      <c r="A118" s="106" t="s">
        <v>1636</v>
      </c>
      <c r="B118" s="106" t="s">
        <v>1631</v>
      </c>
      <c r="C118" s="113" t="s">
        <v>1637</v>
      </c>
      <c r="D118" s="107" t="s">
        <v>1037</v>
      </c>
      <c r="E118" s="123">
        <v>2</v>
      </c>
      <c r="F118" s="107">
        <v>30</v>
      </c>
      <c r="G118" s="11"/>
      <c r="H118" s="4"/>
      <c r="I118" s="174">
        <v>6.5</v>
      </c>
      <c r="J118" s="4"/>
      <c r="K118" s="6"/>
      <c r="L118" s="39">
        <v>12</v>
      </c>
      <c r="M118" s="4">
        <v>15.678800000000001</v>
      </c>
      <c r="N118" s="4"/>
      <c r="O118" s="145"/>
      <c r="P118" s="196">
        <v>9.15</v>
      </c>
      <c r="Q118" s="4"/>
      <c r="R118" s="37"/>
      <c r="S118" s="4"/>
      <c r="T118" s="11">
        <v>9</v>
      </c>
      <c r="U118" s="4"/>
      <c r="V118" s="6">
        <v>7.7701000000000002</v>
      </c>
      <c r="W118" s="8"/>
      <c r="X118" s="11"/>
      <c r="Y118" s="4"/>
      <c r="Z118" s="50">
        <v>7.49</v>
      </c>
      <c r="AA118" s="4"/>
      <c r="AB118" s="4"/>
    </row>
    <row r="119" spans="1:28" x14ac:dyDescent="0.25">
      <c r="A119" s="106" t="s">
        <v>1638</v>
      </c>
      <c r="B119" s="106" t="s">
        <v>1631</v>
      </c>
      <c r="C119" s="113" t="s">
        <v>1639</v>
      </c>
      <c r="D119" s="107" t="s">
        <v>1037</v>
      </c>
      <c r="E119" s="123">
        <v>2</v>
      </c>
      <c r="F119" s="107">
        <v>815</v>
      </c>
      <c r="G119" s="11">
        <v>15</v>
      </c>
      <c r="H119" s="4"/>
      <c r="I119" s="174">
        <v>7.5</v>
      </c>
      <c r="J119" s="4"/>
      <c r="K119" s="6"/>
      <c r="L119" s="4"/>
      <c r="M119" s="4"/>
      <c r="N119" s="4"/>
      <c r="O119" s="145"/>
      <c r="P119" s="208">
        <v>26.19</v>
      </c>
      <c r="Q119" s="4"/>
      <c r="R119" s="37"/>
      <c r="S119" s="4"/>
      <c r="T119" s="11">
        <v>9</v>
      </c>
      <c r="U119" s="4"/>
      <c r="V119" s="6">
        <v>11.0601</v>
      </c>
      <c r="W119" s="8"/>
      <c r="X119" s="11">
        <v>9.25</v>
      </c>
      <c r="Y119" s="4"/>
      <c r="Z119" s="50"/>
      <c r="AA119" s="4"/>
      <c r="AB119" s="4"/>
    </row>
    <row r="120" spans="1:28" x14ac:dyDescent="0.25">
      <c r="A120" s="106" t="s">
        <v>1640</v>
      </c>
      <c r="B120" s="106" t="s">
        <v>1631</v>
      </c>
      <c r="C120" s="113" t="s">
        <v>1641</v>
      </c>
      <c r="D120" s="107" t="s">
        <v>1037</v>
      </c>
      <c r="E120" s="123">
        <v>2</v>
      </c>
      <c r="F120" s="107">
        <v>10</v>
      </c>
      <c r="G120" s="145"/>
      <c r="H120" s="4"/>
      <c r="I120" s="174">
        <v>7.5</v>
      </c>
      <c r="J120" s="4"/>
      <c r="K120" s="6"/>
      <c r="L120" s="4"/>
      <c r="M120" s="4"/>
      <c r="N120" s="4"/>
      <c r="O120" s="145"/>
      <c r="P120" s="196"/>
      <c r="Q120" s="4"/>
      <c r="R120" s="37"/>
      <c r="S120" s="4"/>
      <c r="T120" s="11">
        <v>9</v>
      </c>
      <c r="U120" s="4"/>
      <c r="V120" s="6">
        <v>8.3861000000000008</v>
      </c>
      <c r="W120" s="8"/>
      <c r="X120" s="145"/>
      <c r="Y120" s="4"/>
      <c r="Z120" s="50"/>
      <c r="AA120" s="4"/>
      <c r="AB120" s="4"/>
    </row>
    <row r="121" spans="1:28" ht="25.5" x14ac:dyDescent="0.25">
      <c r="A121" s="106" t="s">
        <v>1642</v>
      </c>
      <c r="B121" s="106" t="s">
        <v>1643</v>
      </c>
      <c r="C121" s="113" t="s">
        <v>1644</v>
      </c>
      <c r="D121" s="107" t="s">
        <v>1037</v>
      </c>
      <c r="E121" s="123">
        <v>2</v>
      </c>
      <c r="F121" s="123">
        <v>100</v>
      </c>
      <c r="G121" s="145"/>
      <c r="H121" s="4"/>
      <c r="I121" s="4"/>
      <c r="J121" s="4"/>
      <c r="K121" s="6">
        <v>6.94</v>
      </c>
      <c r="L121" s="4"/>
      <c r="M121" s="4"/>
      <c r="N121" s="4"/>
      <c r="O121" s="145"/>
      <c r="P121" s="196">
        <v>25.7</v>
      </c>
      <c r="Q121" s="4"/>
      <c r="R121" s="37"/>
      <c r="S121" s="4"/>
      <c r="T121" s="11">
        <v>9</v>
      </c>
      <c r="U121" s="4"/>
      <c r="V121" s="6">
        <v>6.8910999999999998</v>
      </c>
      <c r="W121" s="8"/>
      <c r="X121" s="145"/>
      <c r="Y121" s="4"/>
      <c r="Z121" s="50"/>
      <c r="AA121" s="4"/>
      <c r="AB121" s="4"/>
    </row>
    <row r="122" spans="1:28" ht="25.5" x14ac:dyDescent="0.25">
      <c r="A122" s="106" t="s">
        <v>1645</v>
      </c>
      <c r="B122" s="106" t="s">
        <v>1643</v>
      </c>
      <c r="C122" s="113" t="s">
        <v>1646</v>
      </c>
      <c r="D122" s="107" t="s">
        <v>1037</v>
      </c>
      <c r="E122" s="123">
        <v>2</v>
      </c>
      <c r="F122" s="123">
        <v>70</v>
      </c>
      <c r="G122" s="145"/>
      <c r="H122" s="4"/>
      <c r="I122" s="4"/>
      <c r="J122" s="4"/>
      <c r="K122" s="6">
        <v>7.41</v>
      </c>
      <c r="L122" s="4"/>
      <c r="M122" s="4"/>
      <c r="N122" s="4"/>
      <c r="O122" s="145"/>
      <c r="P122" s="196">
        <v>25.15</v>
      </c>
      <c r="Q122" s="4"/>
      <c r="R122" s="37"/>
      <c r="S122" s="4"/>
      <c r="T122" s="11">
        <v>9</v>
      </c>
      <c r="U122" s="4"/>
      <c r="V122" s="6">
        <v>7.3581000000000003</v>
      </c>
      <c r="W122" s="8"/>
      <c r="X122" s="145"/>
      <c r="Y122" s="4"/>
      <c r="Z122" s="50"/>
      <c r="AA122" s="4"/>
      <c r="AB122" s="6">
        <v>8.7889999999999997</v>
      </c>
    </row>
    <row r="123" spans="1:28" ht="25.5" x14ac:dyDescent="0.25">
      <c r="A123" s="106" t="s">
        <v>1647</v>
      </c>
      <c r="B123" s="106" t="s">
        <v>1643</v>
      </c>
      <c r="C123" s="113" t="s">
        <v>1648</v>
      </c>
      <c r="D123" s="107" t="s">
        <v>1037</v>
      </c>
      <c r="E123" s="123">
        <v>2</v>
      </c>
      <c r="F123" s="123">
        <v>10</v>
      </c>
      <c r="G123" s="145"/>
      <c r="H123" s="4"/>
      <c r="I123" s="4"/>
      <c r="J123" s="4"/>
      <c r="K123" s="6">
        <v>7.94</v>
      </c>
      <c r="L123" s="4"/>
      <c r="M123" s="4"/>
      <c r="N123" s="4"/>
      <c r="O123" s="145"/>
      <c r="P123" s="196">
        <v>26.18</v>
      </c>
      <c r="Q123" s="4"/>
      <c r="R123" s="37"/>
      <c r="S123" s="4"/>
      <c r="T123" s="11">
        <v>9</v>
      </c>
      <c r="U123" s="4"/>
      <c r="V123" s="6">
        <v>7.9911000000000003</v>
      </c>
      <c r="W123" s="8"/>
      <c r="X123" s="145"/>
      <c r="Y123" s="4"/>
      <c r="Z123" s="50"/>
      <c r="AA123" s="4"/>
      <c r="AB123" s="4"/>
    </row>
    <row r="124" spans="1:28" ht="25.5" x14ac:dyDescent="0.25">
      <c r="A124" s="106" t="s">
        <v>1649</v>
      </c>
      <c r="B124" s="106" t="s">
        <v>1643</v>
      </c>
      <c r="C124" s="113" t="s">
        <v>1650</v>
      </c>
      <c r="D124" s="107" t="s">
        <v>1037</v>
      </c>
      <c r="E124" s="123">
        <v>2</v>
      </c>
      <c r="F124" s="123">
        <v>25</v>
      </c>
      <c r="G124" s="145"/>
      <c r="H124" s="4"/>
      <c r="I124" s="4"/>
      <c r="J124" s="4"/>
      <c r="K124" s="6">
        <v>8.33</v>
      </c>
      <c r="L124" s="4"/>
      <c r="M124" s="4"/>
      <c r="N124" s="4"/>
      <c r="O124" s="145"/>
      <c r="P124" s="196">
        <v>26.19</v>
      </c>
      <c r="Q124" s="4"/>
      <c r="R124" s="37"/>
      <c r="S124" s="4"/>
      <c r="T124" s="11">
        <v>9</v>
      </c>
      <c r="U124" s="4"/>
      <c r="V124" s="6">
        <v>8.3140999999999998</v>
      </c>
      <c r="W124" s="8"/>
      <c r="X124" s="145"/>
      <c r="Y124" s="4"/>
      <c r="Z124" s="50"/>
      <c r="AA124" s="4"/>
      <c r="AB124" s="4"/>
    </row>
    <row r="125" spans="1:28" ht="25.5" x14ac:dyDescent="0.25">
      <c r="A125" s="106" t="s">
        <v>1651</v>
      </c>
      <c r="B125" s="115" t="s">
        <v>1652</v>
      </c>
      <c r="C125" s="113" t="s">
        <v>1628</v>
      </c>
      <c r="D125" s="107" t="s">
        <v>1037</v>
      </c>
      <c r="E125" s="123">
        <v>2</v>
      </c>
      <c r="F125" s="123">
        <v>10</v>
      </c>
      <c r="G125" s="145"/>
      <c r="H125" s="4"/>
      <c r="I125" s="4"/>
      <c r="J125" s="4"/>
      <c r="K125" s="4"/>
      <c r="L125" s="4"/>
      <c r="M125" s="4"/>
      <c r="N125" s="4"/>
      <c r="O125" s="145"/>
      <c r="P125" s="196"/>
      <c r="Q125" s="4"/>
      <c r="R125" s="37"/>
      <c r="S125" s="4"/>
      <c r="T125" s="11">
        <v>9</v>
      </c>
      <c r="U125" s="4"/>
      <c r="V125" s="4"/>
      <c r="W125" s="8"/>
      <c r="X125" s="145"/>
      <c r="Y125" s="4"/>
      <c r="Z125" s="50"/>
      <c r="AA125" s="4"/>
      <c r="AB125" s="4"/>
    </row>
    <row r="126" spans="1:28" ht="25.5" x14ac:dyDescent="0.25">
      <c r="A126" s="106" t="s">
        <v>1653</v>
      </c>
      <c r="B126" s="106" t="s">
        <v>1652</v>
      </c>
      <c r="C126" s="113" t="s">
        <v>1637</v>
      </c>
      <c r="D126" s="107" t="s">
        <v>1037</v>
      </c>
      <c r="E126" s="123">
        <v>2</v>
      </c>
      <c r="F126" s="123">
        <v>10</v>
      </c>
      <c r="G126" s="145"/>
      <c r="H126" s="4"/>
      <c r="I126" s="4"/>
      <c r="J126" s="4"/>
      <c r="K126" s="4"/>
      <c r="L126" s="4"/>
      <c r="M126" s="4"/>
      <c r="N126" s="4"/>
      <c r="O126" s="145"/>
      <c r="P126" s="196"/>
      <c r="Q126" s="4"/>
      <c r="R126" s="37"/>
      <c r="S126" s="4"/>
      <c r="T126" s="11">
        <v>9</v>
      </c>
      <c r="U126" s="4"/>
      <c r="V126" s="4"/>
      <c r="W126" s="8"/>
      <c r="X126" s="145"/>
      <c r="Y126" s="4"/>
      <c r="Z126" s="50"/>
      <c r="AA126" s="4"/>
      <c r="AB126" s="4"/>
    </row>
    <row r="127" spans="1:28" ht="25.5" x14ac:dyDescent="0.25">
      <c r="A127" s="106" t="s">
        <v>1654</v>
      </c>
      <c r="B127" s="106" t="s">
        <v>1652</v>
      </c>
      <c r="C127" s="113" t="s">
        <v>1641</v>
      </c>
      <c r="D127" s="107" t="s">
        <v>1037</v>
      </c>
      <c r="E127" s="123">
        <v>2</v>
      </c>
      <c r="F127" s="123">
        <v>10</v>
      </c>
      <c r="G127" s="145"/>
      <c r="H127" s="4"/>
      <c r="I127" s="4"/>
      <c r="J127" s="4"/>
      <c r="K127" s="4"/>
      <c r="L127" s="4"/>
      <c r="M127" s="4"/>
      <c r="N127" s="4"/>
      <c r="O127" s="145"/>
      <c r="P127" s="196"/>
      <c r="Q127" s="4"/>
      <c r="R127" s="37"/>
      <c r="S127" s="4"/>
      <c r="T127" s="11">
        <v>9</v>
      </c>
      <c r="U127" s="4"/>
      <c r="V127" s="4"/>
      <c r="W127" s="8"/>
      <c r="X127" s="145"/>
      <c r="Y127" s="4"/>
      <c r="Z127" s="50"/>
      <c r="AA127" s="4"/>
      <c r="AB127" s="4"/>
    </row>
    <row r="128" spans="1:28" ht="25.5" x14ac:dyDescent="0.25">
      <c r="A128" s="106" t="s">
        <v>1655</v>
      </c>
      <c r="B128" s="106" t="s">
        <v>1656</v>
      </c>
      <c r="C128" s="113" t="s">
        <v>1646</v>
      </c>
      <c r="D128" s="107" t="s">
        <v>1037</v>
      </c>
      <c r="E128" s="123">
        <v>2</v>
      </c>
      <c r="F128" s="123">
        <v>20</v>
      </c>
      <c r="G128" s="145"/>
      <c r="H128" s="4"/>
      <c r="I128" s="4"/>
      <c r="J128" s="4"/>
      <c r="K128" s="6"/>
      <c r="L128" s="4"/>
      <c r="M128" s="4"/>
      <c r="N128" s="4"/>
      <c r="O128" s="145"/>
      <c r="P128" s="196">
        <v>27.18</v>
      </c>
      <c r="Q128" s="4"/>
      <c r="R128" s="37"/>
      <c r="S128" s="4"/>
      <c r="T128" s="11">
        <v>9</v>
      </c>
      <c r="U128" s="4"/>
      <c r="V128" s="6">
        <v>13.1881</v>
      </c>
      <c r="W128" s="8"/>
      <c r="X128" s="145"/>
      <c r="Y128" s="4"/>
      <c r="Z128" s="50"/>
      <c r="AA128" s="4"/>
      <c r="AB128" s="4">
        <v>8.7889999999999997</v>
      </c>
    </row>
    <row r="129" spans="1:28" x14ac:dyDescent="0.25">
      <c r="A129" s="106" t="s">
        <v>1657</v>
      </c>
      <c r="B129" s="106" t="s">
        <v>1658</v>
      </c>
      <c r="C129" s="113" t="s">
        <v>1659</v>
      </c>
      <c r="D129" s="107" t="s">
        <v>1037</v>
      </c>
      <c r="E129" s="123">
        <v>2</v>
      </c>
      <c r="F129" s="107">
        <v>213</v>
      </c>
      <c r="G129" s="145"/>
      <c r="H129" s="4"/>
      <c r="I129" s="174">
        <v>8</v>
      </c>
      <c r="J129" s="4"/>
      <c r="K129" s="6">
        <v>5.66</v>
      </c>
      <c r="L129" s="4"/>
      <c r="M129" s="4"/>
      <c r="N129" s="4"/>
      <c r="O129" s="145"/>
      <c r="P129" s="196"/>
      <c r="Q129" s="4"/>
      <c r="R129" s="37"/>
      <c r="S129" s="4"/>
      <c r="T129" s="11"/>
      <c r="U129" s="4"/>
      <c r="V129" s="6">
        <v>5.4461000000000004</v>
      </c>
      <c r="W129" s="8"/>
      <c r="X129" s="145"/>
      <c r="Y129" s="4"/>
      <c r="Z129" s="50"/>
      <c r="AA129" s="4"/>
      <c r="AB129" s="4"/>
    </row>
    <row r="130" spans="1:28" ht="25.5" x14ac:dyDescent="0.25">
      <c r="A130" s="106" t="s">
        <v>1660</v>
      </c>
      <c r="B130" s="106" t="s">
        <v>1661</v>
      </c>
      <c r="C130" s="113" t="s">
        <v>1662</v>
      </c>
      <c r="D130" s="107" t="s">
        <v>1037</v>
      </c>
      <c r="E130" s="123">
        <v>2</v>
      </c>
      <c r="F130" s="107">
        <v>2000</v>
      </c>
      <c r="G130" s="145"/>
      <c r="H130" s="4"/>
      <c r="I130" s="174">
        <v>8</v>
      </c>
      <c r="J130" s="4"/>
      <c r="K130" s="6">
        <v>9.11</v>
      </c>
      <c r="L130" s="4"/>
      <c r="M130" s="4"/>
      <c r="N130" s="4"/>
      <c r="O130" s="145"/>
      <c r="P130" s="196">
        <v>21.18</v>
      </c>
      <c r="Q130" s="4"/>
      <c r="R130" s="37"/>
      <c r="S130" s="4"/>
      <c r="T130" s="11"/>
      <c r="U130" s="4"/>
      <c r="V130" s="6">
        <v>7.9950999999999999</v>
      </c>
      <c r="W130" s="8"/>
      <c r="X130" s="145"/>
      <c r="Y130" s="4"/>
      <c r="Z130" s="50"/>
      <c r="AA130" s="4"/>
      <c r="AB130" s="4"/>
    </row>
    <row r="131" spans="1:28" ht="25.5" x14ac:dyDescent="0.25">
      <c r="A131" s="106" t="s">
        <v>1663</v>
      </c>
      <c r="B131" s="106" t="s">
        <v>1661</v>
      </c>
      <c r="C131" s="113" t="s">
        <v>1628</v>
      </c>
      <c r="D131" s="107" t="s">
        <v>1037</v>
      </c>
      <c r="E131" s="123">
        <v>2</v>
      </c>
      <c r="F131" s="107">
        <v>300</v>
      </c>
      <c r="G131" s="145"/>
      <c r="H131" s="4"/>
      <c r="I131" s="174">
        <v>8</v>
      </c>
      <c r="J131" s="4"/>
      <c r="K131" s="6">
        <v>4.24</v>
      </c>
      <c r="L131" s="4"/>
      <c r="M131" s="4"/>
      <c r="N131" s="4"/>
      <c r="O131" s="145"/>
      <c r="P131" s="196">
        <v>18.88</v>
      </c>
      <c r="Q131" s="4"/>
      <c r="R131" s="37"/>
      <c r="S131" s="4"/>
      <c r="T131" s="11"/>
      <c r="U131" s="4"/>
      <c r="V131" s="6">
        <v>3.9851000000000001</v>
      </c>
      <c r="W131" s="8"/>
      <c r="X131" s="11">
        <v>3.69</v>
      </c>
      <c r="Y131" s="4"/>
      <c r="Z131" s="50"/>
      <c r="AA131" s="4"/>
      <c r="AB131" s="4"/>
    </row>
    <row r="132" spans="1:28" ht="38.25" x14ac:dyDescent="0.25">
      <c r="A132" s="106" t="s">
        <v>1664</v>
      </c>
      <c r="B132" s="106" t="s">
        <v>1665</v>
      </c>
      <c r="C132" s="113" t="s">
        <v>1662</v>
      </c>
      <c r="D132" s="107" t="s">
        <v>1037</v>
      </c>
      <c r="E132" s="123">
        <v>2</v>
      </c>
      <c r="F132" s="107">
        <v>500</v>
      </c>
      <c r="G132" s="145"/>
      <c r="H132" s="4"/>
      <c r="I132" s="174">
        <v>8</v>
      </c>
      <c r="J132" s="4"/>
      <c r="K132" s="6">
        <v>8.07</v>
      </c>
      <c r="L132" s="4"/>
      <c r="M132" s="4"/>
      <c r="N132" s="4"/>
      <c r="O132" s="145"/>
      <c r="P132" s="196">
        <v>18.98</v>
      </c>
      <c r="Q132" s="4"/>
      <c r="R132" s="37"/>
      <c r="S132" s="4"/>
      <c r="T132" s="11"/>
      <c r="U132" s="4"/>
      <c r="V132" s="6">
        <v>7.5441000000000003</v>
      </c>
      <c r="W132" s="8"/>
      <c r="X132" s="145"/>
      <c r="Y132" s="4"/>
      <c r="Z132" s="50"/>
      <c r="AA132" s="4"/>
      <c r="AB132" s="4"/>
    </row>
    <row r="133" spans="1:28" ht="38.25" x14ac:dyDescent="0.25">
      <c r="A133" s="106" t="s">
        <v>1666</v>
      </c>
      <c r="B133" s="106" t="s">
        <v>1665</v>
      </c>
      <c r="C133" s="113" t="s">
        <v>1628</v>
      </c>
      <c r="D133" s="107" t="s">
        <v>1037</v>
      </c>
      <c r="E133" s="123">
        <v>2</v>
      </c>
      <c r="F133" s="107">
        <v>100</v>
      </c>
      <c r="G133" s="145"/>
      <c r="H133" s="4"/>
      <c r="I133" s="174">
        <v>8</v>
      </c>
      <c r="J133" s="4"/>
      <c r="K133" s="4">
        <v>4.1399999999999997</v>
      </c>
      <c r="L133" s="4"/>
      <c r="M133" s="4"/>
      <c r="N133" s="4"/>
      <c r="O133" s="145"/>
      <c r="P133" s="196">
        <v>25.18</v>
      </c>
      <c r="Q133" s="4"/>
      <c r="R133" s="37"/>
      <c r="S133" s="4"/>
      <c r="T133" s="11"/>
      <c r="U133" s="4"/>
      <c r="V133" s="4">
        <v>3.5901000000000001</v>
      </c>
      <c r="W133" s="8"/>
      <c r="X133" s="145"/>
      <c r="Y133" s="4"/>
      <c r="Z133" s="50"/>
      <c r="AA133" s="4"/>
      <c r="AB133" s="4"/>
    </row>
    <row r="134" spans="1:28" x14ac:dyDescent="0.25">
      <c r="A134" s="119" t="s">
        <v>1667</v>
      </c>
      <c r="B134" s="195" t="s">
        <v>1668</v>
      </c>
      <c r="C134" s="113"/>
      <c r="D134" s="107"/>
      <c r="E134" s="123"/>
      <c r="F134" s="107"/>
      <c r="G134" s="3"/>
      <c r="H134" s="37"/>
      <c r="I134" s="37"/>
      <c r="J134" s="37"/>
      <c r="K134" s="37"/>
      <c r="L134" s="37"/>
      <c r="M134" s="37"/>
      <c r="N134" s="37"/>
      <c r="O134" s="3"/>
      <c r="P134" s="3"/>
      <c r="Q134" s="37"/>
      <c r="R134" s="37"/>
      <c r="S134" s="37"/>
      <c r="T134" s="138"/>
      <c r="U134" s="37"/>
      <c r="V134" s="37"/>
      <c r="W134" s="135"/>
      <c r="X134" s="3"/>
      <c r="Y134" s="37"/>
      <c r="Z134" s="117"/>
      <c r="AA134" s="37"/>
      <c r="AB134" s="37"/>
    </row>
    <row r="135" spans="1:28" ht="25.5" x14ac:dyDescent="0.25">
      <c r="A135" s="106" t="s">
        <v>1669</v>
      </c>
      <c r="B135" s="106" t="s">
        <v>1670</v>
      </c>
      <c r="C135" s="113" t="s">
        <v>1671</v>
      </c>
      <c r="D135" s="107" t="s">
        <v>22</v>
      </c>
      <c r="E135" s="123">
        <v>40</v>
      </c>
      <c r="F135" s="107">
        <v>1000</v>
      </c>
      <c r="G135" s="145"/>
      <c r="H135" s="4">
        <v>0.26960000000000001</v>
      </c>
      <c r="I135" s="174">
        <v>1</v>
      </c>
      <c r="J135" s="4"/>
      <c r="K135" s="6"/>
      <c r="L135" s="4"/>
      <c r="M135" s="4">
        <v>0.4899</v>
      </c>
      <c r="N135" s="6">
        <v>0.65</v>
      </c>
      <c r="O135" s="145"/>
      <c r="P135" s="12"/>
      <c r="Q135" s="4"/>
      <c r="R135" s="37">
        <v>0.48249999999999998</v>
      </c>
      <c r="S135" s="4"/>
      <c r="T135" s="11">
        <v>0.6</v>
      </c>
      <c r="U135" s="4"/>
      <c r="V135" s="6">
        <v>0.8851</v>
      </c>
      <c r="W135" s="8"/>
      <c r="X135" s="11">
        <v>0.41499999999999998</v>
      </c>
      <c r="Y135" s="4"/>
      <c r="Z135" s="50"/>
      <c r="AA135" s="4"/>
      <c r="AB135" s="4"/>
    </row>
    <row r="136" spans="1:28" ht="25.5" x14ac:dyDescent="0.25">
      <c r="A136" s="106" t="s">
        <v>1672</v>
      </c>
      <c r="B136" s="106" t="s">
        <v>1670</v>
      </c>
      <c r="C136" s="113" t="s">
        <v>1673</v>
      </c>
      <c r="D136" s="107" t="s">
        <v>22</v>
      </c>
      <c r="E136" s="123">
        <v>40</v>
      </c>
      <c r="F136" s="107">
        <v>1000</v>
      </c>
      <c r="G136" s="145"/>
      <c r="H136" s="4">
        <v>0.1835</v>
      </c>
      <c r="I136" s="174">
        <v>0.9</v>
      </c>
      <c r="J136" s="4"/>
      <c r="K136" s="6"/>
      <c r="L136" s="4"/>
      <c r="M136" s="4">
        <v>0.34889999999999999</v>
      </c>
      <c r="N136" s="6">
        <v>0.45</v>
      </c>
      <c r="O136" s="145"/>
      <c r="P136" s="12"/>
      <c r="Q136" s="4"/>
      <c r="R136" s="37">
        <v>0.36319999999999997</v>
      </c>
      <c r="S136" s="4"/>
      <c r="T136" s="11">
        <v>0.6</v>
      </c>
      <c r="U136" s="4"/>
      <c r="V136" s="26">
        <v>0.41210000000000002</v>
      </c>
      <c r="W136" s="8">
        <v>0.22</v>
      </c>
      <c r="X136" s="11">
        <v>0.33</v>
      </c>
      <c r="Y136" s="4"/>
      <c r="Z136" s="50"/>
      <c r="AA136" s="4"/>
      <c r="AB136" s="4"/>
    </row>
    <row r="137" spans="1:28" ht="25.5" x14ac:dyDescent="0.25">
      <c r="A137" s="106" t="s">
        <v>1674</v>
      </c>
      <c r="B137" s="106" t="s">
        <v>1670</v>
      </c>
      <c r="C137" s="113" t="s">
        <v>1675</v>
      </c>
      <c r="D137" s="107" t="s">
        <v>22</v>
      </c>
      <c r="E137" s="123">
        <v>40</v>
      </c>
      <c r="F137" s="107">
        <v>60</v>
      </c>
      <c r="G137" s="145"/>
      <c r="H137" s="4"/>
      <c r="I137" s="174" t="s">
        <v>1793</v>
      </c>
      <c r="J137" s="4"/>
      <c r="K137" s="26"/>
      <c r="L137" s="4"/>
      <c r="M137" s="4"/>
      <c r="N137" s="6">
        <v>1.25</v>
      </c>
      <c r="O137" s="145"/>
      <c r="P137" s="12">
        <v>9.98</v>
      </c>
      <c r="Q137" s="4"/>
      <c r="R137" s="37"/>
      <c r="S137" s="4"/>
      <c r="T137" s="11"/>
      <c r="U137" s="4"/>
      <c r="V137" s="4">
        <v>0.92010000000000003</v>
      </c>
      <c r="W137" s="8"/>
      <c r="X137" s="11"/>
      <c r="Y137" s="4"/>
      <c r="Z137" s="50"/>
      <c r="AA137" s="4"/>
      <c r="AB137" s="4"/>
    </row>
    <row r="138" spans="1:28" ht="25.5" x14ac:dyDescent="0.25">
      <c r="A138" s="106" t="s">
        <v>1676</v>
      </c>
      <c r="B138" s="106" t="s">
        <v>1677</v>
      </c>
      <c r="C138" s="113" t="s">
        <v>1671</v>
      </c>
      <c r="D138" s="107" t="s">
        <v>22</v>
      </c>
      <c r="E138" s="123">
        <v>40</v>
      </c>
      <c r="F138" s="107">
        <v>20000</v>
      </c>
      <c r="G138" s="35"/>
      <c r="H138" s="4"/>
      <c r="I138" s="55">
        <v>1.2</v>
      </c>
      <c r="J138" s="26"/>
      <c r="K138" s="34"/>
      <c r="L138" s="26"/>
      <c r="M138" s="26"/>
      <c r="N138" s="34"/>
      <c r="O138" s="35"/>
      <c r="P138" s="12">
        <v>9.18</v>
      </c>
      <c r="Q138" s="26"/>
      <c r="R138" s="30"/>
      <c r="S138" s="26"/>
      <c r="T138" s="11">
        <v>0.6</v>
      </c>
      <c r="U138" s="26"/>
      <c r="V138" s="6">
        <v>1.0361</v>
      </c>
      <c r="W138" s="209"/>
      <c r="X138" s="54">
        <v>0.62</v>
      </c>
      <c r="Y138" s="26"/>
      <c r="Z138" s="71"/>
      <c r="AA138" s="26"/>
      <c r="AB138" s="26"/>
    </row>
    <row r="139" spans="1:28" ht="25.5" x14ac:dyDescent="0.25">
      <c r="A139" s="106" t="s">
        <v>1678</v>
      </c>
      <c r="B139" s="106" t="s">
        <v>1677</v>
      </c>
      <c r="C139" s="113" t="s">
        <v>1675</v>
      </c>
      <c r="D139" s="107" t="s">
        <v>22</v>
      </c>
      <c r="E139" s="123">
        <v>40</v>
      </c>
      <c r="F139" s="107">
        <v>60</v>
      </c>
      <c r="G139" s="35"/>
      <c r="H139" s="4"/>
      <c r="I139" s="26"/>
      <c r="J139" s="26"/>
      <c r="K139" s="30"/>
      <c r="L139" s="26"/>
      <c r="M139" s="26"/>
      <c r="N139" s="34">
        <v>3.6</v>
      </c>
      <c r="O139" s="35"/>
      <c r="P139" s="12">
        <v>9.98</v>
      </c>
      <c r="Q139" s="26"/>
      <c r="R139" s="30"/>
      <c r="S139" s="26"/>
      <c r="T139" s="11"/>
      <c r="U139" s="26"/>
      <c r="V139" s="6">
        <v>1.8900999999999999</v>
      </c>
      <c r="W139" s="209"/>
      <c r="X139" s="54"/>
      <c r="Y139" s="26"/>
      <c r="Z139" s="71"/>
      <c r="AA139" s="26"/>
      <c r="AB139" s="26"/>
    </row>
    <row r="140" spans="1:28" ht="25.5" x14ac:dyDescent="0.25">
      <c r="A140" s="106" t="s">
        <v>1679</v>
      </c>
      <c r="B140" s="106" t="s">
        <v>1680</v>
      </c>
      <c r="C140" s="113" t="s">
        <v>1681</v>
      </c>
      <c r="D140" s="107" t="s">
        <v>22</v>
      </c>
      <c r="E140" s="123">
        <v>40</v>
      </c>
      <c r="F140" s="107">
        <v>4000</v>
      </c>
      <c r="G140" s="35"/>
      <c r="H140" s="4"/>
      <c r="I140" s="26"/>
      <c r="J140" s="26"/>
      <c r="K140" s="30"/>
      <c r="L140" s="26"/>
      <c r="M140" s="26"/>
      <c r="N140" s="34">
        <v>0.6</v>
      </c>
      <c r="O140" s="35"/>
      <c r="P140" s="12"/>
      <c r="Q140" s="26"/>
      <c r="R140" s="30"/>
      <c r="S140" s="26"/>
      <c r="T140" s="11">
        <v>0.6</v>
      </c>
      <c r="U140" s="26"/>
      <c r="V140" s="26"/>
      <c r="W140" s="209"/>
      <c r="X140" s="54">
        <v>0.39900000000000002</v>
      </c>
      <c r="Y140" s="26"/>
      <c r="Z140" s="71"/>
      <c r="AA140" s="26"/>
      <c r="AB140" s="26"/>
    </row>
    <row r="141" spans="1:28" ht="25.5" x14ac:dyDescent="0.25">
      <c r="A141" s="106" t="s">
        <v>1682</v>
      </c>
      <c r="B141" s="106" t="s">
        <v>1683</v>
      </c>
      <c r="C141" s="113" t="s">
        <v>1684</v>
      </c>
      <c r="D141" s="107" t="s">
        <v>22</v>
      </c>
      <c r="E141" s="123">
        <v>50</v>
      </c>
      <c r="F141" s="107">
        <v>30</v>
      </c>
      <c r="G141" s="35"/>
      <c r="H141" s="6">
        <v>0.60899999999999999</v>
      </c>
      <c r="I141" s="26"/>
      <c r="J141" s="26"/>
      <c r="K141" s="30"/>
      <c r="L141" s="26"/>
      <c r="M141" s="26">
        <v>0.89990000000000003</v>
      </c>
      <c r="N141" s="34">
        <v>1.7</v>
      </c>
      <c r="O141" s="35"/>
      <c r="P141" s="12"/>
      <c r="Q141" s="26"/>
      <c r="R141" s="30"/>
      <c r="S141" s="26"/>
      <c r="T141" s="54"/>
      <c r="U141" s="26"/>
      <c r="V141" s="26"/>
      <c r="W141" s="209"/>
      <c r="X141" s="35"/>
      <c r="Y141" s="26"/>
      <c r="Z141" s="71"/>
      <c r="AA141" s="26"/>
      <c r="AB141" s="26"/>
    </row>
    <row r="142" spans="1:28" x14ac:dyDescent="0.25">
      <c r="A142" s="195" t="s">
        <v>1685</v>
      </c>
      <c r="B142" s="195" t="s">
        <v>1686</v>
      </c>
      <c r="C142" s="113"/>
      <c r="D142" s="107"/>
      <c r="E142" s="123"/>
      <c r="F142" s="107"/>
      <c r="G142" s="3"/>
      <c r="H142" s="37"/>
      <c r="I142" s="37"/>
      <c r="J142" s="37"/>
      <c r="K142" s="37"/>
      <c r="L142" s="37"/>
      <c r="M142" s="37"/>
      <c r="N142" s="32"/>
      <c r="O142" s="3"/>
      <c r="P142" s="207"/>
      <c r="Q142" s="37"/>
      <c r="R142" s="37"/>
      <c r="S142" s="37"/>
      <c r="T142" s="138"/>
      <c r="U142" s="37"/>
      <c r="V142" s="37"/>
      <c r="W142" s="135"/>
      <c r="X142" s="3"/>
      <c r="Y142" s="37"/>
      <c r="Z142" s="117"/>
      <c r="AA142" s="37"/>
      <c r="AB142" s="37"/>
    </row>
    <row r="143" spans="1:28" ht="25.5" x14ac:dyDescent="0.25">
      <c r="A143" s="106" t="s">
        <v>1687</v>
      </c>
      <c r="B143" s="106" t="s">
        <v>1688</v>
      </c>
      <c r="C143" s="113" t="s">
        <v>1628</v>
      </c>
      <c r="D143" s="107" t="s">
        <v>1037</v>
      </c>
      <c r="E143" s="123">
        <v>2</v>
      </c>
      <c r="F143" s="107">
        <v>1105</v>
      </c>
      <c r="G143" s="35"/>
      <c r="H143" s="26"/>
      <c r="I143" s="55"/>
      <c r="J143" s="26"/>
      <c r="K143" s="6">
        <v>3.7</v>
      </c>
      <c r="L143" s="26"/>
      <c r="M143" s="26"/>
      <c r="N143" s="34"/>
      <c r="O143" s="35"/>
      <c r="P143" s="196"/>
      <c r="Q143" s="26"/>
      <c r="R143" s="30"/>
      <c r="S143" s="26"/>
      <c r="T143" s="54">
        <v>3</v>
      </c>
      <c r="U143" s="26"/>
      <c r="V143" s="6">
        <v>3.8111000000000002</v>
      </c>
      <c r="W143" s="209"/>
      <c r="X143" s="35"/>
      <c r="Y143" s="26"/>
      <c r="Z143" s="71"/>
      <c r="AA143" s="26"/>
      <c r="AB143" s="26"/>
    </row>
    <row r="144" spans="1:28" ht="25.5" x14ac:dyDescent="0.25">
      <c r="A144" s="106" t="s">
        <v>1689</v>
      </c>
      <c r="B144" s="106" t="s">
        <v>1688</v>
      </c>
      <c r="C144" s="113" t="s">
        <v>1637</v>
      </c>
      <c r="D144" s="107" t="s">
        <v>1037</v>
      </c>
      <c r="E144" s="123">
        <v>2</v>
      </c>
      <c r="F144" s="107">
        <v>50</v>
      </c>
      <c r="G144" s="35"/>
      <c r="H144" s="26"/>
      <c r="I144" s="55"/>
      <c r="J144" s="26"/>
      <c r="K144" s="26">
        <v>4.7</v>
      </c>
      <c r="L144" s="26"/>
      <c r="M144" s="26"/>
      <c r="N144" s="34"/>
      <c r="O144" s="35"/>
      <c r="P144" s="196"/>
      <c r="Q144" s="26"/>
      <c r="R144" s="30"/>
      <c r="S144" s="26"/>
      <c r="T144" s="54">
        <v>3</v>
      </c>
      <c r="U144" s="26"/>
      <c r="V144" s="26">
        <v>4.8110999999999997</v>
      </c>
      <c r="W144" s="209"/>
      <c r="X144" s="35"/>
      <c r="Y144" s="26"/>
      <c r="Z144" s="71"/>
      <c r="AA144" s="26"/>
      <c r="AB144" s="26"/>
    </row>
    <row r="145" spans="1:28" ht="25.5" x14ac:dyDescent="0.25">
      <c r="A145" s="106" t="s">
        <v>1690</v>
      </c>
      <c r="B145" s="106" t="s">
        <v>1688</v>
      </c>
      <c r="C145" s="113" t="s">
        <v>1641</v>
      </c>
      <c r="D145" s="107" t="s">
        <v>1037</v>
      </c>
      <c r="E145" s="123">
        <v>2</v>
      </c>
      <c r="F145" s="107">
        <v>10</v>
      </c>
      <c r="G145" s="35"/>
      <c r="H145" s="26"/>
      <c r="I145" s="55"/>
      <c r="J145" s="26"/>
      <c r="K145" s="6">
        <v>4.63</v>
      </c>
      <c r="L145" s="26"/>
      <c r="M145" s="26"/>
      <c r="N145" s="34"/>
      <c r="O145" s="35"/>
      <c r="P145" s="196"/>
      <c r="Q145" s="26"/>
      <c r="R145" s="30"/>
      <c r="S145" s="26"/>
      <c r="T145" s="54">
        <v>3</v>
      </c>
      <c r="U145" s="26"/>
      <c r="V145" s="6">
        <v>5.2111000000000001</v>
      </c>
      <c r="W145" s="209"/>
      <c r="X145" s="35"/>
      <c r="Y145" s="26"/>
      <c r="Z145" s="71"/>
      <c r="AA145" s="26"/>
      <c r="AB145" s="26"/>
    </row>
    <row r="146" spans="1:28" ht="25.5" x14ac:dyDescent="0.25">
      <c r="A146" s="106" t="s">
        <v>1691</v>
      </c>
      <c r="B146" s="106" t="s">
        <v>1692</v>
      </c>
      <c r="C146" s="113" t="s">
        <v>1628</v>
      </c>
      <c r="D146" s="107" t="s">
        <v>1037</v>
      </c>
      <c r="E146" s="123">
        <v>2</v>
      </c>
      <c r="F146" s="107">
        <v>1500</v>
      </c>
      <c r="G146" s="54">
        <v>6</v>
      </c>
      <c r="H146" s="26"/>
      <c r="I146" s="55">
        <v>6</v>
      </c>
      <c r="J146" s="26"/>
      <c r="K146" s="6">
        <v>4.24</v>
      </c>
      <c r="L146" s="26"/>
      <c r="M146" s="26">
        <v>4.8998999999999997</v>
      </c>
      <c r="N146" s="34">
        <v>4.5</v>
      </c>
      <c r="O146" s="35"/>
      <c r="P146" s="196"/>
      <c r="Q146" s="26"/>
      <c r="R146" s="30"/>
      <c r="S146" s="26"/>
      <c r="T146" s="54">
        <v>3</v>
      </c>
      <c r="U146" s="26"/>
      <c r="V146" s="6">
        <v>3.9851000000000001</v>
      </c>
      <c r="W146" s="209"/>
      <c r="X146" s="54">
        <v>3.69</v>
      </c>
      <c r="Y146" s="26"/>
      <c r="Z146" s="71">
        <v>2.72</v>
      </c>
      <c r="AA146" s="26"/>
      <c r="AB146" s="26"/>
    </row>
    <row r="147" spans="1:28" ht="25.5" x14ac:dyDescent="0.25">
      <c r="A147" s="106" t="s">
        <v>1693</v>
      </c>
      <c r="B147" s="106" t="s">
        <v>1694</v>
      </c>
      <c r="C147" s="113" t="s">
        <v>1695</v>
      </c>
      <c r="D147" s="107" t="s">
        <v>1037</v>
      </c>
      <c r="E147" s="123">
        <v>2</v>
      </c>
      <c r="F147" s="107">
        <v>2</v>
      </c>
      <c r="G147" s="35"/>
      <c r="H147" s="26"/>
      <c r="I147" s="26"/>
      <c r="J147" s="26"/>
      <c r="K147" s="26"/>
      <c r="L147" s="26"/>
      <c r="M147" s="26"/>
      <c r="N147" s="34"/>
      <c r="O147" s="35"/>
      <c r="P147" s="196"/>
      <c r="Q147" s="26"/>
      <c r="R147" s="30"/>
      <c r="S147" s="26"/>
      <c r="T147" s="54">
        <v>3</v>
      </c>
      <c r="U147" s="26"/>
      <c r="V147" s="26">
        <v>9.5411000000000001</v>
      </c>
      <c r="W147" s="209"/>
      <c r="X147" s="54"/>
      <c r="Y147" s="26"/>
      <c r="Z147" s="71">
        <v>3.93</v>
      </c>
      <c r="AA147" s="26"/>
      <c r="AB147" s="26"/>
    </row>
    <row r="148" spans="1:28" ht="25.5" x14ac:dyDescent="0.25">
      <c r="A148" s="106" t="s">
        <v>1696</v>
      </c>
      <c r="B148" s="106" t="s">
        <v>1692</v>
      </c>
      <c r="C148" s="113" t="s">
        <v>1637</v>
      </c>
      <c r="D148" s="107" t="s">
        <v>1037</v>
      </c>
      <c r="E148" s="123">
        <v>2</v>
      </c>
      <c r="F148" s="107">
        <v>67</v>
      </c>
      <c r="G148" s="35"/>
      <c r="H148" s="26"/>
      <c r="I148" s="26"/>
      <c r="J148" s="26"/>
      <c r="K148" s="34"/>
      <c r="L148" s="26"/>
      <c r="M148" s="26">
        <v>5.6898999999999997</v>
      </c>
      <c r="N148" s="34">
        <v>5.6</v>
      </c>
      <c r="O148" s="35"/>
      <c r="P148" s="196"/>
      <c r="Q148" s="26"/>
      <c r="R148" s="30"/>
      <c r="S148" s="26"/>
      <c r="T148" s="54">
        <v>3</v>
      </c>
      <c r="U148" s="26"/>
      <c r="V148" s="34">
        <v>5.9360999999999997</v>
      </c>
      <c r="W148" s="209"/>
      <c r="X148" s="54">
        <v>4.32</v>
      </c>
      <c r="Y148" s="26"/>
      <c r="Z148" s="71">
        <v>2.87</v>
      </c>
      <c r="AA148" s="26"/>
      <c r="AB148" s="26"/>
    </row>
    <row r="149" spans="1:28" ht="25.5" x14ac:dyDescent="0.25">
      <c r="A149" s="106" t="s">
        <v>1697</v>
      </c>
      <c r="B149" s="106" t="s">
        <v>1698</v>
      </c>
      <c r="C149" s="113" t="s">
        <v>1628</v>
      </c>
      <c r="D149" s="107" t="s">
        <v>1037</v>
      </c>
      <c r="E149" s="123">
        <v>2</v>
      </c>
      <c r="F149" s="107">
        <v>60</v>
      </c>
      <c r="G149" s="35"/>
      <c r="H149" s="26"/>
      <c r="I149" s="26"/>
      <c r="J149" s="26"/>
      <c r="K149" s="34"/>
      <c r="L149" s="26"/>
      <c r="M149" s="26">
        <v>9.4788999999999994</v>
      </c>
      <c r="N149" s="26"/>
      <c r="O149" s="35"/>
      <c r="P149" s="196"/>
      <c r="Q149" s="26"/>
      <c r="R149" s="30"/>
      <c r="S149" s="26"/>
      <c r="T149" s="11">
        <v>9</v>
      </c>
      <c r="U149" s="26"/>
      <c r="V149" s="30">
        <v>9.9880999999999993</v>
      </c>
      <c r="W149" s="209"/>
      <c r="X149" s="54"/>
      <c r="Y149" s="26"/>
      <c r="Z149" s="71"/>
      <c r="AA149" s="26"/>
      <c r="AB149" s="26"/>
    </row>
    <row r="150" spans="1:28" ht="25.5" x14ac:dyDescent="0.25">
      <c r="A150" s="106" t="s">
        <v>1699</v>
      </c>
      <c r="B150" s="106" t="s">
        <v>1698</v>
      </c>
      <c r="C150" s="113" t="s">
        <v>1637</v>
      </c>
      <c r="D150" s="107" t="s">
        <v>1037</v>
      </c>
      <c r="E150" s="123">
        <v>2</v>
      </c>
      <c r="F150" s="107">
        <v>10</v>
      </c>
      <c r="G150" s="35"/>
      <c r="H150" s="26"/>
      <c r="I150" s="26"/>
      <c r="J150" s="26"/>
      <c r="K150" s="26"/>
      <c r="L150" s="26"/>
      <c r="M150" s="26">
        <v>14.899900000000001</v>
      </c>
      <c r="N150" s="26"/>
      <c r="O150" s="35"/>
      <c r="P150" s="196"/>
      <c r="Q150" s="26"/>
      <c r="R150" s="30"/>
      <c r="S150" s="26"/>
      <c r="T150" s="11">
        <v>9</v>
      </c>
      <c r="U150" s="26"/>
      <c r="V150" s="30">
        <v>10.2141</v>
      </c>
      <c r="W150" s="209"/>
      <c r="X150" s="54"/>
      <c r="Y150" s="26"/>
      <c r="Z150" s="71"/>
      <c r="AA150" s="26"/>
      <c r="AB150" s="26"/>
    </row>
    <row r="151" spans="1:28" ht="28.5" x14ac:dyDescent="0.25">
      <c r="A151" s="106" t="s">
        <v>1700</v>
      </c>
      <c r="B151" s="106" t="s">
        <v>1701</v>
      </c>
      <c r="C151" s="113" t="s">
        <v>1702</v>
      </c>
      <c r="D151" s="107" t="s">
        <v>1037</v>
      </c>
      <c r="E151" s="123">
        <v>2</v>
      </c>
      <c r="F151" s="107">
        <v>5</v>
      </c>
      <c r="G151" s="35"/>
      <c r="H151" s="26"/>
      <c r="I151" s="26"/>
      <c r="J151" s="26"/>
      <c r="K151" s="26"/>
      <c r="L151" s="26"/>
      <c r="M151" s="26"/>
      <c r="N151" s="26"/>
      <c r="O151" s="35"/>
      <c r="P151" s="196"/>
      <c r="Q151" s="26"/>
      <c r="R151" s="30"/>
      <c r="S151" s="26"/>
      <c r="T151" s="54"/>
      <c r="U151" s="26"/>
      <c r="V151" s="30"/>
      <c r="W151" s="209"/>
      <c r="X151" s="54">
        <v>23.21</v>
      </c>
      <c r="Y151" s="26"/>
      <c r="Z151" s="71"/>
      <c r="AA151" s="26"/>
      <c r="AB151" s="26"/>
    </row>
    <row r="152" spans="1:28" ht="25.5" x14ac:dyDescent="0.25">
      <c r="A152" s="106" t="s">
        <v>1703</v>
      </c>
      <c r="B152" s="106" t="s">
        <v>1704</v>
      </c>
      <c r="C152" s="113" t="s">
        <v>1705</v>
      </c>
      <c r="D152" s="107" t="s">
        <v>1037</v>
      </c>
      <c r="E152" s="123">
        <v>2</v>
      </c>
      <c r="F152" s="107">
        <v>5</v>
      </c>
      <c r="G152" s="35"/>
      <c r="H152" s="26"/>
      <c r="I152" s="26"/>
      <c r="J152" s="26"/>
      <c r="K152" s="26"/>
      <c r="L152" s="26"/>
      <c r="M152" s="26"/>
      <c r="N152" s="26"/>
      <c r="O152" s="35"/>
      <c r="P152" s="196"/>
      <c r="Q152" s="26"/>
      <c r="R152" s="30"/>
      <c r="S152" s="26"/>
      <c r="T152" s="54"/>
      <c r="U152" s="26"/>
      <c r="V152" s="30"/>
      <c r="W152" s="209"/>
      <c r="X152" s="54">
        <v>27.85</v>
      </c>
      <c r="Y152" s="26"/>
      <c r="Z152" s="71"/>
      <c r="AA152" s="26"/>
      <c r="AB152" s="26"/>
    </row>
    <row r="153" spans="1:28" ht="25.5" x14ac:dyDescent="0.25">
      <c r="A153" s="106" t="s">
        <v>1706</v>
      </c>
      <c r="B153" s="106" t="s">
        <v>1704</v>
      </c>
      <c r="C153" s="113" t="s">
        <v>1707</v>
      </c>
      <c r="D153" s="107" t="s">
        <v>1037</v>
      </c>
      <c r="E153" s="123">
        <v>2</v>
      </c>
      <c r="F153" s="107">
        <v>12</v>
      </c>
      <c r="G153" s="35"/>
      <c r="H153" s="26"/>
      <c r="I153" s="26"/>
      <c r="J153" s="26"/>
      <c r="K153" s="26"/>
      <c r="L153" s="26"/>
      <c r="M153" s="26"/>
      <c r="N153" s="26"/>
      <c r="O153" s="35"/>
      <c r="P153" s="196"/>
      <c r="Q153" s="26"/>
      <c r="R153" s="30"/>
      <c r="S153" s="26"/>
      <c r="T153" s="54"/>
      <c r="U153" s="26"/>
      <c r="V153" s="30"/>
      <c r="W153" s="209"/>
      <c r="X153" s="35"/>
      <c r="Y153" s="26"/>
      <c r="Z153" s="71"/>
      <c r="AA153" s="26"/>
      <c r="AB153" s="26"/>
    </row>
    <row r="154" spans="1:28" ht="28.5" x14ac:dyDescent="0.25">
      <c r="A154" s="106" t="s">
        <v>1708</v>
      </c>
      <c r="B154" s="106" t="s">
        <v>1709</v>
      </c>
      <c r="C154" s="113" t="s">
        <v>1628</v>
      </c>
      <c r="D154" s="107" t="s">
        <v>1037</v>
      </c>
      <c r="E154" s="123">
        <v>2</v>
      </c>
      <c r="F154" s="107">
        <v>120</v>
      </c>
      <c r="G154" s="35"/>
      <c r="H154" s="26"/>
      <c r="I154" s="26"/>
      <c r="J154" s="26"/>
      <c r="K154" s="26"/>
      <c r="L154" s="26"/>
      <c r="M154" s="26"/>
      <c r="N154" s="34"/>
      <c r="O154" s="35"/>
      <c r="P154" s="196"/>
      <c r="Q154" s="26"/>
      <c r="R154" s="30"/>
      <c r="S154" s="26"/>
      <c r="T154" s="54"/>
      <c r="U154" s="26"/>
      <c r="V154" s="34">
        <v>10.7661</v>
      </c>
      <c r="W154" s="209"/>
      <c r="X154" s="35"/>
      <c r="Y154" s="26"/>
      <c r="Z154" s="71"/>
      <c r="AA154" s="26"/>
      <c r="AB154" s="26"/>
    </row>
    <row r="155" spans="1:28" ht="28.5" x14ac:dyDescent="0.25">
      <c r="A155" s="106" t="s">
        <v>1710</v>
      </c>
      <c r="B155" s="106" t="s">
        <v>1711</v>
      </c>
      <c r="C155" s="113" t="s">
        <v>1637</v>
      </c>
      <c r="D155" s="107" t="s">
        <v>1037</v>
      </c>
      <c r="E155" s="123">
        <v>2</v>
      </c>
      <c r="F155" s="107">
        <v>2</v>
      </c>
      <c r="G155" s="35"/>
      <c r="H155" s="26"/>
      <c r="I155" s="26"/>
      <c r="J155" s="26"/>
      <c r="K155" s="37"/>
      <c r="L155" s="26"/>
      <c r="M155" s="26"/>
      <c r="N155" s="34"/>
      <c r="O155" s="35"/>
      <c r="P155" s="196"/>
      <c r="Q155" s="26"/>
      <c r="R155" s="30"/>
      <c r="S155" s="26"/>
      <c r="T155" s="54"/>
      <c r="U155" s="26"/>
      <c r="V155" s="34">
        <v>12.5861</v>
      </c>
      <c r="W155" s="209"/>
      <c r="X155" s="35"/>
      <c r="Y155" s="26"/>
      <c r="Z155" s="71"/>
      <c r="AA155" s="26"/>
      <c r="AB155" s="26"/>
    </row>
    <row r="156" spans="1:28" ht="28.5" x14ac:dyDescent="0.25">
      <c r="A156" s="106" t="s">
        <v>1712</v>
      </c>
      <c r="B156" s="106" t="s">
        <v>1711</v>
      </c>
      <c r="C156" s="113" t="s">
        <v>1641</v>
      </c>
      <c r="D156" s="107" t="s">
        <v>1037</v>
      </c>
      <c r="E156" s="123">
        <v>2</v>
      </c>
      <c r="F156" s="107">
        <v>15</v>
      </c>
      <c r="G156" s="35"/>
      <c r="H156" s="26"/>
      <c r="I156" s="26"/>
      <c r="J156" s="26"/>
      <c r="K156" s="26"/>
      <c r="L156" s="26"/>
      <c r="M156" s="26"/>
      <c r="N156" s="34"/>
      <c r="O156" s="35"/>
      <c r="P156" s="196"/>
      <c r="Q156" s="26"/>
      <c r="R156" s="30"/>
      <c r="S156" s="26"/>
      <c r="T156" s="54"/>
      <c r="U156" s="26"/>
      <c r="V156" s="34">
        <v>13.9861</v>
      </c>
      <c r="W156" s="209"/>
      <c r="X156" s="35"/>
      <c r="Y156" s="26"/>
      <c r="Z156" s="71"/>
      <c r="AA156" s="26"/>
      <c r="AB156" s="26"/>
    </row>
    <row r="157" spans="1:28" ht="25.5" x14ac:dyDescent="0.25">
      <c r="A157" s="106" t="s">
        <v>1713</v>
      </c>
      <c r="B157" s="106" t="s">
        <v>1714</v>
      </c>
      <c r="C157" s="113" t="s">
        <v>1671</v>
      </c>
      <c r="D157" s="107" t="s">
        <v>22</v>
      </c>
      <c r="E157" s="123">
        <v>25</v>
      </c>
      <c r="F157" s="107">
        <v>3700</v>
      </c>
      <c r="G157" s="35"/>
      <c r="H157" s="26"/>
      <c r="I157" s="26"/>
      <c r="J157" s="26"/>
      <c r="K157" s="26"/>
      <c r="L157" s="26"/>
      <c r="M157" s="26"/>
      <c r="N157" s="34"/>
      <c r="O157" s="35"/>
      <c r="P157" s="196"/>
      <c r="Q157" s="26"/>
      <c r="R157" s="30"/>
      <c r="S157" s="26"/>
      <c r="T157" s="54"/>
      <c r="U157" s="26"/>
      <c r="V157" s="26"/>
      <c r="W157" s="209"/>
      <c r="X157" s="35"/>
      <c r="Y157" s="26"/>
      <c r="Z157" s="71"/>
      <c r="AA157" s="26"/>
      <c r="AB157" s="26"/>
    </row>
    <row r="158" spans="1:28" ht="28.5" x14ac:dyDescent="0.25">
      <c r="A158" s="106" t="s">
        <v>1715</v>
      </c>
      <c r="B158" s="106" t="s">
        <v>1716</v>
      </c>
      <c r="C158" s="113" t="s">
        <v>1671</v>
      </c>
      <c r="D158" s="107" t="s">
        <v>22</v>
      </c>
      <c r="E158" s="123">
        <v>60</v>
      </c>
      <c r="F158" s="107">
        <v>3660</v>
      </c>
      <c r="G158" s="35"/>
      <c r="H158" s="26"/>
      <c r="I158" s="26"/>
      <c r="J158" s="26"/>
      <c r="K158" s="26"/>
      <c r="L158" s="26"/>
      <c r="M158" s="26"/>
      <c r="N158" s="34"/>
      <c r="O158" s="35"/>
      <c r="P158" s="196"/>
      <c r="Q158" s="26"/>
      <c r="R158" s="30"/>
      <c r="S158" s="26"/>
      <c r="T158" s="54"/>
      <c r="U158" s="26"/>
      <c r="V158" s="34">
        <v>0.81210000000000004</v>
      </c>
      <c r="W158" s="209"/>
      <c r="X158" s="35"/>
      <c r="Y158" s="26"/>
      <c r="Z158" s="71"/>
      <c r="AA158" s="26"/>
      <c r="AB158" s="26"/>
    </row>
    <row r="159" spans="1:28" ht="25.5" x14ac:dyDescent="0.25">
      <c r="A159" s="106" t="s">
        <v>1717</v>
      </c>
      <c r="B159" s="106" t="s">
        <v>1718</v>
      </c>
      <c r="C159" s="113" t="s">
        <v>1719</v>
      </c>
      <c r="D159" s="107" t="s">
        <v>22</v>
      </c>
      <c r="E159" s="123">
        <v>40</v>
      </c>
      <c r="F159" s="107">
        <v>1400</v>
      </c>
      <c r="G159" s="35"/>
      <c r="H159" s="26"/>
      <c r="I159" s="26"/>
      <c r="J159" s="26"/>
      <c r="K159" s="26"/>
      <c r="L159" s="26"/>
      <c r="M159" s="26"/>
      <c r="N159" s="34"/>
      <c r="O159" s="35"/>
      <c r="P159" s="196"/>
      <c r="Q159" s="26"/>
      <c r="R159" s="30"/>
      <c r="S159" s="26"/>
      <c r="T159" s="54"/>
      <c r="U159" s="26"/>
      <c r="V159" s="34">
        <v>1.5681</v>
      </c>
      <c r="W159" s="209"/>
      <c r="X159" s="35"/>
      <c r="Y159" s="26"/>
      <c r="Z159" s="71"/>
      <c r="AA159" s="26"/>
      <c r="AB159" s="26"/>
    </row>
    <row r="160" spans="1:28" ht="25.5" x14ac:dyDescent="0.25">
      <c r="A160" s="106" t="s">
        <v>1720</v>
      </c>
      <c r="B160" s="106" t="s">
        <v>1721</v>
      </c>
      <c r="C160" s="113" t="s">
        <v>1722</v>
      </c>
      <c r="D160" s="107" t="s">
        <v>22</v>
      </c>
      <c r="E160" s="123">
        <v>50</v>
      </c>
      <c r="F160" s="107">
        <v>250</v>
      </c>
      <c r="G160" s="35"/>
      <c r="H160" s="26"/>
      <c r="I160" s="26"/>
      <c r="J160" s="26"/>
      <c r="K160" s="26"/>
      <c r="L160" s="26"/>
      <c r="M160" s="26"/>
      <c r="N160" s="34"/>
      <c r="O160" s="35"/>
      <c r="P160" s="196"/>
      <c r="Q160" s="26">
        <v>1.8</v>
      </c>
      <c r="R160" s="30"/>
      <c r="S160" s="26"/>
      <c r="T160" s="54">
        <v>1.5</v>
      </c>
      <c r="U160" s="26"/>
      <c r="V160" s="26"/>
      <c r="W160" s="209">
        <v>0.8</v>
      </c>
      <c r="X160" s="35"/>
      <c r="Y160" s="26"/>
      <c r="Z160" s="71"/>
      <c r="AA160" s="26"/>
      <c r="AB160" s="26"/>
    </row>
    <row r="161" spans="1:28" ht="28.5" x14ac:dyDescent="0.25">
      <c r="A161" s="106" t="s">
        <v>1723</v>
      </c>
      <c r="B161" s="106" t="s">
        <v>1724</v>
      </c>
      <c r="C161" s="113" t="s">
        <v>1725</v>
      </c>
      <c r="D161" s="107" t="s">
        <v>22</v>
      </c>
      <c r="E161" s="123">
        <v>50</v>
      </c>
      <c r="F161" s="107">
        <v>4050</v>
      </c>
      <c r="G161" s="35"/>
      <c r="H161" s="26"/>
      <c r="I161" s="26"/>
      <c r="J161" s="26"/>
      <c r="K161" s="26"/>
      <c r="L161" s="26"/>
      <c r="M161" s="26">
        <v>2.4899</v>
      </c>
      <c r="N161" s="34"/>
      <c r="O161" s="35"/>
      <c r="P161" s="196"/>
      <c r="Q161" s="26"/>
      <c r="R161" s="30"/>
      <c r="S161" s="26"/>
      <c r="T161" s="54">
        <v>1.5</v>
      </c>
      <c r="U161" s="26"/>
      <c r="V161" s="26"/>
      <c r="W161" s="209"/>
      <c r="X161" s="35"/>
      <c r="Y161" s="26"/>
      <c r="Z161" s="71"/>
      <c r="AA161" s="26"/>
      <c r="AB161" s="26"/>
    </row>
    <row r="162" spans="1:28" ht="28.5" x14ac:dyDescent="0.25">
      <c r="A162" s="106" t="s">
        <v>1726</v>
      </c>
      <c r="B162" s="106" t="s">
        <v>1727</v>
      </c>
      <c r="C162" s="113" t="s">
        <v>1728</v>
      </c>
      <c r="D162" s="107" t="s">
        <v>22</v>
      </c>
      <c r="E162" s="123">
        <v>50</v>
      </c>
      <c r="F162" s="107">
        <v>200</v>
      </c>
      <c r="G162" s="35"/>
      <c r="H162" s="26"/>
      <c r="I162" s="26"/>
      <c r="J162" s="26"/>
      <c r="K162" s="37"/>
      <c r="L162" s="26"/>
      <c r="M162" s="26"/>
      <c r="N162" s="34"/>
      <c r="O162" s="35"/>
      <c r="P162" s="196"/>
      <c r="Q162" s="26"/>
      <c r="R162" s="30"/>
      <c r="S162" s="26"/>
      <c r="T162" s="54">
        <v>1.5</v>
      </c>
      <c r="U162" s="26"/>
      <c r="V162" s="26"/>
      <c r="W162" s="209"/>
      <c r="X162" s="54">
        <v>0.59</v>
      </c>
      <c r="Y162" s="26"/>
      <c r="Z162" s="71"/>
      <c r="AA162" s="26"/>
      <c r="AB162" s="26"/>
    </row>
    <row r="163" spans="1:28" ht="44.25" x14ac:dyDescent="0.25">
      <c r="A163" s="106" t="s">
        <v>1729</v>
      </c>
      <c r="B163" s="106" t="s">
        <v>1730</v>
      </c>
      <c r="C163" s="113" t="s">
        <v>1731</v>
      </c>
      <c r="D163" s="107" t="s">
        <v>22</v>
      </c>
      <c r="E163" s="123">
        <v>10</v>
      </c>
      <c r="F163" s="107">
        <v>1000</v>
      </c>
      <c r="G163" s="35"/>
      <c r="H163" s="26"/>
      <c r="I163" s="26"/>
      <c r="J163" s="26"/>
      <c r="K163" s="26"/>
      <c r="L163" s="26"/>
      <c r="M163" s="26"/>
      <c r="N163" s="34">
        <v>1.75</v>
      </c>
      <c r="O163" s="35"/>
      <c r="P163" s="196"/>
      <c r="Q163" s="26"/>
      <c r="R163" s="30"/>
      <c r="S163" s="26"/>
      <c r="T163" s="54">
        <v>1.5</v>
      </c>
      <c r="U163" s="26"/>
      <c r="V163" s="26"/>
      <c r="W163" s="209"/>
      <c r="X163" s="54">
        <v>0.75</v>
      </c>
      <c r="Y163" s="26"/>
      <c r="Z163" s="71"/>
      <c r="AA163" s="26"/>
      <c r="AB163" s="26"/>
    </row>
    <row r="164" spans="1:28" ht="44.25" x14ac:dyDescent="0.25">
      <c r="A164" s="106" t="s">
        <v>1732</v>
      </c>
      <c r="B164" s="106" t="s">
        <v>1733</v>
      </c>
      <c r="C164" s="113" t="s">
        <v>1731</v>
      </c>
      <c r="D164" s="107" t="s">
        <v>22</v>
      </c>
      <c r="E164" s="123">
        <v>10</v>
      </c>
      <c r="F164" s="107">
        <v>1000</v>
      </c>
      <c r="G164" s="35"/>
      <c r="H164" s="26"/>
      <c r="I164" s="26"/>
      <c r="J164" s="26"/>
      <c r="K164" s="26"/>
      <c r="L164" s="26"/>
      <c r="M164" s="26"/>
      <c r="N164" s="34">
        <v>1.75</v>
      </c>
      <c r="O164" s="35"/>
      <c r="P164" s="196"/>
      <c r="Q164" s="26"/>
      <c r="R164" s="30"/>
      <c r="S164" s="26"/>
      <c r="T164" s="54">
        <v>1.5</v>
      </c>
      <c r="U164" s="26"/>
      <c r="V164" s="26"/>
      <c r="W164" s="209"/>
      <c r="X164" s="54"/>
      <c r="Y164" s="26"/>
      <c r="Z164" s="71"/>
      <c r="AA164" s="26"/>
      <c r="AB164" s="26"/>
    </row>
    <row r="165" spans="1:28" x14ac:dyDescent="0.25">
      <c r="A165" s="195" t="s">
        <v>1734</v>
      </c>
      <c r="B165" s="195" t="s">
        <v>1735</v>
      </c>
      <c r="C165" s="113"/>
      <c r="D165" s="107"/>
      <c r="E165" s="123"/>
      <c r="F165" s="107"/>
      <c r="G165" s="3"/>
      <c r="H165" s="37"/>
      <c r="I165" s="37"/>
      <c r="J165" s="37"/>
      <c r="K165" s="37"/>
      <c r="L165" s="37"/>
      <c r="M165" s="37"/>
      <c r="N165" s="32"/>
      <c r="O165" s="3"/>
      <c r="P165" s="207"/>
      <c r="Q165" s="37"/>
      <c r="R165" s="37"/>
      <c r="S165" s="37"/>
      <c r="T165" s="138"/>
      <c r="U165" s="37"/>
      <c r="V165" s="37"/>
      <c r="W165" s="135"/>
      <c r="X165" s="138"/>
      <c r="Y165" s="37"/>
      <c r="Z165" s="117"/>
      <c r="AA165" s="37"/>
      <c r="AB165" s="37"/>
    </row>
    <row r="166" spans="1:28" x14ac:dyDescent="0.25">
      <c r="A166" s="106" t="s">
        <v>1736</v>
      </c>
      <c r="B166" s="106" t="s">
        <v>1737</v>
      </c>
      <c r="C166" s="113" t="s">
        <v>1738</v>
      </c>
      <c r="D166" s="107" t="s">
        <v>22</v>
      </c>
      <c r="E166" s="123">
        <v>10</v>
      </c>
      <c r="F166" s="107">
        <v>3750</v>
      </c>
      <c r="G166" s="35"/>
      <c r="H166" s="26"/>
      <c r="I166" s="26"/>
      <c r="J166" s="26"/>
      <c r="K166" s="26"/>
      <c r="L166" s="26"/>
      <c r="M166" s="26"/>
      <c r="N166" s="34">
        <v>0.39</v>
      </c>
      <c r="O166" s="35"/>
      <c r="P166" s="196">
        <v>3.18</v>
      </c>
      <c r="Q166" s="26">
        <v>0.6</v>
      </c>
      <c r="R166" s="30"/>
      <c r="S166" s="26"/>
      <c r="T166" s="54">
        <v>1.4</v>
      </c>
      <c r="U166" s="26"/>
      <c r="V166" s="26"/>
      <c r="W166" s="209">
        <v>0.28999999999999998</v>
      </c>
      <c r="X166" s="54"/>
      <c r="Y166" s="26"/>
      <c r="Z166" s="71"/>
      <c r="AA166" s="26"/>
      <c r="AB166" s="26"/>
    </row>
    <row r="167" spans="1:28" ht="30.75" x14ac:dyDescent="0.25">
      <c r="A167" s="106" t="s">
        <v>1739</v>
      </c>
      <c r="B167" s="106" t="s">
        <v>1740</v>
      </c>
      <c r="C167" s="113" t="s">
        <v>1741</v>
      </c>
      <c r="D167" s="107" t="s">
        <v>22</v>
      </c>
      <c r="E167" s="123">
        <v>10</v>
      </c>
      <c r="F167" s="107">
        <v>100</v>
      </c>
      <c r="G167" s="35"/>
      <c r="H167" s="26"/>
      <c r="I167" s="26"/>
      <c r="J167" s="26"/>
      <c r="K167" s="26"/>
      <c r="L167" s="26"/>
      <c r="M167" s="26"/>
      <c r="N167" s="26"/>
      <c r="O167" s="35"/>
      <c r="P167" s="196"/>
      <c r="Q167" s="26"/>
      <c r="R167" s="30"/>
      <c r="S167" s="26"/>
      <c r="T167" s="54"/>
      <c r="U167" s="26"/>
      <c r="V167" s="26"/>
      <c r="W167" s="209"/>
      <c r="X167" s="54"/>
      <c r="Y167" s="26"/>
      <c r="Z167" s="71"/>
      <c r="AA167" s="26"/>
      <c r="AB167" s="26"/>
    </row>
    <row r="168" spans="1:28" ht="30.75" x14ac:dyDescent="0.25">
      <c r="A168" s="106" t="s">
        <v>1742</v>
      </c>
      <c r="B168" s="106" t="s">
        <v>1743</v>
      </c>
      <c r="C168" s="113" t="s">
        <v>1741</v>
      </c>
      <c r="D168" s="107" t="s">
        <v>22</v>
      </c>
      <c r="E168" s="123">
        <v>10</v>
      </c>
      <c r="F168" s="107">
        <v>2000</v>
      </c>
      <c r="G168" s="35"/>
      <c r="H168" s="26"/>
      <c r="I168" s="26"/>
      <c r="J168" s="26"/>
      <c r="K168" s="26"/>
      <c r="L168" s="26"/>
      <c r="M168" s="26"/>
      <c r="N168" s="26"/>
      <c r="O168" s="35"/>
      <c r="P168" s="196"/>
      <c r="Q168" s="26"/>
      <c r="R168" s="30"/>
      <c r="S168" s="26"/>
      <c r="T168" s="54"/>
      <c r="U168" s="26"/>
      <c r="V168" s="26"/>
      <c r="W168" s="209"/>
      <c r="X168" s="54">
        <v>0.45</v>
      </c>
      <c r="Y168" s="26"/>
      <c r="Z168" s="71"/>
      <c r="AA168" s="26"/>
      <c r="AB168" s="26"/>
    </row>
    <row r="169" spans="1:28" ht="30.75" x14ac:dyDescent="0.25">
      <c r="A169" s="106" t="s">
        <v>1744</v>
      </c>
      <c r="B169" s="106" t="s">
        <v>1740</v>
      </c>
      <c r="C169" s="113" t="s">
        <v>1745</v>
      </c>
      <c r="D169" s="107" t="s">
        <v>22</v>
      </c>
      <c r="E169" s="123">
        <v>10</v>
      </c>
      <c r="F169" s="107">
        <v>100</v>
      </c>
      <c r="G169" s="35"/>
      <c r="H169" s="26"/>
      <c r="I169" s="26"/>
      <c r="J169" s="26"/>
      <c r="K169" s="26"/>
      <c r="L169" s="26"/>
      <c r="M169" s="26"/>
      <c r="N169" s="26"/>
      <c r="O169" s="35"/>
      <c r="P169" s="196"/>
      <c r="Q169" s="26"/>
      <c r="R169" s="30"/>
      <c r="S169" s="26"/>
      <c r="T169" s="54"/>
      <c r="U169" s="26"/>
      <c r="V169" s="26"/>
      <c r="W169" s="209"/>
      <c r="X169" s="35"/>
      <c r="Y169" s="26"/>
      <c r="Z169" s="71"/>
      <c r="AA169" s="26"/>
      <c r="AB169" s="26"/>
    </row>
    <row r="170" spans="1:28" ht="30.75" x14ac:dyDescent="0.25">
      <c r="A170" s="106" t="s">
        <v>1746</v>
      </c>
      <c r="B170" s="106" t="s">
        <v>1743</v>
      </c>
      <c r="C170" s="113" t="s">
        <v>1745</v>
      </c>
      <c r="D170" s="107" t="s">
        <v>22</v>
      </c>
      <c r="E170" s="123">
        <v>10</v>
      </c>
      <c r="F170" s="107">
        <v>100</v>
      </c>
      <c r="G170" s="35"/>
      <c r="H170" s="26"/>
      <c r="I170" s="26"/>
      <c r="J170" s="26"/>
      <c r="K170" s="26"/>
      <c r="L170" s="26"/>
      <c r="M170" s="26"/>
      <c r="N170" s="26"/>
      <c r="O170" s="35"/>
      <c r="P170" s="196"/>
      <c r="Q170" s="26"/>
      <c r="R170" s="30"/>
      <c r="S170" s="26"/>
      <c r="T170" s="54"/>
      <c r="U170" s="26"/>
      <c r="V170" s="26"/>
      <c r="W170" s="209"/>
      <c r="X170" s="35"/>
      <c r="Y170" s="26"/>
      <c r="Z170" s="71"/>
      <c r="AA170" s="26"/>
      <c r="AB170" s="26"/>
    </row>
    <row r="171" spans="1:28" ht="30.75" x14ac:dyDescent="0.25">
      <c r="A171" s="106" t="s">
        <v>1747</v>
      </c>
      <c r="B171" s="106" t="s">
        <v>1748</v>
      </c>
      <c r="C171" s="113" t="s">
        <v>1749</v>
      </c>
      <c r="D171" s="107" t="s">
        <v>22</v>
      </c>
      <c r="E171" s="123">
        <v>10</v>
      </c>
      <c r="F171" s="107">
        <v>2400</v>
      </c>
      <c r="G171" s="35"/>
      <c r="H171" s="26"/>
      <c r="I171" s="26"/>
      <c r="J171" s="26"/>
      <c r="K171" s="26"/>
      <c r="L171" s="26"/>
      <c r="M171" s="26">
        <v>1.2488999999999999</v>
      </c>
      <c r="N171" s="26"/>
      <c r="O171" s="35"/>
      <c r="P171" s="196"/>
      <c r="Q171" s="26"/>
      <c r="R171" s="30"/>
      <c r="S171" s="26"/>
      <c r="T171" s="54">
        <v>1.4</v>
      </c>
      <c r="U171" s="26"/>
      <c r="V171" s="26"/>
      <c r="W171" s="209"/>
      <c r="X171" s="35"/>
      <c r="Y171" s="26"/>
      <c r="Z171" s="71"/>
      <c r="AA171" s="26"/>
      <c r="AB171" s="26"/>
    </row>
    <row r="172" spans="1:28" x14ac:dyDescent="0.25">
      <c r="A172" s="195" t="s">
        <v>1750</v>
      </c>
      <c r="B172" s="195" t="s">
        <v>1751</v>
      </c>
      <c r="C172" s="113"/>
      <c r="D172" s="107"/>
      <c r="E172" s="123"/>
      <c r="F172" s="107"/>
      <c r="G172" s="3"/>
      <c r="H172" s="37"/>
      <c r="I172" s="37"/>
      <c r="J172" s="37"/>
      <c r="K172" s="37"/>
      <c r="L172" s="37"/>
      <c r="M172" s="37"/>
      <c r="N172" s="37"/>
      <c r="O172" s="3"/>
      <c r="P172" s="207"/>
      <c r="Q172" s="37"/>
      <c r="R172" s="37"/>
      <c r="S172" s="37"/>
      <c r="T172" s="138"/>
      <c r="U172" s="37"/>
      <c r="V172" s="37"/>
      <c r="W172" s="135"/>
      <c r="X172" s="3"/>
      <c r="Y172" s="37"/>
      <c r="Z172" s="37"/>
      <c r="AA172" s="37"/>
      <c r="AB172" s="37"/>
    </row>
    <row r="173" spans="1:28" ht="28.5" x14ac:dyDescent="0.25">
      <c r="A173" s="106" t="s">
        <v>1752</v>
      </c>
      <c r="B173" s="106" t="s">
        <v>1753</v>
      </c>
      <c r="C173" s="113" t="s">
        <v>1754</v>
      </c>
      <c r="D173" s="107" t="s">
        <v>22</v>
      </c>
      <c r="E173" s="123">
        <v>5</v>
      </c>
      <c r="F173" s="107">
        <v>5</v>
      </c>
      <c r="G173" s="35"/>
      <c r="H173" s="26"/>
      <c r="I173" s="26"/>
      <c r="J173" s="26"/>
      <c r="K173" s="26"/>
      <c r="L173" s="26"/>
      <c r="M173" s="26">
        <v>3.8999000000000001</v>
      </c>
      <c r="N173" s="26"/>
      <c r="O173" s="35"/>
      <c r="P173" s="196"/>
      <c r="Q173" s="26"/>
      <c r="R173" s="30"/>
      <c r="S173" s="26"/>
      <c r="T173" s="54">
        <v>2.75</v>
      </c>
      <c r="U173" s="26"/>
      <c r="V173" s="26"/>
      <c r="W173" s="209"/>
      <c r="X173" s="35"/>
      <c r="Y173" s="26"/>
      <c r="Z173" s="71"/>
      <c r="AA173" s="26"/>
      <c r="AB173" s="26"/>
    </row>
    <row r="174" spans="1:28" ht="28.5" x14ac:dyDescent="0.25">
      <c r="A174" s="106" t="s">
        <v>1755</v>
      </c>
      <c r="B174" s="106" t="s">
        <v>1756</v>
      </c>
      <c r="C174" s="113" t="s">
        <v>1757</v>
      </c>
      <c r="D174" s="107" t="s">
        <v>22</v>
      </c>
      <c r="E174" s="123">
        <v>5</v>
      </c>
      <c r="F174" s="107">
        <v>18</v>
      </c>
      <c r="G174" s="35"/>
      <c r="H174" s="26"/>
      <c r="I174" s="26"/>
      <c r="J174" s="26"/>
      <c r="K174" s="26"/>
      <c r="L174" s="26"/>
      <c r="M174" s="26"/>
      <c r="N174" s="26"/>
      <c r="O174" s="35"/>
      <c r="P174" s="196"/>
      <c r="Q174" s="26"/>
      <c r="R174" s="30"/>
      <c r="S174" s="26"/>
      <c r="T174" s="54">
        <v>2.75</v>
      </c>
      <c r="U174" s="26"/>
      <c r="V174" s="26"/>
      <c r="W174" s="209"/>
      <c r="X174" s="35"/>
      <c r="Y174" s="26"/>
      <c r="Z174" s="71"/>
      <c r="AA174" s="26"/>
      <c r="AB174" s="26"/>
    </row>
    <row r="175" spans="1:28" ht="28.5" x14ac:dyDescent="0.25">
      <c r="A175" s="106" t="s">
        <v>1758</v>
      </c>
      <c r="B175" s="106" t="s">
        <v>1759</v>
      </c>
      <c r="C175" s="113" t="s">
        <v>1760</v>
      </c>
      <c r="D175" s="107" t="s">
        <v>22</v>
      </c>
      <c r="E175" s="123">
        <v>5</v>
      </c>
      <c r="F175" s="107">
        <v>10</v>
      </c>
      <c r="G175" s="35"/>
      <c r="H175" s="26"/>
      <c r="I175" s="26"/>
      <c r="J175" s="26"/>
      <c r="K175" s="26"/>
      <c r="L175" s="26"/>
      <c r="M175" s="26"/>
      <c r="N175" s="26"/>
      <c r="O175" s="35"/>
      <c r="P175" s="196"/>
      <c r="Q175" s="26"/>
      <c r="R175" s="30"/>
      <c r="S175" s="26"/>
      <c r="T175" s="54">
        <v>2.75</v>
      </c>
      <c r="U175" s="26"/>
      <c r="V175" s="26"/>
      <c r="W175" s="209"/>
      <c r="X175" s="35"/>
      <c r="Y175" s="26"/>
      <c r="Z175" s="71"/>
      <c r="AA175" s="26"/>
      <c r="AB175" s="26"/>
    </row>
    <row r="176" spans="1:28" x14ac:dyDescent="0.25">
      <c r="A176" s="195" t="s">
        <v>1761</v>
      </c>
      <c r="B176" s="195" t="s">
        <v>1762</v>
      </c>
      <c r="C176" s="113"/>
      <c r="D176" s="107"/>
      <c r="E176" s="123"/>
      <c r="F176" s="107"/>
      <c r="G176" s="35"/>
      <c r="H176" s="26"/>
      <c r="I176" s="26"/>
      <c r="J176" s="26"/>
      <c r="K176" s="26"/>
      <c r="L176" s="26"/>
      <c r="M176" s="26"/>
      <c r="N176" s="26"/>
      <c r="O176" s="35"/>
      <c r="P176" s="197"/>
      <c r="Q176" s="26"/>
      <c r="R176" s="30"/>
      <c r="S176" s="26"/>
      <c r="T176" s="54"/>
      <c r="U176" s="26"/>
      <c r="V176" s="26"/>
      <c r="W176" s="209"/>
      <c r="X176" s="35"/>
      <c r="Y176" s="26"/>
      <c r="Z176" s="210"/>
      <c r="AA176" s="26"/>
      <c r="AB176" s="26"/>
    </row>
    <row r="177" spans="1:28" ht="153" x14ac:dyDescent="0.25">
      <c r="A177" s="106" t="s">
        <v>1763</v>
      </c>
      <c r="B177" s="106" t="s">
        <v>1764</v>
      </c>
      <c r="C177" s="113" t="s">
        <v>1765</v>
      </c>
      <c r="D177" s="107" t="s">
        <v>1766</v>
      </c>
      <c r="E177" s="123">
        <v>5</v>
      </c>
      <c r="F177" s="107">
        <v>350</v>
      </c>
      <c r="G177" s="35"/>
      <c r="H177" s="26"/>
      <c r="I177" s="26"/>
      <c r="J177" s="26"/>
      <c r="K177" s="37"/>
      <c r="L177" s="26"/>
      <c r="M177" s="26"/>
      <c r="N177" s="26"/>
      <c r="O177" s="35"/>
      <c r="P177" s="196"/>
      <c r="Q177" s="26"/>
      <c r="R177" s="30"/>
      <c r="S177" s="26"/>
      <c r="T177" s="54"/>
      <c r="U177" s="26"/>
      <c r="V177" s="26"/>
      <c r="W177" s="209"/>
      <c r="X177" s="35"/>
      <c r="Y177" s="26"/>
      <c r="Z177" s="71"/>
      <c r="AA177" s="26"/>
      <c r="AB177" s="26"/>
    </row>
    <row r="178" spans="1:28" ht="127.5" x14ac:dyDescent="0.25">
      <c r="A178" s="106" t="s">
        <v>1767</v>
      </c>
      <c r="B178" s="106" t="s">
        <v>1768</v>
      </c>
      <c r="C178" s="113" t="s">
        <v>1769</v>
      </c>
      <c r="D178" s="107" t="s">
        <v>1766</v>
      </c>
      <c r="E178" s="123">
        <v>5</v>
      </c>
      <c r="F178" s="107">
        <v>1</v>
      </c>
      <c r="G178" s="35"/>
      <c r="H178" s="26"/>
      <c r="I178" s="55">
        <v>2</v>
      </c>
      <c r="J178" s="26"/>
      <c r="K178" s="26"/>
      <c r="L178" s="26"/>
      <c r="M178" s="26">
        <v>4.8998999999999997</v>
      </c>
      <c r="N178" s="26"/>
      <c r="O178" s="35"/>
      <c r="P178" s="196"/>
      <c r="Q178" s="26"/>
      <c r="R178" s="30"/>
      <c r="S178" s="26"/>
      <c r="T178" s="54">
        <v>5</v>
      </c>
      <c r="U178" s="26"/>
      <c r="V178" s="26"/>
      <c r="W178" s="209"/>
      <c r="X178" s="35"/>
      <c r="Y178" s="26"/>
      <c r="Z178" s="71"/>
      <c r="AA178" s="26"/>
      <c r="AB178" s="26"/>
    </row>
    <row r="179" spans="1:28" ht="140.25" x14ac:dyDescent="0.25">
      <c r="A179" s="106" t="s">
        <v>1770</v>
      </c>
      <c r="B179" s="106" t="s">
        <v>1771</v>
      </c>
      <c r="C179" s="113" t="s">
        <v>1772</v>
      </c>
      <c r="D179" s="107" t="s">
        <v>1766</v>
      </c>
      <c r="E179" s="123">
        <v>5</v>
      </c>
      <c r="F179" s="107">
        <v>30</v>
      </c>
      <c r="G179" s="35"/>
      <c r="H179" s="26"/>
      <c r="I179" s="26"/>
      <c r="J179" s="26"/>
      <c r="K179" s="26"/>
      <c r="L179" s="26"/>
      <c r="M179" s="26"/>
      <c r="N179" s="26"/>
      <c r="O179" s="35"/>
      <c r="P179" s="196"/>
      <c r="Q179" s="26"/>
      <c r="R179" s="30"/>
      <c r="S179" s="26"/>
      <c r="T179" s="54">
        <v>5</v>
      </c>
      <c r="U179" s="26"/>
      <c r="V179" s="26"/>
      <c r="W179" s="209"/>
      <c r="X179" s="35"/>
      <c r="Y179" s="26"/>
      <c r="Z179" s="71"/>
      <c r="AA179" s="26"/>
      <c r="AB179" s="34">
        <v>3.738</v>
      </c>
    </row>
    <row r="180" spans="1:28" ht="140.25" x14ac:dyDescent="0.25">
      <c r="A180" s="106" t="s">
        <v>1773</v>
      </c>
      <c r="B180" s="106" t="s">
        <v>1771</v>
      </c>
      <c r="C180" s="113" t="s">
        <v>1774</v>
      </c>
      <c r="D180" s="107" t="s">
        <v>1766</v>
      </c>
      <c r="E180" s="107">
        <v>5</v>
      </c>
      <c r="F180" s="107">
        <v>1</v>
      </c>
      <c r="G180" s="35"/>
      <c r="H180" s="26"/>
      <c r="I180" s="26"/>
      <c r="J180" s="26"/>
      <c r="K180" s="26"/>
      <c r="L180" s="26"/>
      <c r="M180" s="26"/>
      <c r="N180" s="26"/>
      <c r="O180" s="35"/>
      <c r="P180" s="196"/>
      <c r="Q180" s="26"/>
      <c r="R180" s="30"/>
      <c r="S180" s="26"/>
      <c r="T180" s="54"/>
      <c r="U180" s="26"/>
      <c r="V180" s="26"/>
      <c r="W180" s="209"/>
      <c r="X180" s="35"/>
      <c r="Y180" s="26"/>
      <c r="Z180" s="71"/>
      <c r="AA180" s="26"/>
      <c r="AB180" s="34">
        <v>4.41</v>
      </c>
    </row>
    <row r="181" spans="1:28" x14ac:dyDescent="0.25">
      <c r="A181" s="195" t="s">
        <v>1775</v>
      </c>
      <c r="B181" s="195" t="s">
        <v>1776</v>
      </c>
      <c r="C181" s="113"/>
      <c r="D181" s="107"/>
      <c r="E181" s="107"/>
      <c r="F181" s="107"/>
      <c r="G181" s="35"/>
      <c r="H181" s="26"/>
      <c r="I181" s="26"/>
      <c r="J181" s="26"/>
      <c r="K181" s="26"/>
      <c r="L181" s="26"/>
      <c r="M181" s="26"/>
      <c r="N181" s="26"/>
      <c r="O181" s="35"/>
      <c r="P181" s="197"/>
      <c r="Q181" s="26"/>
      <c r="R181" s="30"/>
      <c r="S181" s="26"/>
      <c r="T181" s="54"/>
      <c r="U181" s="26"/>
      <c r="V181" s="26"/>
      <c r="W181" s="209"/>
      <c r="X181" s="35"/>
      <c r="Y181" s="26"/>
      <c r="Z181" s="210"/>
      <c r="AA181" s="26"/>
      <c r="AB181" s="26"/>
    </row>
    <row r="182" spans="1:28" ht="38.25" x14ac:dyDescent="0.25">
      <c r="A182" s="106" t="s">
        <v>1777</v>
      </c>
      <c r="B182" s="106" t="s">
        <v>1778</v>
      </c>
      <c r="C182" s="113" t="s">
        <v>1779</v>
      </c>
      <c r="D182" s="107" t="s">
        <v>22</v>
      </c>
      <c r="E182" s="107">
        <v>10</v>
      </c>
      <c r="F182" s="107">
        <v>10</v>
      </c>
      <c r="G182" s="35"/>
      <c r="H182" s="26"/>
      <c r="I182" s="26"/>
      <c r="J182" s="26"/>
      <c r="K182" s="26"/>
      <c r="L182" s="26"/>
      <c r="M182" s="26"/>
      <c r="N182" s="26"/>
      <c r="O182" s="35"/>
      <c r="P182" s="196"/>
      <c r="Q182" s="26"/>
      <c r="R182" s="30"/>
      <c r="S182" s="26"/>
      <c r="T182" s="54">
        <v>5</v>
      </c>
      <c r="U182" s="26"/>
      <c r="V182" s="26"/>
      <c r="W182" s="209">
        <v>2.2000000000000002</v>
      </c>
      <c r="X182" s="35"/>
      <c r="Y182" s="26"/>
      <c r="Z182" s="71"/>
      <c r="AA182" s="26"/>
      <c r="AB182" s="26"/>
    </row>
    <row r="183" spans="1:28" ht="38.25" x14ac:dyDescent="0.25">
      <c r="A183" s="106" t="s">
        <v>1780</v>
      </c>
      <c r="B183" s="106" t="s">
        <v>1778</v>
      </c>
      <c r="C183" s="113" t="s">
        <v>1781</v>
      </c>
      <c r="D183" s="107" t="s">
        <v>22</v>
      </c>
      <c r="E183" s="107">
        <v>20</v>
      </c>
      <c r="F183" s="107">
        <v>20</v>
      </c>
      <c r="G183" s="35"/>
      <c r="H183" s="26"/>
      <c r="I183" s="26"/>
      <c r="J183" s="26"/>
      <c r="K183" s="26"/>
      <c r="L183" s="26"/>
      <c r="M183" s="26"/>
      <c r="N183" s="26"/>
      <c r="O183" s="35"/>
      <c r="P183" s="196"/>
      <c r="Q183" s="26"/>
      <c r="R183" s="30"/>
      <c r="S183" s="26"/>
      <c r="T183" s="54">
        <v>5</v>
      </c>
      <c r="U183" s="26"/>
      <c r="V183" s="26"/>
      <c r="W183" s="209"/>
      <c r="X183" s="35"/>
      <c r="Y183" s="26"/>
      <c r="Z183" s="71"/>
      <c r="AA183" s="26"/>
      <c r="AB183" s="26"/>
    </row>
    <row r="184" spans="1:28" ht="38.25" x14ac:dyDescent="0.25">
      <c r="A184" s="106" t="s">
        <v>1782</v>
      </c>
      <c r="B184" s="106" t="s">
        <v>1778</v>
      </c>
      <c r="C184" s="113" t="s">
        <v>1783</v>
      </c>
      <c r="D184" s="107" t="s">
        <v>22</v>
      </c>
      <c r="E184" s="107">
        <v>10</v>
      </c>
      <c r="F184" s="107">
        <v>10</v>
      </c>
      <c r="G184" s="35"/>
      <c r="H184" s="26"/>
      <c r="I184" s="26"/>
      <c r="J184" s="26"/>
      <c r="K184" s="26"/>
      <c r="L184" s="26"/>
      <c r="M184" s="26"/>
      <c r="N184" s="26"/>
      <c r="O184" s="35"/>
      <c r="P184" s="196"/>
      <c r="Q184" s="26"/>
      <c r="R184" s="30"/>
      <c r="S184" s="26"/>
      <c r="T184" s="54">
        <v>5</v>
      </c>
      <c r="U184" s="26"/>
      <c r="V184" s="26"/>
      <c r="W184" s="209">
        <v>1.4</v>
      </c>
      <c r="X184" s="35"/>
      <c r="Y184" s="26"/>
      <c r="Z184" s="71"/>
      <c r="AA184" s="26"/>
      <c r="AB184" s="26"/>
    </row>
    <row r="185" spans="1:28" ht="38.25" x14ac:dyDescent="0.25">
      <c r="A185" s="106" t="s">
        <v>1784</v>
      </c>
      <c r="B185" s="106" t="s">
        <v>1778</v>
      </c>
      <c r="C185" s="113" t="s">
        <v>1785</v>
      </c>
      <c r="D185" s="107" t="s">
        <v>22</v>
      </c>
      <c r="E185" s="107">
        <v>40</v>
      </c>
      <c r="F185" s="107">
        <v>40</v>
      </c>
      <c r="G185" s="35"/>
      <c r="H185" s="26"/>
      <c r="I185" s="26"/>
      <c r="J185" s="26"/>
      <c r="K185" s="26"/>
      <c r="L185" s="26"/>
      <c r="M185" s="26"/>
      <c r="N185" s="26"/>
      <c r="O185" s="35"/>
      <c r="P185" s="196"/>
      <c r="Q185" s="26"/>
      <c r="R185" s="30"/>
      <c r="S185" s="26"/>
      <c r="T185" s="54">
        <v>5</v>
      </c>
      <c r="U185" s="26"/>
      <c r="V185" s="26"/>
      <c r="W185" s="209"/>
      <c r="X185" s="35"/>
      <c r="Y185" s="26"/>
      <c r="Z185" s="71"/>
      <c r="AA185" s="26"/>
      <c r="AB185" s="26"/>
    </row>
    <row r="186" spans="1:28" ht="38.25" x14ac:dyDescent="0.25">
      <c r="A186" s="106" t="s">
        <v>1786</v>
      </c>
      <c r="B186" s="106" t="s">
        <v>1778</v>
      </c>
      <c r="C186" s="113" t="s">
        <v>1787</v>
      </c>
      <c r="D186" s="107" t="s">
        <v>22</v>
      </c>
      <c r="E186" s="107">
        <v>10</v>
      </c>
      <c r="F186" s="107">
        <v>10</v>
      </c>
      <c r="G186" s="35"/>
      <c r="H186" s="26"/>
      <c r="I186" s="26"/>
      <c r="J186" s="26"/>
      <c r="K186" s="26"/>
      <c r="L186" s="26"/>
      <c r="M186" s="26"/>
      <c r="N186" s="26"/>
      <c r="O186" s="35"/>
      <c r="P186" s="196"/>
      <c r="Q186" s="26"/>
      <c r="R186" s="30"/>
      <c r="S186" s="26"/>
      <c r="T186" s="54">
        <v>5</v>
      </c>
      <c r="U186" s="26"/>
      <c r="V186" s="26"/>
      <c r="W186" s="209"/>
      <c r="X186" s="35"/>
      <c r="Y186" s="26"/>
      <c r="Z186" s="71"/>
      <c r="AA186" s="26"/>
      <c r="AB186" s="26"/>
    </row>
    <row r="187" spans="1:28" x14ac:dyDescent="0.25">
      <c r="A187" s="119" t="s">
        <v>1788</v>
      </c>
      <c r="B187" s="195" t="s">
        <v>1789</v>
      </c>
      <c r="C187" s="113"/>
      <c r="D187" s="107"/>
      <c r="E187" s="107"/>
      <c r="F187" s="107"/>
      <c r="G187" s="3"/>
      <c r="H187" s="37"/>
      <c r="I187" s="37"/>
      <c r="J187" s="37"/>
      <c r="K187" s="37"/>
      <c r="L187" s="37"/>
      <c r="M187" s="37"/>
      <c r="N187" s="37"/>
      <c r="O187" s="3"/>
      <c r="P187" s="207"/>
      <c r="Q187" s="37"/>
      <c r="R187" s="37"/>
      <c r="S187" s="37"/>
      <c r="T187" s="138"/>
      <c r="U187" s="37"/>
      <c r="V187" s="37"/>
      <c r="W187" s="135"/>
      <c r="X187" s="3"/>
      <c r="Y187" s="37"/>
      <c r="Z187" s="117"/>
      <c r="AA187" s="37"/>
      <c r="AB187" s="37"/>
    </row>
    <row r="188" spans="1:28" x14ac:dyDescent="0.25">
      <c r="A188" s="106" t="s">
        <v>1790</v>
      </c>
      <c r="B188" s="106" t="s">
        <v>1791</v>
      </c>
      <c r="C188" s="113" t="s">
        <v>1792</v>
      </c>
      <c r="D188" s="107" t="s">
        <v>22</v>
      </c>
      <c r="E188" s="107">
        <v>20</v>
      </c>
      <c r="F188" s="107">
        <v>80</v>
      </c>
      <c r="G188" s="35"/>
      <c r="H188" s="26"/>
      <c r="I188" s="26"/>
      <c r="J188" s="26"/>
      <c r="K188" s="26"/>
      <c r="L188" s="26"/>
      <c r="M188" s="26">
        <v>2.9899</v>
      </c>
      <c r="N188" s="26"/>
      <c r="O188" s="35"/>
      <c r="P188" s="196"/>
      <c r="Q188" s="26">
        <v>53.030499999999996</v>
      </c>
      <c r="R188" s="30"/>
      <c r="S188" s="26"/>
      <c r="T188" s="54"/>
      <c r="U188" s="26"/>
      <c r="V188" s="26"/>
      <c r="W188" s="209"/>
      <c r="X188" s="35"/>
      <c r="Y188" s="26">
        <v>1.05</v>
      </c>
      <c r="Z188" s="71"/>
      <c r="AA188" s="26"/>
      <c r="AB188" s="26"/>
    </row>
  </sheetData>
  <pageMargins left="0.70866141732283472" right="0.70866141732283472" top="0.74803149606299213" bottom="0.74803149606299213" header="0.31496062992125984" footer="0.31496062992125984"/>
  <pageSetup paperSize="8" scale="42"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82"/>
  <sheetViews>
    <sheetView zoomScale="77" zoomScaleNormal="77" workbookViewId="0">
      <pane ySplit="2" topLeftCell="A169" activePane="bottomLeft" state="frozen"/>
      <selection pane="bottomLeft" activeCell="A184" sqref="A184"/>
    </sheetView>
  </sheetViews>
  <sheetFormatPr defaultRowHeight="15" x14ac:dyDescent="0.25"/>
  <cols>
    <col min="1" max="1" width="14.85546875" style="211" customWidth="1"/>
    <col min="2" max="2" width="104" style="211" customWidth="1"/>
    <col min="3" max="3" width="13.140625" style="211" customWidth="1"/>
    <col min="4" max="6" width="9.140625" style="211"/>
    <col min="7" max="15" width="15.7109375" style="211" customWidth="1"/>
    <col min="16" max="16" width="28.28515625" customWidth="1"/>
  </cols>
  <sheetData>
    <row r="2" spans="1:15" ht="38.25" x14ac:dyDescent="0.25">
      <c r="G2" s="86" t="s">
        <v>2142</v>
      </c>
      <c r="H2" s="86" t="s">
        <v>1365</v>
      </c>
      <c r="I2" s="86" t="s">
        <v>1368</v>
      </c>
      <c r="J2" s="86" t="s">
        <v>1374</v>
      </c>
      <c r="K2" s="86" t="s">
        <v>1376</v>
      </c>
      <c r="L2" s="86" t="s">
        <v>2144</v>
      </c>
      <c r="M2" s="86" t="s">
        <v>1378</v>
      </c>
      <c r="N2" s="86" t="s">
        <v>2145</v>
      </c>
      <c r="O2" s="86" t="s">
        <v>1381</v>
      </c>
    </row>
    <row r="3" spans="1:15" ht="25.5" x14ac:dyDescent="0.25">
      <c r="A3" s="212"/>
      <c r="B3" s="213" t="s">
        <v>0</v>
      </c>
      <c r="C3" s="212"/>
      <c r="D3" s="212"/>
      <c r="E3" s="214"/>
      <c r="F3" s="214"/>
      <c r="G3" s="215" t="s">
        <v>1358</v>
      </c>
      <c r="H3" s="215" t="s">
        <v>1358</v>
      </c>
      <c r="I3" s="216" t="s">
        <v>1358</v>
      </c>
      <c r="J3" s="217" t="s">
        <v>1358</v>
      </c>
      <c r="K3" s="216" t="s">
        <v>1358</v>
      </c>
      <c r="L3" s="215" t="s">
        <v>1358</v>
      </c>
      <c r="M3" s="218" t="s">
        <v>1358</v>
      </c>
      <c r="N3" s="216" t="s">
        <v>1358</v>
      </c>
      <c r="O3" s="219" t="s">
        <v>1358</v>
      </c>
    </row>
    <row r="4" spans="1:15" ht="76.5" x14ac:dyDescent="0.25">
      <c r="A4" s="220" t="s">
        <v>1</v>
      </c>
      <c r="B4" s="213" t="s">
        <v>2</v>
      </c>
      <c r="C4" s="213" t="s">
        <v>3</v>
      </c>
      <c r="D4" s="213" t="s">
        <v>4</v>
      </c>
      <c r="E4" s="221" t="s">
        <v>5</v>
      </c>
      <c r="F4" s="221" t="s">
        <v>6</v>
      </c>
      <c r="G4" s="222" t="s">
        <v>1359</v>
      </c>
      <c r="H4" s="222" t="s">
        <v>1359</v>
      </c>
      <c r="I4" s="223" t="s">
        <v>1359</v>
      </c>
      <c r="J4" s="224" t="s">
        <v>1359</v>
      </c>
      <c r="K4" s="223" t="s">
        <v>1359</v>
      </c>
      <c r="L4" s="222" t="s">
        <v>1359</v>
      </c>
      <c r="M4" s="225" t="s">
        <v>1359</v>
      </c>
      <c r="N4" s="223" t="s">
        <v>1359</v>
      </c>
      <c r="O4" s="226" t="s">
        <v>1359</v>
      </c>
    </row>
    <row r="5" spans="1:15" x14ac:dyDescent="0.25">
      <c r="A5" s="227" t="s">
        <v>7</v>
      </c>
      <c r="B5" s="227" t="s">
        <v>8</v>
      </c>
      <c r="C5" s="227" t="s">
        <v>9</v>
      </c>
      <c r="D5" s="227" t="s">
        <v>10</v>
      </c>
      <c r="E5" s="227" t="s">
        <v>11</v>
      </c>
      <c r="F5" s="227" t="s">
        <v>12</v>
      </c>
      <c r="G5" s="227" t="s">
        <v>1360</v>
      </c>
      <c r="H5" s="227" t="s">
        <v>1360</v>
      </c>
      <c r="I5" s="228" t="s">
        <v>1360</v>
      </c>
      <c r="J5" s="229" t="s">
        <v>1360</v>
      </c>
      <c r="K5" s="228" t="s">
        <v>1360</v>
      </c>
      <c r="L5" s="227" t="s">
        <v>1360</v>
      </c>
      <c r="M5" s="218" t="s">
        <v>1360</v>
      </c>
      <c r="N5" s="228" t="s">
        <v>1360</v>
      </c>
      <c r="O5" s="230" t="s">
        <v>1360</v>
      </c>
    </row>
    <row r="6" spans="1:15" x14ac:dyDescent="0.25">
      <c r="A6" s="231" t="s">
        <v>1799</v>
      </c>
      <c r="B6" s="231" t="s">
        <v>1800</v>
      </c>
      <c r="C6" s="13"/>
      <c r="D6" s="13"/>
      <c r="E6" s="232"/>
      <c r="F6" s="233"/>
      <c r="G6" s="18"/>
      <c r="H6" s="18"/>
      <c r="I6" s="19"/>
      <c r="J6" s="20"/>
      <c r="K6" s="19"/>
      <c r="L6" s="18"/>
      <c r="M6" s="234"/>
      <c r="N6" s="19"/>
      <c r="O6" s="23"/>
    </row>
    <row r="7" spans="1:15" ht="83.25" customHeight="1" x14ac:dyDescent="0.25">
      <c r="A7" s="231" t="s">
        <v>1801</v>
      </c>
      <c r="B7" s="467" t="s">
        <v>5004</v>
      </c>
      <c r="C7" s="13"/>
      <c r="D7" s="13"/>
      <c r="E7" s="232"/>
      <c r="F7" s="233"/>
      <c r="G7" s="18"/>
      <c r="H7" s="18"/>
      <c r="I7" s="19"/>
      <c r="J7" s="20"/>
      <c r="K7" s="19"/>
      <c r="L7" s="18"/>
      <c r="M7" s="234"/>
      <c r="N7" s="19"/>
      <c r="O7" s="23"/>
    </row>
    <row r="8" spans="1:15" ht="60" customHeight="1" x14ac:dyDescent="0.25">
      <c r="A8" s="13" t="s">
        <v>1802</v>
      </c>
      <c r="B8" s="468" t="s">
        <v>5005</v>
      </c>
      <c r="C8" s="235" t="s">
        <v>1803</v>
      </c>
      <c r="D8" s="233" t="s">
        <v>22</v>
      </c>
      <c r="E8" s="232">
        <v>100</v>
      </c>
      <c r="F8" s="233">
        <v>100</v>
      </c>
      <c r="G8" s="18"/>
      <c r="H8" s="56"/>
      <c r="I8" s="19"/>
      <c r="J8" s="20"/>
      <c r="K8" s="21">
        <v>1.0999999999999999E-2</v>
      </c>
      <c r="L8" s="22"/>
      <c r="M8" s="236"/>
      <c r="N8" s="19"/>
      <c r="O8" s="23">
        <v>2.4E-2</v>
      </c>
    </row>
    <row r="9" spans="1:15" ht="60" customHeight="1" x14ac:dyDescent="0.25">
      <c r="A9" s="13" t="s">
        <v>1804</v>
      </c>
      <c r="B9" s="468" t="s">
        <v>5005</v>
      </c>
      <c r="C9" s="235" t="s">
        <v>1805</v>
      </c>
      <c r="D9" s="233" t="s">
        <v>22</v>
      </c>
      <c r="E9" s="232">
        <v>100</v>
      </c>
      <c r="F9" s="233">
        <v>1100</v>
      </c>
      <c r="G9" s="62"/>
      <c r="H9" s="57"/>
      <c r="I9" s="63"/>
      <c r="J9" s="64"/>
      <c r="K9" s="237">
        <v>1.2E-2</v>
      </c>
      <c r="L9" s="62"/>
      <c r="M9" s="236"/>
      <c r="N9" s="63"/>
      <c r="O9" s="60">
        <v>3.49E-2</v>
      </c>
    </row>
    <row r="10" spans="1:15" ht="60" customHeight="1" x14ac:dyDescent="0.25">
      <c r="A10" s="13" t="s">
        <v>1806</v>
      </c>
      <c r="B10" s="468" t="s">
        <v>5005</v>
      </c>
      <c r="C10" s="235" t="s">
        <v>1807</v>
      </c>
      <c r="D10" s="233" t="s">
        <v>22</v>
      </c>
      <c r="E10" s="233">
        <v>100</v>
      </c>
      <c r="F10" s="233">
        <v>100</v>
      </c>
      <c r="G10" s="62"/>
      <c r="H10" s="57">
        <v>0.6</v>
      </c>
      <c r="I10" s="58"/>
      <c r="J10" s="64"/>
      <c r="K10" s="237">
        <v>1.7000000000000001E-2</v>
      </c>
      <c r="L10" s="62"/>
      <c r="M10" s="236"/>
      <c r="N10" s="63"/>
      <c r="O10" s="60">
        <v>0.23200000000000001</v>
      </c>
    </row>
    <row r="11" spans="1:15" ht="60" customHeight="1" x14ac:dyDescent="0.25">
      <c r="A11" s="13" t="s">
        <v>1808</v>
      </c>
      <c r="B11" s="468" t="s">
        <v>5005</v>
      </c>
      <c r="C11" s="235" t="s">
        <v>1809</v>
      </c>
      <c r="D11" s="233" t="s">
        <v>22</v>
      </c>
      <c r="E11" s="233">
        <v>100</v>
      </c>
      <c r="F11" s="233">
        <v>100</v>
      </c>
      <c r="G11" s="62"/>
      <c r="H11" s="57">
        <v>0.6</v>
      </c>
      <c r="I11" s="58"/>
      <c r="J11" s="64"/>
      <c r="K11" s="237">
        <v>0.02</v>
      </c>
      <c r="L11" s="62"/>
      <c r="M11" s="236"/>
      <c r="N11" s="63"/>
      <c r="O11" s="60">
        <v>2.5399999999999999E-2</v>
      </c>
    </row>
    <row r="12" spans="1:15" ht="60" customHeight="1" x14ac:dyDescent="0.25">
      <c r="A12" s="13" t="s">
        <v>1810</v>
      </c>
      <c r="B12" s="468" t="s">
        <v>5005</v>
      </c>
      <c r="C12" s="235" t="s">
        <v>1811</v>
      </c>
      <c r="D12" s="233" t="s">
        <v>22</v>
      </c>
      <c r="E12" s="232">
        <v>100</v>
      </c>
      <c r="F12" s="233">
        <v>100</v>
      </c>
      <c r="G12" s="62"/>
      <c r="H12" s="57">
        <v>0.6</v>
      </c>
      <c r="I12" s="58"/>
      <c r="J12" s="64"/>
      <c r="K12" s="63"/>
      <c r="L12" s="62"/>
      <c r="M12" s="236"/>
      <c r="N12" s="63"/>
      <c r="O12" s="60">
        <v>3.6700000000000003E-2</v>
      </c>
    </row>
    <row r="13" spans="1:15" ht="60" customHeight="1" x14ac:dyDescent="0.25">
      <c r="A13" s="13" t="s">
        <v>1812</v>
      </c>
      <c r="B13" s="468" t="s">
        <v>5005</v>
      </c>
      <c r="C13" s="235" t="s">
        <v>1813</v>
      </c>
      <c r="D13" s="233" t="s">
        <v>22</v>
      </c>
      <c r="E13" s="232">
        <v>100</v>
      </c>
      <c r="F13" s="233">
        <v>7000</v>
      </c>
      <c r="G13" s="62"/>
      <c r="H13" s="57">
        <v>0.6</v>
      </c>
      <c r="I13" s="58"/>
      <c r="J13" s="64"/>
      <c r="K13" s="238">
        <v>0.02</v>
      </c>
      <c r="L13" s="62"/>
      <c r="M13" s="236"/>
      <c r="N13" s="63"/>
      <c r="O13" s="60">
        <v>3.5700000000000003E-2</v>
      </c>
    </row>
    <row r="14" spans="1:15" ht="60" customHeight="1" x14ac:dyDescent="0.25">
      <c r="A14" s="13" t="s">
        <v>1814</v>
      </c>
      <c r="B14" s="468" t="s">
        <v>5005</v>
      </c>
      <c r="C14" s="235" t="s">
        <v>1815</v>
      </c>
      <c r="D14" s="233" t="s">
        <v>22</v>
      </c>
      <c r="E14" s="232">
        <v>100</v>
      </c>
      <c r="F14" s="239">
        <v>1400</v>
      </c>
      <c r="G14" s="62"/>
      <c r="H14" s="57">
        <v>0.6</v>
      </c>
      <c r="I14" s="58"/>
      <c r="J14" s="64"/>
      <c r="K14" s="238">
        <v>1.4E-2</v>
      </c>
      <c r="L14" s="62"/>
      <c r="M14" s="236"/>
      <c r="N14" s="63"/>
      <c r="O14" s="60">
        <v>2.2599999999999999E-2</v>
      </c>
    </row>
    <row r="15" spans="1:15" ht="60" customHeight="1" x14ac:dyDescent="0.25">
      <c r="A15" s="13" t="s">
        <v>1816</v>
      </c>
      <c r="B15" s="468" t="s">
        <v>5005</v>
      </c>
      <c r="C15" s="235" t="s">
        <v>1817</v>
      </c>
      <c r="D15" s="233" t="s">
        <v>22</v>
      </c>
      <c r="E15" s="232">
        <v>100</v>
      </c>
      <c r="F15" s="233">
        <v>3000</v>
      </c>
      <c r="G15" s="62"/>
      <c r="H15" s="57">
        <v>0.6</v>
      </c>
      <c r="I15" s="58"/>
      <c r="J15" s="64"/>
      <c r="K15" s="238">
        <v>1.7999999999999999E-2</v>
      </c>
      <c r="L15" s="62"/>
      <c r="M15" s="236"/>
      <c r="N15" s="63"/>
      <c r="O15" s="60">
        <v>2.8500000000000001E-2</v>
      </c>
    </row>
    <row r="16" spans="1:15" ht="60" customHeight="1" x14ac:dyDescent="0.25">
      <c r="A16" s="13" t="s">
        <v>1818</v>
      </c>
      <c r="B16" s="468" t="s">
        <v>5005</v>
      </c>
      <c r="C16" s="235" t="s">
        <v>1819</v>
      </c>
      <c r="D16" s="233" t="s">
        <v>22</v>
      </c>
      <c r="E16" s="232">
        <v>100</v>
      </c>
      <c r="F16" s="239">
        <v>1000</v>
      </c>
      <c r="G16" s="62"/>
      <c r="H16" s="57">
        <v>0.6</v>
      </c>
      <c r="I16" s="58"/>
      <c r="J16" s="64"/>
      <c r="K16" s="238"/>
      <c r="L16" s="62"/>
      <c r="M16" s="236"/>
      <c r="N16" s="63"/>
      <c r="O16" s="60">
        <v>3.1E-2</v>
      </c>
    </row>
    <row r="17" spans="1:15" ht="60" customHeight="1" x14ac:dyDescent="0.25">
      <c r="A17" s="13" t="s">
        <v>1820</v>
      </c>
      <c r="B17" s="468" t="s">
        <v>5006</v>
      </c>
      <c r="C17" s="235" t="s">
        <v>1821</v>
      </c>
      <c r="D17" s="233" t="s">
        <v>22</v>
      </c>
      <c r="E17" s="232">
        <v>100</v>
      </c>
      <c r="F17" s="233">
        <v>45500</v>
      </c>
      <c r="G17" s="62"/>
      <c r="H17" s="57">
        <v>0.6</v>
      </c>
      <c r="I17" s="58"/>
      <c r="J17" s="64"/>
      <c r="K17" s="238">
        <v>2.5000000000000001E-2</v>
      </c>
      <c r="L17" s="62"/>
      <c r="M17" s="59"/>
      <c r="N17" s="63"/>
      <c r="O17" s="60">
        <v>3.7699999999999997E-2</v>
      </c>
    </row>
    <row r="18" spans="1:15" ht="60" customHeight="1" x14ac:dyDescent="0.25">
      <c r="A18" s="13" t="s">
        <v>1822</v>
      </c>
      <c r="B18" s="468" t="s">
        <v>5006</v>
      </c>
      <c r="C18" s="235" t="s">
        <v>1823</v>
      </c>
      <c r="D18" s="233" t="s">
        <v>22</v>
      </c>
      <c r="E18" s="233">
        <v>100</v>
      </c>
      <c r="F18" s="233">
        <v>100</v>
      </c>
      <c r="G18" s="62"/>
      <c r="H18" s="57">
        <v>0.6</v>
      </c>
      <c r="I18" s="58"/>
      <c r="J18" s="64"/>
      <c r="K18" s="237">
        <v>0.03</v>
      </c>
      <c r="L18" s="62"/>
      <c r="M18" s="236"/>
      <c r="N18" s="63"/>
      <c r="O18" s="60">
        <v>4.4900000000000002E-2</v>
      </c>
    </row>
    <row r="19" spans="1:15" ht="60" customHeight="1" x14ac:dyDescent="0.25">
      <c r="A19" s="13" t="s">
        <v>1824</v>
      </c>
      <c r="B19" s="468" t="s">
        <v>5006</v>
      </c>
      <c r="C19" s="235" t="s">
        <v>1825</v>
      </c>
      <c r="D19" s="233" t="s">
        <v>22</v>
      </c>
      <c r="E19" s="232">
        <v>100</v>
      </c>
      <c r="F19" s="239">
        <v>600</v>
      </c>
      <c r="G19" s="62"/>
      <c r="H19" s="57">
        <v>0.6</v>
      </c>
      <c r="I19" s="58"/>
      <c r="J19" s="64"/>
      <c r="K19" s="237">
        <v>3.9E-2</v>
      </c>
      <c r="L19" s="62"/>
      <c r="M19" s="236"/>
      <c r="N19" s="63"/>
      <c r="O19" s="60">
        <v>4.9000000000000002E-2</v>
      </c>
    </row>
    <row r="20" spans="1:15" ht="60" customHeight="1" x14ac:dyDescent="0.25">
      <c r="A20" s="13" t="s">
        <v>1826</v>
      </c>
      <c r="B20" s="468" t="s">
        <v>5006</v>
      </c>
      <c r="C20" s="235" t="s">
        <v>1827</v>
      </c>
      <c r="D20" s="233" t="s">
        <v>22</v>
      </c>
      <c r="E20" s="232">
        <v>100</v>
      </c>
      <c r="F20" s="239">
        <v>1300</v>
      </c>
      <c r="G20" s="62"/>
      <c r="H20" s="57"/>
      <c r="I20" s="63"/>
      <c r="J20" s="64"/>
      <c r="K20" s="240"/>
      <c r="L20" s="62"/>
      <c r="M20" s="236"/>
      <c r="N20" s="63"/>
      <c r="O20" s="60">
        <v>3.1399999999999997E-2</v>
      </c>
    </row>
    <row r="21" spans="1:15" ht="60" customHeight="1" x14ac:dyDescent="0.25">
      <c r="A21" s="13" t="s">
        <v>1828</v>
      </c>
      <c r="B21" s="468" t="s">
        <v>5006</v>
      </c>
      <c r="C21" s="235" t="s">
        <v>1829</v>
      </c>
      <c r="D21" s="233" t="s">
        <v>22</v>
      </c>
      <c r="E21" s="233">
        <v>100</v>
      </c>
      <c r="F21" s="233">
        <v>3500</v>
      </c>
      <c r="G21" s="62"/>
      <c r="H21" s="57"/>
      <c r="I21" s="63"/>
      <c r="J21" s="64"/>
      <c r="K21" s="240"/>
      <c r="L21" s="62"/>
      <c r="M21" s="59"/>
      <c r="N21" s="63"/>
      <c r="O21" s="60">
        <v>4.7600000000000003E-2</v>
      </c>
    </row>
    <row r="22" spans="1:15" ht="60" customHeight="1" x14ac:dyDescent="0.25">
      <c r="A22" s="13" t="s">
        <v>1830</v>
      </c>
      <c r="B22" s="468" t="s">
        <v>5006</v>
      </c>
      <c r="C22" s="235" t="s">
        <v>1831</v>
      </c>
      <c r="D22" s="233" t="s">
        <v>22</v>
      </c>
      <c r="E22" s="233">
        <v>100</v>
      </c>
      <c r="F22" s="233">
        <v>100</v>
      </c>
      <c r="G22" s="62"/>
      <c r="H22" s="57"/>
      <c r="I22" s="63"/>
      <c r="J22" s="64"/>
      <c r="K22" s="241">
        <v>4.5999999999999999E-2</v>
      </c>
      <c r="L22" s="62"/>
      <c r="M22" s="59"/>
      <c r="N22" s="63"/>
      <c r="O22" s="60">
        <v>6.0299999999999999E-2</v>
      </c>
    </row>
    <row r="23" spans="1:15" ht="60" customHeight="1" x14ac:dyDescent="0.25">
      <c r="A23" s="13" t="s">
        <v>1832</v>
      </c>
      <c r="B23" s="468" t="s">
        <v>5006</v>
      </c>
      <c r="C23" s="235" t="s">
        <v>1833</v>
      </c>
      <c r="D23" s="233" t="s">
        <v>22</v>
      </c>
      <c r="E23" s="232">
        <v>100</v>
      </c>
      <c r="F23" s="233">
        <v>152300</v>
      </c>
      <c r="G23" s="62"/>
      <c r="H23" s="57">
        <v>0.6</v>
      </c>
      <c r="I23" s="58"/>
      <c r="J23" s="64"/>
      <c r="K23" s="241">
        <v>2.7E-2</v>
      </c>
      <c r="L23" s="62"/>
      <c r="M23" s="59">
        <v>5.2999999999999999E-2</v>
      </c>
      <c r="N23" s="63"/>
      <c r="O23" s="60">
        <v>3.2399999999999998E-2</v>
      </c>
    </row>
    <row r="24" spans="1:15" ht="60" customHeight="1" x14ac:dyDescent="0.25">
      <c r="A24" s="13" t="s">
        <v>1834</v>
      </c>
      <c r="B24" s="468" t="s">
        <v>5006</v>
      </c>
      <c r="C24" s="235" t="s">
        <v>1835</v>
      </c>
      <c r="D24" s="233" t="s">
        <v>22</v>
      </c>
      <c r="E24" s="232">
        <v>100</v>
      </c>
      <c r="F24" s="233">
        <v>25200</v>
      </c>
      <c r="G24" s="62"/>
      <c r="H24" s="57">
        <v>0.6</v>
      </c>
      <c r="I24" s="58"/>
      <c r="J24" s="64"/>
      <c r="K24" s="241">
        <v>3.5000000000000003E-2</v>
      </c>
      <c r="L24" s="62"/>
      <c r="M24" s="59">
        <v>6.4000000000000001E-2</v>
      </c>
      <c r="N24" s="63"/>
      <c r="O24" s="60">
        <v>4.6300000000000001E-2</v>
      </c>
    </row>
    <row r="25" spans="1:15" ht="60" customHeight="1" x14ac:dyDescent="0.25">
      <c r="A25" s="13" t="s">
        <v>1836</v>
      </c>
      <c r="B25" s="468" t="s">
        <v>5006</v>
      </c>
      <c r="C25" s="235" t="s">
        <v>1837</v>
      </c>
      <c r="D25" s="233" t="s">
        <v>22</v>
      </c>
      <c r="E25" s="232">
        <v>100</v>
      </c>
      <c r="F25" s="233">
        <v>1000</v>
      </c>
      <c r="G25" s="62"/>
      <c r="H25" s="57"/>
      <c r="I25" s="63"/>
      <c r="J25" s="64"/>
      <c r="K25" s="63"/>
      <c r="L25" s="62"/>
      <c r="M25" s="236"/>
      <c r="N25" s="63"/>
      <c r="O25" s="60">
        <v>5.8400000000000001E-2</v>
      </c>
    </row>
    <row r="26" spans="1:15" ht="60" customHeight="1" x14ac:dyDescent="0.25">
      <c r="A26" s="13" t="s">
        <v>1838</v>
      </c>
      <c r="B26" s="468" t="s">
        <v>5006</v>
      </c>
      <c r="C26" s="235" t="s">
        <v>1839</v>
      </c>
      <c r="D26" s="233" t="s">
        <v>22</v>
      </c>
      <c r="E26" s="232">
        <v>100</v>
      </c>
      <c r="F26" s="239">
        <v>100</v>
      </c>
      <c r="G26" s="62"/>
      <c r="H26" s="57"/>
      <c r="I26" s="63"/>
      <c r="J26" s="64"/>
      <c r="K26" s="63"/>
      <c r="L26" s="62"/>
      <c r="M26" s="236"/>
      <c r="N26" s="63"/>
      <c r="O26" s="60">
        <v>3.6299999999999999E-2</v>
      </c>
    </row>
    <row r="27" spans="1:15" ht="60" customHeight="1" x14ac:dyDescent="0.25">
      <c r="A27" s="13" t="s">
        <v>1840</v>
      </c>
      <c r="B27" s="468" t="s">
        <v>5006</v>
      </c>
      <c r="C27" s="235" t="s">
        <v>1841</v>
      </c>
      <c r="D27" s="233" t="s">
        <v>22</v>
      </c>
      <c r="E27" s="233">
        <v>100</v>
      </c>
      <c r="F27" s="233">
        <v>100</v>
      </c>
      <c r="G27" s="62"/>
      <c r="H27" s="57"/>
      <c r="I27" s="63"/>
      <c r="J27" s="64"/>
      <c r="K27" s="63"/>
      <c r="L27" s="62"/>
      <c r="M27" s="236"/>
      <c r="N27" s="63"/>
      <c r="O27" s="60">
        <v>3.9199999999999999E-2</v>
      </c>
    </row>
    <row r="28" spans="1:15" ht="60" customHeight="1" x14ac:dyDescent="0.25">
      <c r="A28" s="13" t="s">
        <v>1842</v>
      </c>
      <c r="B28" s="468" t="s">
        <v>5006</v>
      </c>
      <c r="C28" s="235" t="s">
        <v>1843</v>
      </c>
      <c r="D28" s="233" t="s">
        <v>22</v>
      </c>
      <c r="E28" s="232">
        <v>100</v>
      </c>
      <c r="F28" s="239">
        <v>100</v>
      </c>
      <c r="G28" s="62"/>
      <c r="H28" s="57"/>
      <c r="I28" s="63"/>
      <c r="J28" s="64"/>
      <c r="K28" s="63"/>
      <c r="L28" s="62"/>
      <c r="M28" s="236"/>
      <c r="N28" s="63"/>
      <c r="O28" s="60">
        <v>5.74E-2</v>
      </c>
    </row>
    <row r="29" spans="1:15" ht="60" customHeight="1" x14ac:dyDescent="0.25">
      <c r="A29" s="13" t="s">
        <v>1844</v>
      </c>
      <c r="B29" s="468" t="s">
        <v>5006</v>
      </c>
      <c r="C29" s="235" t="s">
        <v>1845</v>
      </c>
      <c r="D29" s="233" t="s">
        <v>22</v>
      </c>
      <c r="E29" s="232">
        <v>100</v>
      </c>
      <c r="F29" s="239">
        <v>100</v>
      </c>
      <c r="G29" s="62"/>
      <c r="H29" s="57"/>
      <c r="I29" s="63"/>
      <c r="J29" s="64"/>
      <c r="K29" s="63"/>
      <c r="L29" s="62"/>
      <c r="M29" s="236"/>
      <c r="N29" s="63"/>
      <c r="O29" s="60"/>
    </row>
    <row r="30" spans="1:15" ht="60" customHeight="1" x14ac:dyDescent="0.25">
      <c r="A30" s="13" t="s">
        <v>1846</v>
      </c>
      <c r="B30" s="468" t="s">
        <v>5006</v>
      </c>
      <c r="C30" s="235" t="s">
        <v>1847</v>
      </c>
      <c r="D30" s="233" t="s">
        <v>22</v>
      </c>
      <c r="E30" s="232">
        <v>100</v>
      </c>
      <c r="F30" s="239">
        <v>100</v>
      </c>
      <c r="G30" s="62"/>
      <c r="H30" s="57">
        <v>0.6</v>
      </c>
      <c r="I30" s="58"/>
      <c r="J30" s="64"/>
      <c r="K30" s="63"/>
      <c r="L30" s="62"/>
      <c r="M30" s="59"/>
      <c r="N30" s="63"/>
      <c r="O30" s="60"/>
    </row>
    <row r="31" spans="1:15" ht="60" customHeight="1" x14ac:dyDescent="0.25">
      <c r="A31" s="13" t="s">
        <v>1848</v>
      </c>
      <c r="B31" s="468" t="s">
        <v>5006</v>
      </c>
      <c r="C31" s="235" t="s">
        <v>1849</v>
      </c>
      <c r="D31" s="233" t="s">
        <v>22</v>
      </c>
      <c r="E31" s="232">
        <v>100</v>
      </c>
      <c r="F31" s="233">
        <v>500</v>
      </c>
      <c r="G31" s="62"/>
      <c r="H31" s="57">
        <v>0.6</v>
      </c>
      <c r="I31" s="63"/>
      <c r="J31" s="64"/>
      <c r="K31" s="63"/>
      <c r="L31" s="62"/>
      <c r="M31" s="236"/>
      <c r="N31" s="63"/>
      <c r="O31" s="60">
        <v>7.7899999999999997E-2</v>
      </c>
    </row>
    <row r="32" spans="1:15" ht="60" customHeight="1" x14ac:dyDescent="0.25">
      <c r="A32" s="13" t="s">
        <v>1850</v>
      </c>
      <c r="B32" s="468" t="s">
        <v>5006</v>
      </c>
      <c r="C32" s="235" t="s">
        <v>1851</v>
      </c>
      <c r="D32" s="233" t="s">
        <v>22</v>
      </c>
      <c r="E32" s="233">
        <v>100</v>
      </c>
      <c r="F32" s="233">
        <v>100</v>
      </c>
      <c r="G32" s="62"/>
      <c r="H32" s="57">
        <v>0.6</v>
      </c>
      <c r="I32" s="63"/>
      <c r="J32" s="64"/>
      <c r="K32" s="237">
        <v>4.8000000000000001E-2</v>
      </c>
      <c r="L32" s="62"/>
      <c r="M32" s="236"/>
      <c r="N32" s="63"/>
      <c r="O32" s="60">
        <v>6.191E-2</v>
      </c>
    </row>
    <row r="33" spans="1:15" ht="60" customHeight="1" x14ac:dyDescent="0.25">
      <c r="A33" s="13" t="s">
        <v>1852</v>
      </c>
      <c r="B33" s="468" t="s">
        <v>5006</v>
      </c>
      <c r="C33" s="235" t="s">
        <v>1853</v>
      </c>
      <c r="D33" s="233" t="s">
        <v>22</v>
      </c>
      <c r="E33" s="232">
        <v>100</v>
      </c>
      <c r="F33" s="233">
        <v>351000</v>
      </c>
      <c r="G33" s="62"/>
      <c r="H33" s="57">
        <v>0.6</v>
      </c>
      <c r="I33" s="63"/>
      <c r="J33" s="64"/>
      <c r="K33" s="237">
        <v>0.06</v>
      </c>
      <c r="L33" s="62"/>
      <c r="M33" s="59"/>
      <c r="N33" s="63"/>
      <c r="O33" s="60">
        <v>7.7899999999999997E-2</v>
      </c>
    </row>
    <row r="34" spans="1:15" ht="60" customHeight="1" x14ac:dyDescent="0.25">
      <c r="A34" s="13" t="s">
        <v>1854</v>
      </c>
      <c r="B34" s="468" t="s">
        <v>5006</v>
      </c>
      <c r="C34" s="235" t="s">
        <v>1855</v>
      </c>
      <c r="D34" s="233" t="s">
        <v>22</v>
      </c>
      <c r="E34" s="232">
        <v>100</v>
      </c>
      <c r="F34" s="239">
        <v>400</v>
      </c>
      <c r="G34" s="62"/>
      <c r="H34" s="57"/>
      <c r="I34" s="63"/>
      <c r="J34" s="64"/>
      <c r="K34" s="237">
        <v>6.7000000000000004E-2</v>
      </c>
      <c r="L34" s="62"/>
      <c r="M34" s="59"/>
      <c r="N34" s="63"/>
      <c r="O34" s="60">
        <v>8.3799999999999999E-2</v>
      </c>
    </row>
    <row r="35" spans="1:15" ht="60" customHeight="1" x14ac:dyDescent="0.25">
      <c r="A35" s="13" t="s">
        <v>1856</v>
      </c>
      <c r="B35" s="468" t="s">
        <v>5006</v>
      </c>
      <c r="C35" s="235" t="s">
        <v>1857</v>
      </c>
      <c r="D35" s="233" t="s">
        <v>22</v>
      </c>
      <c r="E35" s="232">
        <v>100</v>
      </c>
      <c r="F35" s="239">
        <v>100</v>
      </c>
      <c r="G35" s="62"/>
      <c r="H35" s="57"/>
      <c r="I35" s="63"/>
      <c r="J35" s="64"/>
      <c r="K35" s="63"/>
      <c r="L35" s="62"/>
      <c r="M35" s="236"/>
      <c r="N35" s="63"/>
      <c r="O35" s="60">
        <v>6.4000000000000001E-2</v>
      </c>
    </row>
    <row r="36" spans="1:15" ht="60" customHeight="1" x14ac:dyDescent="0.25">
      <c r="A36" s="13" t="s">
        <v>1858</v>
      </c>
      <c r="B36" s="468" t="s">
        <v>5006</v>
      </c>
      <c r="C36" s="235" t="s">
        <v>1859</v>
      </c>
      <c r="D36" s="233" t="s">
        <v>22</v>
      </c>
      <c r="E36" s="232">
        <v>100</v>
      </c>
      <c r="F36" s="233">
        <v>11000</v>
      </c>
      <c r="G36" s="62"/>
      <c r="H36" s="57"/>
      <c r="I36" s="63"/>
      <c r="J36" s="64"/>
      <c r="K36" s="63"/>
      <c r="L36" s="62"/>
      <c r="M36" s="236"/>
      <c r="N36" s="63"/>
      <c r="O36" s="60"/>
    </row>
    <row r="37" spans="1:15" ht="60" customHeight="1" x14ac:dyDescent="0.25">
      <c r="A37" s="13" t="s">
        <v>1860</v>
      </c>
      <c r="B37" s="468" t="s">
        <v>5006</v>
      </c>
      <c r="C37" s="235" t="s">
        <v>1861</v>
      </c>
      <c r="D37" s="233" t="s">
        <v>22</v>
      </c>
      <c r="E37" s="232">
        <v>100</v>
      </c>
      <c r="F37" s="239">
        <v>800</v>
      </c>
      <c r="G37" s="62"/>
      <c r="H37" s="57">
        <v>0.6</v>
      </c>
      <c r="I37" s="63"/>
      <c r="J37" s="64"/>
      <c r="K37" s="237">
        <v>7.9000000000000001E-2</v>
      </c>
      <c r="L37" s="62"/>
      <c r="M37" s="236"/>
      <c r="N37" s="63"/>
      <c r="O37" s="60">
        <v>9.6600000000000005E-2</v>
      </c>
    </row>
    <row r="38" spans="1:15" ht="60" customHeight="1" x14ac:dyDescent="0.25">
      <c r="A38" s="13" t="s">
        <v>1862</v>
      </c>
      <c r="B38" s="468" t="s">
        <v>5006</v>
      </c>
      <c r="C38" s="235" t="s">
        <v>1863</v>
      </c>
      <c r="D38" s="233" t="s">
        <v>22</v>
      </c>
      <c r="E38" s="232">
        <v>100</v>
      </c>
      <c r="F38" s="239">
        <v>100</v>
      </c>
      <c r="G38" s="62"/>
      <c r="H38" s="57">
        <v>0.6</v>
      </c>
      <c r="I38" s="58"/>
      <c r="J38" s="64"/>
      <c r="K38" s="63"/>
      <c r="L38" s="62"/>
      <c r="M38" s="236"/>
      <c r="N38" s="63"/>
      <c r="O38" s="60">
        <v>0.10539999999999999</v>
      </c>
    </row>
    <row r="39" spans="1:15" ht="60" customHeight="1" x14ac:dyDescent="0.25">
      <c r="A39" s="13" t="s">
        <v>1864</v>
      </c>
      <c r="B39" s="468" t="s">
        <v>5006</v>
      </c>
      <c r="C39" s="235" t="s">
        <v>1865</v>
      </c>
      <c r="D39" s="233" t="s">
        <v>22</v>
      </c>
      <c r="E39" s="233">
        <v>100</v>
      </c>
      <c r="F39" s="233">
        <v>100</v>
      </c>
      <c r="G39" s="62"/>
      <c r="H39" s="57">
        <v>0.6</v>
      </c>
      <c r="I39" s="58"/>
      <c r="J39" s="64"/>
      <c r="K39" s="63"/>
      <c r="L39" s="62"/>
      <c r="M39" s="236"/>
      <c r="N39" s="63"/>
      <c r="O39" s="60">
        <v>0.1242</v>
      </c>
    </row>
    <row r="40" spans="1:15" ht="60" customHeight="1" x14ac:dyDescent="0.25">
      <c r="A40" s="13" t="s">
        <v>1866</v>
      </c>
      <c r="B40" s="468" t="s">
        <v>5006</v>
      </c>
      <c r="C40" s="235" t="s">
        <v>1867</v>
      </c>
      <c r="D40" s="233" t="s">
        <v>22</v>
      </c>
      <c r="E40" s="233">
        <v>100</v>
      </c>
      <c r="F40" s="233">
        <v>100</v>
      </c>
      <c r="G40" s="62"/>
      <c r="H40" s="57"/>
      <c r="I40" s="63"/>
      <c r="J40" s="64"/>
      <c r="K40" s="237">
        <v>8.2000000000000003E-2</v>
      </c>
      <c r="L40" s="62"/>
      <c r="M40" s="236"/>
      <c r="N40" s="63"/>
      <c r="O40" s="60">
        <v>0.1027</v>
      </c>
    </row>
    <row r="41" spans="1:15" ht="60" customHeight="1" x14ac:dyDescent="0.25">
      <c r="A41" s="13" t="s">
        <v>1868</v>
      </c>
      <c r="B41" s="468" t="s">
        <v>5006</v>
      </c>
      <c r="C41" s="235" t="s">
        <v>1869</v>
      </c>
      <c r="D41" s="233" t="s">
        <v>22</v>
      </c>
      <c r="E41" s="232">
        <v>100</v>
      </c>
      <c r="F41" s="239">
        <v>100</v>
      </c>
      <c r="G41" s="62"/>
      <c r="H41" s="57"/>
      <c r="I41" s="63"/>
      <c r="J41" s="64"/>
      <c r="K41" s="63"/>
      <c r="L41" s="62"/>
      <c r="M41" s="236"/>
      <c r="N41" s="63"/>
      <c r="O41" s="60">
        <v>0.1275</v>
      </c>
    </row>
    <row r="42" spans="1:15" ht="60" customHeight="1" x14ac:dyDescent="0.25">
      <c r="A42" s="13" t="s">
        <v>1870</v>
      </c>
      <c r="B42" s="468" t="s">
        <v>5006</v>
      </c>
      <c r="C42" s="235" t="s">
        <v>1871</v>
      </c>
      <c r="D42" s="233" t="s">
        <v>22</v>
      </c>
      <c r="E42" s="232">
        <v>100</v>
      </c>
      <c r="F42" s="239">
        <v>100</v>
      </c>
      <c r="G42" s="62"/>
      <c r="H42" s="57"/>
      <c r="I42" s="63"/>
      <c r="J42" s="64"/>
      <c r="K42" s="63"/>
      <c r="L42" s="62"/>
      <c r="M42" s="236"/>
      <c r="N42" s="63"/>
      <c r="O42" s="60"/>
    </row>
    <row r="43" spans="1:15" ht="60" customHeight="1" x14ac:dyDescent="0.25">
      <c r="A43" s="13" t="s">
        <v>1872</v>
      </c>
      <c r="B43" s="468" t="s">
        <v>5006</v>
      </c>
      <c r="C43" s="235" t="s">
        <v>1873</v>
      </c>
      <c r="D43" s="233" t="s">
        <v>22</v>
      </c>
      <c r="E43" s="232">
        <v>100</v>
      </c>
      <c r="F43" s="239">
        <v>100</v>
      </c>
      <c r="G43" s="62"/>
      <c r="H43" s="57">
        <v>0.6</v>
      </c>
      <c r="I43" s="63"/>
      <c r="J43" s="64"/>
      <c r="K43" s="237">
        <v>0.14899999999999999</v>
      </c>
      <c r="L43" s="62"/>
      <c r="M43" s="236"/>
      <c r="N43" s="63"/>
      <c r="O43" s="60">
        <v>0.17749999999999999</v>
      </c>
    </row>
    <row r="44" spans="1:15" ht="60" customHeight="1" x14ac:dyDescent="0.25">
      <c r="A44" s="13" t="s">
        <v>1874</v>
      </c>
      <c r="B44" s="468" t="s">
        <v>5006</v>
      </c>
      <c r="C44" s="235" t="s">
        <v>1875</v>
      </c>
      <c r="D44" s="233" t="s">
        <v>22</v>
      </c>
      <c r="E44" s="233">
        <v>100</v>
      </c>
      <c r="F44" s="233">
        <v>100</v>
      </c>
      <c r="G44" s="62"/>
      <c r="H44" s="57"/>
      <c r="I44" s="63"/>
      <c r="J44" s="64"/>
      <c r="K44" s="63"/>
      <c r="L44" s="62"/>
      <c r="M44" s="236"/>
      <c r="N44" s="63"/>
      <c r="O44" s="60">
        <v>0.21809999999999999</v>
      </c>
    </row>
    <row r="45" spans="1:15" ht="60" customHeight="1" x14ac:dyDescent="0.25">
      <c r="A45" s="13" t="s">
        <v>1876</v>
      </c>
      <c r="B45" s="468" t="s">
        <v>5006</v>
      </c>
      <c r="C45" s="235" t="s">
        <v>1877</v>
      </c>
      <c r="D45" s="233" t="s">
        <v>22</v>
      </c>
      <c r="E45" s="233">
        <v>100</v>
      </c>
      <c r="F45" s="233">
        <v>100</v>
      </c>
      <c r="G45" s="62"/>
      <c r="H45" s="57"/>
      <c r="I45" s="63"/>
      <c r="J45" s="64"/>
      <c r="K45" s="63"/>
      <c r="L45" s="62"/>
      <c r="M45" s="236"/>
      <c r="N45" s="63"/>
      <c r="O45" s="60">
        <v>0.24890000000000001</v>
      </c>
    </row>
    <row r="46" spans="1:15" ht="60" customHeight="1" x14ac:dyDescent="0.25">
      <c r="A46" s="231" t="s">
        <v>1878</v>
      </c>
      <c r="B46" s="467" t="s">
        <v>5007</v>
      </c>
      <c r="C46" s="235"/>
      <c r="D46" s="233"/>
      <c r="E46" s="232"/>
      <c r="F46" s="233"/>
      <c r="G46" s="18"/>
      <c r="H46" s="18"/>
      <c r="I46" s="19"/>
      <c r="J46" s="20"/>
      <c r="K46" s="19"/>
      <c r="L46" s="18"/>
      <c r="M46" s="234"/>
      <c r="N46" s="19"/>
      <c r="O46" s="23"/>
    </row>
    <row r="47" spans="1:15" ht="60" customHeight="1" x14ac:dyDescent="0.25">
      <c r="A47" s="13" t="s">
        <v>1879</v>
      </c>
      <c r="B47" s="468" t="s">
        <v>5008</v>
      </c>
      <c r="C47" s="235" t="s">
        <v>1880</v>
      </c>
      <c r="D47" s="233" t="s">
        <v>22</v>
      </c>
      <c r="E47" s="232">
        <v>100</v>
      </c>
      <c r="F47" s="233">
        <v>100</v>
      </c>
      <c r="G47" s="62"/>
      <c r="H47" s="57"/>
      <c r="I47" s="63"/>
      <c r="J47" s="64"/>
      <c r="K47" s="63"/>
      <c r="L47" s="62"/>
      <c r="M47" s="236"/>
      <c r="N47" s="63"/>
      <c r="O47" s="60">
        <v>6.7199999999999996E-2</v>
      </c>
    </row>
    <row r="48" spans="1:15" ht="60" customHeight="1" x14ac:dyDescent="0.25">
      <c r="A48" s="13" t="s">
        <v>1881</v>
      </c>
      <c r="B48" s="468" t="s">
        <v>5008</v>
      </c>
      <c r="C48" s="235" t="s">
        <v>1882</v>
      </c>
      <c r="D48" s="233" t="s">
        <v>22</v>
      </c>
      <c r="E48" s="232">
        <v>100</v>
      </c>
      <c r="F48" s="233">
        <v>100</v>
      </c>
      <c r="G48" s="62"/>
      <c r="H48" s="57"/>
      <c r="I48" s="63"/>
      <c r="J48" s="64"/>
      <c r="K48" s="63"/>
      <c r="L48" s="62"/>
      <c r="M48" s="236"/>
      <c r="N48" s="63"/>
      <c r="O48" s="60">
        <v>7.7700000000000005E-2</v>
      </c>
    </row>
    <row r="49" spans="1:15" ht="60" customHeight="1" x14ac:dyDescent="0.25">
      <c r="A49" s="13" t="s">
        <v>1883</v>
      </c>
      <c r="B49" s="468" t="s">
        <v>5008</v>
      </c>
      <c r="C49" s="235" t="s">
        <v>1884</v>
      </c>
      <c r="D49" s="233" t="s">
        <v>22</v>
      </c>
      <c r="E49" s="232">
        <v>100</v>
      </c>
      <c r="F49" s="233">
        <v>100</v>
      </c>
      <c r="G49" s="62"/>
      <c r="H49" s="57"/>
      <c r="I49" s="63"/>
      <c r="J49" s="64"/>
      <c r="K49" s="63"/>
      <c r="L49" s="62"/>
      <c r="M49" s="236"/>
      <c r="N49" s="63"/>
      <c r="O49" s="60">
        <v>8.2799999999999999E-2</v>
      </c>
    </row>
    <row r="50" spans="1:15" ht="60" customHeight="1" x14ac:dyDescent="0.25">
      <c r="A50" s="13" t="s">
        <v>1885</v>
      </c>
      <c r="B50" s="468" t="s">
        <v>5008</v>
      </c>
      <c r="C50" s="235" t="s">
        <v>1886</v>
      </c>
      <c r="D50" s="233" t="s">
        <v>22</v>
      </c>
      <c r="E50" s="232">
        <v>100</v>
      </c>
      <c r="F50" s="233">
        <v>100</v>
      </c>
      <c r="G50" s="62"/>
      <c r="H50" s="57"/>
      <c r="I50" s="63"/>
      <c r="J50" s="64"/>
      <c r="K50" s="63"/>
      <c r="L50" s="62"/>
      <c r="M50" s="236"/>
      <c r="N50" s="63"/>
      <c r="O50" s="60"/>
    </row>
    <row r="51" spans="1:15" ht="60" customHeight="1" x14ac:dyDescent="0.25">
      <c r="A51" s="13" t="s">
        <v>1887</v>
      </c>
      <c r="B51" s="468" t="s">
        <v>5008</v>
      </c>
      <c r="C51" s="235" t="s">
        <v>1888</v>
      </c>
      <c r="D51" s="233" t="s">
        <v>22</v>
      </c>
      <c r="E51" s="232">
        <v>100</v>
      </c>
      <c r="F51" s="233">
        <v>100</v>
      </c>
      <c r="G51" s="62"/>
      <c r="H51" s="57"/>
      <c r="I51" s="63"/>
      <c r="J51" s="64"/>
      <c r="K51" s="63"/>
      <c r="L51" s="62"/>
      <c r="M51" s="236"/>
      <c r="N51" s="63"/>
      <c r="O51" s="60">
        <v>0.1123</v>
      </c>
    </row>
    <row r="52" spans="1:15" ht="60" customHeight="1" x14ac:dyDescent="0.25">
      <c r="A52" s="13" t="s">
        <v>1889</v>
      </c>
      <c r="B52" s="468" t="s">
        <v>5008</v>
      </c>
      <c r="C52" s="235" t="s">
        <v>1890</v>
      </c>
      <c r="D52" s="233" t="s">
        <v>22</v>
      </c>
      <c r="E52" s="232">
        <v>100</v>
      </c>
      <c r="F52" s="233">
        <v>100</v>
      </c>
      <c r="G52" s="62"/>
      <c r="H52" s="57"/>
      <c r="I52" s="63"/>
      <c r="J52" s="64"/>
      <c r="K52" s="63"/>
      <c r="L52" s="62"/>
      <c r="M52" s="236"/>
      <c r="N52" s="63"/>
      <c r="O52" s="60">
        <v>0.1123</v>
      </c>
    </row>
    <row r="53" spans="1:15" ht="60" customHeight="1" x14ac:dyDescent="0.25">
      <c r="A53" s="13" t="s">
        <v>1891</v>
      </c>
      <c r="B53" s="468" t="s">
        <v>5008</v>
      </c>
      <c r="C53" s="235" t="s">
        <v>1892</v>
      </c>
      <c r="D53" s="233" t="s">
        <v>22</v>
      </c>
      <c r="E53" s="232">
        <v>100</v>
      </c>
      <c r="F53" s="233">
        <v>100</v>
      </c>
      <c r="G53" s="62"/>
      <c r="H53" s="57"/>
      <c r="I53" s="63"/>
      <c r="J53" s="64"/>
      <c r="K53" s="63"/>
      <c r="L53" s="62"/>
      <c r="M53" s="236"/>
      <c r="N53" s="63"/>
      <c r="O53" s="60">
        <v>0.1138</v>
      </c>
    </row>
    <row r="54" spans="1:15" ht="60" customHeight="1" x14ac:dyDescent="0.25">
      <c r="A54" s="13" t="s">
        <v>1893</v>
      </c>
      <c r="B54" s="468" t="s">
        <v>5008</v>
      </c>
      <c r="C54" s="235" t="s">
        <v>1894</v>
      </c>
      <c r="D54" s="233" t="s">
        <v>22</v>
      </c>
      <c r="E54" s="232">
        <v>100</v>
      </c>
      <c r="F54" s="233">
        <v>100</v>
      </c>
      <c r="G54" s="62"/>
      <c r="H54" s="57"/>
      <c r="I54" s="63"/>
      <c r="J54" s="64"/>
      <c r="K54" s="63"/>
      <c r="L54" s="62"/>
      <c r="M54" s="236"/>
      <c r="N54" s="63"/>
      <c r="O54" s="60">
        <v>0.13550000000000001</v>
      </c>
    </row>
    <row r="55" spans="1:15" ht="60" customHeight="1" x14ac:dyDescent="0.25">
      <c r="A55" s="13" t="s">
        <v>1895</v>
      </c>
      <c r="B55" s="468" t="s">
        <v>5008</v>
      </c>
      <c r="C55" s="235" t="s">
        <v>1896</v>
      </c>
      <c r="D55" s="233" t="s">
        <v>22</v>
      </c>
      <c r="E55" s="232">
        <v>100</v>
      </c>
      <c r="F55" s="233">
        <v>100</v>
      </c>
      <c r="G55" s="62"/>
      <c r="H55" s="57"/>
      <c r="I55" s="63"/>
      <c r="J55" s="64"/>
      <c r="K55" s="63"/>
      <c r="L55" s="62"/>
      <c r="M55" s="236"/>
      <c r="N55" s="63"/>
      <c r="O55" s="60"/>
    </row>
    <row r="56" spans="1:15" ht="60" customHeight="1" x14ac:dyDescent="0.25">
      <c r="A56" s="13" t="s">
        <v>1897</v>
      </c>
      <c r="B56" s="468" t="s">
        <v>5008</v>
      </c>
      <c r="C56" s="235" t="s">
        <v>1898</v>
      </c>
      <c r="D56" s="233" t="s">
        <v>22</v>
      </c>
      <c r="E56" s="232">
        <v>100</v>
      </c>
      <c r="F56" s="233">
        <v>100</v>
      </c>
      <c r="G56" s="62"/>
      <c r="H56" s="57"/>
      <c r="I56" s="63"/>
      <c r="J56" s="64"/>
      <c r="K56" s="63"/>
      <c r="L56" s="62"/>
      <c r="M56" s="236"/>
      <c r="N56" s="63"/>
      <c r="O56" s="60"/>
    </row>
    <row r="57" spans="1:15" ht="60" customHeight="1" x14ac:dyDescent="0.25">
      <c r="A57" s="13" t="s">
        <v>1899</v>
      </c>
      <c r="B57" s="468" t="s">
        <v>5008</v>
      </c>
      <c r="C57" s="235" t="s">
        <v>1900</v>
      </c>
      <c r="D57" s="233" t="s">
        <v>22</v>
      </c>
      <c r="E57" s="232">
        <v>100</v>
      </c>
      <c r="F57" s="233">
        <v>100</v>
      </c>
      <c r="G57" s="62"/>
      <c r="H57" s="57"/>
      <c r="I57" s="63"/>
      <c r="J57" s="64"/>
      <c r="K57" s="63"/>
      <c r="L57" s="62"/>
      <c r="M57" s="236"/>
      <c r="N57" s="63"/>
      <c r="O57" s="60">
        <v>0.25319999999999998</v>
      </c>
    </row>
    <row r="58" spans="1:15" ht="60" customHeight="1" x14ac:dyDescent="0.25">
      <c r="A58" s="13" t="s">
        <v>1901</v>
      </c>
      <c r="B58" s="468" t="s">
        <v>5008</v>
      </c>
      <c r="C58" s="235" t="s">
        <v>1902</v>
      </c>
      <c r="D58" s="233" t="s">
        <v>22</v>
      </c>
      <c r="E58" s="232">
        <v>100</v>
      </c>
      <c r="F58" s="233">
        <v>100</v>
      </c>
      <c r="G58" s="62"/>
      <c r="H58" s="57"/>
      <c r="I58" s="63"/>
      <c r="J58" s="64"/>
      <c r="K58" s="63"/>
      <c r="L58" s="62"/>
      <c r="M58" s="236"/>
      <c r="N58" s="63"/>
      <c r="O58" s="60">
        <v>0.42230000000000001</v>
      </c>
    </row>
    <row r="59" spans="1:15" ht="60" customHeight="1" x14ac:dyDescent="0.25">
      <c r="A59" s="231" t="s">
        <v>1903</v>
      </c>
      <c r="B59" s="467" t="s">
        <v>1904</v>
      </c>
      <c r="C59" s="235"/>
      <c r="D59" s="233"/>
      <c r="E59" s="232"/>
      <c r="F59" s="233"/>
      <c r="G59" s="233"/>
      <c r="H59" s="233"/>
      <c r="I59" s="242"/>
      <c r="J59" s="243"/>
      <c r="K59" s="242"/>
      <c r="L59" s="233"/>
      <c r="M59" s="244"/>
      <c r="N59" s="242"/>
      <c r="O59" s="245"/>
    </row>
    <row r="60" spans="1:15" ht="60" customHeight="1" x14ac:dyDescent="0.25">
      <c r="A60" s="231" t="s">
        <v>1905</v>
      </c>
      <c r="B60" s="467" t="s">
        <v>5009</v>
      </c>
      <c r="C60" s="235"/>
      <c r="D60" s="233"/>
      <c r="E60" s="232"/>
      <c r="F60" s="233"/>
      <c r="G60" s="233"/>
      <c r="H60" s="233"/>
      <c r="I60" s="242"/>
      <c r="J60" s="243"/>
      <c r="K60" s="242"/>
      <c r="L60" s="233"/>
      <c r="M60" s="244"/>
      <c r="N60" s="242"/>
      <c r="O60" s="245"/>
    </row>
    <row r="61" spans="1:15" ht="60" customHeight="1" x14ac:dyDescent="0.25">
      <c r="A61" s="13" t="s">
        <v>1906</v>
      </c>
      <c r="B61" s="468" t="s">
        <v>5010</v>
      </c>
      <c r="C61" s="235" t="s">
        <v>1907</v>
      </c>
      <c r="D61" s="233" t="s">
        <v>22</v>
      </c>
      <c r="E61" s="232">
        <v>1</v>
      </c>
      <c r="F61" s="233">
        <v>35</v>
      </c>
      <c r="G61" s="62"/>
      <c r="H61" s="57">
        <v>12</v>
      </c>
      <c r="I61" s="63"/>
      <c r="J61" s="24">
        <v>10.401999999999999</v>
      </c>
      <c r="K61" s="237">
        <v>9</v>
      </c>
      <c r="L61" s="62"/>
      <c r="M61" s="236"/>
      <c r="N61" s="63"/>
      <c r="O61" s="60">
        <v>15.252000000000001</v>
      </c>
    </row>
    <row r="62" spans="1:15" ht="60" customHeight="1" x14ac:dyDescent="0.25">
      <c r="A62" s="13" t="s">
        <v>1908</v>
      </c>
      <c r="B62" s="468" t="s">
        <v>5010</v>
      </c>
      <c r="C62" s="235" t="s">
        <v>1909</v>
      </c>
      <c r="D62" s="233" t="s">
        <v>22</v>
      </c>
      <c r="E62" s="232">
        <v>1</v>
      </c>
      <c r="F62" s="233">
        <v>65</v>
      </c>
      <c r="G62" s="62"/>
      <c r="H62" s="57">
        <v>14</v>
      </c>
      <c r="I62" s="63"/>
      <c r="J62" s="24">
        <v>14.106400000000001</v>
      </c>
      <c r="K62" s="237">
        <v>15</v>
      </c>
      <c r="L62" s="62"/>
      <c r="M62" s="59">
        <v>14.14</v>
      </c>
      <c r="N62" s="63"/>
      <c r="O62" s="60">
        <v>16.994499999999999</v>
      </c>
    </row>
    <row r="63" spans="1:15" ht="60" customHeight="1" x14ac:dyDescent="0.25">
      <c r="A63" s="13" t="s">
        <v>1910</v>
      </c>
      <c r="B63" s="468" t="s">
        <v>5010</v>
      </c>
      <c r="C63" s="235" t="s">
        <v>1911</v>
      </c>
      <c r="D63" s="233" t="s">
        <v>22</v>
      </c>
      <c r="E63" s="232">
        <v>1</v>
      </c>
      <c r="F63" s="233">
        <v>94</v>
      </c>
      <c r="G63" s="62"/>
      <c r="H63" s="57">
        <v>20</v>
      </c>
      <c r="I63" s="63"/>
      <c r="J63" s="24">
        <v>15.323</v>
      </c>
      <c r="K63" s="237">
        <v>21.6</v>
      </c>
      <c r="L63" s="62"/>
      <c r="M63" s="59">
        <v>21.59</v>
      </c>
      <c r="N63" s="63"/>
      <c r="O63" s="60">
        <v>22.160499999999999</v>
      </c>
    </row>
    <row r="64" spans="1:15" ht="60" customHeight="1" x14ac:dyDescent="0.25">
      <c r="A64" s="13" t="s">
        <v>1912</v>
      </c>
      <c r="B64" s="468" t="s">
        <v>5010</v>
      </c>
      <c r="C64" s="235" t="s">
        <v>1913</v>
      </c>
      <c r="D64" s="233" t="s">
        <v>22</v>
      </c>
      <c r="E64" s="232">
        <v>1</v>
      </c>
      <c r="F64" s="233">
        <v>85</v>
      </c>
      <c r="G64" s="62"/>
      <c r="H64" s="57">
        <v>28</v>
      </c>
      <c r="I64" s="63"/>
      <c r="J64" s="24">
        <v>22.231999999999999</v>
      </c>
      <c r="K64" s="237">
        <v>24.55</v>
      </c>
      <c r="L64" s="62"/>
      <c r="M64" s="246">
        <v>28.78</v>
      </c>
      <c r="N64" s="63"/>
      <c r="O64" s="60">
        <v>25.83</v>
      </c>
    </row>
    <row r="65" spans="1:15" ht="60" customHeight="1" x14ac:dyDescent="0.25">
      <c r="A65" s="13" t="s">
        <v>1914</v>
      </c>
      <c r="B65" s="468" t="s">
        <v>5010</v>
      </c>
      <c r="C65" s="235" t="s">
        <v>1915</v>
      </c>
      <c r="D65" s="233" t="s">
        <v>22</v>
      </c>
      <c r="E65" s="232">
        <v>1</v>
      </c>
      <c r="F65" s="233">
        <v>42</v>
      </c>
      <c r="G65" s="62"/>
      <c r="H65" s="57">
        <v>35</v>
      </c>
      <c r="I65" s="63"/>
      <c r="J65" s="24">
        <v>32.604599999999998</v>
      </c>
      <c r="K65" s="63"/>
      <c r="L65" s="62"/>
      <c r="M65" s="59">
        <v>35.979999999999997</v>
      </c>
      <c r="N65" s="63"/>
      <c r="O65" s="60">
        <v>34.03</v>
      </c>
    </row>
    <row r="66" spans="1:15" ht="60" customHeight="1" x14ac:dyDescent="0.25">
      <c r="A66" s="13" t="s">
        <v>1916</v>
      </c>
      <c r="B66" s="468" t="s">
        <v>5010</v>
      </c>
      <c r="C66" s="235" t="s">
        <v>1917</v>
      </c>
      <c r="D66" s="233" t="s">
        <v>22</v>
      </c>
      <c r="E66" s="233">
        <v>1</v>
      </c>
      <c r="F66" s="233">
        <v>1</v>
      </c>
      <c r="G66" s="62"/>
      <c r="H66" s="57">
        <v>40</v>
      </c>
      <c r="I66" s="63"/>
      <c r="J66" s="24">
        <v>28.774799999999999</v>
      </c>
      <c r="K66" s="63"/>
      <c r="L66" s="62"/>
      <c r="M66" s="236"/>
      <c r="N66" s="63"/>
      <c r="O66" s="60">
        <v>40.200499999999998</v>
      </c>
    </row>
    <row r="67" spans="1:15" ht="60" customHeight="1" x14ac:dyDescent="0.25">
      <c r="A67" s="13" t="s">
        <v>1918</v>
      </c>
      <c r="B67" s="468" t="s">
        <v>5010</v>
      </c>
      <c r="C67" s="235" t="s">
        <v>1919</v>
      </c>
      <c r="D67" s="233" t="s">
        <v>22</v>
      </c>
      <c r="E67" s="232">
        <v>1</v>
      </c>
      <c r="F67" s="233">
        <v>1</v>
      </c>
      <c r="G67" s="62"/>
      <c r="H67" s="57"/>
      <c r="I67" s="63"/>
      <c r="J67" s="24">
        <v>32.1706</v>
      </c>
      <c r="K67" s="63"/>
      <c r="L67" s="62"/>
      <c r="M67" s="236"/>
      <c r="N67" s="63"/>
      <c r="O67" s="60"/>
    </row>
    <row r="68" spans="1:15" ht="60" customHeight="1" x14ac:dyDescent="0.25">
      <c r="A68" s="13" t="s">
        <v>1920</v>
      </c>
      <c r="B68" s="468" t="s">
        <v>5010</v>
      </c>
      <c r="C68" s="235" t="s">
        <v>1921</v>
      </c>
      <c r="D68" s="233" t="s">
        <v>22</v>
      </c>
      <c r="E68" s="232">
        <v>1</v>
      </c>
      <c r="F68" s="233">
        <v>1</v>
      </c>
      <c r="G68" s="62"/>
      <c r="H68" s="57"/>
      <c r="I68" s="63"/>
      <c r="J68" s="24">
        <v>41.181100000000001</v>
      </c>
      <c r="K68" s="63"/>
      <c r="L68" s="62"/>
      <c r="M68" s="236"/>
      <c r="N68" s="63"/>
      <c r="O68" s="60"/>
    </row>
    <row r="69" spans="1:15" ht="60" customHeight="1" x14ac:dyDescent="0.25">
      <c r="A69" s="13" t="s">
        <v>1922</v>
      </c>
      <c r="B69" s="468" t="s">
        <v>5010</v>
      </c>
      <c r="C69" s="235" t="s">
        <v>1923</v>
      </c>
      <c r="D69" s="233" t="s">
        <v>22</v>
      </c>
      <c r="E69" s="232">
        <v>1</v>
      </c>
      <c r="F69" s="233">
        <v>1</v>
      </c>
      <c r="G69" s="62"/>
      <c r="H69" s="57">
        <v>49</v>
      </c>
      <c r="I69" s="63"/>
      <c r="J69" s="24">
        <v>43.2866</v>
      </c>
      <c r="K69" s="63"/>
      <c r="L69" s="62"/>
      <c r="M69" s="236"/>
      <c r="N69" s="63"/>
      <c r="O69" s="60"/>
    </row>
    <row r="70" spans="1:15" ht="60" customHeight="1" x14ac:dyDescent="0.25">
      <c r="A70" s="13" t="s">
        <v>1924</v>
      </c>
      <c r="B70" s="468" t="s">
        <v>5010</v>
      </c>
      <c r="C70" s="235" t="s">
        <v>1925</v>
      </c>
      <c r="D70" s="233" t="s">
        <v>22</v>
      </c>
      <c r="E70" s="232">
        <v>1</v>
      </c>
      <c r="F70" s="233">
        <v>1</v>
      </c>
      <c r="G70" s="62"/>
      <c r="H70" s="57"/>
      <c r="I70" s="63"/>
      <c r="J70" s="64"/>
      <c r="K70" s="63"/>
      <c r="L70" s="62"/>
      <c r="M70" s="236"/>
      <c r="N70" s="63"/>
      <c r="O70" s="60">
        <v>49.220500000000001</v>
      </c>
    </row>
    <row r="71" spans="1:15" ht="60" customHeight="1" x14ac:dyDescent="0.25">
      <c r="A71" s="13" t="s">
        <v>1926</v>
      </c>
      <c r="B71" s="468" t="s">
        <v>5010</v>
      </c>
      <c r="C71" s="235" t="s">
        <v>1927</v>
      </c>
      <c r="D71" s="233" t="s">
        <v>22</v>
      </c>
      <c r="E71" s="232">
        <v>1</v>
      </c>
      <c r="F71" s="233">
        <v>1</v>
      </c>
      <c r="G71" s="62"/>
      <c r="H71" s="57">
        <v>55</v>
      </c>
      <c r="I71" s="63"/>
      <c r="J71" s="64"/>
      <c r="K71" s="63"/>
      <c r="L71" s="62"/>
      <c r="M71" s="236"/>
      <c r="N71" s="63"/>
      <c r="O71" s="60">
        <v>56.395499999999998</v>
      </c>
    </row>
    <row r="72" spans="1:15" ht="60" customHeight="1" x14ac:dyDescent="0.25">
      <c r="A72" s="13" t="s">
        <v>1928</v>
      </c>
      <c r="B72" s="468" t="s">
        <v>5010</v>
      </c>
      <c r="C72" s="235" t="s">
        <v>1929</v>
      </c>
      <c r="D72" s="233" t="s">
        <v>22</v>
      </c>
      <c r="E72" s="233">
        <v>1</v>
      </c>
      <c r="F72" s="233">
        <v>1</v>
      </c>
      <c r="G72" s="62"/>
      <c r="H72" s="57"/>
      <c r="I72" s="63"/>
      <c r="J72" s="64"/>
      <c r="K72" s="63"/>
      <c r="L72" s="62"/>
      <c r="M72" s="236"/>
      <c r="N72" s="63"/>
      <c r="O72" s="60">
        <v>56.395499999999998</v>
      </c>
    </row>
    <row r="73" spans="1:15" ht="60" customHeight="1" x14ac:dyDescent="0.25">
      <c r="A73" s="231" t="s">
        <v>1930</v>
      </c>
      <c r="B73" s="467" t="s">
        <v>5011</v>
      </c>
      <c r="C73" s="235"/>
      <c r="D73" s="233"/>
      <c r="E73" s="233"/>
      <c r="F73" s="233"/>
      <c r="G73" s="18"/>
      <c r="H73" s="18"/>
      <c r="I73" s="19"/>
      <c r="J73" s="20"/>
      <c r="K73" s="19"/>
      <c r="L73" s="18"/>
      <c r="M73" s="234"/>
      <c r="N73" s="19"/>
      <c r="O73" s="23"/>
    </row>
    <row r="74" spans="1:15" ht="88.5" customHeight="1" x14ac:dyDescent="0.25">
      <c r="A74" s="13" t="s">
        <v>1931</v>
      </c>
      <c r="B74" s="468" t="s">
        <v>5012</v>
      </c>
      <c r="C74" s="235" t="s">
        <v>1932</v>
      </c>
      <c r="D74" s="233" t="s">
        <v>22</v>
      </c>
      <c r="E74" s="233">
        <v>1</v>
      </c>
      <c r="F74" s="233">
        <v>10</v>
      </c>
      <c r="G74" s="62"/>
      <c r="H74" s="57"/>
      <c r="I74" s="63"/>
      <c r="J74" s="24">
        <v>9.08</v>
      </c>
      <c r="K74" s="237">
        <v>7.5</v>
      </c>
      <c r="L74" s="62"/>
      <c r="M74" s="59">
        <v>5.94</v>
      </c>
      <c r="N74" s="63"/>
      <c r="O74" s="60">
        <v>11.172499999999999</v>
      </c>
    </row>
    <row r="75" spans="1:15" ht="81.75" customHeight="1" x14ac:dyDescent="0.25">
      <c r="A75" s="13" t="s">
        <v>1933</v>
      </c>
      <c r="B75" s="468" t="s">
        <v>5012</v>
      </c>
      <c r="C75" s="235" t="s">
        <v>1934</v>
      </c>
      <c r="D75" s="233" t="s">
        <v>22</v>
      </c>
      <c r="E75" s="233">
        <v>1</v>
      </c>
      <c r="F75" s="233">
        <v>16</v>
      </c>
      <c r="G75" s="62"/>
      <c r="H75" s="57">
        <v>12</v>
      </c>
      <c r="I75" s="61"/>
      <c r="J75" s="24">
        <v>11.3</v>
      </c>
      <c r="K75" s="237">
        <v>10.5</v>
      </c>
      <c r="L75" s="62"/>
      <c r="M75" s="59">
        <v>8.92</v>
      </c>
      <c r="N75" s="63"/>
      <c r="O75" s="60">
        <v>14.2065</v>
      </c>
    </row>
    <row r="76" spans="1:15" ht="60" customHeight="1" x14ac:dyDescent="0.25">
      <c r="A76" s="13" t="s">
        <v>1935</v>
      </c>
      <c r="B76" s="468" t="s">
        <v>5012</v>
      </c>
      <c r="C76" s="235" t="s">
        <v>1936</v>
      </c>
      <c r="D76" s="233" t="s">
        <v>22</v>
      </c>
      <c r="E76" s="233">
        <v>1</v>
      </c>
      <c r="F76" s="233">
        <v>27</v>
      </c>
      <c r="G76" s="62"/>
      <c r="H76" s="57">
        <v>16</v>
      </c>
      <c r="I76" s="61"/>
      <c r="J76" s="24">
        <v>13.17</v>
      </c>
      <c r="K76" s="237">
        <v>15</v>
      </c>
      <c r="L76" s="62"/>
      <c r="M76" s="59">
        <v>11.66</v>
      </c>
      <c r="N76" s="63"/>
      <c r="O76" s="60">
        <v>19.003499999999999</v>
      </c>
    </row>
    <row r="77" spans="1:15" ht="60" customHeight="1" x14ac:dyDescent="0.25">
      <c r="A77" s="13" t="s">
        <v>1937</v>
      </c>
      <c r="B77" s="468" t="s">
        <v>5012</v>
      </c>
      <c r="C77" s="235" t="s">
        <v>1938</v>
      </c>
      <c r="D77" s="233" t="s">
        <v>22</v>
      </c>
      <c r="E77" s="233">
        <v>1</v>
      </c>
      <c r="F77" s="233">
        <v>10</v>
      </c>
      <c r="G77" s="62"/>
      <c r="H77" s="57">
        <v>21</v>
      </c>
      <c r="I77" s="61"/>
      <c r="J77" s="24">
        <v>15.72</v>
      </c>
      <c r="K77" s="237">
        <v>16.899999999999999</v>
      </c>
      <c r="L77" s="62"/>
      <c r="M77" s="236"/>
      <c r="N77" s="63"/>
      <c r="O77" s="60">
        <v>24.805</v>
      </c>
    </row>
    <row r="78" spans="1:15" ht="60" customHeight="1" x14ac:dyDescent="0.25">
      <c r="A78" s="13" t="s">
        <v>1939</v>
      </c>
      <c r="B78" s="468" t="s">
        <v>5012</v>
      </c>
      <c r="C78" s="235" t="s">
        <v>1940</v>
      </c>
      <c r="D78" s="233" t="s">
        <v>22</v>
      </c>
      <c r="E78" s="233">
        <v>1</v>
      </c>
      <c r="F78" s="233">
        <v>30</v>
      </c>
      <c r="G78" s="62"/>
      <c r="H78" s="57">
        <v>24</v>
      </c>
      <c r="I78" s="61"/>
      <c r="J78" s="24">
        <v>18.43</v>
      </c>
      <c r="K78" s="237">
        <v>21.7</v>
      </c>
      <c r="L78" s="62"/>
      <c r="M78" s="59">
        <v>17.5</v>
      </c>
      <c r="N78" s="63"/>
      <c r="O78" s="60">
        <v>26.875499999999999</v>
      </c>
    </row>
    <row r="79" spans="1:15" ht="60" customHeight="1" x14ac:dyDescent="0.25">
      <c r="A79" s="13" t="s">
        <v>1941</v>
      </c>
      <c r="B79" s="468" t="s">
        <v>5012</v>
      </c>
      <c r="C79" s="235" t="s">
        <v>1942</v>
      </c>
      <c r="D79" s="233" t="s">
        <v>22</v>
      </c>
      <c r="E79" s="233">
        <v>1</v>
      </c>
      <c r="F79" s="233">
        <v>12</v>
      </c>
      <c r="G79" s="62"/>
      <c r="H79" s="57">
        <v>32</v>
      </c>
      <c r="I79" s="61"/>
      <c r="J79" s="24">
        <v>31.13</v>
      </c>
      <c r="K79" s="237">
        <v>24</v>
      </c>
      <c r="L79" s="62"/>
      <c r="M79" s="59">
        <v>23.33</v>
      </c>
      <c r="N79" s="63"/>
      <c r="O79" s="60">
        <v>38.417000000000002</v>
      </c>
    </row>
    <row r="80" spans="1:15" ht="60" customHeight="1" x14ac:dyDescent="0.25">
      <c r="A80" s="13" t="s">
        <v>1943</v>
      </c>
      <c r="B80" s="468" t="s">
        <v>5012</v>
      </c>
      <c r="C80" s="235" t="s">
        <v>1944</v>
      </c>
      <c r="D80" s="233" t="s">
        <v>22</v>
      </c>
      <c r="E80" s="233">
        <v>1</v>
      </c>
      <c r="F80" s="233">
        <v>10</v>
      </c>
      <c r="G80" s="62"/>
      <c r="H80" s="57">
        <v>41</v>
      </c>
      <c r="I80" s="61"/>
      <c r="J80" s="24">
        <v>34.51</v>
      </c>
      <c r="K80" s="237">
        <v>31</v>
      </c>
      <c r="L80" s="62"/>
      <c r="M80" s="59">
        <v>29.17</v>
      </c>
      <c r="N80" s="63"/>
      <c r="O80" s="60">
        <v>47.088500000000003</v>
      </c>
    </row>
    <row r="81" spans="1:15" ht="60" customHeight="1" x14ac:dyDescent="0.25">
      <c r="A81" s="13" t="s">
        <v>1945</v>
      </c>
      <c r="B81" s="468" t="s">
        <v>5012</v>
      </c>
      <c r="C81" s="235" t="s">
        <v>1946</v>
      </c>
      <c r="D81" s="233" t="s">
        <v>22</v>
      </c>
      <c r="E81" s="233">
        <v>1</v>
      </c>
      <c r="F81" s="233">
        <v>10</v>
      </c>
      <c r="G81" s="62"/>
      <c r="H81" s="57">
        <v>49</v>
      </c>
      <c r="I81" s="61"/>
      <c r="J81" s="24">
        <v>42.6</v>
      </c>
      <c r="K81" s="237">
        <v>35.65</v>
      </c>
      <c r="L81" s="62"/>
      <c r="M81" s="59">
        <v>35.619999999999997</v>
      </c>
      <c r="N81" s="63"/>
      <c r="O81" s="60">
        <v>57.277000000000001</v>
      </c>
    </row>
    <row r="82" spans="1:15" ht="60" customHeight="1" x14ac:dyDescent="0.25">
      <c r="A82" s="13" t="s">
        <v>1947</v>
      </c>
      <c r="B82" s="468" t="s">
        <v>5012</v>
      </c>
      <c r="C82" s="235" t="s">
        <v>1948</v>
      </c>
      <c r="D82" s="233" t="s">
        <v>22</v>
      </c>
      <c r="E82" s="233">
        <v>1</v>
      </c>
      <c r="F82" s="233">
        <v>10</v>
      </c>
      <c r="G82" s="62"/>
      <c r="H82" s="57">
        <v>57</v>
      </c>
      <c r="I82" s="63"/>
      <c r="J82" s="24">
        <v>84.41</v>
      </c>
      <c r="K82" s="237">
        <v>17</v>
      </c>
      <c r="L82" s="62"/>
      <c r="M82" s="236"/>
      <c r="N82" s="63"/>
      <c r="O82" s="60"/>
    </row>
    <row r="83" spans="1:15" ht="60" customHeight="1" x14ac:dyDescent="0.25">
      <c r="A83" s="13" t="s">
        <v>1949</v>
      </c>
      <c r="B83" s="468" t="s">
        <v>5012</v>
      </c>
      <c r="C83" s="235" t="s">
        <v>1950</v>
      </c>
      <c r="D83" s="233" t="s">
        <v>22</v>
      </c>
      <c r="E83" s="233">
        <v>1</v>
      </c>
      <c r="F83" s="233">
        <v>10</v>
      </c>
      <c r="G83" s="62"/>
      <c r="H83" s="57">
        <v>65</v>
      </c>
      <c r="I83" s="63"/>
      <c r="J83" s="64"/>
      <c r="K83" s="247"/>
      <c r="L83" s="62"/>
      <c r="M83" s="236"/>
      <c r="N83" s="63"/>
      <c r="O83" s="60">
        <v>72.733999999999995</v>
      </c>
    </row>
    <row r="84" spans="1:15" ht="60" customHeight="1" x14ac:dyDescent="0.25">
      <c r="A84" s="13" t="s">
        <v>1951</v>
      </c>
      <c r="B84" s="468" t="s">
        <v>5012</v>
      </c>
      <c r="C84" s="235" t="s">
        <v>1952</v>
      </c>
      <c r="D84" s="233" t="s">
        <v>22</v>
      </c>
      <c r="E84" s="233">
        <v>1</v>
      </c>
      <c r="F84" s="233">
        <v>10</v>
      </c>
      <c r="G84" s="62"/>
      <c r="H84" s="57">
        <v>65</v>
      </c>
      <c r="I84" s="61"/>
      <c r="J84" s="64"/>
      <c r="K84" s="247"/>
      <c r="L84" s="62"/>
      <c r="M84" s="236"/>
      <c r="N84" s="63"/>
      <c r="O84" s="60">
        <v>80.954499999999996</v>
      </c>
    </row>
    <row r="85" spans="1:15" ht="60" customHeight="1" x14ac:dyDescent="0.25">
      <c r="A85" s="13" t="s">
        <v>1953</v>
      </c>
      <c r="B85" s="468" t="s">
        <v>5012</v>
      </c>
      <c r="C85" s="235" t="s">
        <v>1954</v>
      </c>
      <c r="D85" s="233" t="s">
        <v>22</v>
      </c>
      <c r="E85" s="233">
        <v>1</v>
      </c>
      <c r="F85" s="233">
        <v>10</v>
      </c>
      <c r="G85" s="62"/>
      <c r="H85" s="62"/>
      <c r="I85" s="63"/>
      <c r="J85" s="64"/>
      <c r="K85" s="63"/>
      <c r="L85" s="62"/>
      <c r="M85" s="236"/>
      <c r="N85" s="63"/>
      <c r="O85" s="60">
        <v>78.002499999999998</v>
      </c>
    </row>
    <row r="86" spans="1:15" ht="60" customHeight="1" x14ac:dyDescent="0.25">
      <c r="A86" s="231" t="s">
        <v>1955</v>
      </c>
      <c r="B86" s="467" t="s">
        <v>1956</v>
      </c>
      <c r="C86" s="235"/>
      <c r="D86" s="233"/>
      <c r="E86" s="232"/>
      <c r="F86" s="233"/>
      <c r="G86" s="18"/>
      <c r="H86" s="18"/>
      <c r="I86" s="19"/>
      <c r="J86" s="20"/>
      <c r="K86" s="19"/>
      <c r="L86" s="18"/>
      <c r="M86" s="234"/>
      <c r="N86" s="19"/>
      <c r="O86" s="23"/>
    </row>
    <row r="87" spans="1:15" ht="60" customHeight="1" x14ac:dyDescent="0.25">
      <c r="A87" s="231" t="s">
        <v>1957</v>
      </c>
      <c r="B87" s="467" t="s">
        <v>5013</v>
      </c>
      <c r="C87" s="235"/>
      <c r="D87" s="233"/>
      <c r="E87" s="232"/>
      <c r="F87" s="233"/>
      <c r="G87" s="18"/>
      <c r="H87" s="18"/>
      <c r="I87" s="19"/>
      <c r="J87" s="20"/>
      <c r="K87" s="19"/>
      <c r="L87" s="18"/>
      <c r="M87" s="234"/>
      <c r="N87" s="19"/>
      <c r="O87" s="23"/>
    </row>
    <row r="88" spans="1:15" ht="60" customHeight="1" x14ac:dyDescent="0.25">
      <c r="A88" s="13" t="s">
        <v>1958</v>
      </c>
      <c r="B88" s="468" t="s">
        <v>5014</v>
      </c>
      <c r="C88" s="235" t="s">
        <v>1959</v>
      </c>
      <c r="D88" s="233" t="s">
        <v>22</v>
      </c>
      <c r="E88" s="232">
        <v>1</v>
      </c>
      <c r="F88" s="233">
        <v>10</v>
      </c>
      <c r="G88" s="62"/>
      <c r="H88" s="57">
        <v>30</v>
      </c>
      <c r="I88" s="63"/>
      <c r="J88" s="64"/>
      <c r="K88" s="63"/>
      <c r="L88" s="62"/>
      <c r="M88" s="59">
        <v>16.309999999999999</v>
      </c>
      <c r="N88" s="63"/>
      <c r="O88" s="60"/>
    </row>
    <row r="89" spans="1:15" ht="60" customHeight="1" x14ac:dyDescent="0.25">
      <c r="A89" s="13" t="s">
        <v>1960</v>
      </c>
      <c r="B89" s="468" t="s">
        <v>5014</v>
      </c>
      <c r="C89" s="235" t="s">
        <v>1961</v>
      </c>
      <c r="D89" s="233" t="s">
        <v>22</v>
      </c>
      <c r="E89" s="232">
        <v>1</v>
      </c>
      <c r="F89" s="233">
        <v>10</v>
      </c>
      <c r="G89" s="62"/>
      <c r="H89" s="57">
        <v>40</v>
      </c>
      <c r="I89" s="63"/>
      <c r="J89" s="64"/>
      <c r="K89" s="63"/>
      <c r="L89" s="62"/>
      <c r="M89" s="59">
        <v>21.74</v>
      </c>
      <c r="N89" s="63"/>
      <c r="O89" s="60"/>
    </row>
    <row r="90" spans="1:15" ht="60" customHeight="1" x14ac:dyDescent="0.25">
      <c r="A90" s="13" t="s">
        <v>1962</v>
      </c>
      <c r="B90" s="468" t="s">
        <v>5014</v>
      </c>
      <c r="C90" s="235" t="s">
        <v>1963</v>
      </c>
      <c r="D90" s="233" t="s">
        <v>22</v>
      </c>
      <c r="E90" s="232">
        <v>1</v>
      </c>
      <c r="F90" s="233">
        <v>10</v>
      </c>
      <c r="G90" s="62"/>
      <c r="H90" s="57">
        <v>60</v>
      </c>
      <c r="I90" s="63"/>
      <c r="J90" s="64"/>
      <c r="K90" s="63"/>
      <c r="L90" s="62"/>
      <c r="M90" s="59">
        <v>32.61</v>
      </c>
      <c r="N90" s="63"/>
      <c r="O90" s="60"/>
    </row>
    <row r="91" spans="1:15" ht="60" customHeight="1" x14ac:dyDescent="0.25">
      <c r="A91" s="13" t="s">
        <v>1964</v>
      </c>
      <c r="B91" s="468" t="s">
        <v>5014</v>
      </c>
      <c r="C91" s="235" t="s">
        <v>1965</v>
      </c>
      <c r="D91" s="233" t="s">
        <v>22</v>
      </c>
      <c r="E91" s="232">
        <v>1</v>
      </c>
      <c r="F91" s="233">
        <v>10</v>
      </c>
      <c r="G91" s="62"/>
      <c r="H91" s="57">
        <v>80</v>
      </c>
      <c r="I91" s="63"/>
      <c r="J91" s="64"/>
      <c r="K91" s="63"/>
      <c r="L91" s="62"/>
      <c r="M91" s="59">
        <v>43.47</v>
      </c>
      <c r="N91" s="63"/>
      <c r="O91" s="60"/>
    </row>
    <row r="92" spans="1:15" ht="60" customHeight="1" x14ac:dyDescent="0.25">
      <c r="A92" s="13" t="s">
        <v>1966</v>
      </c>
      <c r="B92" s="468" t="s">
        <v>5015</v>
      </c>
      <c r="C92" s="235" t="s">
        <v>1967</v>
      </c>
      <c r="D92" s="233" t="s">
        <v>22</v>
      </c>
      <c r="E92" s="232">
        <v>1</v>
      </c>
      <c r="F92" s="233">
        <v>10</v>
      </c>
      <c r="G92" s="62"/>
      <c r="H92" s="57">
        <v>100</v>
      </c>
      <c r="I92" s="63"/>
      <c r="J92" s="64"/>
      <c r="K92" s="63"/>
      <c r="L92" s="62"/>
      <c r="M92" s="59">
        <v>54.29</v>
      </c>
      <c r="N92" s="63"/>
      <c r="O92" s="60"/>
    </row>
    <row r="93" spans="1:15" ht="60" customHeight="1" x14ac:dyDescent="0.25">
      <c r="A93" s="13" t="s">
        <v>1968</v>
      </c>
      <c r="B93" s="468" t="s">
        <v>5015</v>
      </c>
      <c r="C93" s="235" t="s">
        <v>1969</v>
      </c>
      <c r="D93" s="233" t="s">
        <v>22</v>
      </c>
      <c r="E93" s="232">
        <v>1</v>
      </c>
      <c r="F93" s="233">
        <v>10</v>
      </c>
      <c r="G93" s="62"/>
      <c r="H93" s="57">
        <v>124</v>
      </c>
      <c r="I93" s="63"/>
      <c r="J93" s="64"/>
      <c r="K93" s="63"/>
      <c r="L93" s="62"/>
      <c r="M93" s="59">
        <v>65.209999999999994</v>
      </c>
      <c r="N93" s="63"/>
      <c r="O93" s="60"/>
    </row>
    <row r="94" spans="1:15" ht="60" customHeight="1" x14ac:dyDescent="0.25">
      <c r="A94" s="13" t="s">
        <v>1970</v>
      </c>
      <c r="B94" s="468" t="s">
        <v>5015</v>
      </c>
      <c r="C94" s="235" t="s">
        <v>1971</v>
      </c>
      <c r="D94" s="233" t="s">
        <v>22</v>
      </c>
      <c r="E94" s="232">
        <v>1</v>
      </c>
      <c r="F94" s="233">
        <v>10</v>
      </c>
      <c r="G94" s="62"/>
      <c r="H94" s="57">
        <v>140</v>
      </c>
      <c r="I94" s="63"/>
      <c r="J94" s="64"/>
      <c r="K94" s="63"/>
      <c r="L94" s="62"/>
      <c r="M94" s="59">
        <v>76.08</v>
      </c>
      <c r="N94" s="63"/>
      <c r="O94" s="60"/>
    </row>
    <row r="95" spans="1:15" ht="60" customHeight="1" x14ac:dyDescent="0.25">
      <c r="A95" s="13" t="s">
        <v>1972</v>
      </c>
      <c r="B95" s="468" t="s">
        <v>5015</v>
      </c>
      <c r="C95" s="235" t="s">
        <v>1973</v>
      </c>
      <c r="D95" s="233" t="s">
        <v>22</v>
      </c>
      <c r="E95" s="232">
        <v>1</v>
      </c>
      <c r="F95" s="233">
        <v>10</v>
      </c>
      <c r="G95" s="62"/>
      <c r="H95" s="57">
        <v>150</v>
      </c>
      <c r="I95" s="63"/>
      <c r="J95" s="64"/>
      <c r="K95" s="63"/>
      <c r="L95" s="62"/>
      <c r="M95" s="59">
        <v>86.94</v>
      </c>
      <c r="N95" s="63"/>
      <c r="O95" s="60"/>
    </row>
    <row r="96" spans="1:15" ht="60" customHeight="1" x14ac:dyDescent="0.25">
      <c r="A96" s="231" t="s">
        <v>1974</v>
      </c>
      <c r="B96" s="467" t="s">
        <v>5016</v>
      </c>
      <c r="C96" s="235"/>
      <c r="D96" s="233"/>
      <c r="E96" s="232"/>
      <c r="F96" s="233"/>
      <c r="G96" s="18"/>
      <c r="H96" s="18"/>
      <c r="I96" s="19"/>
      <c r="J96" s="20"/>
      <c r="K96" s="19"/>
      <c r="L96" s="18"/>
      <c r="M96" s="234"/>
      <c r="N96" s="19"/>
      <c r="O96" s="23"/>
    </row>
    <row r="97" spans="1:15" ht="60" customHeight="1" x14ac:dyDescent="0.25">
      <c r="A97" s="13" t="s">
        <v>1975</v>
      </c>
      <c r="B97" s="468" t="s">
        <v>5017</v>
      </c>
      <c r="C97" s="235" t="s">
        <v>1976</v>
      </c>
      <c r="D97" s="233" t="s">
        <v>22</v>
      </c>
      <c r="E97" s="232">
        <v>100</v>
      </c>
      <c r="F97" s="233">
        <v>100</v>
      </c>
      <c r="G97" s="62"/>
      <c r="H97" s="57">
        <v>1</v>
      </c>
      <c r="I97" s="63"/>
      <c r="J97" s="64"/>
      <c r="K97" s="63"/>
      <c r="L97" s="62"/>
      <c r="M97" s="59">
        <v>6.0999999999999999E-2</v>
      </c>
      <c r="N97" s="63"/>
      <c r="O97" s="60"/>
    </row>
    <row r="98" spans="1:15" ht="60" customHeight="1" x14ac:dyDescent="0.25">
      <c r="A98" s="13" t="s">
        <v>1977</v>
      </c>
      <c r="B98" s="468" t="s">
        <v>5017</v>
      </c>
      <c r="C98" s="235" t="s">
        <v>1978</v>
      </c>
      <c r="D98" s="233" t="s">
        <v>22</v>
      </c>
      <c r="E98" s="232">
        <v>100</v>
      </c>
      <c r="F98" s="233">
        <v>100</v>
      </c>
      <c r="G98" s="62"/>
      <c r="H98" s="57">
        <v>1</v>
      </c>
      <c r="I98" s="63"/>
      <c r="J98" s="64"/>
      <c r="K98" s="63"/>
      <c r="L98" s="62"/>
      <c r="M98" s="59">
        <v>0.11</v>
      </c>
      <c r="N98" s="63"/>
      <c r="O98" s="60"/>
    </row>
    <row r="99" spans="1:15" ht="60" customHeight="1" x14ac:dyDescent="0.25">
      <c r="A99" s="13" t="s">
        <v>1979</v>
      </c>
      <c r="B99" s="468" t="s">
        <v>5017</v>
      </c>
      <c r="C99" s="235" t="s">
        <v>1980</v>
      </c>
      <c r="D99" s="233" t="s">
        <v>22</v>
      </c>
      <c r="E99" s="232">
        <v>100</v>
      </c>
      <c r="F99" s="233">
        <v>100</v>
      </c>
      <c r="G99" s="62"/>
      <c r="H99" s="57">
        <v>1</v>
      </c>
      <c r="I99" s="63"/>
      <c r="J99" s="64"/>
      <c r="K99" s="63"/>
      <c r="L99" s="62"/>
      <c r="M99" s="59">
        <v>0.2</v>
      </c>
      <c r="N99" s="63"/>
      <c r="O99" s="60"/>
    </row>
    <row r="100" spans="1:15" ht="60" customHeight="1" x14ac:dyDescent="0.25">
      <c r="A100" s="13" t="s">
        <v>1981</v>
      </c>
      <c r="B100" s="468" t="s">
        <v>5017</v>
      </c>
      <c r="C100" s="235" t="s">
        <v>1982</v>
      </c>
      <c r="D100" s="233" t="s">
        <v>22</v>
      </c>
      <c r="E100" s="232">
        <v>100</v>
      </c>
      <c r="F100" s="233">
        <v>100</v>
      </c>
      <c r="G100" s="62"/>
      <c r="H100" s="57">
        <v>2</v>
      </c>
      <c r="I100" s="63"/>
      <c r="J100" s="64"/>
      <c r="K100" s="63"/>
      <c r="L100" s="62"/>
      <c r="M100" s="59">
        <v>0.3</v>
      </c>
      <c r="N100" s="63"/>
      <c r="O100" s="60"/>
    </row>
    <row r="101" spans="1:15" ht="60" customHeight="1" x14ac:dyDescent="0.25">
      <c r="A101" s="13" t="s">
        <v>1983</v>
      </c>
      <c r="B101" s="468" t="s">
        <v>5017</v>
      </c>
      <c r="C101" s="235" t="s">
        <v>1984</v>
      </c>
      <c r="D101" s="233" t="s">
        <v>22</v>
      </c>
      <c r="E101" s="232">
        <v>100</v>
      </c>
      <c r="F101" s="233"/>
      <c r="G101" s="62"/>
      <c r="H101" s="57">
        <v>2</v>
      </c>
      <c r="I101" s="63"/>
      <c r="J101" s="64"/>
      <c r="K101" s="63"/>
      <c r="L101" s="62"/>
      <c r="M101" s="59">
        <v>0.45</v>
      </c>
      <c r="N101" s="63"/>
      <c r="O101" s="60"/>
    </row>
    <row r="102" spans="1:15" ht="60" customHeight="1" x14ac:dyDescent="0.25">
      <c r="A102" s="231" t="s">
        <v>1985</v>
      </c>
      <c r="B102" s="467" t="s">
        <v>5018</v>
      </c>
      <c r="C102" s="235"/>
      <c r="D102" s="233"/>
      <c r="E102" s="232"/>
      <c r="F102" s="233"/>
      <c r="G102" s="227"/>
      <c r="H102" s="233"/>
      <c r="I102" s="242"/>
      <c r="J102" s="243"/>
      <c r="K102" s="242"/>
      <c r="L102" s="233"/>
      <c r="M102" s="244"/>
      <c r="N102" s="242"/>
      <c r="O102" s="245"/>
    </row>
    <row r="103" spans="1:15" ht="60" customHeight="1" x14ac:dyDescent="0.25">
      <c r="A103" s="13" t="s">
        <v>1986</v>
      </c>
      <c r="B103" s="468" t="s">
        <v>5019</v>
      </c>
      <c r="C103" s="235" t="s">
        <v>1987</v>
      </c>
      <c r="D103" s="233" t="s">
        <v>22</v>
      </c>
      <c r="E103" s="232">
        <v>1</v>
      </c>
      <c r="F103" s="233">
        <v>5</v>
      </c>
      <c r="G103" s="62"/>
      <c r="H103" s="62"/>
      <c r="I103" s="63"/>
      <c r="J103" s="24"/>
      <c r="K103" s="63"/>
      <c r="L103" s="57">
        <v>99</v>
      </c>
      <c r="M103" s="236"/>
      <c r="N103" s="63"/>
      <c r="O103" s="60"/>
    </row>
    <row r="104" spans="1:15" ht="60" customHeight="1" x14ac:dyDescent="0.25">
      <c r="A104" s="13" t="s">
        <v>1988</v>
      </c>
      <c r="B104" s="468" t="s">
        <v>5020</v>
      </c>
      <c r="C104" s="235" t="s">
        <v>1987</v>
      </c>
      <c r="D104" s="233" t="s">
        <v>22</v>
      </c>
      <c r="E104" s="232">
        <v>10</v>
      </c>
      <c r="F104" s="233">
        <v>150</v>
      </c>
      <c r="G104" s="62"/>
      <c r="H104" s="62"/>
      <c r="I104" s="63"/>
      <c r="J104" s="64"/>
      <c r="K104" s="63"/>
      <c r="L104" s="62"/>
      <c r="M104" s="59">
        <v>1.69</v>
      </c>
      <c r="N104" s="63"/>
      <c r="O104" s="60"/>
    </row>
    <row r="105" spans="1:15" ht="60" customHeight="1" x14ac:dyDescent="0.25">
      <c r="A105" s="13" t="s">
        <v>1989</v>
      </c>
      <c r="B105" s="468" t="s">
        <v>5021</v>
      </c>
      <c r="C105" s="235" t="s">
        <v>1987</v>
      </c>
      <c r="D105" s="233" t="s">
        <v>22</v>
      </c>
      <c r="E105" s="232">
        <v>1</v>
      </c>
      <c r="F105" s="233">
        <v>5</v>
      </c>
      <c r="G105" s="62"/>
      <c r="H105" s="62"/>
      <c r="I105" s="63"/>
      <c r="J105" s="64"/>
      <c r="K105" s="63"/>
      <c r="L105" s="57">
        <v>99</v>
      </c>
      <c r="M105" s="236"/>
      <c r="N105" s="63"/>
      <c r="O105" s="60"/>
    </row>
    <row r="106" spans="1:15" ht="60" customHeight="1" x14ac:dyDescent="0.25">
      <c r="A106" s="13" t="s">
        <v>1990</v>
      </c>
      <c r="B106" s="468" t="s">
        <v>5022</v>
      </c>
      <c r="C106" s="235" t="s">
        <v>1991</v>
      </c>
      <c r="D106" s="233" t="s">
        <v>22</v>
      </c>
      <c r="E106" s="232">
        <v>200</v>
      </c>
      <c r="F106" s="233">
        <v>200</v>
      </c>
      <c r="G106" s="62">
        <v>0.05</v>
      </c>
      <c r="H106" s="62"/>
      <c r="I106" s="63"/>
      <c r="J106" s="64"/>
      <c r="K106" s="63"/>
      <c r="L106" s="62"/>
      <c r="M106" s="236"/>
      <c r="N106" s="63"/>
      <c r="O106" s="60"/>
    </row>
    <row r="107" spans="1:15" ht="60" customHeight="1" x14ac:dyDescent="0.25">
      <c r="A107" s="13" t="s">
        <v>1992</v>
      </c>
      <c r="B107" s="468" t="s">
        <v>5023</v>
      </c>
      <c r="C107" s="235" t="s">
        <v>1987</v>
      </c>
      <c r="D107" s="233" t="s">
        <v>22</v>
      </c>
      <c r="E107" s="232">
        <v>200</v>
      </c>
      <c r="F107" s="233">
        <v>200</v>
      </c>
      <c r="G107" s="62">
        <v>4.5999999999999999E-2</v>
      </c>
      <c r="H107" s="62"/>
      <c r="I107" s="63"/>
      <c r="J107" s="64"/>
      <c r="K107" s="63"/>
      <c r="L107" s="62"/>
      <c r="M107" s="236"/>
      <c r="N107" s="63"/>
      <c r="O107" s="60"/>
    </row>
    <row r="108" spans="1:15" ht="60" customHeight="1" x14ac:dyDescent="0.25">
      <c r="A108" s="13" t="s">
        <v>1993</v>
      </c>
      <c r="B108" s="468" t="s">
        <v>5024</v>
      </c>
      <c r="C108" s="235" t="s">
        <v>1987</v>
      </c>
      <c r="D108" s="233" t="s">
        <v>22</v>
      </c>
      <c r="E108" s="232">
        <v>200</v>
      </c>
      <c r="F108" s="233">
        <v>200</v>
      </c>
      <c r="G108" s="62">
        <v>4.5999999999999999E-2</v>
      </c>
      <c r="H108" s="62"/>
      <c r="I108" s="63"/>
      <c r="J108" s="64"/>
      <c r="K108" s="63"/>
      <c r="L108" s="62"/>
      <c r="M108" s="236"/>
      <c r="N108" s="63"/>
      <c r="O108" s="60"/>
    </row>
    <row r="109" spans="1:15" ht="60" customHeight="1" x14ac:dyDescent="0.25">
      <c r="A109" s="13" t="s">
        <v>1994</v>
      </c>
      <c r="B109" s="468" t="s">
        <v>5025</v>
      </c>
      <c r="C109" s="233" t="s">
        <v>1987</v>
      </c>
      <c r="D109" s="233" t="s">
        <v>22</v>
      </c>
      <c r="E109" s="232">
        <v>100</v>
      </c>
      <c r="F109" s="233">
        <v>1200</v>
      </c>
      <c r="G109" s="62"/>
      <c r="H109" s="62"/>
      <c r="I109" s="63"/>
      <c r="J109" s="64"/>
      <c r="K109" s="63"/>
      <c r="L109" s="57">
        <v>2.13</v>
      </c>
      <c r="M109" s="236"/>
      <c r="N109" s="63"/>
      <c r="O109" s="60"/>
    </row>
    <row r="110" spans="1:15" ht="60" customHeight="1" x14ac:dyDescent="0.25">
      <c r="A110" s="13" t="s">
        <v>1995</v>
      </c>
      <c r="B110" s="468" t="s">
        <v>5026</v>
      </c>
      <c r="C110" s="233" t="s">
        <v>1987</v>
      </c>
      <c r="D110" s="233" t="s">
        <v>22</v>
      </c>
      <c r="E110" s="232">
        <v>100</v>
      </c>
      <c r="F110" s="233">
        <v>2000</v>
      </c>
      <c r="G110" s="62"/>
      <c r="H110" s="62"/>
      <c r="I110" s="63"/>
      <c r="J110" s="64"/>
      <c r="K110" s="63"/>
      <c r="L110" s="62">
        <v>0.68300000000000005</v>
      </c>
      <c r="M110" s="236"/>
      <c r="N110" s="63"/>
      <c r="O110" s="60"/>
    </row>
    <row r="111" spans="1:15" ht="60" customHeight="1" x14ac:dyDescent="0.25">
      <c r="A111" s="13" t="s">
        <v>1996</v>
      </c>
      <c r="B111" s="468" t="s">
        <v>5027</v>
      </c>
      <c r="C111" s="233" t="s">
        <v>1987</v>
      </c>
      <c r="D111" s="233" t="s">
        <v>22</v>
      </c>
      <c r="E111" s="232">
        <v>200</v>
      </c>
      <c r="F111" s="232">
        <v>1000</v>
      </c>
      <c r="G111" s="62">
        <v>2.5000000000000001E-2</v>
      </c>
      <c r="H111" s="62"/>
      <c r="I111" s="63"/>
      <c r="J111" s="24"/>
      <c r="K111" s="63"/>
      <c r="L111" s="62"/>
      <c r="M111" s="59"/>
      <c r="N111" s="63"/>
      <c r="O111" s="60"/>
    </row>
    <row r="112" spans="1:15" ht="60" customHeight="1" x14ac:dyDescent="0.25">
      <c r="A112" s="13" t="s">
        <v>1997</v>
      </c>
      <c r="B112" s="468" t="s">
        <v>5028</v>
      </c>
      <c r="C112" s="233" t="s">
        <v>1987</v>
      </c>
      <c r="D112" s="233" t="s">
        <v>22</v>
      </c>
      <c r="E112" s="232">
        <v>200</v>
      </c>
      <c r="F112" s="232">
        <v>1000</v>
      </c>
      <c r="G112" s="62"/>
      <c r="H112" s="62"/>
      <c r="I112" s="63"/>
      <c r="J112" s="64"/>
      <c r="K112" s="63"/>
      <c r="L112" s="62"/>
      <c r="M112" s="59"/>
      <c r="N112" s="63"/>
      <c r="O112" s="60"/>
    </row>
    <row r="113" spans="1:15" ht="60" customHeight="1" x14ac:dyDescent="0.25">
      <c r="A113" s="13" t="s">
        <v>1998</v>
      </c>
      <c r="B113" s="468" t="s">
        <v>5029</v>
      </c>
      <c r="C113" s="233" t="s">
        <v>1987</v>
      </c>
      <c r="D113" s="233" t="s">
        <v>22</v>
      </c>
      <c r="E113" s="232">
        <v>200</v>
      </c>
      <c r="F113" s="232">
        <v>1000</v>
      </c>
      <c r="G113" s="62">
        <v>8.5000000000000006E-2</v>
      </c>
      <c r="H113" s="62"/>
      <c r="I113" s="63"/>
      <c r="J113" s="64"/>
      <c r="K113" s="63"/>
      <c r="L113" s="62">
        <v>4.4999999999999998E-2</v>
      </c>
      <c r="M113" s="59"/>
      <c r="N113" s="63"/>
      <c r="O113" s="60"/>
    </row>
    <row r="114" spans="1:15" ht="60" customHeight="1" x14ac:dyDescent="0.25">
      <c r="A114" s="13" t="s">
        <v>1999</v>
      </c>
      <c r="B114" s="468" t="s">
        <v>5030</v>
      </c>
      <c r="C114" s="233" t="s">
        <v>1987</v>
      </c>
      <c r="D114" s="233" t="s">
        <v>22</v>
      </c>
      <c r="E114" s="232">
        <v>200</v>
      </c>
      <c r="F114" s="232">
        <v>1000</v>
      </c>
      <c r="G114" s="62"/>
      <c r="H114" s="62"/>
      <c r="I114" s="63"/>
      <c r="J114" s="64"/>
      <c r="K114" s="63"/>
      <c r="L114" s="62" t="s">
        <v>2143</v>
      </c>
      <c r="M114" s="59"/>
      <c r="N114" s="63"/>
      <c r="O114" s="60"/>
    </row>
    <row r="115" spans="1:15" ht="60" customHeight="1" x14ac:dyDescent="0.25">
      <c r="A115" s="13" t="s">
        <v>2000</v>
      </c>
      <c r="B115" s="468" t="s">
        <v>5031</v>
      </c>
      <c r="C115" s="233" t="s">
        <v>1987</v>
      </c>
      <c r="D115" s="233" t="s">
        <v>22</v>
      </c>
      <c r="E115" s="232">
        <v>200</v>
      </c>
      <c r="F115" s="232">
        <v>1000</v>
      </c>
      <c r="G115" s="62">
        <v>0.16500000000000001</v>
      </c>
      <c r="H115" s="62"/>
      <c r="I115" s="63"/>
      <c r="J115" s="64"/>
      <c r="K115" s="63"/>
      <c r="L115" s="62"/>
      <c r="M115" s="59"/>
      <c r="N115" s="63"/>
      <c r="O115" s="60"/>
    </row>
    <row r="116" spans="1:15" ht="60" customHeight="1" x14ac:dyDescent="0.25">
      <c r="A116" s="13" t="s">
        <v>2001</v>
      </c>
      <c r="B116" s="468" t="s">
        <v>5032</v>
      </c>
      <c r="C116" s="233" t="s">
        <v>1987</v>
      </c>
      <c r="D116" s="233" t="s">
        <v>22</v>
      </c>
      <c r="E116" s="232">
        <v>200</v>
      </c>
      <c r="F116" s="232">
        <v>1000</v>
      </c>
      <c r="G116" s="62">
        <v>0.12</v>
      </c>
      <c r="H116" s="62"/>
      <c r="I116" s="63"/>
      <c r="J116" s="64"/>
      <c r="K116" s="63"/>
      <c r="L116" s="57">
        <v>0.11</v>
      </c>
      <c r="M116" s="59"/>
      <c r="N116" s="63"/>
      <c r="O116" s="60"/>
    </row>
    <row r="117" spans="1:15" ht="60" customHeight="1" x14ac:dyDescent="0.25">
      <c r="A117" s="13" t="s">
        <v>2002</v>
      </c>
      <c r="B117" s="468" t="s">
        <v>5033</v>
      </c>
      <c r="C117" s="233" t="s">
        <v>1987</v>
      </c>
      <c r="D117" s="233" t="s">
        <v>22</v>
      </c>
      <c r="E117" s="232">
        <v>500</v>
      </c>
      <c r="F117" s="233">
        <v>2500</v>
      </c>
      <c r="G117" s="62">
        <v>0.16500000000000001</v>
      </c>
      <c r="H117" s="62"/>
      <c r="I117" s="63"/>
      <c r="J117" s="64"/>
      <c r="K117" s="63"/>
      <c r="L117" s="57">
        <v>0.11</v>
      </c>
      <c r="M117" s="59">
        <v>0.06</v>
      </c>
      <c r="N117" s="63"/>
      <c r="O117" s="60"/>
    </row>
    <row r="118" spans="1:15" ht="60" customHeight="1" x14ac:dyDescent="0.25">
      <c r="A118" s="13" t="s">
        <v>2003</v>
      </c>
      <c r="B118" s="468" t="s">
        <v>5034</v>
      </c>
      <c r="C118" s="233" t="s">
        <v>1987</v>
      </c>
      <c r="D118" s="233" t="s">
        <v>22</v>
      </c>
      <c r="E118" s="232">
        <v>200</v>
      </c>
      <c r="F118" s="233">
        <v>1000</v>
      </c>
      <c r="G118" s="62">
        <v>0.125</v>
      </c>
      <c r="H118" s="62"/>
      <c r="I118" s="63"/>
      <c r="J118" s="64"/>
      <c r="K118" s="63"/>
      <c r="L118" s="62">
        <v>0.15</v>
      </c>
      <c r="M118" s="236"/>
      <c r="N118" s="63"/>
      <c r="O118" s="60"/>
    </row>
    <row r="119" spans="1:15" ht="60" customHeight="1" x14ac:dyDescent="0.25">
      <c r="A119" s="13" t="s">
        <v>2004</v>
      </c>
      <c r="B119" s="468" t="s">
        <v>2005</v>
      </c>
      <c r="C119" s="235" t="s">
        <v>2006</v>
      </c>
      <c r="D119" s="233" t="s">
        <v>980</v>
      </c>
      <c r="E119" s="232">
        <v>1</v>
      </c>
      <c r="F119" s="233">
        <v>2</v>
      </c>
      <c r="G119" s="62">
        <v>125</v>
      </c>
      <c r="H119" s="62"/>
      <c r="I119" s="63"/>
      <c r="J119" s="64"/>
      <c r="K119" s="63"/>
      <c r="L119" s="62">
        <v>210.6</v>
      </c>
      <c r="M119" s="236"/>
      <c r="N119" s="63"/>
      <c r="O119" s="60"/>
    </row>
    <row r="120" spans="1:15" ht="60" customHeight="1" x14ac:dyDescent="0.25">
      <c r="A120" s="13" t="s">
        <v>2007</v>
      </c>
      <c r="B120" s="468" t="s">
        <v>5035</v>
      </c>
      <c r="C120" s="235" t="s">
        <v>1987</v>
      </c>
      <c r="D120" s="233" t="s">
        <v>22</v>
      </c>
      <c r="E120" s="232">
        <v>10</v>
      </c>
      <c r="F120" s="233">
        <v>10</v>
      </c>
      <c r="G120" s="62"/>
      <c r="H120" s="62"/>
      <c r="I120" s="63"/>
      <c r="J120" s="24">
        <v>2.4700000000000002</v>
      </c>
      <c r="K120" s="63"/>
      <c r="L120" s="62">
        <v>1.38</v>
      </c>
      <c r="M120" s="236"/>
      <c r="N120" s="63"/>
      <c r="O120" s="60"/>
    </row>
    <row r="121" spans="1:15" ht="60" customHeight="1" x14ac:dyDescent="0.25">
      <c r="A121" s="13" t="s">
        <v>2008</v>
      </c>
      <c r="B121" s="468" t="s">
        <v>5036</v>
      </c>
      <c r="C121" s="235" t="s">
        <v>2009</v>
      </c>
      <c r="D121" s="233" t="s">
        <v>22</v>
      </c>
      <c r="E121" s="232">
        <v>5</v>
      </c>
      <c r="F121" s="233">
        <v>18</v>
      </c>
      <c r="G121" s="248">
        <v>2.0099999999999998</v>
      </c>
      <c r="H121" s="249">
        <v>3</v>
      </c>
      <c r="I121" s="61">
        <v>4.5</v>
      </c>
      <c r="J121" s="24">
        <v>3.08</v>
      </c>
      <c r="K121" s="250"/>
      <c r="L121" s="248"/>
      <c r="M121" s="251"/>
      <c r="N121" s="250"/>
      <c r="O121" s="252"/>
    </row>
    <row r="122" spans="1:15" ht="60" customHeight="1" x14ac:dyDescent="0.25">
      <c r="A122" s="13" t="s">
        <v>2010</v>
      </c>
      <c r="B122" s="468" t="s">
        <v>5037</v>
      </c>
      <c r="C122" s="253" t="s">
        <v>2011</v>
      </c>
      <c r="D122" s="212" t="s">
        <v>22</v>
      </c>
      <c r="E122" s="212">
        <v>5</v>
      </c>
      <c r="F122" s="212">
        <v>10</v>
      </c>
      <c r="G122" s="62"/>
      <c r="H122" s="57">
        <v>3</v>
      </c>
      <c r="I122" s="61"/>
      <c r="J122" s="64"/>
      <c r="K122" s="63"/>
      <c r="L122" s="62"/>
      <c r="M122" s="236"/>
      <c r="N122" s="63"/>
      <c r="O122" s="60"/>
    </row>
    <row r="123" spans="1:15" ht="60" customHeight="1" x14ac:dyDescent="0.25">
      <c r="A123" s="13" t="s">
        <v>2012</v>
      </c>
      <c r="B123" s="468" t="s">
        <v>5038</v>
      </c>
      <c r="C123" s="253" t="s">
        <v>2013</v>
      </c>
      <c r="D123" s="212" t="s">
        <v>22</v>
      </c>
      <c r="E123" s="212">
        <v>5</v>
      </c>
      <c r="F123" s="212">
        <v>10</v>
      </c>
      <c r="G123" s="62"/>
      <c r="H123" s="57">
        <v>4</v>
      </c>
      <c r="I123" s="61">
        <v>5.5</v>
      </c>
      <c r="J123" s="64"/>
      <c r="K123" s="63"/>
      <c r="L123" s="62"/>
      <c r="M123" s="236"/>
      <c r="N123" s="63"/>
      <c r="O123" s="60"/>
    </row>
    <row r="124" spans="1:15" ht="60" customHeight="1" x14ac:dyDescent="0.25">
      <c r="A124" s="231" t="s">
        <v>2014</v>
      </c>
      <c r="B124" s="467" t="s">
        <v>2015</v>
      </c>
      <c r="C124" s="235"/>
      <c r="D124" s="233"/>
      <c r="E124" s="232"/>
      <c r="F124" s="233"/>
      <c r="G124" s="13"/>
      <c r="H124" s="13"/>
      <c r="I124" s="16"/>
      <c r="J124" s="254"/>
      <c r="K124" s="16"/>
      <c r="L124" s="13"/>
      <c r="M124" s="255"/>
      <c r="N124" s="16"/>
      <c r="O124" s="17"/>
    </row>
    <row r="125" spans="1:15" ht="60" customHeight="1" x14ac:dyDescent="0.25">
      <c r="A125" s="13" t="s">
        <v>2016</v>
      </c>
      <c r="B125" s="106" t="s">
        <v>2017</v>
      </c>
      <c r="C125" s="253" t="s">
        <v>2018</v>
      </c>
      <c r="D125" s="107" t="s">
        <v>22</v>
      </c>
      <c r="E125" s="123">
        <v>3</v>
      </c>
      <c r="F125" s="107">
        <v>3</v>
      </c>
      <c r="G125" s="13"/>
      <c r="H125" s="13"/>
      <c r="I125" s="16"/>
      <c r="J125" s="24">
        <v>6.97</v>
      </c>
      <c r="K125" s="16"/>
      <c r="L125" s="15"/>
      <c r="M125" s="256"/>
      <c r="N125" s="16"/>
      <c r="O125" s="17"/>
    </row>
    <row r="126" spans="1:15" ht="60" customHeight="1" x14ac:dyDescent="0.25">
      <c r="A126" s="13" t="s">
        <v>2019</v>
      </c>
      <c r="B126" s="106" t="s">
        <v>2020</v>
      </c>
      <c r="C126" s="253" t="s">
        <v>2018</v>
      </c>
      <c r="D126" s="107" t="s">
        <v>22</v>
      </c>
      <c r="E126" s="123">
        <v>3</v>
      </c>
      <c r="F126" s="107">
        <v>3</v>
      </c>
      <c r="G126" s="13"/>
      <c r="H126" s="13"/>
      <c r="I126" s="16"/>
      <c r="J126" s="24">
        <v>6.97</v>
      </c>
      <c r="K126" s="16"/>
      <c r="L126" s="15"/>
      <c r="M126" s="256"/>
      <c r="N126" s="16"/>
      <c r="O126" s="17"/>
    </row>
    <row r="127" spans="1:15" ht="60" customHeight="1" x14ac:dyDescent="0.25">
      <c r="A127" s="13" t="s">
        <v>2021</v>
      </c>
      <c r="B127" s="106" t="s">
        <v>2022</v>
      </c>
      <c r="C127" s="253" t="s">
        <v>2018</v>
      </c>
      <c r="D127" s="107" t="s">
        <v>22</v>
      </c>
      <c r="E127" s="123">
        <v>3</v>
      </c>
      <c r="F127" s="107">
        <v>3</v>
      </c>
      <c r="G127" s="13"/>
      <c r="H127" s="13"/>
      <c r="I127" s="16"/>
      <c r="J127" s="24">
        <v>6.97</v>
      </c>
      <c r="K127" s="16"/>
      <c r="L127" s="15"/>
      <c r="M127" s="256"/>
      <c r="N127" s="16"/>
      <c r="O127" s="17"/>
    </row>
    <row r="128" spans="1:15" ht="60" customHeight="1" x14ac:dyDescent="0.25">
      <c r="A128" s="13" t="s">
        <v>2023</v>
      </c>
      <c r="B128" s="106" t="s">
        <v>2024</v>
      </c>
      <c r="C128" s="253" t="s">
        <v>2018</v>
      </c>
      <c r="D128" s="107" t="s">
        <v>22</v>
      </c>
      <c r="E128" s="123">
        <v>3</v>
      </c>
      <c r="F128" s="107">
        <v>3</v>
      </c>
      <c r="G128" s="13"/>
      <c r="H128" s="13"/>
      <c r="I128" s="16"/>
      <c r="J128" s="24">
        <v>6.97</v>
      </c>
      <c r="K128" s="16"/>
      <c r="L128" s="15"/>
      <c r="M128" s="256"/>
      <c r="N128" s="16"/>
      <c r="O128" s="17"/>
    </row>
    <row r="129" spans="1:15" ht="60" customHeight="1" x14ac:dyDescent="0.25">
      <c r="A129" s="13" t="s">
        <v>2025</v>
      </c>
      <c r="B129" s="106" t="s">
        <v>2026</v>
      </c>
      <c r="C129" s="253" t="s">
        <v>2018</v>
      </c>
      <c r="D129" s="107" t="s">
        <v>22</v>
      </c>
      <c r="E129" s="123">
        <v>3</v>
      </c>
      <c r="F129" s="107">
        <v>3</v>
      </c>
      <c r="G129" s="13"/>
      <c r="H129" s="13"/>
      <c r="I129" s="16"/>
      <c r="J129" s="24">
        <v>6.97</v>
      </c>
      <c r="K129" s="16"/>
      <c r="L129" s="15"/>
      <c r="M129" s="256"/>
      <c r="N129" s="16"/>
      <c r="O129" s="17"/>
    </row>
    <row r="130" spans="1:15" ht="60" customHeight="1" x14ac:dyDescent="0.25">
      <c r="A130" s="13" t="s">
        <v>2027</v>
      </c>
      <c r="B130" s="106" t="s">
        <v>2028</v>
      </c>
      <c r="C130" s="253" t="s">
        <v>2018</v>
      </c>
      <c r="D130" s="107" t="s">
        <v>22</v>
      </c>
      <c r="E130" s="123">
        <v>3</v>
      </c>
      <c r="F130" s="107">
        <v>3</v>
      </c>
      <c r="G130" s="13"/>
      <c r="H130" s="13"/>
      <c r="I130" s="16"/>
      <c r="J130" s="24">
        <v>6.97</v>
      </c>
      <c r="K130" s="16"/>
      <c r="L130" s="15"/>
      <c r="M130" s="256"/>
      <c r="N130" s="16"/>
      <c r="O130" s="17"/>
    </row>
    <row r="131" spans="1:15" ht="63.75" x14ac:dyDescent="0.25">
      <c r="A131" s="13" t="s">
        <v>2029</v>
      </c>
      <c r="B131" s="106" t="s">
        <v>2030</v>
      </c>
      <c r="C131" s="253" t="s">
        <v>2018</v>
      </c>
      <c r="D131" s="107" t="s">
        <v>22</v>
      </c>
      <c r="E131" s="123">
        <v>3</v>
      </c>
      <c r="F131" s="107">
        <v>3</v>
      </c>
      <c r="G131" s="13"/>
      <c r="H131" s="13"/>
      <c r="I131" s="16"/>
      <c r="J131" s="24">
        <v>6.97</v>
      </c>
      <c r="K131" s="16"/>
      <c r="L131" s="15"/>
      <c r="M131" s="256"/>
      <c r="N131" s="16"/>
      <c r="O131" s="17"/>
    </row>
    <row r="132" spans="1:15" ht="51" x14ac:dyDescent="0.25">
      <c r="A132" s="13" t="s">
        <v>2031</v>
      </c>
      <c r="B132" s="106" t="s">
        <v>2032</v>
      </c>
      <c r="C132" s="253" t="s">
        <v>2033</v>
      </c>
      <c r="D132" s="107" t="s">
        <v>1037</v>
      </c>
      <c r="E132" s="123">
        <v>3</v>
      </c>
      <c r="F132" s="107">
        <v>3</v>
      </c>
      <c r="G132" s="13"/>
      <c r="H132" s="13"/>
      <c r="I132" s="16"/>
      <c r="J132" s="24"/>
      <c r="K132" s="14">
        <v>44</v>
      </c>
      <c r="L132" s="15"/>
      <c r="M132" s="256"/>
      <c r="N132" s="16"/>
      <c r="O132" s="17"/>
    </row>
    <row r="133" spans="1:15" ht="51" x14ac:dyDescent="0.25">
      <c r="A133" s="13" t="s">
        <v>2034</v>
      </c>
      <c r="B133" s="106" t="s">
        <v>2035</v>
      </c>
      <c r="C133" s="253" t="s">
        <v>2033</v>
      </c>
      <c r="D133" s="107" t="s">
        <v>1037</v>
      </c>
      <c r="E133" s="123">
        <v>3</v>
      </c>
      <c r="F133" s="107">
        <v>3</v>
      </c>
      <c r="G133" s="13"/>
      <c r="H133" s="13"/>
      <c r="I133" s="16"/>
      <c r="J133" s="24"/>
      <c r="K133" s="14">
        <v>44</v>
      </c>
      <c r="L133" s="15"/>
      <c r="M133" s="256"/>
      <c r="N133" s="16"/>
      <c r="O133" s="17"/>
    </row>
    <row r="134" spans="1:15" ht="51" x14ac:dyDescent="0.25">
      <c r="A134" s="13" t="s">
        <v>2036</v>
      </c>
      <c r="B134" s="106" t="s">
        <v>2037</v>
      </c>
      <c r="C134" s="253" t="s">
        <v>2033</v>
      </c>
      <c r="D134" s="107" t="s">
        <v>1037</v>
      </c>
      <c r="E134" s="123">
        <v>3</v>
      </c>
      <c r="F134" s="107">
        <v>3</v>
      </c>
      <c r="G134" s="62"/>
      <c r="H134" s="62"/>
      <c r="I134" s="63"/>
      <c r="J134" s="64"/>
      <c r="K134" s="14">
        <v>44</v>
      </c>
      <c r="L134" s="62"/>
      <c r="M134" s="236"/>
      <c r="N134" s="63"/>
      <c r="O134" s="60"/>
    </row>
    <row r="135" spans="1:15" ht="51" x14ac:dyDescent="0.25">
      <c r="A135" s="13" t="s">
        <v>2038</v>
      </c>
      <c r="B135" s="106" t="s">
        <v>2039</v>
      </c>
      <c r="C135" s="253" t="s">
        <v>2033</v>
      </c>
      <c r="D135" s="107" t="s">
        <v>1037</v>
      </c>
      <c r="E135" s="123">
        <v>3</v>
      </c>
      <c r="F135" s="107">
        <v>3</v>
      </c>
      <c r="G135" s="62"/>
      <c r="H135" s="62"/>
      <c r="I135" s="63"/>
      <c r="J135" s="64"/>
      <c r="K135" s="14">
        <v>44</v>
      </c>
      <c r="L135" s="62"/>
      <c r="M135" s="236"/>
      <c r="N135" s="63"/>
      <c r="O135" s="60"/>
    </row>
    <row r="136" spans="1:15" ht="51" x14ac:dyDescent="0.25">
      <c r="A136" s="13" t="s">
        <v>2040</v>
      </c>
      <c r="B136" s="106" t="s">
        <v>2041</v>
      </c>
      <c r="C136" s="253" t="s">
        <v>2033</v>
      </c>
      <c r="D136" s="107" t="s">
        <v>1037</v>
      </c>
      <c r="E136" s="123">
        <v>3</v>
      </c>
      <c r="F136" s="107">
        <v>3</v>
      </c>
      <c r="G136" s="62"/>
      <c r="H136" s="62"/>
      <c r="I136" s="63"/>
      <c r="J136" s="64"/>
      <c r="K136" s="14">
        <v>44</v>
      </c>
      <c r="L136" s="62"/>
      <c r="M136" s="236"/>
      <c r="N136" s="63"/>
      <c r="O136" s="60"/>
    </row>
    <row r="137" spans="1:15" ht="51" x14ac:dyDescent="0.25">
      <c r="A137" s="13" t="s">
        <v>2042</v>
      </c>
      <c r="B137" s="106" t="s">
        <v>2043</v>
      </c>
      <c r="C137" s="253" t="s">
        <v>2033</v>
      </c>
      <c r="D137" s="107" t="s">
        <v>1037</v>
      </c>
      <c r="E137" s="123">
        <v>3</v>
      </c>
      <c r="F137" s="107">
        <v>3</v>
      </c>
      <c r="G137" s="62"/>
      <c r="H137" s="62"/>
      <c r="I137" s="63"/>
      <c r="J137" s="64"/>
      <c r="K137" s="14">
        <v>44</v>
      </c>
      <c r="L137" s="62"/>
      <c r="M137" s="236"/>
      <c r="N137" s="63"/>
      <c r="O137" s="60"/>
    </row>
    <row r="138" spans="1:15" ht="51" x14ac:dyDescent="0.25">
      <c r="A138" s="13" t="s">
        <v>2044</v>
      </c>
      <c r="B138" s="106" t="s">
        <v>2045</v>
      </c>
      <c r="C138" s="253" t="s">
        <v>2033</v>
      </c>
      <c r="D138" s="107" t="s">
        <v>1037</v>
      </c>
      <c r="E138" s="123">
        <v>3</v>
      </c>
      <c r="F138" s="107">
        <v>3</v>
      </c>
      <c r="G138" s="62"/>
      <c r="H138" s="62"/>
      <c r="I138" s="63"/>
      <c r="J138" s="64"/>
      <c r="K138" s="14">
        <v>44</v>
      </c>
      <c r="L138" s="62"/>
      <c r="M138" s="236"/>
      <c r="N138" s="63"/>
      <c r="O138" s="60"/>
    </row>
    <row r="139" spans="1:15" x14ac:dyDescent="0.25">
      <c r="A139" s="231" t="s">
        <v>2046</v>
      </c>
      <c r="B139" s="467" t="s">
        <v>2047</v>
      </c>
      <c r="C139" s="257"/>
      <c r="D139" s="227"/>
      <c r="E139" s="258"/>
      <c r="F139" s="233"/>
      <c r="G139" s="231"/>
      <c r="H139" s="231"/>
      <c r="I139" s="259"/>
      <c r="J139" s="260"/>
      <c r="K139" s="259"/>
      <c r="L139" s="231"/>
      <c r="M139" s="261"/>
      <c r="N139" s="259"/>
      <c r="O139" s="262"/>
    </row>
    <row r="140" spans="1:15" ht="38.25" x14ac:dyDescent="0.25">
      <c r="A140" s="13" t="s">
        <v>2048</v>
      </c>
      <c r="B140" s="468" t="s">
        <v>2049</v>
      </c>
      <c r="C140" s="235" t="s">
        <v>2050</v>
      </c>
      <c r="D140" s="233" t="s">
        <v>22</v>
      </c>
      <c r="E140" s="232">
        <v>500</v>
      </c>
      <c r="F140" s="233">
        <v>500</v>
      </c>
      <c r="G140" s="62"/>
      <c r="H140" s="62"/>
      <c r="I140" s="63"/>
      <c r="J140" s="64"/>
      <c r="K140" s="63"/>
      <c r="L140" s="62"/>
      <c r="M140" s="236"/>
      <c r="N140" s="63"/>
      <c r="O140" s="60">
        <v>0.14169999999999999</v>
      </c>
    </row>
    <row r="141" spans="1:15" ht="38.25" x14ac:dyDescent="0.25">
      <c r="A141" s="13" t="s">
        <v>2051</v>
      </c>
      <c r="B141" s="468" t="s">
        <v>2052</v>
      </c>
      <c r="C141" s="235" t="s">
        <v>2053</v>
      </c>
      <c r="D141" s="233" t="s">
        <v>22</v>
      </c>
      <c r="E141" s="232">
        <v>500</v>
      </c>
      <c r="F141" s="239">
        <v>500</v>
      </c>
      <c r="G141" s="62"/>
      <c r="H141" s="62"/>
      <c r="I141" s="63"/>
      <c r="J141" s="64"/>
      <c r="K141" s="63"/>
      <c r="L141" s="62"/>
      <c r="M141" s="236"/>
      <c r="N141" s="64">
        <v>161.76</v>
      </c>
      <c r="O141" s="60">
        <v>0.15579999999999999</v>
      </c>
    </row>
    <row r="142" spans="1:15" ht="38.25" x14ac:dyDescent="0.25">
      <c r="A142" s="13" t="s">
        <v>2054</v>
      </c>
      <c r="B142" s="468" t="s">
        <v>2052</v>
      </c>
      <c r="C142" s="235" t="s">
        <v>2055</v>
      </c>
      <c r="D142" s="233" t="s">
        <v>22</v>
      </c>
      <c r="E142" s="232">
        <v>250</v>
      </c>
      <c r="F142" s="233">
        <v>1750</v>
      </c>
      <c r="G142" s="62"/>
      <c r="H142" s="62"/>
      <c r="I142" s="63"/>
      <c r="J142" s="64"/>
      <c r="K142" s="237"/>
      <c r="L142" s="62"/>
      <c r="M142" s="236"/>
      <c r="N142" s="64">
        <v>226.11999999999998</v>
      </c>
      <c r="O142" s="60">
        <v>0.20960000000000001</v>
      </c>
    </row>
    <row r="143" spans="1:15" ht="38.25" x14ac:dyDescent="0.25">
      <c r="A143" s="13" t="s">
        <v>2056</v>
      </c>
      <c r="B143" s="468" t="s">
        <v>2052</v>
      </c>
      <c r="C143" s="235" t="s">
        <v>2057</v>
      </c>
      <c r="D143" s="233" t="s">
        <v>22</v>
      </c>
      <c r="E143" s="232">
        <v>250</v>
      </c>
      <c r="F143" s="239">
        <v>1500</v>
      </c>
      <c r="G143" s="62"/>
      <c r="H143" s="62"/>
      <c r="I143" s="63"/>
      <c r="J143" s="64"/>
      <c r="K143" s="237"/>
      <c r="L143" s="62"/>
      <c r="M143" s="236"/>
      <c r="N143" s="64">
        <v>253.51000000000002</v>
      </c>
      <c r="O143" s="60">
        <v>0.25269999999999998</v>
      </c>
    </row>
    <row r="144" spans="1:15" ht="38.25" x14ac:dyDescent="0.25">
      <c r="A144" s="13" t="s">
        <v>2058</v>
      </c>
      <c r="B144" s="468" t="s">
        <v>2052</v>
      </c>
      <c r="C144" s="235" t="s">
        <v>2059</v>
      </c>
      <c r="D144" s="233" t="s">
        <v>22</v>
      </c>
      <c r="E144" s="232">
        <v>100</v>
      </c>
      <c r="F144" s="233">
        <v>1900</v>
      </c>
      <c r="G144" s="62"/>
      <c r="H144" s="62"/>
      <c r="I144" s="63"/>
      <c r="J144" s="64"/>
      <c r="K144" s="237"/>
      <c r="L144" s="62"/>
      <c r="M144" s="236"/>
      <c r="N144" s="64">
        <v>165.9</v>
      </c>
      <c r="O144" s="60">
        <v>0.31569999999999998</v>
      </c>
    </row>
    <row r="145" spans="1:15" ht="38.25" x14ac:dyDescent="0.25">
      <c r="A145" s="13" t="s">
        <v>2060</v>
      </c>
      <c r="B145" s="468" t="s">
        <v>2052</v>
      </c>
      <c r="C145" s="235" t="s">
        <v>2061</v>
      </c>
      <c r="D145" s="233" t="s">
        <v>22</v>
      </c>
      <c r="E145" s="232">
        <v>100</v>
      </c>
      <c r="F145" s="233">
        <v>400</v>
      </c>
      <c r="G145" s="263"/>
      <c r="H145" s="263"/>
      <c r="I145" s="264"/>
      <c r="J145" s="265"/>
      <c r="K145" s="266"/>
      <c r="L145" s="263"/>
      <c r="M145" s="267"/>
      <c r="N145" s="265">
        <v>247.72</v>
      </c>
      <c r="O145" s="268">
        <v>0.41</v>
      </c>
    </row>
    <row r="146" spans="1:15" ht="51" x14ac:dyDescent="0.25">
      <c r="A146" s="13" t="s">
        <v>2062</v>
      </c>
      <c r="B146" s="468" t="s">
        <v>2063</v>
      </c>
      <c r="C146" s="235" t="s">
        <v>2064</v>
      </c>
      <c r="D146" s="233" t="s">
        <v>22</v>
      </c>
      <c r="E146" s="232">
        <v>100</v>
      </c>
      <c r="F146" s="232">
        <v>100</v>
      </c>
      <c r="G146" s="480" t="s">
        <v>4992</v>
      </c>
      <c r="H146" s="480"/>
      <c r="I146" s="480"/>
      <c r="J146" s="480"/>
      <c r="K146" s="480"/>
      <c r="L146" s="480"/>
      <c r="M146" s="480"/>
      <c r="N146" s="480"/>
      <c r="O146" s="480"/>
    </row>
    <row r="147" spans="1:15" ht="51" x14ac:dyDescent="0.25">
      <c r="A147" s="13" t="s">
        <v>2065</v>
      </c>
      <c r="B147" s="468" t="s">
        <v>2063</v>
      </c>
      <c r="C147" s="235" t="s">
        <v>2066</v>
      </c>
      <c r="D147" s="233" t="s">
        <v>22</v>
      </c>
      <c r="E147" s="232">
        <v>100</v>
      </c>
      <c r="F147" s="232">
        <v>100</v>
      </c>
      <c r="G147" s="480" t="s">
        <v>4992</v>
      </c>
      <c r="H147" s="480"/>
      <c r="I147" s="480"/>
      <c r="J147" s="480"/>
      <c r="K147" s="480"/>
      <c r="L147" s="480"/>
      <c r="M147" s="480"/>
      <c r="N147" s="480"/>
      <c r="O147" s="480"/>
    </row>
    <row r="148" spans="1:15" ht="51" x14ac:dyDescent="0.25">
      <c r="A148" s="13" t="s">
        <v>2067</v>
      </c>
      <c r="B148" s="468" t="s">
        <v>2063</v>
      </c>
      <c r="C148" s="235" t="s">
        <v>2068</v>
      </c>
      <c r="D148" s="233" t="s">
        <v>22</v>
      </c>
      <c r="E148" s="232">
        <v>100</v>
      </c>
      <c r="F148" s="232">
        <v>100</v>
      </c>
      <c r="G148" s="480" t="s">
        <v>4992</v>
      </c>
      <c r="H148" s="480"/>
      <c r="I148" s="480"/>
      <c r="J148" s="480"/>
      <c r="K148" s="480"/>
      <c r="L148" s="480"/>
      <c r="M148" s="480"/>
      <c r="N148" s="480"/>
      <c r="O148" s="480"/>
    </row>
    <row r="149" spans="1:15" ht="51" x14ac:dyDescent="0.25">
      <c r="A149" s="13" t="s">
        <v>2069</v>
      </c>
      <c r="B149" s="468" t="s">
        <v>2063</v>
      </c>
      <c r="C149" s="235" t="s">
        <v>2070</v>
      </c>
      <c r="D149" s="233" t="s">
        <v>22</v>
      </c>
      <c r="E149" s="232">
        <v>100</v>
      </c>
      <c r="F149" s="232">
        <v>100</v>
      </c>
      <c r="G149" s="480" t="s">
        <v>4992</v>
      </c>
      <c r="H149" s="480"/>
      <c r="I149" s="480"/>
      <c r="J149" s="480"/>
      <c r="K149" s="480"/>
      <c r="L149" s="480"/>
      <c r="M149" s="480"/>
      <c r="N149" s="480"/>
      <c r="O149" s="480"/>
    </row>
    <row r="150" spans="1:15" ht="51" x14ac:dyDescent="0.25">
      <c r="A150" s="13" t="s">
        <v>2071</v>
      </c>
      <c r="B150" s="468" t="s">
        <v>2072</v>
      </c>
      <c r="C150" s="235" t="s">
        <v>2064</v>
      </c>
      <c r="D150" s="233" t="s">
        <v>22</v>
      </c>
      <c r="E150" s="232">
        <v>100</v>
      </c>
      <c r="F150" s="232">
        <v>100</v>
      </c>
      <c r="G150" s="480" t="s">
        <v>4992</v>
      </c>
      <c r="H150" s="480"/>
      <c r="I150" s="480"/>
      <c r="J150" s="480"/>
      <c r="K150" s="480"/>
      <c r="L150" s="480"/>
      <c r="M150" s="480"/>
      <c r="N150" s="480"/>
      <c r="O150" s="480"/>
    </row>
    <row r="151" spans="1:15" ht="51" x14ac:dyDescent="0.25">
      <c r="A151" s="13" t="s">
        <v>2073</v>
      </c>
      <c r="B151" s="468" t="s">
        <v>2072</v>
      </c>
      <c r="C151" s="235" t="s">
        <v>2066</v>
      </c>
      <c r="D151" s="233" t="s">
        <v>22</v>
      </c>
      <c r="E151" s="232">
        <v>100</v>
      </c>
      <c r="F151" s="232">
        <v>100</v>
      </c>
      <c r="G151" s="480" t="s">
        <v>4992</v>
      </c>
      <c r="H151" s="480"/>
      <c r="I151" s="480"/>
      <c r="J151" s="480"/>
      <c r="K151" s="480"/>
      <c r="L151" s="480"/>
      <c r="M151" s="480"/>
      <c r="N151" s="480"/>
      <c r="O151" s="480"/>
    </row>
    <row r="152" spans="1:15" ht="25.5" x14ac:dyDescent="0.25">
      <c r="A152" s="231" t="s">
        <v>2074</v>
      </c>
      <c r="B152" s="467" t="s">
        <v>5039</v>
      </c>
      <c r="C152" s="235"/>
      <c r="D152" s="235"/>
      <c r="E152" s="235"/>
      <c r="F152" s="269"/>
      <c r="G152" s="270"/>
      <c r="H152" s="270"/>
      <c r="I152" s="271"/>
      <c r="J152" s="272"/>
      <c r="K152" s="271"/>
      <c r="L152" s="270"/>
      <c r="M152" s="273"/>
      <c r="N152" s="271"/>
      <c r="O152" s="274"/>
    </row>
    <row r="153" spans="1:15" x14ac:dyDescent="0.25">
      <c r="A153" s="231" t="s">
        <v>2075</v>
      </c>
      <c r="B153" s="467" t="s">
        <v>2076</v>
      </c>
      <c r="C153" s="235"/>
      <c r="D153" s="235"/>
      <c r="E153" s="235"/>
      <c r="F153" s="269"/>
      <c r="G153" s="275"/>
      <c r="H153" s="275"/>
      <c r="I153" s="276"/>
      <c r="J153" s="277"/>
      <c r="K153" s="276"/>
      <c r="L153" s="275"/>
      <c r="M153" s="278"/>
      <c r="N153" s="276"/>
      <c r="O153" s="279"/>
    </row>
    <row r="154" spans="1:15" ht="63.75" x14ac:dyDescent="0.25">
      <c r="A154" s="13" t="s">
        <v>2077</v>
      </c>
      <c r="B154" s="468" t="s">
        <v>5040</v>
      </c>
      <c r="C154" s="235" t="s">
        <v>2078</v>
      </c>
      <c r="D154" s="233" t="s">
        <v>2079</v>
      </c>
      <c r="E154" s="233">
        <v>250</v>
      </c>
      <c r="F154" s="232">
        <v>14750</v>
      </c>
      <c r="G154" s="62"/>
      <c r="H154" s="62"/>
      <c r="I154" s="61"/>
      <c r="J154" s="64"/>
      <c r="K154" s="237">
        <v>0.2</v>
      </c>
      <c r="L154" s="62"/>
      <c r="M154" s="236"/>
      <c r="N154" s="63"/>
      <c r="O154" s="60"/>
    </row>
    <row r="155" spans="1:15" ht="63.75" x14ac:dyDescent="0.25">
      <c r="A155" s="13" t="s">
        <v>2080</v>
      </c>
      <c r="B155" s="468" t="s">
        <v>5040</v>
      </c>
      <c r="C155" s="235" t="s">
        <v>2081</v>
      </c>
      <c r="D155" s="233" t="s">
        <v>2079</v>
      </c>
      <c r="E155" s="233">
        <v>250</v>
      </c>
      <c r="F155" s="232">
        <v>21590</v>
      </c>
      <c r="G155" s="62"/>
      <c r="H155" s="62"/>
      <c r="I155" s="61"/>
      <c r="J155" s="24">
        <v>0.45</v>
      </c>
      <c r="K155" s="237">
        <v>0.23</v>
      </c>
      <c r="L155" s="62"/>
      <c r="M155" s="236"/>
      <c r="N155" s="63"/>
      <c r="O155" s="60"/>
    </row>
    <row r="156" spans="1:15" ht="63.75" x14ac:dyDescent="0.25">
      <c r="A156" s="13" t="s">
        <v>2082</v>
      </c>
      <c r="B156" s="468" t="s">
        <v>5040</v>
      </c>
      <c r="C156" s="235" t="s">
        <v>2083</v>
      </c>
      <c r="D156" s="233" t="s">
        <v>2079</v>
      </c>
      <c r="E156" s="233">
        <v>250</v>
      </c>
      <c r="F156" s="232">
        <v>500</v>
      </c>
      <c r="G156" s="62"/>
      <c r="H156" s="62"/>
      <c r="I156" s="61"/>
      <c r="J156" s="64"/>
      <c r="K156" s="237">
        <v>0.39</v>
      </c>
      <c r="L156" s="62"/>
      <c r="M156" s="236"/>
      <c r="N156" s="63"/>
      <c r="O156" s="60"/>
    </row>
    <row r="157" spans="1:15" ht="63.75" x14ac:dyDescent="0.25">
      <c r="A157" s="13" t="s">
        <v>2084</v>
      </c>
      <c r="B157" s="468" t="s">
        <v>5040</v>
      </c>
      <c r="C157" s="235" t="s">
        <v>2085</v>
      </c>
      <c r="D157" s="233" t="s">
        <v>2079</v>
      </c>
      <c r="E157" s="233">
        <v>250</v>
      </c>
      <c r="F157" s="232">
        <v>21000</v>
      </c>
      <c r="G157" s="62"/>
      <c r="H157" s="62"/>
      <c r="I157" s="61"/>
      <c r="J157" s="24">
        <v>0.67</v>
      </c>
      <c r="K157" s="237">
        <v>0.49</v>
      </c>
      <c r="L157" s="62"/>
      <c r="M157" s="236"/>
      <c r="N157" s="63"/>
      <c r="O157" s="60"/>
    </row>
    <row r="158" spans="1:15" ht="63.75" x14ac:dyDescent="0.25">
      <c r="A158" s="13" t="s">
        <v>2086</v>
      </c>
      <c r="B158" s="468" t="s">
        <v>5040</v>
      </c>
      <c r="C158" s="235" t="s">
        <v>2087</v>
      </c>
      <c r="D158" s="233" t="s">
        <v>2079</v>
      </c>
      <c r="E158" s="233">
        <v>250</v>
      </c>
      <c r="F158" s="232">
        <v>7900</v>
      </c>
      <c r="G158" s="62"/>
      <c r="H158" s="62"/>
      <c r="I158" s="61"/>
      <c r="J158" s="24">
        <v>0.78</v>
      </c>
      <c r="K158" s="237">
        <v>0.57999999999999996</v>
      </c>
      <c r="L158" s="62"/>
      <c r="M158" s="236"/>
      <c r="N158" s="63"/>
      <c r="O158" s="60"/>
    </row>
    <row r="159" spans="1:15" x14ac:dyDescent="0.25">
      <c r="A159" s="231" t="s">
        <v>2088</v>
      </c>
      <c r="B159" s="467" t="s">
        <v>2089</v>
      </c>
      <c r="C159" s="235"/>
      <c r="D159" s="233"/>
      <c r="E159" s="233"/>
      <c r="F159" s="232"/>
      <c r="G159" s="235"/>
      <c r="H159" s="235"/>
      <c r="I159" s="280"/>
      <c r="J159" s="281"/>
      <c r="K159" s="280"/>
      <c r="L159" s="235"/>
      <c r="M159" s="273"/>
      <c r="N159" s="280"/>
      <c r="O159" s="282"/>
    </row>
    <row r="160" spans="1:15" ht="25.5" x14ac:dyDescent="0.25">
      <c r="A160" s="13" t="s">
        <v>2090</v>
      </c>
      <c r="B160" s="468" t="s">
        <v>5041</v>
      </c>
      <c r="C160" s="235" t="s">
        <v>2091</v>
      </c>
      <c r="D160" s="233" t="s">
        <v>2079</v>
      </c>
      <c r="E160" s="233">
        <v>500</v>
      </c>
      <c r="F160" s="232">
        <v>500</v>
      </c>
      <c r="G160" s="62"/>
      <c r="H160" s="62"/>
      <c r="I160" s="58"/>
      <c r="J160" s="64"/>
      <c r="K160" s="63"/>
      <c r="L160" s="62"/>
      <c r="M160" s="59">
        <v>0.04</v>
      </c>
      <c r="N160" s="63"/>
      <c r="O160" s="60">
        <v>2.7E-2</v>
      </c>
    </row>
    <row r="161" spans="1:20" ht="25.5" x14ac:dyDescent="0.25">
      <c r="A161" s="13" t="s">
        <v>2092</v>
      </c>
      <c r="B161" s="468" t="s">
        <v>5041</v>
      </c>
      <c r="C161" s="235" t="s">
        <v>2093</v>
      </c>
      <c r="D161" s="233" t="s">
        <v>2079</v>
      </c>
      <c r="E161" s="233">
        <v>500</v>
      </c>
      <c r="F161" s="232">
        <v>500</v>
      </c>
      <c r="G161" s="62"/>
      <c r="H161" s="62"/>
      <c r="I161" s="58"/>
      <c r="J161" s="64"/>
      <c r="K161" s="63"/>
      <c r="L161" s="62"/>
      <c r="M161" s="59">
        <v>0.11</v>
      </c>
      <c r="N161" s="63"/>
      <c r="O161" s="60">
        <v>5.9499999999999997E-2</v>
      </c>
    </row>
    <row r="162" spans="1:20" ht="25.5" x14ac:dyDescent="0.25">
      <c r="A162" s="13" t="s">
        <v>2094</v>
      </c>
      <c r="B162" s="468" t="s">
        <v>5041</v>
      </c>
      <c r="C162" s="235" t="s">
        <v>2095</v>
      </c>
      <c r="D162" s="233" t="s">
        <v>2079</v>
      </c>
      <c r="E162" s="233">
        <v>250</v>
      </c>
      <c r="F162" s="232">
        <v>500</v>
      </c>
      <c r="G162" s="62"/>
      <c r="H162" s="62"/>
      <c r="I162" s="58"/>
      <c r="J162" s="64"/>
      <c r="K162" s="237">
        <v>0.25</v>
      </c>
      <c r="L162" s="62"/>
      <c r="M162" s="59">
        <v>0.21</v>
      </c>
      <c r="N162" s="63"/>
      <c r="O162" s="60">
        <v>0.15010000000000001</v>
      </c>
    </row>
    <row r="163" spans="1:20" ht="25.5" x14ac:dyDescent="0.25">
      <c r="A163" s="13" t="s">
        <v>2096</v>
      </c>
      <c r="B163" s="468" t="s">
        <v>5041</v>
      </c>
      <c r="C163" s="235" t="s">
        <v>2097</v>
      </c>
      <c r="D163" s="233" t="s">
        <v>2079</v>
      </c>
      <c r="E163" s="233">
        <v>250</v>
      </c>
      <c r="F163" s="232">
        <v>1250</v>
      </c>
      <c r="G163" s="62"/>
      <c r="H163" s="62"/>
      <c r="I163" s="58"/>
      <c r="J163" s="64"/>
      <c r="K163" s="237">
        <v>0.28999999999999998</v>
      </c>
      <c r="L163" s="62"/>
      <c r="M163" s="59">
        <v>0.28000000000000003</v>
      </c>
      <c r="N163" s="63"/>
      <c r="O163" s="60">
        <v>0.2054</v>
      </c>
    </row>
    <row r="164" spans="1:20" ht="25.5" x14ac:dyDescent="0.25">
      <c r="A164" s="13" t="s">
        <v>2098</v>
      </c>
      <c r="B164" s="468" t="s">
        <v>5041</v>
      </c>
      <c r="C164" s="235" t="s">
        <v>2099</v>
      </c>
      <c r="D164" s="233" t="s">
        <v>2079</v>
      </c>
      <c r="E164" s="233">
        <v>250</v>
      </c>
      <c r="F164" s="232">
        <v>500</v>
      </c>
      <c r="G164" s="62"/>
      <c r="H164" s="62"/>
      <c r="I164" s="58"/>
      <c r="J164" s="64"/>
      <c r="K164" s="237">
        <v>0.6</v>
      </c>
      <c r="L164" s="62"/>
      <c r="M164" s="59">
        <v>0.46</v>
      </c>
      <c r="N164" s="63"/>
      <c r="O164" s="60">
        <v>0.37180000000000002</v>
      </c>
    </row>
    <row r="165" spans="1:20" x14ac:dyDescent="0.25">
      <c r="A165" s="231" t="s">
        <v>2100</v>
      </c>
      <c r="B165" s="467" t="s">
        <v>2101</v>
      </c>
      <c r="C165" s="235"/>
      <c r="D165" s="233"/>
      <c r="E165" s="233"/>
      <c r="F165" s="232"/>
      <c r="G165" s="235"/>
      <c r="H165" s="235"/>
      <c r="I165" s="280"/>
      <c r="J165" s="281"/>
      <c r="K165" s="280"/>
      <c r="L165" s="235"/>
      <c r="M165" s="273"/>
      <c r="N165" s="280"/>
      <c r="O165" s="282"/>
    </row>
    <row r="166" spans="1:20" ht="25.5" x14ac:dyDescent="0.25">
      <c r="A166" s="13" t="s">
        <v>2102</v>
      </c>
      <c r="B166" s="468" t="s">
        <v>5042</v>
      </c>
      <c r="C166" s="235" t="s">
        <v>2103</v>
      </c>
      <c r="D166" s="233" t="s">
        <v>2079</v>
      </c>
      <c r="E166" s="233">
        <v>250</v>
      </c>
      <c r="F166" s="232">
        <v>9750</v>
      </c>
      <c r="G166" s="62"/>
      <c r="H166" s="57">
        <v>0.5</v>
      </c>
      <c r="I166" s="58">
        <v>0.2</v>
      </c>
      <c r="J166" s="64"/>
      <c r="K166" s="63"/>
      <c r="L166" s="62"/>
      <c r="M166" s="59"/>
      <c r="N166" s="64">
        <v>125</v>
      </c>
      <c r="O166" s="60">
        <v>0.2495</v>
      </c>
    </row>
    <row r="167" spans="1:20" ht="25.5" x14ac:dyDescent="0.25">
      <c r="A167" s="13" t="s">
        <v>2104</v>
      </c>
      <c r="B167" s="468" t="s">
        <v>5043</v>
      </c>
      <c r="C167" s="235" t="s">
        <v>2095</v>
      </c>
      <c r="D167" s="233" t="s">
        <v>2079</v>
      </c>
      <c r="E167" s="233">
        <v>250</v>
      </c>
      <c r="F167" s="232">
        <v>21750</v>
      </c>
      <c r="G167" s="62"/>
      <c r="H167" s="57">
        <v>0.6</v>
      </c>
      <c r="I167" s="58">
        <v>0.3</v>
      </c>
      <c r="J167" s="64"/>
      <c r="K167" s="63"/>
      <c r="L167" s="62"/>
      <c r="M167" s="59"/>
      <c r="N167" s="64">
        <v>125</v>
      </c>
      <c r="O167" s="60">
        <v>0.39069999999999999</v>
      </c>
    </row>
    <row r="168" spans="1:20" ht="25.5" x14ac:dyDescent="0.25">
      <c r="A168" s="13" t="s">
        <v>2105</v>
      </c>
      <c r="B168" s="468" t="s">
        <v>5043</v>
      </c>
      <c r="C168" s="235" t="s">
        <v>2097</v>
      </c>
      <c r="D168" s="233" t="s">
        <v>2079</v>
      </c>
      <c r="E168" s="233">
        <v>250</v>
      </c>
      <c r="F168" s="232">
        <v>500</v>
      </c>
      <c r="G168" s="62"/>
      <c r="H168" s="57">
        <v>0.7</v>
      </c>
      <c r="I168" s="58">
        <v>0.4</v>
      </c>
      <c r="J168" s="64"/>
      <c r="K168" s="63"/>
      <c r="L168" s="62"/>
      <c r="M168" s="59"/>
      <c r="N168" s="64">
        <v>170</v>
      </c>
      <c r="O168" s="60">
        <v>0.56200000000000006</v>
      </c>
      <c r="T168" t="s">
        <v>4985</v>
      </c>
    </row>
    <row r="169" spans="1:20" ht="25.5" x14ac:dyDescent="0.25">
      <c r="A169" s="13" t="s">
        <v>2106</v>
      </c>
      <c r="B169" s="468" t="s">
        <v>5043</v>
      </c>
      <c r="C169" s="235" t="s">
        <v>2107</v>
      </c>
      <c r="D169" s="233" t="s">
        <v>2079</v>
      </c>
      <c r="E169" s="233">
        <v>250</v>
      </c>
      <c r="F169" s="232">
        <v>15000</v>
      </c>
      <c r="G169" s="62"/>
      <c r="H169" s="57">
        <v>0.9</v>
      </c>
      <c r="I169" s="58">
        <v>0.45</v>
      </c>
      <c r="J169" s="64"/>
      <c r="K169" s="63"/>
      <c r="L169" s="62"/>
      <c r="M169" s="59"/>
      <c r="N169" s="64">
        <v>180</v>
      </c>
      <c r="O169" s="60">
        <v>0.70199999999999996</v>
      </c>
    </row>
    <row r="170" spans="1:20" ht="25.5" x14ac:dyDescent="0.25">
      <c r="A170" s="13" t="s">
        <v>2108</v>
      </c>
      <c r="B170" s="468" t="s">
        <v>5043</v>
      </c>
      <c r="C170" s="235" t="s">
        <v>2099</v>
      </c>
      <c r="D170" s="233" t="s">
        <v>2079</v>
      </c>
      <c r="E170" s="233">
        <v>250</v>
      </c>
      <c r="F170" s="232">
        <v>9400</v>
      </c>
      <c r="G170" s="62"/>
      <c r="H170" s="57">
        <v>1.5</v>
      </c>
      <c r="I170" s="58">
        <v>0.65</v>
      </c>
      <c r="J170" s="64"/>
      <c r="K170" s="237">
        <v>0.75</v>
      </c>
      <c r="L170" s="62"/>
      <c r="M170" s="59"/>
      <c r="N170" s="64">
        <v>250</v>
      </c>
      <c r="O170" s="60">
        <v>1.0016</v>
      </c>
    </row>
    <row r="171" spans="1:20" ht="25.5" x14ac:dyDescent="0.25">
      <c r="A171" s="13" t="s">
        <v>2109</v>
      </c>
      <c r="B171" s="468" t="s">
        <v>5043</v>
      </c>
      <c r="C171" s="235" t="s">
        <v>2110</v>
      </c>
      <c r="D171" s="233" t="s">
        <v>2079</v>
      </c>
      <c r="E171" s="233">
        <v>250</v>
      </c>
      <c r="F171" s="232">
        <v>500</v>
      </c>
      <c r="G171" s="62"/>
      <c r="H171" s="57">
        <v>1.6</v>
      </c>
      <c r="I171" s="63"/>
      <c r="J171" s="64"/>
      <c r="K171" s="237"/>
      <c r="L171" s="62"/>
      <c r="M171" s="59"/>
      <c r="N171" s="64"/>
      <c r="O171" s="60">
        <v>1.2296</v>
      </c>
    </row>
    <row r="172" spans="1:20" ht="25.5" x14ac:dyDescent="0.25">
      <c r="A172" s="13" t="s">
        <v>2111</v>
      </c>
      <c r="B172" s="468" t="s">
        <v>5043</v>
      </c>
      <c r="C172" s="235" t="s">
        <v>2112</v>
      </c>
      <c r="D172" s="233" t="s">
        <v>2079</v>
      </c>
      <c r="E172" s="233">
        <v>250</v>
      </c>
      <c r="F172" s="232">
        <v>500</v>
      </c>
      <c r="G172" s="62"/>
      <c r="H172" s="57"/>
      <c r="I172" s="63"/>
      <c r="J172" s="64"/>
      <c r="K172" s="237">
        <v>0.94</v>
      </c>
      <c r="L172" s="62"/>
      <c r="M172" s="59"/>
      <c r="N172" s="64">
        <v>140</v>
      </c>
      <c r="O172" s="60"/>
    </row>
    <row r="173" spans="1:20" x14ac:dyDescent="0.25">
      <c r="A173" s="231" t="s">
        <v>2113</v>
      </c>
      <c r="B173" s="467" t="s">
        <v>2114</v>
      </c>
      <c r="C173" s="13"/>
      <c r="D173" s="13"/>
      <c r="E173" s="13"/>
      <c r="F173" s="13"/>
      <c r="G173" s="235"/>
      <c r="H173" s="235"/>
      <c r="I173" s="280"/>
      <c r="J173" s="281"/>
      <c r="K173" s="280"/>
      <c r="L173" s="235"/>
      <c r="M173" s="273"/>
      <c r="N173" s="280"/>
      <c r="O173" s="282"/>
    </row>
    <row r="174" spans="1:20" x14ac:dyDescent="0.25">
      <c r="A174" s="231" t="s">
        <v>2115</v>
      </c>
      <c r="B174" s="467" t="s">
        <v>2116</v>
      </c>
      <c r="C174" s="13"/>
      <c r="D174" s="283"/>
      <c r="E174" s="13"/>
      <c r="F174" s="13"/>
      <c r="G174" s="284"/>
      <c r="H174" s="284"/>
      <c r="I174" s="285"/>
      <c r="J174" s="286"/>
      <c r="K174" s="285"/>
      <c r="L174" s="284"/>
      <c r="M174" s="287"/>
      <c r="N174" s="285"/>
      <c r="O174" s="288"/>
    </row>
    <row r="175" spans="1:20" ht="51" x14ac:dyDescent="0.25">
      <c r="A175" s="13" t="s">
        <v>2117</v>
      </c>
      <c r="B175" s="468" t="s">
        <v>2118</v>
      </c>
      <c r="C175" s="289" t="s">
        <v>2119</v>
      </c>
      <c r="D175" s="290" t="s">
        <v>2120</v>
      </c>
      <c r="E175" s="290">
        <v>1</v>
      </c>
      <c r="F175" s="232">
        <v>10</v>
      </c>
      <c r="G175" s="28"/>
      <c r="H175" s="28"/>
      <c r="I175" s="291"/>
      <c r="J175" s="292"/>
      <c r="K175" s="293"/>
      <c r="L175" s="62"/>
      <c r="M175" s="294"/>
      <c r="N175" s="293"/>
      <c r="O175" s="295"/>
    </row>
    <row r="176" spans="1:20" ht="51" x14ac:dyDescent="0.25">
      <c r="A176" s="13" t="s">
        <v>2121</v>
      </c>
      <c r="B176" s="468" t="s">
        <v>2122</v>
      </c>
      <c r="C176" s="289" t="s">
        <v>2123</v>
      </c>
      <c r="D176" s="290" t="s">
        <v>2120</v>
      </c>
      <c r="E176" s="290">
        <v>1</v>
      </c>
      <c r="F176" s="232">
        <v>10</v>
      </c>
      <c r="G176" s="28"/>
      <c r="H176" s="28"/>
      <c r="I176" s="291"/>
      <c r="J176" s="292"/>
      <c r="K176" s="293"/>
      <c r="L176" s="62"/>
      <c r="M176" s="294"/>
      <c r="N176" s="293"/>
      <c r="O176" s="295"/>
    </row>
    <row r="177" spans="1:15" ht="38.25" x14ac:dyDescent="0.25">
      <c r="A177" s="13" t="s">
        <v>2124</v>
      </c>
      <c r="B177" s="468" t="s">
        <v>2125</v>
      </c>
      <c r="C177" s="289" t="s">
        <v>2126</v>
      </c>
      <c r="D177" s="290" t="s">
        <v>2120</v>
      </c>
      <c r="E177" s="290">
        <v>1</v>
      </c>
      <c r="F177" s="232">
        <v>10</v>
      </c>
      <c r="G177" s="28"/>
      <c r="H177" s="28"/>
      <c r="I177" s="291"/>
      <c r="J177" s="292"/>
      <c r="K177" s="293"/>
      <c r="L177" s="62"/>
      <c r="M177" s="294"/>
      <c r="N177" s="293"/>
      <c r="O177" s="295"/>
    </row>
    <row r="178" spans="1:15" ht="51" x14ac:dyDescent="0.25">
      <c r="A178" s="13" t="s">
        <v>2127</v>
      </c>
      <c r="B178" s="468" t="s">
        <v>2128</v>
      </c>
      <c r="C178" s="289" t="s">
        <v>2129</v>
      </c>
      <c r="D178" s="290" t="s">
        <v>2120</v>
      </c>
      <c r="E178" s="290">
        <v>1</v>
      </c>
      <c r="F178" s="232">
        <v>10</v>
      </c>
      <c r="G178" s="28"/>
      <c r="H178" s="28"/>
      <c r="I178" s="291"/>
      <c r="J178" s="292"/>
      <c r="K178" s="293"/>
      <c r="L178" s="62"/>
      <c r="M178" s="294"/>
      <c r="N178" s="293"/>
      <c r="O178" s="295"/>
    </row>
    <row r="179" spans="1:15" ht="114.75" x14ac:dyDescent="0.25">
      <c r="A179" s="13" t="s">
        <v>2130</v>
      </c>
      <c r="B179" s="468" t="s">
        <v>2131</v>
      </c>
      <c r="C179" s="289" t="s">
        <v>2132</v>
      </c>
      <c r="D179" s="290" t="s">
        <v>2120</v>
      </c>
      <c r="E179" s="290">
        <v>1</v>
      </c>
      <c r="F179" s="232">
        <v>10</v>
      </c>
      <c r="G179" s="28"/>
      <c r="H179" s="28"/>
      <c r="I179" s="291"/>
      <c r="J179" s="292"/>
      <c r="K179" s="293"/>
      <c r="L179" s="62"/>
      <c r="M179" s="294"/>
      <c r="N179" s="293"/>
      <c r="O179" s="295"/>
    </row>
    <row r="180" spans="1:15" ht="63.75" x14ac:dyDescent="0.25">
      <c r="A180" s="13" t="s">
        <v>2133</v>
      </c>
      <c r="B180" s="469" t="s">
        <v>2134</v>
      </c>
      <c r="C180" s="289" t="s">
        <v>2135</v>
      </c>
      <c r="D180" s="290" t="s">
        <v>2120</v>
      </c>
      <c r="E180" s="290">
        <v>1</v>
      </c>
      <c r="F180" s="232">
        <v>10</v>
      </c>
      <c r="G180" s="28"/>
      <c r="H180" s="28"/>
      <c r="I180" s="291"/>
      <c r="J180" s="292"/>
      <c r="K180" s="293"/>
      <c r="L180" s="62"/>
      <c r="M180" s="294"/>
      <c r="N180" s="293"/>
      <c r="O180" s="295"/>
    </row>
    <row r="181" spans="1:15" x14ac:dyDescent="0.25">
      <c r="A181" s="296" t="s">
        <v>2136</v>
      </c>
      <c r="B181" s="470" t="s">
        <v>2137</v>
      </c>
      <c r="C181" s="297"/>
      <c r="D181" s="298"/>
      <c r="E181" s="290"/>
      <c r="F181" s="289"/>
      <c r="G181" s="284"/>
      <c r="H181" s="284"/>
      <c r="I181" s="285"/>
      <c r="J181" s="286"/>
      <c r="K181" s="285"/>
      <c r="L181" s="284"/>
      <c r="M181" s="287"/>
      <c r="N181" s="285"/>
      <c r="O181" s="288"/>
    </row>
    <row r="182" spans="1:15" ht="51" x14ac:dyDescent="0.25">
      <c r="A182" s="298" t="s">
        <v>2138</v>
      </c>
      <c r="B182" s="471" t="s">
        <v>2139</v>
      </c>
      <c r="C182" s="299" t="s">
        <v>2140</v>
      </c>
      <c r="D182" s="290" t="s">
        <v>2141</v>
      </c>
      <c r="E182" s="290">
        <v>1</v>
      </c>
      <c r="F182" s="232">
        <v>10</v>
      </c>
      <c r="G182" s="28"/>
      <c r="H182" s="65"/>
      <c r="I182" s="291"/>
      <c r="J182" s="300">
        <v>245</v>
      </c>
      <c r="K182" s="293"/>
      <c r="L182" s="62"/>
      <c r="M182" s="294"/>
      <c r="N182" s="293"/>
      <c r="O182" s="295"/>
    </row>
  </sheetData>
  <mergeCells count="6">
    <mergeCell ref="G151:O151"/>
    <mergeCell ref="G146:O146"/>
    <mergeCell ref="G147:O147"/>
    <mergeCell ref="G148:O148"/>
    <mergeCell ref="G149:O149"/>
    <mergeCell ref="G150:O150"/>
  </mergeCells>
  <pageMargins left="0.70866141732283472" right="0.70866141732283472" top="0.74803149606299213" bottom="0.74803149606299213" header="0.31496062992125984" footer="0.31496062992125984"/>
  <pageSetup paperSize="8" scale="6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4"/>
  <sheetViews>
    <sheetView topLeftCell="A486" zoomScale="78" zoomScaleNormal="78" workbookViewId="0">
      <selection activeCell="A494" sqref="A494"/>
    </sheetView>
  </sheetViews>
  <sheetFormatPr defaultRowHeight="15" x14ac:dyDescent="0.25"/>
  <cols>
    <col min="1" max="1" width="15" style="178" customWidth="1"/>
    <col min="2" max="2" width="45.7109375" style="178" customWidth="1"/>
    <col min="3" max="3" width="15.7109375" style="178" customWidth="1"/>
    <col min="4" max="6" width="9.140625" style="178"/>
    <col min="7" max="7" width="9.140625" style="211"/>
    <col min="8" max="8" width="11.5703125" style="211" customWidth="1"/>
    <col min="9" max="9" width="13.5703125" style="211" customWidth="1"/>
    <col min="10" max="10" width="12.85546875" style="211" customWidth="1"/>
    <col min="11" max="16" width="9.140625" style="211"/>
    <col min="17" max="17" width="9.140625" style="301"/>
    <col min="18" max="25" width="9.140625" style="211"/>
  </cols>
  <sheetData>
    <row r="1" spans="1:25" ht="14.25" customHeight="1" x14ac:dyDescent="0.25"/>
    <row r="2" spans="1:25" ht="63.75" x14ac:dyDescent="0.25">
      <c r="G2" s="86" t="s">
        <v>3264</v>
      </c>
      <c r="H2" s="86" t="s">
        <v>1364</v>
      </c>
      <c r="I2" s="86" t="s">
        <v>1365</v>
      </c>
      <c r="J2" s="86" t="s">
        <v>1366</v>
      </c>
      <c r="K2" s="86" t="s">
        <v>1367</v>
      </c>
      <c r="L2" s="86" t="s">
        <v>1368</v>
      </c>
      <c r="M2" s="86" t="s">
        <v>1379</v>
      </c>
      <c r="N2" s="86" t="s">
        <v>1370</v>
      </c>
      <c r="O2" s="86" t="s">
        <v>1371</v>
      </c>
      <c r="P2" s="86" t="s">
        <v>1372</v>
      </c>
      <c r="Q2" s="86" t="s">
        <v>1373</v>
      </c>
      <c r="R2" s="86" t="s">
        <v>1374</v>
      </c>
      <c r="S2" s="86" t="s">
        <v>1375</v>
      </c>
      <c r="T2" s="86" t="s">
        <v>1376</v>
      </c>
      <c r="U2" s="86" t="s">
        <v>1798</v>
      </c>
      <c r="V2" s="86" t="s">
        <v>1377</v>
      </c>
      <c r="W2" s="86" t="s">
        <v>1378</v>
      </c>
      <c r="X2" s="86" t="s">
        <v>1380</v>
      </c>
      <c r="Y2" s="86" t="s">
        <v>1381</v>
      </c>
    </row>
    <row r="3" spans="1:25" ht="38.25" x14ac:dyDescent="0.25">
      <c r="A3" s="179"/>
      <c r="B3" s="180" t="s">
        <v>0</v>
      </c>
      <c r="C3" s="179"/>
      <c r="D3" s="179"/>
      <c r="E3" s="179"/>
      <c r="F3" s="179"/>
      <c r="G3" s="302" t="s">
        <v>1358</v>
      </c>
      <c r="H3" s="100" t="s">
        <v>1358</v>
      </c>
      <c r="I3" s="302" t="s">
        <v>1358</v>
      </c>
      <c r="J3" s="302" t="s">
        <v>1358</v>
      </c>
      <c r="K3" s="302" t="s">
        <v>1358</v>
      </c>
      <c r="L3" s="302" t="s">
        <v>1358</v>
      </c>
      <c r="M3" s="302" t="s">
        <v>1358</v>
      </c>
      <c r="N3" s="99" t="s">
        <v>1358</v>
      </c>
      <c r="O3" s="302" t="s">
        <v>1358</v>
      </c>
      <c r="P3" s="302" t="s">
        <v>1358</v>
      </c>
      <c r="Q3" s="303" t="s">
        <v>1358</v>
      </c>
      <c r="R3" s="302" t="s">
        <v>1358</v>
      </c>
      <c r="S3" s="302" t="s">
        <v>1358</v>
      </c>
      <c r="T3" s="302" t="s">
        <v>1358</v>
      </c>
      <c r="U3" s="98" t="s">
        <v>1358</v>
      </c>
      <c r="V3" s="98" t="s">
        <v>1358</v>
      </c>
      <c r="W3" s="304" t="s">
        <v>1358</v>
      </c>
      <c r="X3" s="302" t="s">
        <v>1358</v>
      </c>
      <c r="Y3" s="305" t="s">
        <v>1358</v>
      </c>
    </row>
    <row r="4" spans="1:25" ht="94.5" x14ac:dyDescent="0.25">
      <c r="A4" s="184" t="s">
        <v>1</v>
      </c>
      <c r="B4" s="180" t="s">
        <v>2</v>
      </c>
      <c r="C4" s="180" t="s">
        <v>3</v>
      </c>
      <c r="D4" s="180" t="s">
        <v>4</v>
      </c>
      <c r="E4" s="185" t="s">
        <v>5</v>
      </c>
      <c r="F4" s="185" t="s">
        <v>6</v>
      </c>
      <c r="G4" s="302" t="s">
        <v>1359</v>
      </c>
      <c r="H4" s="100" t="s">
        <v>1359</v>
      </c>
      <c r="I4" s="302" t="s">
        <v>1359</v>
      </c>
      <c r="J4" s="302" t="s">
        <v>1359</v>
      </c>
      <c r="K4" s="302" t="s">
        <v>1359</v>
      </c>
      <c r="L4" s="302" t="s">
        <v>1359</v>
      </c>
      <c r="M4" s="302" t="s">
        <v>1359</v>
      </c>
      <c r="N4" s="99" t="s">
        <v>1359</v>
      </c>
      <c r="O4" s="302" t="s">
        <v>1359</v>
      </c>
      <c r="P4" s="302" t="s">
        <v>1359</v>
      </c>
      <c r="Q4" s="303" t="s">
        <v>1359</v>
      </c>
      <c r="R4" s="302" t="s">
        <v>1359</v>
      </c>
      <c r="S4" s="302" t="s">
        <v>1359</v>
      </c>
      <c r="T4" s="302" t="s">
        <v>1359</v>
      </c>
      <c r="U4" s="98" t="s">
        <v>1359</v>
      </c>
      <c r="V4" s="306" t="s">
        <v>1359</v>
      </c>
      <c r="W4" s="307" t="s">
        <v>1359</v>
      </c>
      <c r="X4" s="302" t="s">
        <v>1359</v>
      </c>
      <c r="Y4" s="305" t="s">
        <v>1359</v>
      </c>
    </row>
    <row r="5" spans="1:25" ht="15.75" x14ac:dyDescent="0.25">
      <c r="A5" s="308" t="s">
        <v>7</v>
      </c>
      <c r="B5" s="309" t="s">
        <v>8</v>
      </c>
      <c r="C5" s="308" t="s">
        <v>9</v>
      </c>
      <c r="D5" s="309" t="s">
        <v>10</v>
      </c>
      <c r="E5" s="308" t="s">
        <v>11</v>
      </c>
      <c r="F5" s="310" t="s">
        <v>12</v>
      </c>
      <c r="G5" s="302" t="s">
        <v>1360</v>
      </c>
      <c r="H5" s="100" t="s">
        <v>1360</v>
      </c>
      <c r="I5" s="302" t="s">
        <v>1360</v>
      </c>
      <c r="J5" s="302" t="s">
        <v>1360</v>
      </c>
      <c r="K5" s="302" t="s">
        <v>1360</v>
      </c>
      <c r="L5" s="302" t="s">
        <v>1360</v>
      </c>
      <c r="M5" s="302" t="s">
        <v>1360</v>
      </c>
      <c r="N5" s="99" t="s">
        <v>1360</v>
      </c>
      <c r="O5" s="302" t="s">
        <v>1360</v>
      </c>
      <c r="P5" s="302" t="s">
        <v>1360</v>
      </c>
      <c r="Q5" s="303" t="s">
        <v>1360</v>
      </c>
      <c r="R5" s="302" t="s">
        <v>1360</v>
      </c>
      <c r="S5" s="302" t="s">
        <v>1360</v>
      </c>
      <c r="T5" s="302" t="s">
        <v>1360</v>
      </c>
      <c r="U5" s="98" t="s">
        <v>1360</v>
      </c>
      <c r="V5" s="98" t="s">
        <v>1360</v>
      </c>
      <c r="W5" s="311" t="s">
        <v>1360</v>
      </c>
      <c r="X5" s="302" t="s">
        <v>1360</v>
      </c>
      <c r="Y5" s="305" t="s">
        <v>1360</v>
      </c>
    </row>
    <row r="6" spans="1:25" ht="31.5" x14ac:dyDescent="0.25">
      <c r="A6" s="312" t="s">
        <v>2146</v>
      </c>
      <c r="B6" s="312" t="s">
        <v>2147</v>
      </c>
      <c r="C6" s="113"/>
      <c r="D6" s="113"/>
      <c r="E6" s="113"/>
      <c r="F6" s="113"/>
      <c r="G6" s="313"/>
      <c r="H6" s="3"/>
      <c r="I6" s="313"/>
      <c r="J6" s="313"/>
      <c r="K6" s="313"/>
      <c r="L6" s="314"/>
      <c r="M6" s="313"/>
      <c r="N6" s="37"/>
      <c r="O6" s="313"/>
      <c r="P6" s="313"/>
      <c r="Q6" s="315"/>
      <c r="R6" s="313"/>
      <c r="S6" s="313"/>
      <c r="T6" s="313"/>
      <c r="U6" s="113"/>
      <c r="V6" s="113"/>
      <c r="W6" s="316"/>
      <c r="X6" s="313"/>
      <c r="Y6" s="317"/>
    </row>
    <row r="7" spans="1:25" ht="28.5" x14ac:dyDescent="0.25">
      <c r="A7" s="318" t="s">
        <v>2148</v>
      </c>
      <c r="B7" s="318" t="s">
        <v>2149</v>
      </c>
      <c r="C7" s="113"/>
      <c r="D7" s="107"/>
      <c r="E7" s="107"/>
      <c r="F7" s="107"/>
      <c r="G7" s="314"/>
      <c r="H7" s="3"/>
      <c r="I7" s="314"/>
      <c r="J7" s="314"/>
      <c r="K7" s="314"/>
      <c r="L7" s="314"/>
      <c r="M7" s="314"/>
      <c r="N7" s="37"/>
      <c r="O7" s="314"/>
      <c r="P7" s="314"/>
      <c r="Q7" s="319"/>
      <c r="R7" s="314"/>
      <c r="S7" s="314"/>
      <c r="T7" s="314"/>
      <c r="U7" s="107"/>
      <c r="V7" s="107"/>
      <c r="W7" s="320"/>
      <c r="X7" s="314"/>
      <c r="Y7" s="321"/>
    </row>
    <row r="8" spans="1:25" ht="25.5" x14ac:dyDescent="0.25">
      <c r="A8" s="322" t="s">
        <v>2150</v>
      </c>
      <c r="B8" s="322" t="s">
        <v>2151</v>
      </c>
      <c r="C8" s="113" t="s">
        <v>2152</v>
      </c>
      <c r="D8" s="107" t="s">
        <v>22</v>
      </c>
      <c r="E8" s="107">
        <v>50</v>
      </c>
      <c r="F8" s="107">
        <v>50</v>
      </c>
      <c r="G8" s="25"/>
      <c r="H8" s="35"/>
      <c r="I8" s="25"/>
      <c r="J8" s="25"/>
      <c r="K8" s="25"/>
      <c r="L8" s="27"/>
      <c r="M8" s="25"/>
      <c r="N8" s="30"/>
      <c r="O8" s="25"/>
      <c r="P8" s="25"/>
      <c r="Q8" s="31"/>
      <c r="R8" s="25"/>
      <c r="S8" s="25"/>
      <c r="T8" s="25"/>
      <c r="U8" s="28"/>
      <c r="V8" s="323"/>
      <c r="W8" s="69"/>
      <c r="X8" s="25"/>
      <c r="Y8" s="29"/>
    </row>
    <row r="9" spans="1:25" ht="25.5" x14ac:dyDescent="0.25">
      <c r="A9" s="322" t="s">
        <v>2153</v>
      </c>
      <c r="B9" s="322" t="s">
        <v>2151</v>
      </c>
      <c r="C9" s="113" t="s">
        <v>2154</v>
      </c>
      <c r="D9" s="107" t="s">
        <v>22</v>
      </c>
      <c r="E9" s="107">
        <v>50</v>
      </c>
      <c r="F9" s="107">
        <v>50</v>
      </c>
      <c r="G9" s="25"/>
      <c r="H9" s="35"/>
      <c r="I9" s="25"/>
      <c r="J9" s="25"/>
      <c r="K9" s="25"/>
      <c r="L9" s="27"/>
      <c r="M9" s="25"/>
      <c r="N9" s="30"/>
      <c r="O9" s="25"/>
      <c r="P9" s="25"/>
      <c r="Q9" s="31"/>
      <c r="R9" s="25"/>
      <c r="S9" s="25"/>
      <c r="T9" s="25"/>
      <c r="U9" s="28"/>
      <c r="V9" s="323"/>
      <c r="W9" s="69"/>
      <c r="X9" s="25"/>
      <c r="Y9" s="29"/>
    </row>
    <row r="10" spans="1:25" x14ac:dyDescent="0.25">
      <c r="A10" s="322" t="s">
        <v>2155</v>
      </c>
      <c r="B10" s="322" t="s">
        <v>2156</v>
      </c>
      <c r="C10" s="113" t="s">
        <v>2152</v>
      </c>
      <c r="D10" s="107" t="s">
        <v>22</v>
      </c>
      <c r="E10" s="107">
        <v>20</v>
      </c>
      <c r="F10" s="107">
        <v>20</v>
      </c>
      <c r="G10" s="25"/>
      <c r="H10" s="35"/>
      <c r="I10" s="25"/>
      <c r="J10" s="25"/>
      <c r="K10" s="25"/>
      <c r="L10" s="27"/>
      <c r="M10" s="25"/>
      <c r="N10" s="30"/>
      <c r="O10" s="25"/>
      <c r="P10" s="25"/>
      <c r="Q10" s="31"/>
      <c r="R10" s="25"/>
      <c r="S10" s="25"/>
      <c r="T10" s="25"/>
      <c r="U10" s="28"/>
      <c r="V10" s="323"/>
      <c r="W10" s="69"/>
      <c r="X10" s="25"/>
      <c r="Y10" s="29"/>
    </row>
    <row r="11" spans="1:25" x14ac:dyDescent="0.25">
      <c r="A11" s="322" t="s">
        <v>2157</v>
      </c>
      <c r="B11" s="322" t="s">
        <v>2156</v>
      </c>
      <c r="C11" s="113" t="s">
        <v>2154</v>
      </c>
      <c r="D11" s="107" t="s">
        <v>22</v>
      </c>
      <c r="E11" s="107">
        <v>20</v>
      </c>
      <c r="F11" s="107">
        <v>20</v>
      </c>
      <c r="G11" s="25"/>
      <c r="H11" s="35"/>
      <c r="I11" s="25"/>
      <c r="J11" s="25"/>
      <c r="K11" s="25"/>
      <c r="L11" s="27"/>
      <c r="M11" s="25"/>
      <c r="N11" s="30"/>
      <c r="O11" s="25"/>
      <c r="P11" s="25"/>
      <c r="Q11" s="31"/>
      <c r="R11" s="25"/>
      <c r="S11" s="25"/>
      <c r="T11" s="25"/>
      <c r="U11" s="28"/>
      <c r="V11" s="323"/>
      <c r="W11" s="69"/>
      <c r="X11" s="25"/>
      <c r="Y11" s="29"/>
    </row>
    <row r="12" spans="1:25" ht="28.5" x14ac:dyDescent="0.25">
      <c r="A12" s="318" t="s">
        <v>2158</v>
      </c>
      <c r="B12" s="318" t="s">
        <v>2159</v>
      </c>
      <c r="C12" s="113"/>
      <c r="D12" s="107"/>
      <c r="E12" s="107"/>
      <c r="F12" s="107"/>
      <c r="G12" s="314"/>
      <c r="H12" s="3"/>
      <c r="I12" s="314"/>
      <c r="J12" s="314"/>
      <c r="K12" s="314"/>
      <c r="L12" s="314"/>
      <c r="M12" s="314"/>
      <c r="N12" s="37"/>
      <c r="O12" s="314"/>
      <c r="P12" s="314"/>
      <c r="Q12" s="319"/>
      <c r="R12" s="314"/>
      <c r="S12" s="314"/>
      <c r="T12" s="314"/>
      <c r="U12" s="107"/>
      <c r="V12" s="107"/>
      <c r="W12" s="320"/>
      <c r="X12" s="314"/>
      <c r="Y12" s="321"/>
    </row>
    <row r="13" spans="1:25" ht="25.5" x14ac:dyDescent="0.25">
      <c r="A13" s="322" t="s">
        <v>2160</v>
      </c>
      <c r="B13" s="322" t="s">
        <v>2161</v>
      </c>
      <c r="C13" s="113" t="s">
        <v>2162</v>
      </c>
      <c r="D13" s="107" t="s">
        <v>22</v>
      </c>
      <c r="E13" s="107">
        <v>60</v>
      </c>
      <c r="F13" s="107">
        <v>300</v>
      </c>
      <c r="G13" s="25"/>
      <c r="H13" s="35"/>
      <c r="I13" s="25"/>
      <c r="J13" s="25"/>
      <c r="K13" s="25"/>
      <c r="L13" s="27"/>
      <c r="M13" s="25"/>
      <c r="N13" s="30"/>
      <c r="O13" s="25"/>
      <c r="P13" s="25"/>
      <c r="Q13" s="31"/>
      <c r="R13" s="25"/>
      <c r="S13" s="25"/>
      <c r="T13" s="25"/>
      <c r="U13" s="28"/>
      <c r="V13" s="323"/>
      <c r="W13" s="69"/>
      <c r="X13" s="25"/>
      <c r="Y13" s="29">
        <v>0.31059999999999999</v>
      </c>
    </row>
    <row r="14" spans="1:25" ht="25.5" x14ac:dyDescent="0.25">
      <c r="A14" s="322" t="s">
        <v>2163</v>
      </c>
      <c r="B14" s="322" t="s">
        <v>2161</v>
      </c>
      <c r="C14" s="113" t="s">
        <v>2164</v>
      </c>
      <c r="D14" s="107" t="s">
        <v>22</v>
      </c>
      <c r="E14" s="107">
        <v>50</v>
      </c>
      <c r="F14" s="107">
        <v>50</v>
      </c>
      <c r="G14" s="25"/>
      <c r="H14" s="35"/>
      <c r="I14" s="25"/>
      <c r="J14" s="25"/>
      <c r="K14" s="25"/>
      <c r="L14" s="27"/>
      <c r="M14" s="25"/>
      <c r="N14" s="30"/>
      <c r="O14" s="25"/>
      <c r="P14" s="25"/>
      <c r="Q14" s="31"/>
      <c r="R14" s="25"/>
      <c r="S14" s="25"/>
      <c r="T14" s="25"/>
      <c r="U14" s="28"/>
      <c r="V14" s="323"/>
      <c r="W14" s="69"/>
      <c r="X14" s="25"/>
      <c r="Y14" s="29">
        <v>0.40229999999999999</v>
      </c>
    </row>
    <row r="15" spans="1:25" ht="25.5" x14ac:dyDescent="0.25">
      <c r="A15" s="322" t="s">
        <v>2165</v>
      </c>
      <c r="B15" s="322" t="s">
        <v>2161</v>
      </c>
      <c r="C15" s="113" t="s">
        <v>2166</v>
      </c>
      <c r="D15" s="107" t="s">
        <v>22</v>
      </c>
      <c r="E15" s="107">
        <v>20</v>
      </c>
      <c r="F15" s="107">
        <v>1200</v>
      </c>
      <c r="G15" s="25"/>
      <c r="H15" s="177">
        <v>0.30449999999999999</v>
      </c>
      <c r="I15" s="25"/>
      <c r="J15" s="25"/>
      <c r="K15" s="26">
        <v>1.2899</v>
      </c>
      <c r="L15" s="27"/>
      <c r="M15" s="25"/>
      <c r="N15" s="30"/>
      <c r="O15" s="25">
        <v>0.4995</v>
      </c>
      <c r="P15" s="25"/>
      <c r="Q15" s="31">
        <v>0.65</v>
      </c>
      <c r="R15" s="25"/>
      <c r="S15" s="25"/>
      <c r="T15" s="25"/>
      <c r="U15" s="28"/>
      <c r="V15" s="323"/>
      <c r="W15" s="69"/>
      <c r="X15" s="25"/>
      <c r="Y15" s="29">
        <v>0.47770000000000001</v>
      </c>
    </row>
    <row r="16" spans="1:25" ht="25.5" x14ac:dyDescent="0.25">
      <c r="A16" s="322" t="s">
        <v>2167</v>
      </c>
      <c r="B16" s="322" t="s">
        <v>2161</v>
      </c>
      <c r="C16" s="113" t="s">
        <v>2168</v>
      </c>
      <c r="D16" s="107" t="s">
        <v>22</v>
      </c>
      <c r="E16" s="107">
        <v>30</v>
      </c>
      <c r="F16" s="107">
        <v>230</v>
      </c>
      <c r="G16" s="25"/>
      <c r="H16" s="177">
        <v>0.4249</v>
      </c>
      <c r="I16" s="25"/>
      <c r="J16" s="25"/>
      <c r="K16" s="26">
        <v>1.8898999999999999</v>
      </c>
      <c r="L16" s="27"/>
      <c r="M16" s="25"/>
      <c r="N16" s="30"/>
      <c r="O16" s="25"/>
      <c r="P16" s="25"/>
      <c r="Q16" s="31">
        <v>0.65</v>
      </c>
      <c r="R16" s="25"/>
      <c r="S16" s="25"/>
      <c r="T16" s="25"/>
      <c r="U16" s="28"/>
      <c r="V16" s="323"/>
      <c r="W16" s="69"/>
      <c r="X16" s="25"/>
      <c r="Y16" s="29">
        <v>0.74350000000000005</v>
      </c>
    </row>
    <row r="17" spans="1:25" ht="25.5" x14ac:dyDescent="0.25">
      <c r="A17" s="322" t="s">
        <v>2169</v>
      </c>
      <c r="B17" s="322" t="s">
        <v>2161</v>
      </c>
      <c r="C17" s="113" t="s">
        <v>2170</v>
      </c>
      <c r="D17" s="107" t="s">
        <v>22</v>
      </c>
      <c r="E17" s="107">
        <v>30</v>
      </c>
      <c r="F17" s="107">
        <v>30</v>
      </c>
      <c r="G17" s="25"/>
      <c r="H17" s="177"/>
      <c r="I17" s="25"/>
      <c r="J17" s="25"/>
      <c r="K17" s="26"/>
      <c r="L17" s="27"/>
      <c r="M17" s="25"/>
      <c r="N17" s="30"/>
      <c r="O17" s="25"/>
      <c r="P17" s="25"/>
      <c r="Q17" s="31"/>
      <c r="R17" s="25"/>
      <c r="S17" s="25"/>
      <c r="T17" s="25"/>
      <c r="U17" s="28"/>
      <c r="V17" s="323"/>
      <c r="W17" s="69"/>
      <c r="X17" s="25"/>
      <c r="Y17" s="29">
        <v>0.60750000000000004</v>
      </c>
    </row>
    <row r="18" spans="1:25" ht="25.5" x14ac:dyDescent="0.25">
      <c r="A18" s="322" t="s">
        <v>2171</v>
      </c>
      <c r="B18" s="322" t="s">
        <v>2161</v>
      </c>
      <c r="C18" s="113" t="s">
        <v>2172</v>
      </c>
      <c r="D18" s="107" t="s">
        <v>22</v>
      </c>
      <c r="E18" s="107">
        <v>20</v>
      </c>
      <c r="F18" s="107">
        <v>100</v>
      </c>
      <c r="G18" s="25"/>
      <c r="H18" s="177">
        <v>0.55510000000000004</v>
      </c>
      <c r="I18" s="25"/>
      <c r="J18" s="25"/>
      <c r="K18" s="26"/>
      <c r="L18" s="27"/>
      <c r="M18" s="25"/>
      <c r="N18" s="30"/>
      <c r="O18" s="25"/>
      <c r="P18" s="25"/>
      <c r="Q18" s="31">
        <v>0.7</v>
      </c>
      <c r="R18" s="25"/>
      <c r="S18" s="25"/>
      <c r="T18" s="25"/>
      <c r="U18" s="28"/>
      <c r="V18" s="323"/>
      <c r="W18" s="69"/>
      <c r="X18" s="25"/>
      <c r="Y18" s="29"/>
    </row>
    <row r="19" spans="1:25" ht="25.5" x14ac:dyDescent="0.25">
      <c r="A19" s="322" t="s">
        <v>2173</v>
      </c>
      <c r="B19" s="322" t="s">
        <v>2161</v>
      </c>
      <c r="C19" s="113" t="s">
        <v>2174</v>
      </c>
      <c r="D19" s="107" t="s">
        <v>22</v>
      </c>
      <c r="E19" s="107">
        <v>20</v>
      </c>
      <c r="F19" s="107">
        <v>20</v>
      </c>
      <c r="G19" s="25"/>
      <c r="H19" s="177"/>
      <c r="I19" s="25"/>
      <c r="J19" s="25"/>
      <c r="K19" s="26"/>
      <c r="L19" s="27"/>
      <c r="M19" s="25"/>
      <c r="N19" s="30"/>
      <c r="O19" s="25"/>
      <c r="P19" s="25"/>
      <c r="Q19" s="31"/>
      <c r="R19" s="25"/>
      <c r="S19" s="25"/>
      <c r="T19" s="25"/>
      <c r="U19" s="28"/>
      <c r="V19" s="323"/>
      <c r="W19" s="69"/>
      <c r="X19" s="25"/>
      <c r="Y19" s="29">
        <v>1.4883</v>
      </c>
    </row>
    <row r="20" spans="1:25" ht="25.5" x14ac:dyDescent="0.25">
      <c r="A20" s="322" t="s">
        <v>2175</v>
      </c>
      <c r="B20" s="322" t="s">
        <v>2176</v>
      </c>
      <c r="C20" s="113" t="s">
        <v>2166</v>
      </c>
      <c r="D20" s="107" t="s">
        <v>22</v>
      </c>
      <c r="E20" s="107">
        <v>20</v>
      </c>
      <c r="F20" s="107">
        <v>1990</v>
      </c>
      <c r="G20" s="25"/>
      <c r="H20" s="177">
        <v>0.38719999999999999</v>
      </c>
      <c r="I20" s="25"/>
      <c r="J20" s="25"/>
      <c r="K20" s="26">
        <v>1.4899</v>
      </c>
      <c r="L20" s="27"/>
      <c r="M20" s="25"/>
      <c r="N20" s="30"/>
      <c r="O20" s="25">
        <v>0.55400000000000005</v>
      </c>
      <c r="P20" s="25"/>
      <c r="Q20" s="31">
        <v>0.75</v>
      </c>
      <c r="R20" s="25"/>
      <c r="S20" s="25"/>
      <c r="T20" s="25"/>
      <c r="U20" s="28"/>
      <c r="V20" s="323"/>
      <c r="W20" s="69"/>
      <c r="X20" s="25"/>
      <c r="Y20" s="29">
        <v>0.74009999999999998</v>
      </c>
    </row>
    <row r="21" spans="1:25" ht="25.5" x14ac:dyDescent="0.25">
      <c r="A21" s="322" t="s">
        <v>2177</v>
      </c>
      <c r="B21" s="322" t="s">
        <v>2176</v>
      </c>
      <c r="C21" s="113" t="s">
        <v>2172</v>
      </c>
      <c r="D21" s="107" t="s">
        <v>22</v>
      </c>
      <c r="E21" s="107">
        <v>20</v>
      </c>
      <c r="F21" s="107">
        <v>1000</v>
      </c>
      <c r="G21" s="25"/>
      <c r="H21" s="177">
        <v>0.58250000000000002</v>
      </c>
      <c r="I21" s="25"/>
      <c r="J21" s="25"/>
      <c r="K21" s="26">
        <v>1.7899</v>
      </c>
      <c r="L21" s="27"/>
      <c r="M21" s="25"/>
      <c r="N21" s="30"/>
      <c r="O21" s="25"/>
      <c r="P21" s="25"/>
      <c r="Q21" s="31">
        <v>0.85</v>
      </c>
      <c r="R21" s="25"/>
      <c r="S21" s="25"/>
      <c r="T21" s="25"/>
      <c r="U21" s="28"/>
      <c r="V21" s="323"/>
      <c r="W21" s="69"/>
      <c r="X21" s="25"/>
      <c r="Y21" s="29"/>
    </row>
    <row r="22" spans="1:25" ht="25.5" x14ac:dyDescent="0.25">
      <c r="A22" s="322" t="s">
        <v>2178</v>
      </c>
      <c r="B22" s="322" t="s">
        <v>2179</v>
      </c>
      <c r="C22" s="113" t="s">
        <v>2166</v>
      </c>
      <c r="D22" s="107" t="s">
        <v>22</v>
      </c>
      <c r="E22" s="107">
        <v>30</v>
      </c>
      <c r="F22" s="107">
        <v>50</v>
      </c>
      <c r="G22" s="25"/>
      <c r="H22" s="177"/>
      <c r="I22" s="25"/>
      <c r="J22" s="25"/>
      <c r="K22" s="25"/>
      <c r="L22" s="27"/>
      <c r="M22" s="25"/>
      <c r="N22" s="30"/>
      <c r="O22" s="25"/>
      <c r="P22" s="25"/>
      <c r="Q22" s="31"/>
      <c r="R22" s="25"/>
      <c r="S22" s="25"/>
      <c r="T22" s="25"/>
      <c r="U22" s="28"/>
      <c r="V22" s="323"/>
      <c r="W22" s="69"/>
      <c r="X22" s="25"/>
      <c r="Y22" s="29">
        <v>0.86839999999999995</v>
      </c>
    </row>
    <row r="23" spans="1:25" x14ac:dyDescent="0.25">
      <c r="A23" s="322" t="s">
        <v>2180</v>
      </c>
      <c r="B23" s="322" t="s">
        <v>2181</v>
      </c>
      <c r="C23" s="113" t="s">
        <v>2162</v>
      </c>
      <c r="D23" s="107" t="s">
        <v>22</v>
      </c>
      <c r="E23" s="107">
        <v>10</v>
      </c>
      <c r="F23" s="107">
        <v>50</v>
      </c>
      <c r="G23" s="25"/>
      <c r="H23" s="177"/>
      <c r="I23" s="25"/>
      <c r="J23" s="25"/>
      <c r="K23" s="25"/>
      <c r="L23" s="27"/>
      <c r="M23" s="25"/>
      <c r="N23" s="30"/>
      <c r="O23" s="25"/>
      <c r="P23" s="25"/>
      <c r="Q23" s="31"/>
      <c r="R23" s="25"/>
      <c r="S23" s="25"/>
      <c r="T23" s="25"/>
      <c r="U23" s="28"/>
      <c r="V23" s="323"/>
      <c r="W23" s="69"/>
      <c r="X23" s="25"/>
      <c r="Y23" s="29">
        <v>0.45100000000000001</v>
      </c>
    </row>
    <row r="24" spans="1:25" x14ac:dyDescent="0.25">
      <c r="A24" s="322" t="s">
        <v>2182</v>
      </c>
      <c r="B24" s="322" t="s">
        <v>2181</v>
      </c>
      <c r="C24" s="113" t="s">
        <v>2166</v>
      </c>
      <c r="D24" s="107" t="s">
        <v>22</v>
      </c>
      <c r="E24" s="107">
        <v>20</v>
      </c>
      <c r="F24" s="107">
        <v>20</v>
      </c>
      <c r="G24" s="25"/>
      <c r="H24" s="177"/>
      <c r="I24" s="25"/>
      <c r="J24" s="25"/>
      <c r="K24" s="25"/>
      <c r="L24" s="27"/>
      <c r="M24" s="25"/>
      <c r="N24" s="30"/>
      <c r="O24" s="25"/>
      <c r="P24" s="25"/>
      <c r="Q24" s="31"/>
      <c r="R24" s="25"/>
      <c r="S24" s="25"/>
      <c r="T24" s="25"/>
      <c r="U24" s="28"/>
      <c r="V24" s="323"/>
      <c r="W24" s="69"/>
      <c r="X24" s="25"/>
      <c r="Y24" s="29">
        <v>0.56989999999999996</v>
      </c>
    </row>
    <row r="25" spans="1:25" x14ac:dyDescent="0.25">
      <c r="A25" s="322" t="s">
        <v>2183</v>
      </c>
      <c r="B25" s="322" t="s">
        <v>2181</v>
      </c>
      <c r="C25" s="113" t="s">
        <v>2166</v>
      </c>
      <c r="D25" s="107" t="s">
        <v>22</v>
      </c>
      <c r="E25" s="107">
        <v>10</v>
      </c>
      <c r="F25" s="107">
        <v>20</v>
      </c>
      <c r="G25" s="25"/>
      <c r="H25" s="177"/>
      <c r="I25" s="25"/>
      <c r="J25" s="25"/>
      <c r="K25" s="25"/>
      <c r="L25" s="27"/>
      <c r="M25" s="25"/>
      <c r="N25" s="30"/>
      <c r="O25" s="25"/>
      <c r="P25" s="25"/>
      <c r="Q25" s="31"/>
      <c r="R25" s="25"/>
      <c r="S25" s="25"/>
      <c r="T25" s="25"/>
      <c r="U25" s="28"/>
      <c r="V25" s="323"/>
      <c r="W25" s="69"/>
      <c r="X25" s="25"/>
      <c r="Y25" s="29">
        <v>0.56989999999999996</v>
      </c>
    </row>
    <row r="26" spans="1:25" x14ac:dyDescent="0.25">
      <c r="A26" s="322" t="s">
        <v>2184</v>
      </c>
      <c r="B26" s="322" t="s">
        <v>2181</v>
      </c>
      <c r="C26" s="113" t="s">
        <v>2168</v>
      </c>
      <c r="D26" s="107" t="s">
        <v>22</v>
      </c>
      <c r="E26" s="107">
        <v>10</v>
      </c>
      <c r="F26" s="107">
        <v>50</v>
      </c>
      <c r="G26" s="25"/>
      <c r="H26" s="177"/>
      <c r="I26" s="25"/>
      <c r="J26" s="25"/>
      <c r="K26" s="25"/>
      <c r="L26" s="27"/>
      <c r="M26" s="25"/>
      <c r="N26" s="30"/>
      <c r="O26" s="25"/>
      <c r="P26" s="25"/>
      <c r="Q26" s="31">
        <v>1</v>
      </c>
      <c r="R26" s="25"/>
      <c r="S26" s="25"/>
      <c r="T26" s="25"/>
      <c r="U26" s="28"/>
      <c r="V26" s="323"/>
      <c r="W26" s="69"/>
      <c r="X26" s="25"/>
      <c r="Y26" s="29">
        <v>0.86099999999999999</v>
      </c>
    </row>
    <row r="27" spans="1:25" x14ac:dyDescent="0.25">
      <c r="A27" s="322" t="s">
        <v>2185</v>
      </c>
      <c r="B27" s="322" t="s">
        <v>2181</v>
      </c>
      <c r="C27" s="113" t="s">
        <v>2172</v>
      </c>
      <c r="D27" s="107" t="s">
        <v>22</v>
      </c>
      <c r="E27" s="107">
        <v>20</v>
      </c>
      <c r="F27" s="107">
        <v>20</v>
      </c>
      <c r="G27" s="25"/>
      <c r="H27" s="177"/>
      <c r="I27" s="25"/>
      <c r="J27" s="25"/>
      <c r="K27" s="25"/>
      <c r="L27" s="27"/>
      <c r="M27" s="25"/>
      <c r="N27" s="30"/>
      <c r="O27" s="25"/>
      <c r="P27" s="25"/>
      <c r="Q27" s="31"/>
      <c r="R27" s="25"/>
      <c r="S27" s="25"/>
      <c r="T27" s="25"/>
      <c r="U27" s="28"/>
      <c r="V27" s="323"/>
      <c r="W27" s="69"/>
      <c r="X27" s="25"/>
      <c r="Y27" s="29"/>
    </row>
    <row r="28" spans="1:25" x14ac:dyDescent="0.25">
      <c r="A28" s="322" t="s">
        <v>2186</v>
      </c>
      <c r="B28" s="322" t="s">
        <v>2187</v>
      </c>
      <c r="C28" s="113" t="s">
        <v>2166</v>
      </c>
      <c r="D28" s="107" t="s">
        <v>22</v>
      </c>
      <c r="E28" s="107">
        <v>20</v>
      </c>
      <c r="F28" s="107">
        <v>20</v>
      </c>
      <c r="G28" s="25"/>
      <c r="H28" s="177"/>
      <c r="I28" s="25"/>
      <c r="J28" s="25"/>
      <c r="K28" s="25"/>
      <c r="L28" s="27"/>
      <c r="M28" s="25"/>
      <c r="N28" s="30"/>
      <c r="O28" s="25"/>
      <c r="P28" s="25"/>
      <c r="Q28" s="31"/>
      <c r="R28" s="25"/>
      <c r="S28" s="25"/>
      <c r="T28" s="25"/>
      <c r="U28" s="28"/>
      <c r="V28" s="323"/>
      <c r="W28" s="69"/>
      <c r="X28" s="25"/>
      <c r="Y28" s="29">
        <v>0.9738</v>
      </c>
    </row>
    <row r="29" spans="1:25" x14ac:dyDescent="0.25">
      <c r="A29" s="322" t="s">
        <v>2188</v>
      </c>
      <c r="B29" s="322" t="s">
        <v>2187</v>
      </c>
      <c r="C29" s="113" t="s">
        <v>2172</v>
      </c>
      <c r="D29" s="107" t="s">
        <v>22</v>
      </c>
      <c r="E29" s="107">
        <v>20</v>
      </c>
      <c r="F29" s="107">
        <v>20</v>
      </c>
      <c r="G29" s="25"/>
      <c r="H29" s="177"/>
      <c r="I29" s="25"/>
      <c r="J29" s="25"/>
      <c r="K29" s="25"/>
      <c r="L29" s="27"/>
      <c r="M29" s="25"/>
      <c r="N29" s="30"/>
      <c r="O29" s="25"/>
      <c r="P29" s="25"/>
      <c r="Q29" s="31"/>
      <c r="R29" s="25"/>
      <c r="S29" s="25"/>
      <c r="T29" s="25"/>
      <c r="U29" s="28"/>
      <c r="V29" s="323"/>
      <c r="W29" s="69"/>
      <c r="X29" s="25"/>
      <c r="Y29" s="29"/>
    </row>
    <row r="30" spans="1:25" ht="25.5" x14ac:dyDescent="0.25">
      <c r="A30" s="322" t="s">
        <v>2189</v>
      </c>
      <c r="B30" s="322" t="s">
        <v>2190</v>
      </c>
      <c r="C30" s="113" t="s">
        <v>2191</v>
      </c>
      <c r="D30" s="107" t="s">
        <v>22</v>
      </c>
      <c r="E30" s="107">
        <v>60</v>
      </c>
      <c r="F30" s="107">
        <v>60</v>
      </c>
      <c r="G30" s="25"/>
      <c r="H30" s="177"/>
      <c r="I30" s="25"/>
      <c r="J30" s="25"/>
      <c r="K30" s="25"/>
      <c r="L30" s="27"/>
      <c r="M30" s="25"/>
      <c r="N30" s="30"/>
      <c r="O30" s="25"/>
      <c r="P30" s="25"/>
      <c r="Q30" s="31"/>
      <c r="R30" s="25"/>
      <c r="S30" s="25"/>
      <c r="T30" s="25"/>
      <c r="U30" s="28"/>
      <c r="V30" s="323"/>
      <c r="W30" s="69"/>
      <c r="X30" s="25"/>
      <c r="Y30" s="29">
        <v>0.31059999999999999</v>
      </c>
    </row>
    <row r="31" spans="1:25" ht="25.5" x14ac:dyDescent="0.25">
      <c r="A31" s="322" t="s">
        <v>2192</v>
      </c>
      <c r="B31" s="322" t="s">
        <v>2190</v>
      </c>
      <c r="C31" s="113" t="s">
        <v>2193</v>
      </c>
      <c r="D31" s="107" t="s">
        <v>22</v>
      </c>
      <c r="E31" s="107">
        <v>45</v>
      </c>
      <c r="F31" s="107">
        <v>45</v>
      </c>
      <c r="G31" s="25"/>
      <c r="H31" s="177"/>
      <c r="I31" s="25"/>
      <c r="J31" s="25"/>
      <c r="K31" s="25"/>
      <c r="L31" s="27"/>
      <c r="M31" s="25"/>
      <c r="N31" s="30"/>
      <c r="O31" s="25"/>
      <c r="P31" s="25"/>
      <c r="Q31" s="31"/>
      <c r="R31" s="25"/>
      <c r="S31" s="25"/>
      <c r="T31" s="25"/>
      <c r="U31" s="28"/>
      <c r="V31" s="323"/>
      <c r="W31" s="69"/>
      <c r="X31" s="25"/>
      <c r="Y31" s="29">
        <v>0.43459999999999999</v>
      </c>
    </row>
    <row r="32" spans="1:25" ht="25.5" x14ac:dyDescent="0.25">
      <c r="A32" s="322" t="s">
        <v>2194</v>
      </c>
      <c r="B32" s="322" t="s">
        <v>2190</v>
      </c>
      <c r="C32" s="113" t="s">
        <v>2166</v>
      </c>
      <c r="D32" s="107" t="s">
        <v>22</v>
      </c>
      <c r="E32" s="107">
        <v>10</v>
      </c>
      <c r="F32" s="107">
        <v>700</v>
      </c>
      <c r="G32" s="25"/>
      <c r="H32" s="177"/>
      <c r="I32" s="25"/>
      <c r="J32" s="25"/>
      <c r="K32" s="26">
        <v>1.3898999999999999</v>
      </c>
      <c r="L32" s="27"/>
      <c r="M32" s="25"/>
      <c r="N32" s="30"/>
      <c r="O32" s="25"/>
      <c r="P32" s="25"/>
      <c r="Q32" s="31">
        <v>0.45</v>
      </c>
      <c r="R32" s="25"/>
      <c r="S32" s="25"/>
      <c r="T32" s="324">
        <v>0.25</v>
      </c>
      <c r="U32" s="28"/>
      <c r="V32" s="323"/>
      <c r="W32" s="69"/>
      <c r="X32" s="25"/>
      <c r="Y32" s="29">
        <v>0.4859</v>
      </c>
    </row>
    <row r="33" spans="1:25" ht="25.5" x14ac:dyDescent="0.25">
      <c r="A33" s="322" t="s">
        <v>2195</v>
      </c>
      <c r="B33" s="322" t="s">
        <v>2190</v>
      </c>
      <c r="C33" s="113" t="s">
        <v>2168</v>
      </c>
      <c r="D33" s="107" t="s">
        <v>22</v>
      </c>
      <c r="E33" s="107">
        <v>30</v>
      </c>
      <c r="F33" s="107">
        <v>30</v>
      </c>
      <c r="G33" s="25"/>
      <c r="H33" s="177"/>
      <c r="I33" s="25"/>
      <c r="J33" s="25"/>
      <c r="K33" s="26">
        <v>1.8998999999999999</v>
      </c>
      <c r="L33" s="27"/>
      <c r="M33" s="25"/>
      <c r="N33" s="30"/>
      <c r="O33" s="25"/>
      <c r="P33" s="25"/>
      <c r="Q33" s="31">
        <v>0.65</v>
      </c>
      <c r="R33" s="25"/>
      <c r="S33" s="25"/>
      <c r="T33" s="25"/>
      <c r="U33" s="28"/>
      <c r="V33" s="323"/>
      <c r="W33" s="69"/>
      <c r="X33" s="25"/>
      <c r="Y33" s="29">
        <v>0.77559999999999996</v>
      </c>
    </row>
    <row r="34" spans="1:25" ht="25.5" x14ac:dyDescent="0.25">
      <c r="A34" s="322" t="s">
        <v>2196</v>
      </c>
      <c r="B34" s="322" t="s">
        <v>2190</v>
      </c>
      <c r="C34" s="113" t="s">
        <v>2170</v>
      </c>
      <c r="D34" s="107" t="s">
        <v>22</v>
      </c>
      <c r="E34" s="107">
        <v>30</v>
      </c>
      <c r="F34" s="107">
        <v>30</v>
      </c>
      <c r="G34" s="25"/>
      <c r="H34" s="177"/>
      <c r="I34" s="25"/>
      <c r="J34" s="25"/>
      <c r="K34" s="26"/>
      <c r="L34" s="27"/>
      <c r="M34" s="25"/>
      <c r="N34" s="30"/>
      <c r="O34" s="25"/>
      <c r="P34" s="25"/>
      <c r="Q34" s="31">
        <v>0.55000000000000004</v>
      </c>
      <c r="R34" s="25"/>
      <c r="S34" s="25"/>
      <c r="T34" s="25"/>
      <c r="U34" s="28"/>
      <c r="V34" s="323"/>
      <c r="W34" s="69"/>
      <c r="X34" s="25"/>
      <c r="Y34" s="29">
        <v>0.6321</v>
      </c>
    </row>
    <row r="35" spans="1:25" ht="25.5" x14ac:dyDescent="0.25">
      <c r="A35" s="322" t="s">
        <v>2197</v>
      </c>
      <c r="B35" s="322" t="s">
        <v>2190</v>
      </c>
      <c r="C35" s="113" t="s">
        <v>2174</v>
      </c>
      <c r="D35" s="107" t="s">
        <v>22</v>
      </c>
      <c r="E35" s="107">
        <v>15</v>
      </c>
      <c r="F35" s="107">
        <v>30</v>
      </c>
      <c r="G35" s="25"/>
      <c r="H35" s="177"/>
      <c r="I35" s="25"/>
      <c r="J35" s="25"/>
      <c r="K35" s="26"/>
      <c r="L35" s="27"/>
      <c r="M35" s="25"/>
      <c r="N35" s="30"/>
      <c r="O35" s="25"/>
      <c r="P35" s="25"/>
      <c r="Q35" s="31"/>
      <c r="R35" s="25"/>
      <c r="S35" s="25"/>
      <c r="T35" s="25"/>
      <c r="U35" s="28"/>
      <c r="V35" s="323"/>
      <c r="W35" s="69"/>
      <c r="X35" s="25"/>
      <c r="Y35" s="29">
        <v>1.5279</v>
      </c>
    </row>
    <row r="36" spans="1:25" ht="25.5" x14ac:dyDescent="0.25">
      <c r="A36" s="322" t="s">
        <v>2198</v>
      </c>
      <c r="B36" s="322" t="s">
        <v>2199</v>
      </c>
      <c r="C36" s="113" t="s">
        <v>2166</v>
      </c>
      <c r="D36" s="107" t="s">
        <v>22</v>
      </c>
      <c r="E36" s="107">
        <v>15</v>
      </c>
      <c r="F36" s="107">
        <v>290</v>
      </c>
      <c r="G36" s="25"/>
      <c r="H36" s="177"/>
      <c r="I36" s="25"/>
      <c r="J36" s="25"/>
      <c r="K36" s="26">
        <v>1.8998999999999999</v>
      </c>
      <c r="L36" s="27"/>
      <c r="M36" s="25"/>
      <c r="N36" s="30"/>
      <c r="O36" s="25"/>
      <c r="P36" s="25"/>
      <c r="Q36" s="31">
        <v>0.55000000000000004</v>
      </c>
      <c r="R36" s="25"/>
      <c r="S36" s="25"/>
      <c r="T36" s="25"/>
      <c r="U36" s="28"/>
      <c r="V36" s="323"/>
      <c r="W36" s="69"/>
      <c r="X36" s="25"/>
      <c r="Y36" s="29">
        <v>0.76939999999999997</v>
      </c>
    </row>
    <row r="37" spans="1:25" ht="25.5" x14ac:dyDescent="0.25">
      <c r="A37" s="322" t="s">
        <v>2200</v>
      </c>
      <c r="B37" s="322" t="s">
        <v>2201</v>
      </c>
      <c r="C37" s="113" t="s">
        <v>2166</v>
      </c>
      <c r="D37" s="107" t="s">
        <v>22</v>
      </c>
      <c r="E37" s="107">
        <v>25</v>
      </c>
      <c r="F37" s="107">
        <v>50</v>
      </c>
      <c r="G37" s="25"/>
      <c r="H37" s="177"/>
      <c r="I37" s="25"/>
      <c r="J37" s="25"/>
      <c r="K37" s="26">
        <v>1.9999</v>
      </c>
      <c r="L37" s="27"/>
      <c r="M37" s="25"/>
      <c r="N37" s="30"/>
      <c r="O37" s="25"/>
      <c r="P37" s="25"/>
      <c r="Q37" s="31"/>
      <c r="R37" s="25"/>
      <c r="S37" s="25"/>
      <c r="T37" s="25"/>
      <c r="U37" s="28"/>
      <c r="V37" s="323"/>
      <c r="W37" s="69"/>
      <c r="X37" s="25"/>
      <c r="Y37" s="29">
        <v>0.89790000000000003</v>
      </c>
    </row>
    <row r="38" spans="1:25" ht="25.5" x14ac:dyDescent="0.25">
      <c r="A38" s="322" t="s">
        <v>2202</v>
      </c>
      <c r="B38" s="322" t="s">
        <v>2190</v>
      </c>
      <c r="C38" s="113" t="s">
        <v>2168</v>
      </c>
      <c r="D38" s="107" t="s">
        <v>22</v>
      </c>
      <c r="E38" s="107">
        <v>30</v>
      </c>
      <c r="F38" s="107">
        <v>30</v>
      </c>
      <c r="G38" s="25"/>
      <c r="H38" s="177"/>
      <c r="I38" s="25"/>
      <c r="J38" s="25"/>
      <c r="K38" s="26">
        <v>1.8798999999999999</v>
      </c>
      <c r="L38" s="27"/>
      <c r="M38" s="25"/>
      <c r="N38" s="30"/>
      <c r="O38" s="25"/>
      <c r="P38" s="25"/>
      <c r="Q38" s="31">
        <v>0.65</v>
      </c>
      <c r="R38" s="25"/>
      <c r="S38" s="25"/>
      <c r="T38" s="25"/>
      <c r="U38" s="28"/>
      <c r="V38" s="323"/>
      <c r="W38" s="69"/>
      <c r="X38" s="25"/>
      <c r="Y38" s="29">
        <v>0.77559999999999996</v>
      </c>
    </row>
    <row r="39" spans="1:25" ht="25.5" x14ac:dyDescent="0.25">
      <c r="A39" s="322" t="s">
        <v>2203</v>
      </c>
      <c r="B39" s="322" t="s">
        <v>2199</v>
      </c>
      <c r="C39" s="113" t="s">
        <v>2166</v>
      </c>
      <c r="D39" s="107" t="s">
        <v>22</v>
      </c>
      <c r="E39" s="107">
        <v>30</v>
      </c>
      <c r="F39" s="107">
        <v>30</v>
      </c>
      <c r="G39" s="25"/>
      <c r="H39" s="177">
        <v>0.39529999999999998</v>
      </c>
      <c r="I39" s="25"/>
      <c r="J39" s="25"/>
      <c r="K39" s="26">
        <v>1.6798999999999999</v>
      </c>
      <c r="L39" s="27"/>
      <c r="M39" s="25"/>
      <c r="N39" s="30"/>
      <c r="O39" s="25"/>
      <c r="P39" s="25"/>
      <c r="Q39" s="31"/>
      <c r="R39" s="25"/>
      <c r="S39" s="25"/>
      <c r="T39" s="25"/>
      <c r="U39" s="28"/>
      <c r="V39" s="323"/>
      <c r="W39" s="69"/>
      <c r="X39" s="25"/>
      <c r="Y39" s="29">
        <v>0.76939999999999997</v>
      </c>
    </row>
    <row r="40" spans="1:25" ht="25.5" x14ac:dyDescent="0.25">
      <c r="A40" s="322" t="s">
        <v>2204</v>
      </c>
      <c r="B40" s="322" t="s">
        <v>2205</v>
      </c>
      <c r="C40" s="113" t="s">
        <v>2191</v>
      </c>
      <c r="D40" s="107" t="s">
        <v>22</v>
      </c>
      <c r="E40" s="107">
        <v>10</v>
      </c>
      <c r="F40" s="107">
        <v>30</v>
      </c>
      <c r="G40" s="25"/>
      <c r="H40" s="177"/>
      <c r="I40" s="25"/>
      <c r="J40" s="25"/>
      <c r="K40" s="26"/>
      <c r="L40" s="27"/>
      <c r="M40" s="25"/>
      <c r="N40" s="30"/>
      <c r="O40" s="25"/>
      <c r="P40" s="25"/>
      <c r="Q40" s="31"/>
      <c r="R40" s="25"/>
      <c r="S40" s="25"/>
      <c r="T40" s="25"/>
      <c r="U40" s="28"/>
      <c r="V40" s="323"/>
      <c r="W40" s="69"/>
      <c r="X40" s="25"/>
      <c r="Y40" s="29">
        <v>0.48180000000000001</v>
      </c>
    </row>
    <row r="41" spans="1:25" ht="25.5" x14ac:dyDescent="0.25">
      <c r="A41" s="322" t="s">
        <v>2206</v>
      </c>
      <c r="B41" s="322" t="s">
        <v>2205</v>
      </c>
      <c r="C41" s="113" t="s">
        <v>2166</v>
      </c>
      <c r="D41" s="107" t="s">
        <v>22</v>
      </c>
      <c r="E41" s="107">
        <v>10</v>
      </c>
      <c r="F41" s="107">
        <v>30</v>
      </c>
      <c r="G41" s="25"/>
      <c r="H41" s="177"/>
      <c r="I41" s="25"/>
      <c r="J41" s="25"/>
      <c r="K41" s="26">
        <v>1.4599</v>
      </c>
      <c r="L41" s="27"/>
      <c r="M41" s="25"/>
      <c r="N41" s="30"/>
      <c r="O41" s="25"/>
      <c r="P41" s="25"/>
      <c r="Q41" s="31"/>
      <c r="R41" s="25"/>
      <c r="S41" s="25"/>
      <c r="T41" s="25"/>
      <c r="U41" s="28"/>
      <c r="V41" s="323"/>
      <c r="W41" s="69"/>
      <c r="X41" s="25"/>
      <c r="Y41" s="29">
        <v>0.56579999999999997</v>
      </c>
    </row>
    <row r="42" spans="1:25" ht="25.5" x14ac:dyDescent="0.25">
      <c r="A42" s="322" t="s">
        <v>2207</v>
      </c>
      <c r="B42" s="322" t="s">
        <v>2205</v>
      </c>
      <c r="C42" s="113" t="s">
        <v>2166</v>
      </c>
      <c r="D42" s="107" t="s">
        <v>22</v>
      </c>
      <c r="E42" s="107">
        <v>5</v>
      </c>
      <c r="F42" s="107">
        <v>30</v>
      </c>
      <c r="G42" s="25"/>
      <c r="H42" s="177"/>
      <c r="I42" s="25"/>
      <c r="J42" s="25"/>
      <c r="K42" s="26">
        <v>1.4599</v>
      </c>
      <c r="L42" s="27"/>
      <c r="M42" s="25"/>
      <c r="N42" s="30"/>
      <c r="O42" s="25"/>
      <c r="P42" s="25"/>
      <c r="Q42" s="31"/>
      <c r="R42" s="25"/>
      <c r="S42" s="25"/>
      <c r="T42" s="324">
        <v>0.4</v>
      </c>
      <c r="U42" s="28"/>
      <c r="V42" s="323"/>
      <c r="W42" s="69"/>
      <c r="X42" s="25"/>
      <c r="Y42" s="29">
        <v>0.56579999999999997</v>
      </c>
    </row>
    <row r="43" spans="1:25" ht="25.5" x14ac:dyDescent="0.25">
      <c r="A43" s="322" t="s">
        <v>2208</v>
      </c>
      <c r="B43" s="322" t="s">
        <v>2205</v>
      </c>
      <c r="C43" s="113" t="s">
        <v>2168</v>
      </c>
      <c r="D43" s="107" t="s">
        <v>22</v>
      </c>
      <c r="E43" s="107">
        <v>5</v>
      </c>
      <c r="F43" s="107">
        <v>30</v>
      </c>
      <c r="G43" s="25"/>
      <c r="H43" s="177"/>
      <c r="I43" s="25"/>
      <c r="J43" s="25"/>
      <c r="K43" s="26">
        <v>1.8998999999999999</v>
      </c>
      <c r="L43" s="27"/>
      <c r="M43" s="25"/>
      <c r="N43" s="30"/>
      <c r="O43" s="25"/>
      <c r="P43" s="25"/>
      <c r="Q43" s="31">
        <v>1</v>
      </c>
      <c r="R43" s="25"/>
      <c r="S43" s="25"/>
      <c r="T43" s="324">
        <v>0.55000000000000004</v>
      </c>
      <c r="U43" s="28"/>
      <c r="V43" s="323"/>
      <c r="W43" s="69"/>
      <c r="X43" s="25"/>
      <c r="Y43" s="29">
        <v>0.81179999999999997</v>
      </c>
    </row>
    <row r="44" spans="1:25" ht="25.5" x14ac:dyDescent="0.25">
      <c r="A44" s="322" t="s">
        <v>2209</v>
      </c>
      <c r="B44" s="322" t="s">
        <v>2205</v>
      </c>
      <c r="C44" s="113" t="s">
        <v>2168</v>
      </c>
      <c r="D44" s="107" t="s">
        <v>22</v>
      </c>
      <c r="E44" s="107">
        <v>10</v>
      </c>
      <c r="F44" s="107">
        <v>30</v>
      </c>
      <c r="G44" s="25"/>
      <c r="H44" s="177"/>
      <c r="I44" s="25"/>
      <c r="J44" s="25"/>
      <c r="K44" s="26">
        <v>1.8998999999999999</v>
      </c>
      <c r="L44" s="27"/>
      <c r="M44" s="25"/>
      <c r="N44" s="30"/>
      <c r="O44" s="25"/>
      <c r="P44" s="25"/>
      <c r="Q44" s="31">
        <v>1</v>
      </c>
      <c r="R44" s="25"/>
      <c r="S44" s="25"/>
      <c r="T44" s="25"/>
      <c r="U44" s="28"/>
      <c r="V44" s="323"/>
      <c r="W44" s="69"/>
      <c r="X44" s="25"/>
      <c r="Y44" s="29">
        <v>0.86099999999999999</v>
      </c>
    </row>
    <row r="45" spans="1:25" ht="25.5" x14ac:dyDescent="0.25">
      <c r="A45" s="322" t="s">
        <v>2210</v>
      </c>
      <c r="B45" s="322" t="s">
        <v>2211</v>
      </c>
      <c r="C45" s="113" t="s">
        <v>2166</v>
      </c>
      <c r="D45" s="107" t="s">
        <v>22</v>
      </c>
      <c r="E45" s="107">
        <v>10</v>
      </c>
      <c r="F45" s="107">
        <v>30</v>
      </c>
      <c r="G45" s="25"/>
      <c r="H45" s="177"/>
      <c r="I45" s="25"/>
      <c r="J45" s="25"/>
      <c r="K45" s="26">
        <v>1.9999</v>
      </c>
      <c r="L45" s="27"/>
      <c r="M45" s="25"/>
      <c r="N45" s="30"/>
      <c r="O45" s="25"/>
      <c r="P45" s="25"/>
      <c r="Q45" s="31"/>
      <c r="R45" s="25"/>
      <c r="S45" s="25"/>
      <c r="T45" s="25"/>
      <c r="U45" s="28"/>
      <c r="V45" s="323"/>
      <c r="W45" s="69"/>
      <c r="X45" s="25"/>
      <c r="Y45" s="29">
        <v>0.9738</v>
      </c>
    </row>
    <row r="46" spans="1:25" ht="25.5" x14ac:dyDescent="0.25">
      <c r="A46" s="322" t="s">
        <v>2212</v>
      </c>
      <c r="B46" s="322" t="s">
        <v>2211</v>
      </c>
      <c r="C46" s="113" t="s">
        <v>2166</v>
      </c>
      <c r="D46" s="107" t="s">
        <v>22</v>
      </c>
      <c r="E46" s="107">
        <v>5</v>
      </c>
      <c r="F46" s="107">
        <v>30</v>
      </c>
      <c r="G46" s="25"/>
      <c r="H46" s="177"/>
      <c r="I46" s="25"/>
      <c r="J46" s="25"/>
      <c r="K46" s="26">
        <v>1.9999</v>
      </c>
      <c r="L46" s="27"/>
      <c r="M46" s="25"/>
      <c r="N46" s="30"/>
      <c r="O46" s="25"/>
      <c r="P46" s="25"/>
      <c r="Q46" s="31"/>
      <c r="R46" s="25"/>
      <c r="S46" s="25"/>
      <c r="T46" s="25"/>
      <c r="U46" s="28"/>
      <c r="V46" s="323"/>
      <c r="W46" s="69"/>
      <c r="X46" s="25"/>
      <c r="Y46" s="29">
        <v>0.87739999999999996</v>
      </c>
    </row>
    <row r="47" spans="1:25" ht="25.5" x14ac:dyDescent="0.25">
      <c r="A47" s="322" t="s">
        <v>2213</v>
      </c>
      <c r="B47" s="322" t="s">
        <v>2214</v>
      </c>
      <c r="C47" s="113" t="s">
        <v>2166</v>
      </c>
      <c r="D47" s="107" t="s">
        <v>22</v>
      </c>
      <c r="E47" s="107">
        <v>5</v>
      </c>
      <c r="F47" s="107">
        <v>30</v>
      </c>
      <c r="G47" s="25"/>
      <c r="H47" s="177"/>
      <c r="I47" s="25"/>
      <c r="J47" s="25"/>
      <c r="K47" s="26">
        <v>2.2898999999999998</v>
      </c>
      <c r="L47" s="27"/>
      <c r="M47" s="25"/>
      <c r="N47" s="30"/>
      <c r="O47" s="25"/>
      <c r="P47" s="25"/>
      <c r="Q47" s="31"/>
      <c r="R47" s="25"/>
      <c r="S47" s="25"/>
      <c r="T47" s="25"/>
      <c r="U47" s="28"/>
      <c r="V47" s="323"/>
      <c r="W47" s="69"/>
      <c r="X47" s="25"/>
      <c r="Y47" s="29">
        <v>0.99629999999999996</v>
      </c>
    </row>
    <row r="48" spans="1:25" ht="28.5" x14ac:dyDescent="0.25">
      <c r="A48" s="318" t="s">
        <v>2215</v>
      </c>
      <c r="B48" s="318" t="s">
        <v>2216</v>
      </c>
      <c r="C48" s="113"/>
      <c r="D48" s="107"/>
      <c r="E48" s="107"/>
      <c r="F48" s="107"/>
      <c r="G48" s="314"/>
      <c r="H48" s="177"/>
      <c r="I48" s="314"/>
      <c r="J48" s="314"/>
      <c r="K48" s="314"/>
      <c r="L48" s="314"/>
      <c r="M48" s="314"/>
      <c r="N48" s="37"/>
      <c r="O48" s="314"/>
      <c r="P48" s="314"/>
      <c r="Q48" s="319"/>
      <c r="R48" s="314"/>
      <c r="S48" s="314"/>
      <c r="T48" s="314"/>
      <c r="U48" s="107"/>
      <c r="V48" s="107"/>
      <c r="W48" s="320"/>
      <c r="X48" s="314"/>
      <c r="Y48" s="321"/>
    </row>
    <row r="49" spans="1:25" x14ac:dyDescent="0.25">
      <c r="A49" s="322" t="s">
        <v>2217</v>
      </c>
      <c r="B49" s="322" t="s">
        <v>2218</v>
      </c>
      <c r="C49" s="113" t="s">
        <v>2219</v>
      </c>
      <c r="D49" s="107" t="s">
        <v>22</v>
      </c>
      <c r="E49" s="107">
        <v>20</v>
      </c>
      <c r="F49" s="107">
        <v>20</v>
      </c>
      <c r="G49" s="25"/>
      <c r="H49" s="177"/>
      <c r="I49" s="42">
        <v>0.7</v>
      </c>
      <c r="J49" s="25"/>
      <c r="K49" s="26">
        <v>0.53990000000000005</v>
      </c>
      <c r="L49" s="27"/>
      <c r="M49" s="25"/>
      <c r="N49" s="30"/>
      <c r="O49" s="25"/>
      <c r="P49" s="25"/>
      <c r="Q49" s="31">
        <v>0.5</v>
      </c>
      <c r="R49" s="25"/>
      <c r="S49" s="25"/>
      <c r="T49" s="325">
        <v>0.4</v>
      </c>
      <c r="U49" s="28"/>
      <c r="V49" s="323"/>
      <c r="W49" s="69"/>
      <c r="X49" s="25"/>
      <c r="Y49" s="29"/>
    </row>
    <row r="50" spans="1:25" x14ac:dyDescent="0.25">
      <c r="A50" s="322" t="s">
        <v>2220</v>
      </c>
      <c r="B50" s="322" t="s">
        <v>2218</v>
      </c>
      <c r="C50" s="113" t="s">
        <v>2221</v>
      </c>
      <c r="D50" s="107" t="s">
        <v>22</v>
      </c>
      <c r="E50" s="107">
        <v>50</v>
      </c>
      <c r="F50" s="107">
        <v>50</v>
      </c>
      <c r="G50" s="25"/>
      <c r="H50" s="177"/>
      <c r="I50" s="42">
        <v>0.8</v>
      </c>
      <c r="J50" s="25"/>
      <c r="K50" s="26">
        <v>0.94889999999999997</v>
      </c>
      <c r="L50" s="27"/>
      <c r="M50" s="25"/>
      <c r="N50" s="30"/>
      <c r="O50" s="25"/>
      <c r="P50" s="25"/>
      <c r="Q50" s="31">
        <v>0.65</v>
      </c>
      <c r="R50" s="25"/>
      <c r="S50" s="25"/>
      <c r="T50" s="325">
        <v>0.4</v>
      </c>
      <c r="U50" s="28"/>
      <c r="V50" s="323"/>
      <c r="W50" s="69"/>
      <c r="X50" s="25"/>
      <c r="Y50" s="29"/>
    </row>
    <row r="51" spans="1:25" x14ac:dyDescent="0.25">
      <c r="A51" s="322" t="s">
        <v>2222</v>
      </c>
      <c r="B51" s="322" t="s">
        <v>2218</v>
      </c>
      <c r="C51" s="113" t="s">
        <v>2223</v>
      </c>
      <c r="D51" s="107" t="s">
        <v>22</v>
      </c>
      <c r="E51" s="107">
        <v>50</v>
      </c>
      <c r="F51" s="107">
        <v>50</v>
      </c>
      <c r="G51" s="25"/>
      <c r="H51" s="177"/>
      <c r="I51" s="42">
        <v>0.9</v>
      </c>
      <c r="J51" s="25"/>
      <c r="K51" s="26">
        <v>0.99950000000000006</v>
      </c>
      <c r="L51" s="27"/>
      <c r="M51" s="25"/>
      <c r="N51" s="30"/>
      <c r="O51" s="25"/>
      <c r="P51" s="25"/>
      <c r="Q51" s="31">
        <v>0.85</v>
      </c>
      <c r="R51" s="25"/>
      <c r="S51" s="25"/>
      <c r="T51" s="325">
        <v>0.43</v>
      </c>
      <c r="U51" s="28"/>
      <c r="V51" s="323"/>
      <c r="W51" s="69"/>
      <c r="X51" s="25"/>
      <c r="Y51" s="29"/>
    </row>
    <row r="52" spans="1:25" x14ac:dyDescent="0.25">
      <c r="A52" s="322" t="s">
        <v>2224</v>
      </c>
      <c r="B52" s="322" t="s">
        <v>2218</v>
      </c>
      <c r="C52" s="113" t="s">
        <v>2225</v>
      </c>
      <c r="D52" s="107" t="s">
        <v>22</v>
      </c>
      <c r="E52" s="107">
        <v>50</v>
      </c>
      <c r="F52" s="107">
        <v>50</v>
      </c>
      <c r="G52" s="25"/>
      <c r="H52" s="177"/>
      <c r="I52" s="42">
        <v>1</v>
      </c>
      <c r="J52" s="25"/>
      <c r="K52" s="26">
        <v>1.2945</v>
      </c>
      <c r="L52" s="27"/>
      <c r="M52" s="25"/>
      <c r="N52" s="30"/>
      <c r="O52" s="25"/>
      <c r="P52" s="25"/>
      <c r="Q52" s="31">
        <v>0.98</v>
      </c>
      <c r="R52" s="25"/>
      <c r="S52" s="25"/>
      <c r="T52" s="325">
        <v>0.67</v>
      </c>
      <c r="U52" s="28"/>
      <c r="V52" s="323"/>
      <c r="W52" s="69"/>
      <c r="X52" s="25"/>
      <c r="Y52" s="29">
        <v>1.3939999999999999</v>
      </c>
    </row>
    <row r="53" spans="1:25" ht="28.5" x14ac:dyDescent="0.25">
      <c r="A53" s="318" t="s">
        <v>2226</v>
      </c>
      <c r="B53" s="318" t="s">
        <v>2227</v>
      </c>
      <c r="C53" s="113"/>
      <c r="D53" s="107"/>
      <c r="E53" s="107"/>
      <c r="F53" s="107"/>
      <c r="G53" s="314"/>
      <c r="H53" s="177"/>
      <c r="I53" s="314"/>
      <c r="J53" s="314"/>
      <c r="K53" s="314"/>
      <c r="L53" s="314"/>
      <c r="M53" s="314"/>
      <c r="N53" s="37"/>
      <c r="O53" s="314"/>
      <c r="P53" s="314"/>
      <c r="Q53" s="319"/>
      <c r="R53" s="314"/>
      <c r="S53" s="314"/>
      <c r="T53" s="314"/>
      <c r="U53" s="107"/>
      <c r="V53" s="107"/>
      <c r="W53" s="320"/>
      <c r="X53" s="314"/>
      <c r="Y53" s="321"/>
    </row>
    <row r="54" spans="1:25" x14ac:dyDescent="0.25">
      <c r="A54" s="322" t="s">
        <v>2228</v>
      </c>
      <c r="B54" s="322" t="s">
        <v>2229</v>
      </c>
      <c r="C54" s="113" t="s">
        <v>2230</v>
      </c>
      <c r="D54" s="107" t="s">
        <v>22</v>
      </c>
      <c r="E54" s="107">
        <v>5</v>
      </c>
      <c r="F54" s="107">
        <v>20</v>
      </c>
      <c r="G54" s="25"/>
      <c r="H54" s="177"/>
      <c r="I54" s="42">
        <v>3.5</v>
      </c>
      <c r="J54" s="25"/>
      <c r="K54" s="26">
        <v>3.1798000000000002</v>
      </c>
      <c r="L54" s="27"/>
      <c r="M54" s="25"/>
      <c r="N54" s="30"/>
      <c r="O54" s="25"/>
      <c r="P54" s="25"/>
      <c r="Q54" s="31">
        <v>3.5</v>
      </c>
      <c r="R54" s="25"/>
      <c r="S54" s="25"/>
      <c r="T54" s="25"/>
      <c r="U54" s="28"/>
      <c r="V54" s="323"/>
      <c r="W54" s="69"/>
      <c r="X54" s="25"/>
      <c r="Y54" s="29"/>
    </row>
    <row r="55" spans="1:25" x14ac:dyDescent="0.25">
      <c r="A55" s="322" t="s">
        <v>2231</v>
      </c>
      <c r="B55" s="322" t="s">
        <v>2229</v>
      </c>
      <c r="C55" s="113" t="s">
        <v>1722</v>
      </c>
      <c r="D55" s="107" t="s">
        <v>22</v>
      </c>
      <c r="E55" s="107">
        <v>5</v>
      </c>
      <c r="F55" s="107">
        <v>20</v>
      </c>
      <c r="G55" s="25"/>
      <c r="H55" s="177"/>
      <c r="I55" s="42">
        <v>4.5</v>
      </c>
      <c r="J55" s="25"/>
      <c r="K55" s="26">
        <v>3.0297999999999998</v>
      </c>
      <c r="L55" s="27"/>
      <c r="M55" s="25"/>
      <c r="N55" s="30"/>
      <c r="O55" s="25"/>
      <c r="P55" s="25"/>
      <c r="Q55" s="31">
        <v>3.75</v>
      </c>
      <c r="R55" s="25"/>
      <c r="S55" s="25"/>
      <c r="T55" s="25"/>
      <c r="U55" s="28"/>
      <c r="V55" s="323"/>
      <c r="W55" s="69"/>
      <c r="X55" s="25"/>
      <c r="Y55" s="29">
        <v>7.1749999999999998</v>
      </c>
    </row>
    <row r="56" spans="1:25" x14ac:dyDescent="0.25">
      <c r="A56" s="322" t="s">
        <v>2232</v>
      </c>
      <c r="B56" s="322" t="s">
        <v>2229</v>
      </c>
      <c r="C56" s="113" t="s">
        <v>2233</v>
      </c>
      <c r="D56" s="107" t="s">
        <v>22</v>
      </c>
      <c r="E56" s="107">
        <v>5</v>
      </c>
      <c r="F56" s="107">
        <v>20</v>
      </c>
      <c r="G56" s="25"/>
      <c r="H56" s="177"/>
      <c r="I56" s="42">
        <v>0</v>
      </c>
      <c r="J56" s="25"/>
      <c r="K56" s="26">
        <v>2.7898000000000001</v>
      </c>
      <c r="L56" s="27"/>
      <c r="M56" s="25"/>
      <c r="N56" s="30"/>
      <c r="O56" s="25"/>
      <c r="P56" s="25"/>
      <c r="Q56" s="31">
        <v>4</v>
      </c>
      <c r="R56" s="25"/>
      <c r="S56" s="25"/>
      <c r="T56" s="25"/>
      <c r="U56" s="28"/>
      <c r="V56" s="323"/>
      <c r="W56" s="69"/>
      <c r="X56" s="25"/>
      <c r="Y56" s="29">
        <v>4.7560000000000002</v>
      </c>
    </row>
    <row r="57" spans="1:25" x14ac:dyDescent="0.25">
      <c r="A57" s="322" t="s">
        <v>2234</v>
      </c>
      <c r="B57" s="322" t="s">
        <v>2235</v>
      </c>
      <c r="C57" s="113" t="s">
        <v>2230</v>
      </c>
      <c r="D57" s="107" t="s">
        <v>22</v>
      </c>
      <c r="E57" s="107">
        <v>5</v>
      </c>
      <c r="F57" s="107">
        <v>20</v>
      </c>
      <c r="G57" s="25"/>
      <c r="H57" s="177"/>
      <c r="I57" s="42">
        <v>3</v>
      </c>
      <c r="J57" s="25"/>
      <c r="K57" s="26">
        <v>2.7898000000000001</v>
      </c>
      <c r="L57" s="27"/>
      <c r="M57" s="25"/>
      <c r="N57" s="30"/>
      <c r="O57" s="25"/>
      <c r="P57" s="25"/>
      <c r="Q57" s="31"/>
      <c r="R57" s="25"/>
      <c r="S57" s="25"/>
      <c r="T57" s="25"/>
      <c r="U57" s="28"/>
      <c r="V57" s="323"/>
      <c r="W57" s="69"/>
      <c r="X57" s="25"/>
      <c r="Y57" s="29">
        <v>2.5625</v>
      </c>
    </row>
    <row r="58" spans="1:25" x14ac:dyDescent="0.25">
      <c r="A58" s="322" t="s">
        <v>2236</v>
      </c>
      <c r="B58" s="322" t="s">
        <v>2235</v>
      </c>
      <c r="C58" s="113" t="s">
        <v>2237</v>
      </c>
      <c r="D58" s="107" t="s">
        <v>22</v>
      </c>
      <c r="E58" s="107">
        <v>5</v>
      </c>
      <c r="F58" s="107">
        <v>20</v>
      </c>
      <c r="G58" s="25"/>
      <c r="H58" s="177"/>
      <c r="I58" s="42">
        <v>3.5</v>
      </c>
      <c r="J58" s="25"/>
      <c r="K58" s="26">
        <v>2.9897999999999998</v>
      </c>
      <c r="L58" s="27"/>
      <c r="M58" s="25"/>
      <c r="N58" s="30"/>
      <c r="O58" s="25"/>
      <c r="P58" s="25"/>
      <c r="Q58" s="31">
        <v>4.75</v>
      </c>
      <c r="R58" s="25"/>
      <c r="S58" s="25"/>
      <c r="T58" s="325">
        <v>2.5</v>
      </c>
      <c r="U58" s="28"/>
      <c r="V58" s="323"/>
      <c r="W58" s="69"/>
      <c r="X58" s="25"/>
      <c r="Y58" s="29"/>
    </row>
    <row r="59" spans="1:25" x14ac:dyDescent="0.25">
      <c r="A59" s="322" t="s">
        <v>2238</v>
      </c>
      <c r="B59" s="322" t="s">
        <v>2239</v>
      </c>
      <c r="C59" s="113" t="s">
        <v>1722</v>
      </c>
      <c r="D59" s="107" t="s">
        <v>22</v>
      </c>
      <c r="E59" s="107">
        <v>5</v>
      </c>
      <c r="F59" s="107">
        <v>20</v>
      </c>
      <c r="G59" s="25"/>
      <c r="H59" s="177"/>
      <c r="I59" s="42">
        <v>4.0999999999999996</v>
      </c>
      <c r="J59" s="25"/>
      <c r="K59" s="26">
        <v>3.0897999999999999</v>
      </c>
      <c r="L59" s="27"/>
      <c r="M59" s="25"/>
      <c r="N59" s="30"/>
      <c r="O59" s="25"/>
      <c r="P59" s="25"/>
      <c r="Q59" s="31"/>
      <c r="R59" s="25"/>
      <c r="S59" s="25"/>
      <c r="T59" s="325">
        <v>2.5</v>
      </c>
      <c r="U59" s="28"/>
      <c r="V59" s="323"/>
      <c r="W59" s="69"/>
      <c r="X59" s="25"/>
      <c r="Y59" s="29">
        <v>5.125</v>
      </c>
    </row>
    <row r="60" spans="1:25" ht="28.5" x14ac:dyDescent="0.25">
      <c r="A60" s="318" t="s">
        <v>2240</v>
      </c>
      <c r="B60" s="318" t="s">
        <v>2241</v>
      </c>
      <c r="C60" s="113"/>
      <c r="D60" s="107"/>
      <c r="E60" s="107"/>
      <c r="F60" s="107"/>
      <c r="G60" s="314"/>
      <c r="H60" s="177"/>
      <c r="I60" s="314"/>
      <c r="J60" s="314"/>
      <c r="K60" s="314"/>
      <c r="L60" s="314"/>
      <c r="M60" s="314"/>
      <c r="N60" s="37"/>
      <c r="O60" s="314"/>
      <c r="P60" s="314"/>
      <c r="Q60" s="319"/>
      <c r="R60" s="314"/>
      <c r="S60" s="314"/>
      <c r="T60" s="314"/>
      <c r="U60" s="107"/>
      <c r="V60" s="107"/>
      <c r="W60" s="320"/>
      <c r="X60" s="314"/>
      <c r="Y60" s="321"/>
    </row>
    <row r="61" spans="1:25" ht="51" x14ac:dyDescent="0.25">
      <c r="A61" s="322" t="s">
        <v>2242</v>
      </c>
      <c r="B61" s="322" t="s">
        <v>2243</v>
      </c>
      <c r="C61" s="113" t="s">
        <v>2244</v>
      </c>
      <c r="D61" s="107" t="s">
        <v>22</v>
      </c>
      <c r="E61" s="107">
        <v>5</v>
      </c>
      <c r="F61" s="107">
        <v>10</v>
      </c>
      <c r="G61" s="25"/>
      <c r="H61" s="177"/>
      <c r="I61" s="42"/>
      <c r="J61" s="25"/>
      <c r="K61" s="25"/>
      <c r="L61" s="27"/>
      <c r="M61" s="25"/>
      <c r="N61" s="30"/>
      <c r="O61" s="25"/>
      <c r="P61" s="25"/>
      <c r="Q61" s="31"/>
      <c r="R61" s="25"/>
      <c r="S61" s="25"/>
      <c r="T61" s="25"/>
      <c r="U61" s="28"/>
      <c r="V61" s="323"/>
      <c r="W61" s="69"/>
      <c r="X61" s="25"/>
      <c r="Y61" s="29">
        <v>0.59450000000000003</v>
      </c>
    </row>
    <row r="62" spans="1:25" ht="51" x14ac:dyDescent="0.25">
      <c r="A62" s="322" t="s">
        <v>2245</v>
      </c>
      <c r="B62" s="322" t="s">
        <v>2243</v>
      </c>
      <c r="C62" s="113" t="s">
        <v>2246</v>
      </c>
      <c r="D62" s="107" t="s">
        <v>22</v>
      </c>
      <c r="E62" s="107">
        <v>5</v>
      </c>
      <c r="F62" s="107">
        <v>10</v>
      </c>
      <c r="G62" s="25"/>
      <c r="H62" s="177"/>
      <c r="I62" s="42"/>
      <c r="J62" s="25"/>
      <c r="K62" s="25"/>
      <c r="L62" s="27"/>
      <c r="M62" s="25"/>
      <c r="N62" s="30"/>
      <c r="O62" s="25">
        <v>2.35</v>
      </c>
      <c r="P62" s="25"/>
      <c r="Q62" s="31">
        <v>3</v>
      </c>
      <c r="R62" s="25"/>
      <c r="S62" s="25"/>
      <c r="T62" s="25"/>
      <c r="U62" s="28"/>
      <c r="V62" s="323"/>
      <c r="W62" s="69"/>
      <c r="X62" s="25"/>
      <c r="Y62" s="29">
        <v>1.3366</v>
      </c>
    </row>
    <row r="63" spans="1:25" ht="51" x14ac:dyDescent="0.25">
      <c r="A63" s="322" t="s">
        <v>2247</v>
      </c>
      <c r="B63" s="322" t="s">
        <v>2243</v>
      </c>
      <c r="C63" s="113" t="s">
        <v>2248</v>
      </c>
      <c r="D63" s="107" t="s">
        <v>22</v>
      </c>
      <c r="E63" s="107">
        <v>5</v>
      </c>
      <c r="F63" s="107">
        <v>80</v>
      </c>
      <c r="G63" s="25"/>
      <c r="H63" s="177"/>
      <c r="I63" s="42"/>
      <c r="J63" s="25"/>
      <c r="K63" s="25"/>
      <c r="L63" s="27"/>
      <c r="M63" s="25"/>
      <c r="N63" s="30"/>
      <c r="O63" s="25">
        <v>3.9998999999999998</v>
      </c>
      <c r="P63" s="25"/>
      <c r="Q63" s="31">
        <v>4</v>
      </c>
      <c r="R63" s="25"/>
      <c r="S63" s="25"/>
      <c r="T63" s="25"/>
      <c r="U63" s="28"/>
      <c r="V63" s="323"/>
      <c r="W63" s="69"/>
      <c r="X63" s="25"/>
      <c r="Y63" s="29">
        <v>2.9622999999999999</v>
      </c>
    </row>
    <row r="64" spans="1:25" ht="28.5" x14ac:dyDescent="0.25">
      <c r="A64" s="318" t="s">
        <v>2249</v>
      </c>
      <c r="B64" s="318" t="s">
        <v>2250</v>
      </c>
      <c r="C64" s="113"/>
      <c r="D64" s="107"/>
      <c r="E64" s="107"/>
      <c r="F64" s="107"/>
      <c r="G64" s="314"/>
      <c r="H64" s="177"/>
      <c r="I64" s="314"/>
      <c r="J64" s="314"/>
      <c r="K64" s="314"/>
      <c r="L64" s="314"/>
      <c r="M64" s="314"/>
      <c r="N64" s="314"/>
      <c r="O64" s="314"/>
      <c r="P64" s="314"/>
      <c r="Q64" s="314"/>
      <c r="R64" s="314"/>
      <c r="S64" s="314"/>
      <c r="T64" s="314"/>
      <c r="U64" s="314"/>
      <c r="V64" s="314"/>
      <c r="W64" s="320"/>
      <c r="X64" s="314"/>
      <c r="Y64" s="321"/>
    </row>
    <row r="65" spans="1:25" ht="51" x14ac:dyDescent="0.25">
      <c r="A65" s="322" t="s">
        <v>2251</v>
      </c>
      <c r="B65" s="322" t="s">
        <v>2252</v>
      </c>
      <c r="C65" s="113" t="s">
        <v>2253</v>
      </c>
      <c r="D65" s="107" t="s">
        <v>22</v>
      </c>
      <c r="E65" s="107">
        <v>5</v>
      </c>
      <c r="F65" s="107">
        <v>50</v>
      </c>
      <c r="G65" s="25"/>
      <c r="H65" s="177"/>
      <c r="I65" s="42"/>
      <c r="J65" s="25"/>
      <c r="K65" s="25"/>
      <c r="L65" s="66">
        <v>0.9</v>
      </c>
      <c r="M65" s="25"/>
      <c r="N65" s="30"/>
      <c r="O65" s="25"/>
      <c r="P65" s="25"/>
      <c r="Q65" s="31"/>
      <c r="R65" s="25"/>
      <c r="S65" s="25"/>
      <c r="T65" s="25"/>
      <c r="U65" s="28"/>
      <c r="V65" s="323"/>
      <c r="W65" s="69"/>
      <c r="X65" s="25"/>
      <c r="Y65" s="29"/>
    </row>
    <row r="66" spans="1:25" ht="51" x14ac:dyDescent="0.25">
      <c r="A66" s="322" t="s">
        <v>2254</v>
      </c>
      <c r="B66" s="322" t="s">
        <v>2252</v>
      </c>
      <c r="C66" s="113" t="s">
        <v>2255</v>
      </c>
      <c r="D66" s="107" t="s">
        <v>22</v>
      </c>
      <c r="E66" s="107">
        <v>5</v>
      </c>
      <c r="F66" s="107">
        <v>50</v>
      </c>
      <c r="G66" s="25"/>
      <c r="H66" s="177"/>
      <c r="I66" s="42"/>
      <c r="J66" s="25"/>
      <c r="K66" s="25"/>
      <c r="L66" s="66">
        <v>2.5</v>
      </c>
      <c r="M66" s="25"/>
      <c r="N66" s="30"/>
      <c r="O66" s="25"/>
      <c r="P66" s="25"/>
      <c r="Q66" s="31">
        <v>3.5</v>
      </c>
      <c r="R66" s="25"/>
      <c r="S66" s="25"/>
      <c r="T66" s="25"/>
      <c r="U66" s="28"/>
      <c r="V66" s="323"/>
      <c r="W66" s="69"/>
      <c r="X66" s="25"/>
      <c r="Y66" s="29"/>
    </row>
    <row r="67" spans="1:25" ht="51" x14ac:dyDescent="0.25">
      <c r="A67" s="322" t="s">
        <v>2256</v>
      </c>
      <c r="B67" s="322" t="s">
        <v>2252</v>
      </c>
      <c r="C67" s="113" t="s">
        <v>2257</v>
      </c>
      <c r="D67" s="107" t="s">
        <v>22</v>
      </c>
      <c r="E67" s="107">
        <v>5</v>
      </c>
      <c r="F67" s="107">
        <v>50</v>
      </c>
      <c r="G67" s="25"/>
      <c r="H67" s="177"/>
      <c r="I67" s="42"/>
      <c r="J67" s="25"/>
      <c r="K67" s="25"/>
      <c r="L67" s="66"/>
      <c r="M67" s="25"/>
      <c r="N67" s="30"/>
      <c r="O67" s="25"/>
      <c r="P67" s="25"/>
      <c r="Q67" s="31">
        <v>2.5</v>
      </c>
      <c r="R67" s="25"/>
      <c r="S67" s="25"/>
      <c r="T67" s="25"/>
      <c r="U67" s="28"/>
      <c r="V67" s="323"/>
      <c r="W67" s="69"/>
      <c r="X67" s="25"/>
      <c r="Y67" s="29"/>
    </row>
    <row r="68" spans="1:25" ht="25.5" x14ac:dyDescent="0.25">
      <c r="A68" s="322" t="s">
        <v>2258</v>
      </c>
      <c r="B68" s="322" t="s">
        <v>2252</v>
      </c>
      <c r="C68" s="113" t="s">
        <v>2259</v>
      </c>
      <c r="D68" s="107" t="s">
        <v>22</v>
      </c>
      <c r="E68" s="107">
        <v>5</v>
      </c>
      <c r="F68" s="107">
        <v>100</v>
      </c>
      <c r="G68" s="25"/>
      <c r="H68" s="177"/>
      <c r="I68" s="42"/>
      <c r="J68" s="25"/>
      <c r="K68" s="25"/>
      <c r="L68" s="66">
        <v>0.95</v>
      </c>
      <c r="M68" s="25"/>
      <c r="N68" s="30"/>
      <c r="O68" s="25"/>
      <c r="P68" s="25"/>
      <c r="Q68" s="31">
        <v>1.45</v>
      </c>
      <c r="R68" s="25"/>
      <c r="S68" s="25"/>
      <c r="T68" s="25"/>
      <c r="U68" s="29">
        <v>1.04</v>
      </c>
      <c r="V68" s="323"/>
      <c r="W68" s="69"/>
      <c r="X68" s="25"/>
      <c r="Y68" s="29"/>
    </row>
    <row r="69" spans="1:25" ht="25.5" x14ac:dyDescent="0.25">
      <c r="A69" s="322" t="s">
        <v>2260</v>
      </c>
      <c r="B69" s="322" t="s">
        <v>2252</v>
      </c>
      <c r="C69" s="113" t="s">
        <v>2261</v>
      </c>
      <c r="D69" s="107" t="s">
        <v>22</v>
      </c>
      <c r="E69" s="107">
        <v>5</v>
      </c>
      <c r="F69" s="107">
        <v>120</v>
      </c>
      <c r="G69" s="25"/>
      <c r="H69" s="177"/>
      <c r="I69" s="42"/>
      <c r="J69" s="25"/>
      <c r="K69" s="25"/>
      <c r="L69" s="66">
        <v>1.2</v>
      </c>
      <c r="M69" s="25"/>
      <c r="N69" s="30"/>
      <c r="O69" s="25"/>
      <c r="P69" s="25"/>
      <c r="Q69" s="31">
        <v>2.5</v>
      </c>
      <c r="R69" s="25"/>
      <c r="S69" s="25"/>
      <c r="T69" s="25"/>
      <c r="U69" s="29">
        <v>1.26</v>
      </c>
      <c r="V69" s="323"/>
      <c r="W69" s="69"/>
      <c r="X69" s="25"/>
      <c r="Y69" s="29"/>
    </row>
    <row r="70" spans="1:25" ht="25.5" x14ac:dyDescent="0.25">
      <c r="A70" s="322" t="s">
        <v>2262</v>
      </c>
      <c r="B70" s="322" t="s">
        <v>2252</v>
      </c>
      <c r="C70" s="113" t="s">
        <v>2263</v>
      </c>
      <c r="D70" s="107" t="s">
        <v>22</v>
      </c>
      <c r="E70" s="107">
        <v>5</v>
      </c>
      <c r="F70" s="107">
        <v>60</v>
      </c>
      <c r="G70" s="25"/>
      <c r="H70" s="177"/>
      <c r="I70" s="42"/>
      <c r="J70" s="25"/>
      <c r="K70" s="25"/>
      <c r="L70" s="66">
        <v>1.95</v>
      </c>
      <c r="M70" s="25"/>
      <c r="N70" s="30"/>
      <c r="O70" s="25"/>
      <c r="P70" s="25"/>
      <c r="Q70" s="31">
        <v>3</v>
      </c>
      <c r="R70" s="25"/>
      <c r="S70" s="25"/>
      <c r="T70" s="25"/>
      <c r="U70" s="29">
        <v>2.5499999999999998</v>
      </c>
      <c r="V70" s="323"/>
      <c r="W70" s="69"/>
      <c r="X70" s="25"/>
      <c r="Y70" s="29"/>
    </row>
    <row r="71" spans="1:25" ht="25.5" x14ac:dyDescent="0.25">
      <c r="A71" s="322" t="s">
        <v>2264</v>
      </c>
      <c r="B71" s="322" t="s">
        <v>2252</v>
      </c>
      <c r="C71" s="113" t="s">
        <v>2265</v>
      </c>
      <c r="D71" s="107" t="s">
        <v>22</v>
      </c>
      <c r="E71" s="107">
        <v>5</v>
      </c>
      <c r="F71" s="107">
        <v>120</v>
      </c>
      <c r="G71" s="25"/>
      <c r="H71" s="177"/>
      <c r="I71" s="42"/>
      <c r="J71" s="25"/>
      <c r="K71" s="25"/>
      <c r="L71" s="66">
        <v>2.1</v>
      </c>
      <c r="M71" s="25"/>
      <c r="N71" s="30"/>
      <c r="O71" s="25"/>
      <c r="P71" s="25"/>
      <c r="Q71" s="31">
        <v>2.75</v>
      </c>
      <c r="R71" s="25"/>
      <c r="S71" s="25"/>
      <c r="T71" s="25"/>
      <c r="U71" s="326">
        <v>3.05</v>
      </c>
      <c r="V71" s="323"/>
      <c r="W71" s="69"/>
      <c r="X71" s="25"/>
      <c r="Y71" s="29"/>
    </row>
    <row r="72" spans="1:25" ht="25.5" x14ac:dyDescent="0.25">
      <c r="A72" s="322" t="s">
        <v>2266</v>
      </c>
      <c r="B72" s="322" t="s">
        <v>2252</v>
      </c>
      <c r="C72" s="113" t="s">
        <v>2267</v>
      </c>
      <c r="D72" s="107" t="s">
        <v>22</v>
      </c>
      <c r="E72" s="107">
        <v>5</v>
      </c>
      <c r="F72" s="107">
        <v>100</v>
      </c>
      <c r="G72" s="25"/>
      <c r="H72" s="177"/>
      <c r="I72" s="42"/>
      <c r="J72" s="25"/>
      <c r="K72" s="25"/>
      <c r="L72" s="66">
        <v>2.5</v>
      </c>
      <c r="M72" s="25"/>
      <c r="N72" s="30"/>
      <c r="O72" s="25"/>
      <c r="P72" s="25"/>
      <c r="Q72" s="31">
        <v>3.5</v>
      </c>
      <c r="R72" s="25"/>
      <c r="S72" s="25"/>
      <c r="T72" s="25"/>
      <c r="U72" s="29">
        <v>4.1500000000000004</v>
      </c>
      <c r="V72" s="323"/>
      <c r="W72" s="69"/>
      <c r="X72" s="25"/>
      <c r="Y72" s="29"/>
    </row>
    <row r="73" spans="1:25" ht="25.5" x14ac:dyDescent="0.25">
      <c r="A73" s="322" t="s">
        <v>2268</v>
      </c>
      <c r="B73" s="322" t="s">
        <v>2252</v>
      </c>
      <c r="C73" s="113" t="s">
        <v>2269</v>
      </c>
      <c r="D73" s="107" t="s">
        <v>22</v>
      </c>
      <c r="E73" s="107">
        <v>5</v>
      </c>
      <c r="F73" s="107">
        <v>10</v>
      </c>
      <c r="G73" s="25"/>
      <c r="H73" s="177"/>
      <c r="I73" s="42"/>
      <c r="J73" s="25"/>
      <c r="K73" s="25"/>
      <c r="L73" s="66">
        <v>5.2</v>
      </c>
      <c r="M73" s="25"/>
      <c r="N73" s="30"/>
      <c r="O73" s="25"/>
      <c r="P73" s="25"/>
      <c r="Q73" s="31">
        <v>4</v>
      </c>
      <c r="R73" s="25"/>
      <c r="S73" s="25"/>
      <c r="T73" s="25"/>
      <c r="U73" s="28"/>
      <c r="V73" s="323"/>
      <c r="W73" s="69"/>
      <c r="X73" s="25"/>
      <c r="Y73" s="29"/>
    </row>
    <row r="74" spans="1:25" ht="28.5" x14ac:dyDescent="0.25">
      <c r="A74" s="318" t="s">
        <v>2270</v>
      </c>
      <c r="B74" s="318" t="s">
        <v>2271</v>
      </c>
      <c r="C74" s="113"/>
      <c r="D74" s="107"/>
      <c r="E74" s="107"/>
      <c r="F74" s="107"/>
      <c r="G74" s="314"/>
      <c r="H74" s="177"/>
      <c r="I74" s="314"/>
      <c r="J74" s="314"/>
      <c r="K74" s="314"/>
      <c r="L74" s="314"/>
      <c r="M74" s="314"/>
      <c r="N74" s="314"/>
      <c r="O74" s="314"/>
      <c r="P74" s="314"/>
      <c r="Q74" s="314"/>
      <c r="R74" s="314"/>
      <c r="S74" s="314"/>
      <c r="T74" s="314"/>
      <c r="U74" s="314"/>
      <c r="V74" s="314"/>
      <c r="W74" s="314"/>
      <c r="X74" s="314"/>
      <c r="Y74" s="321"/>
    </row>
    <row r="75" spans="1:25" ht="51" x14ac:dyDescent="0.25">
      <c r="A75" s="322" t="s">
        <v>2272</v>
      </c>
      <c r="B75" s="322" t="s">
        <v>2273</v>
      </c>
      <c r="C75" s="113" t="s">
        <v>2274</v>
      </c>
      <c r="D75" s="107" t="s">
        <v>22</v>
      </c>
      <c r="E75" s="107">
        <v>2</v>
      </c>
      <c r="F75" s="107">
        <v>410</v>
      </c>
      <c r="G75" s="25"/>
      <c r="H75" s="11">
        <v>5.5</v>
      </c>
      <c r="I75" s="25"/>
      <c r="J75" s="25"/>
      <c r="K75" s="25"/>
      <c r="L75" s="66">
        <v>4.95</v>
      </c>
      <c r="M75" s="25"/>
      <c r="N75" s="30"/>
      <c r="O75" s="25"/>
      <c r="P75" s="25"/>
      <c r="Q75" s="31"/>
      <c r="R75" s="25"/>
      <c r="S75" s="25"/>
      <c r="T75" s="25"/>
      <c r="U75" s="28"/>
      <c r="V75" s="323"/>
      <c r="W75" s="69"/>
      <c r="X75" s="25"/>
      <c r="Y75" s="29"/>
    </row>
    <row r="76" spans="1:25" ht="51" x14ac:dyDescent="0.25">
      <c r="A76" s="322" t="s">
        <v>2275</v>
      </c>
      <c r="B76" s="322" t="s">
        <v>2273</v>
      </c>
      <c r="C76" s="113" t="s">
        <v>2276</v>
      </c>
      <c r="D76" s="107" t="s">
        <v>22</v>
      </c>
      <c r="E76" s="107">
        <v>2</v>
      </c>
      <c r="F76" s="107">
        <v>410</v>
      </c>
      <c r="G76" s="25"/>
      <c r="H76" s="11">
        <v>6.5</v>
      </c>
      <c r="I76" s="25"/>
      <c r="J76" s="25"/>
      <c r="K76" s="25"/>
      <c r="L76" s="66">
        <v>5.2</v>
      </c>
      <c r="M76" s="25"/>
      <c r="N76" s="30"/>
      <c r="O76" s="25"/>
      <c r="P76" s="25"/>
      <c r="Q76" s="31"/>
      <c r="R76" s="25"/>
      <c r="S76" s="25"/>
      <c r="T76" s="25"/>
      <c r="U76" s="28"/>
      <c r="V76" s="323"/>
      <c r="W76" s="69"/>
      <c r="X76" s="25"/>
      <c r="Y76" s="29"/>
    </row>
    <row r="77" spans="1:25" ht="51" x14ac:dyDescent="0.25">
      <c r="A77" s="322" t="s">
        <v>2277</v>
      </c>
      <c r="B77" s="322" t="s">
        <v>2273</v>
      </c>
      <c r="C77" s="113" t="s">
        <v>2278</v>
      </c>
      <c r="D77" s="107" t="s">
        <v>22</v>
      </c>
      <c r="E77" s="107">
        <v>2</v>
      </c>
      <c r="F77" s="107">
        <v>1000</v>
      </c>
      <c r="G77" s="25"/>
      <c r="H77" s="11">
        <v>12.5</v>
      </c>
      <c r="I77" s="25"/>
      <c r="J77" s="25"/>
      <c r="K77" s="25"/>
      <c r="L77" s="66">
        <v>12</v>
      </c>
      <c r="M77" s="25"/>
      <c r="N77" s="30"/>
      <c r="O77" s="25"/>
      <c r="P77" s="25"/>
      <c r="Q77" s="31"/>
      <c r="R77" s="25"/>
      <c r="S77" s="25"/>
      <c r="T77" s="25"/>
      <c r="U77" s="28"/>
      <c r="V77" s="323"/>
      <c r="W77" s="69"/>
      <c r="X77" s="25"/>
      <c r="Y77" s="29"/>
    </row>
    <row r="78" spans="1:25" x14ac:dyDescent="0.25">
      <c r="A78" s="318" t="s">
        <v>2279</v>
      </c>
      <c r="B78" s="318" t="s">
        <v>2280</v>
      </c>
      <c r="C78" s="113"/>
      <c r="D78" s="107"/>
      <c r="E78" s="107"/>
      <c r="F78" s="107"/>
      <c r="G78" s="314"/>
      <c r="H78" s="177"/>
      <c r="I78" s="314"/>
      <c r="J78" s="314"/>
      <c r="K78" s="314"/>
      <c r="L78" s="314"/>
      <c r="M78" s="314"/>
      <c r="N78" s="314"/>
      <c r="O78" s="314"/>
      <c r="P78" s="314"/>
      <c r="Q78" s="314"/>
      <c r="R78" s="314"/>
      <c r="S78" s="314"/>
      <c r="T78" s="314"/>
      <c r="U78" s="314"/>
      <c r="V78" s="314"/>
      <c r="W78" s="320"/>
      <c r="X78" s="314"/>
      <c r="Y78" s="321"/>
    </row>
    <row r="79" spans="1:25" ht="38.25" x14ac:dyDescent="0.25">
      <c r="A79" s="322" t="s">
        <v>2281</v>
      </c>
      <c r="B79" s="322" t="s">
        <v>2282</v>
      </c>
      <c r="C79" s="107" t="s">
        <v>2283</v>
      </c>
      <c r="D79" s="107" t="s">
        <v>22</v>
      </c>
      <c r="E79" s="107">
        <v>25</v>
      </c>
      <c r="F79" s="107">
        <v>180</v>
      </c>
      <c r="G79" s="25"/>
      <c r="H79" s="177"/>
      <c r="I79" s="42">
        <v>2</v>
      </c>
      <c r="J79" s="25"/>
      <c r="K79" s="26">
        <v>1.2999000000000001</v>
      </c>
      <c r="L79" s="27"/>
      <c r="M79" s="25"/>
      <c r="N79" s="30"/>
      <c r="O79" s="25"/>
      <c r="P79" s="25"/>
      <c r="Q79" s="31"/>
      <c r="R79" s="25"/>
      <c r="S79" s="25"/>
      <c r="T79" s="25"/>
      <c r="U79" s="28"/>
      <c r="V79" s="323"/>
      <c r="W79" s="69"/>
      <c r="X79" s="25"/>
      <c r="Y79" s="29">
        <v>2.1627999999999998</v>
      </c>
    </row>
    <row r="80" spans="1:25" ht="38.25" x14ac:dyDescent="0.25">
      <c r="A80" s="322" t="s">
        <v>2284</v>
      </c>
      <c r="B80" s="322" t="s">
        <v>2282</v>
      </c>
      <c r="C80" s="107" t="s">
        <v>2285</v>
      </c>
      <c r="D80" s="107" t="s">
        <v>22</v>
      </c>
      <c r="E80" s="107">
        <v>25</v>
      </c>
      <c r="F80" s="107">
        <v>1300</v>
      </c>
      <c r="G80" s="25"/>
      <c r="H80" s="177"/>
      <c r="I80" s="42">
        <v>2</v>
      </c>
      <c r="J80" s="25"/>
      <c r="K80" s="26">
        <v>1.4298999999999999</v>
      </c>
      <c r="L80" s="66">
        <v>1.3</v>
      </c>
      <c r="M80" s="25"/>
      <c r="N80" s="30"/>
      <c r="O80" s="25"/>
      <c r="P80" s="25"/>
      <c r="Q80" s="31">
        <v>1.7</v>
      </c>
      <c r="R80" s="25"/>
      <c r="S80" s="25"/>
      <c r="T80" s="25"/>
      <c r="U80" s="28"/>
      <c r="V80" s="323"/>
      <c r="W80" s="69"/>
      <c r="X80" s="25"/>
      <c r="Y80" s="29">
        <v>2.1484000000000001</v>
      </c>
    </row>
    <row r="81" spans="1:25" ht="38.25" x14ac:dyDescent="0.25">
      <c r="A81" s="322" t="s">
        <v>2286</v>
      </c>
      <c r="B81" s="322" t="s">
        <v>2282</v>
      </c>
      <c r="C81" s="107" t="s">
        <v>2287</v>
      </c>
      <c r="D81" s="107" t="s">
        <v>22</v>
      </c>
      <c r="E81" s="107">
        <v>25</v>
      </c>
      <c r="F81" s="107">
        <v>2900</v>
      </c>
      <c r="G81" s="25"/>
      <c r="H81" s="177">
        <v>0.92649999999999999</v>
      </c>
      <c r="I81" s="42">
        <v>2</v>
      </c>
      <c r="J81" s="25"/>
      <c r="K81" s="26">
        <v>1.6398999999999999</v>
      </c>
      <c r="L81" s="66">
        <v>1.3</v>
      </c>
      <c r="M81" s="25"/>
      <c r="N81" s="30"/>
      <c r="O81" s="25">
        <v>1.1153999999999999</v>
      </c>
      <c r="P81" s="25"/>
      <c r="Q81" s="31">
        <v>1.8</v>
      </c>
      <c r="R81" s="25"/>
      <c r="S81" s="25"/>
      <c r="T81" s="25"/>
      <c r="U81" s="28"/>
      <c r="V81" s="323"/>
      <c r="W81" s="69"/>
      <c r="X81" s="25"/>
      <c r="Y81" s="29">
        <v>2.1627999999999998</v>
      </c>
    </row>
    <row r="82" spans="1:25" ht="38.25" x14ac:dyDescent="0.25">
      <c r="A82" s="322" t="s">
        <v>2288</v>
      </c>
      <c r="B82" s="322" t="s">
        <v>2282</v>
      </c>
      <c r="C82" s="107" t="s">
        <v>2289</v>
      </c>
      <c r="D82" s="107" t="s">
        <v>22</v>
      </c>
      <c r="E82" s="107">
        <v>25</v>
      </c>
      <c r="F82" s="107">
        <v>25</v>
      </c>
      <c r="G82" s="25"/>
      <c r="H82" s="177">
        <v>1.0486</v>
      </c>
      <c r="I82" s="42">
        <v>2</v>
      </c>
      <c r="J82" s="25"/>
      <c r="K82" s="26">
        <v>1.9499</v>
      </c>
      <c r="L82" s="27"/>
      <c r="M82" s="25"/>
      <c r="N82" s="30"/>
      <c r="O82" s="25"/>
      <c r="P82" s="25"/>
      <c r="Q82" s="31"/>
      <c r="R82" s="25"/>
      <c r="S82" s="25"/>
      <c r="T82" s="25"/>
      <c r="U82" s="28"/>
      <c r="V82" s="323"/>
      <c r="W82" s="69"/>
      <c r="X82" s="25"/>
      <c r="Y82" s="29"/>
    </row>
    <row r="83" spans="1:25" ht="28.5" x14ac:dyDescent="0.25">
      <c r="A83" s="318" t="s">
        <v>2290</v>
      </c>
      <c r="B83" s="318" t="s">
        <v>2291</v>
      </c>
      <c r="C83" s="113"/>
      <c r="D83" s="107"/>
      <c r="E83" s="107"/>
      <c r="F83" s="107"/>
      <c r="G83" s="314"/>
      <c r="H83" s="177"/>
      <c r="I83" s="314"/>
      <c r="J83" s="314"/>
      <c r="K83" s="314"/>
      <c r="L83" s="314"/>
      <c r="M83" s="314"/>
      <c r="N83" s="314"/>
      <c r="O83" s="314"/>
      <c r="P83" s="314"/>
      <c r="Q83" s="314"/>
      <c r="R83" s="314"/>
      <c r="S83" s="314"/>
      <c r="T83" s="314"/>
      <c r="U83" s="314"/>
      <c r="V83" s="314"/>
      <c r="W83" s="320"/>
      <c r="X83" s="314"/>
      <c r="Y83" s="321"/>
    </row>
    <row r="84" spans="1:25" ht="89.25" x14ac:dyDescent="0.25">
      <c r="A84" s="322" t="s">
        <v>2292</v>
      </c>
      <c r="B84" s="322" t="s">
        <v>2293</v>
      </c>
      <c r="C84" s="113" t="s">
        <v>2294</v>
      </c>
      <c r="D84" s="107" t="s">
        <v>1766</v>
      </c>
      <c r="E84" s="107">
        <v>1</v>
      </c>
      <c r="F84" s="107">
        <v>1</v>
      </c>
      <c r="G84" s="25"/>
      <c r="H84" s="177"/>
      <c r="I84" s="25"/>
      <c r="J84" s="25"/>
      <c r="K84" s="25"/>
      <c r="L84" s="27"/>
      <c r="M84" s="25"/>
      <c r="N84" s="30"/>
      <c r="O84" s="25"/>
      <c r="P84" s="25"/>
      <c r="Q84" s="31"/>
      <c r="R84" s="25"/>
      <c r="S84" s="25"/>
      <c r="T84" s="25"/>
      <c r="U84" s="28"/>
      <c r="V84" s="323"/>
      <c r="W84" s="69"/>
      <c r="X84" s="25"/>
      <c r="Y84" s="29">
        <v>1.988</v>
      </c>
    </row>
    <row r="85" spans="1:25" ht="63.75" x14ac:dyDescent="0.25">
      <c r="A85" s="322" t="s">
        <v>2295</v>
      </c>
      <c r="B85" s="322" t="s">
        <v>2296</v>
      </c>
      <c r="C85" s="113" t="s">
        <v>2297</v>
      </c>
      <c r="D85" s="107" t="s">
        <v>1766</v>
      </c>
      <c r="E85" s="107">
        <v>1</v>
      </c>
      <c r="F85" s="107">
        <v>1</v>
      </c>
      <c r="G85" s="25"/>
      <c r="H85" s="177"/>
      <c r="I85" s="42"/>
      <c r="J85" s="25"/>
      <c r="K85" s="25"/>
      <c r="L85" s="27"/>
      <c r="M85" s="25"/>
      <c r="N85" s="30"/>
      <c r="O85" s="25"/>
      <c r="P85" s="25"/>
      <c r="Q85" s="31"/>
      <c r="R85" s="25"/>
      <c r="S85" s="25"/>
      <c r="T85" s="25"/>
      <c r="U85" s="28"/>
      <c r="V85" s="323"/>
      <c r="W85" s="69"/>
      <c r="X85" s="25"/>
      <c r="Y85" s="29">
        <v>0.95199999999999996</v>
      </c>
    </row>
    <row r="86" spans="1:25" ht="79.5" x14ac:dyDescent="0.25">
      <c r="A86" s="322" t="s">
        <v>2298</v>
      </c>
      <c r="B86" s="322" t="s">
        <v>2299</v>
      </c>
      <c r="C86" s="113" t="s">
        <v>2300</v>
      </c>
      <c r="D86" s="107" t="s">
        <v>1766</v>
      </c>
      <c r="E86" s="107">
        <v>1</v>
      </c>
      <c r="F86" s="107">
        <v>720</v>
      </c>
      <c r="G86" s="25"/>
      <c r="H86" s="177"/>
      <c r="I86" s="25"/>
      <c r="J86" s="25"/>
      <c r="K86" s="26">
        <v>6.3894000000000002</v>
      </c>
      <c r="L86" s="27"/>
      <c r="M86" s="25"/>
      <c r="N86" s="30"/>
      <c r="O86" s="25"/>
      <c r="P86" s="25"/>
      <c r="Q86" s="31"/>
      <c r="R86" s="25"/>
      <c r="S86" s="25"/>
      <c r="T86" s="25"/>
      <c r="U86" s="28"/>
      <c r="V86" s="323"/>
      <c r="W86" s="69"/>
      <c r="X86" s="25"/>
      <c r="Y86" s="29">
        <v>2.968</v>
      </c>
    </row>
    <row r="87" spans="1:25" ht="153" x14ac:dyDescent="0.25">
      <c r="A87" s="322" t="s">
        <v>2301</v>
      </c>
      <c r="B87" s="322" t="s">
        <v>2302</v>
      </c>
      <c r="C87" s="113" t="s">
        <v>2303</v>
      </c>
      <c r="D87" s="107" t="s">
        <v>1766</v>
      </c>
      <c r="E87" s="107">
        <v>1</v>
      </c>
      <c r="F87" s="107">
        <v>37</v>
      </c>
      <c r="G87" s="25"/>
      <c r="H87" s="177"/>
      <c r="I87" s="25"/>
      <c r="J87" s="25"/>
      <c r="K87" s="25"/>
      <c r="L87" s="27"/>
      <c r="M87" s="25"/>
      <c r="N87" s="30"/>
      <c r="O87" s="25"/>
      <c r="P87" s="25"/>
      <c r="Q87" s="31"/>
      <c r="R87" s="25"/>
      <c r="S87" s="25"/>
      <c r="T87" s="25"/>
      <c r="U87" s="28"/>
      <c r="V87" s="323"/>
      <c r="W87" s="69"/>
      <c r="X87" s="25"/>
      <c r="Y87" s="29">
        <v>8.7080000000000002</v>
      </c>
    </row>
    <row r="88" spans="1:25" ht="140.25" x14ac:dyDescent="0.25">
      <c r="A88" s="322" t="s">
        <v>2304</v>
      </c>
      <c r="B88" s="322" t="s">
        <v>2305</v>
      </c>
      <c r="C88" s="113" t="s">
        <v>2306</v>
      </c>
      <c r="D88" s="107" t="s">
        <v>1766</v>
      </c>
      <c r="E88" s="107">
        <v>1</v>
      </c>
      <c r="F88" s="107">
        <v>25</v>
      </c>
      <c r="G88" s="25"/>
      <c r="H88" s="177"/>
      <c r="I88" s="25"/>
      <c r="J88" s="25"/>
      <c r="K88" s="25"/>
      <c r="L88" s="27"/>
      <c r="M88" s="25"/>
      <c r="N88" s="30"/>
      <c r="O88" s="25"/>
      <c r="P88" s="25"/>
      <c r="Q88" s="31"/>
      <c r="R88" s="25"/>
      <c r="S88" s="25"/>
      <c r="T88" s="25"/>
      <c r="U88" s="28"/>
      <c r="V88" s="323"/>
      <c r="W88" s="69"/>
      <c r="X88" s="25"/>
      <c r="Y88" s="29">
        <v>6.1319999999999997</v>
      </c>
    </row>
    <row r="89" spans="1:25" ht="102" x14ac:dyDescent="0.25">
      <c r="A89" s="322" t="s">
        <v>2307</v>
      </c>
      <c r="B89" s="322" t="s">
        <v>2308</v>
      </c>
      <c r="C89" s="113" t="s">
        <v>2309</v>
      </c>
      <c r="D89" s="107" t="s">
        <v>1766</v>
      </c>
      <c r="E89" s="107">
        <v>1</v>
      </c>
      <c r="F89" s="107">
        <v>240</v>
      </c>
      <c r="G89" s="25"/>
      <c r="H89" s="177"/>
      <c r="I89" s="25"/>
      <c r="J89" s="25"/>
      <c r="K89" s="25"/>
      <c r="L89" s="27"/>
      <c r="M89" s="25"/>
      <c r="N89" s="30"/>
      <c r="O89" s="25"/>
      <c r="P89" s="25"/>
      <c r="Q89" s="31"/>
      <c r="R89" s="25"/>
      <c r="S89" s="25"/>
      <c r="T89" s="25"/>
      <c r="U89" s="28"/>
      <c r="V89" s="323"/>
      <c r="W89" s="69"/>
      <c r="X89" s="25"/>
      <c r="Y89" s="29"/>
    </row>
    <row r="90" spans="1:25" ht="114.75" x14ac:dyDescent="0.25">
      <c r="A90" s="322" t="s">
        <v>2310</v>
      </c>
      <c r="B90" s="322" t="s">
        <v>5044</v>
      </c>
      <c r="C90" s="113" t="s">
        <v>2311</v>
      </c>
      <c r="D90" s="107" t="s">
        <v>1766</v>
      </c>
      <c r="E90" s="107">
        <v>1</v>
      </c>
      <c r="F90" s="107">
        <v>200</v>
      </c>
      <c r="G90" s="25"/>
      <c r="H90" s="177"/>
      <c r="I90" s="25"/>
      <c r="J90" s="25"/>
      <c r="K90" s="25"/>
      <c r="L90" s="27"/>
      <c r="M90" s="25"/>
      <c r="N90" s="30"/>
      <c r="O90" s="25"/>
      <c r="P90" s="25"/>
      <c r="Q90" s="31"/>
      <c r="R90" s="25"/>
      <c r="S90" s="25"/>
      <c r="T90" s="25"/>
      <c r="U90" s="28"/>
      <c r="V90" s="323"/>
      <c r="W90" s="69"/>
      <c r="X90" s="25"/>
      <c r="Y90" s="29"/>
    </row>
    <row r="91" spans="1:25" ht="114.75" x14ac:dyDescent="0.25">
      <c r="A91" s="322" t="s">
        <v>2312</v>
      </c>
      <c r="B91" s="322" t="s">
        <v>2313</v>
      </c>
      <c r="C91" s="113" t="s">
        <v>2311</v>
      </c>
      <c r="D91" s="107" t="s">
        <v>1766</v>
      </c>
      <c r="E91" s="107">
        <v>1</v>
      </c>
      <c r="F91" s="107">
        <v>240</v>
      </c>
      <c r="G91" s="25"/>
      <c r="H91" s="177"/>
      <c r="I91" s="25"/>
      <c r="J91" s="25"/>
      <c r="K91" s="25"/>
      <c r="L91" s="27"/>
      <c r="M91" s="25"/>
      <c r="N91" s="30"/>
      <c r="O91" s="25"/>
      <c r="P91" s="25"/>
      <c r="Q91" s="31"/>
      <c r="R91" s="25"/>
      <c r="S91" s="25"/>
      <c r="T91" s="25"/>
      <c r="U91" s="28"/>
      <c r="V91" s="323"/>
      <c r="W91" s="69"/>
      <c r="X91" s="25"/>
      <c r="Y91" s="29"/>
    </row>
    <row r="92" spans="1:25" ht="153" x14ac:dyDescent="0.25">
      <c r="A92" s="322" t="s">
        <v>2314</v>
      </c>
      <c r="B92" s="322" t="s">
        <v>2315</v>
      </c>
      <c r="C92" s="113" t="s">
        <v>2316</v>
      </c>
      <c r="D92" s="107" t="s">
        <v>1766</v>
      </c>
      <c r="E92" s="107">
        <v>1</v>
      </c>
      <c r="F92" s="107">
        <v>20</v>
      </c>
      <c r="G92" s="25"/>
      <c r="H92" s="177"/>
      <c r="I92" s="25"/>
      <c r="J92" s="25"/>
      <c r="K92" s="25"/>
      <c r="L92" s="27"/>
      <c r="M92" s="25"/>
      <c r="N92" s="30"/>
      <c r="O92" s="25"/>
      <c r="P92" s="25"/>
      <c r="Q92" s="31"/>
      <c r="R92" s="25"/>
      <c r="S92" s="25"/>
      <c r="T92" s="25"/>
      <c r="U92" s="28"/>
      <c r="V92" s="323"/>
      <c r="W92" s="69"/>
      <c r="X92" s="25"/>
      <c r="Y92" s="29"/>
    </row>
    <row r="93" spans="1:25" ht="153" x14ac:dyDescent="0.25">
      <c r="A93" s="322" t="s">
        <v>2317</v>
      </c>
      <c r="B93" s="322" t="s">
        <v>2318</v>
      </c>
      <c r="C93" s="113" t="s">
        <v>2319</v>
      </c>
      <c r="D93" s="107" t="s">
        <v>1766</v>
      </c>
      <c r="E93" s="107">
        <v>1</v>
      </c>
      <c r="F93" s="107">
        <v>236</v>
      </c>
      <c r="G93" s="25"/>
      <c r="H93" s="177"/>
      <c r="I93" s="25"/>
      <c r="J93" s="25"/>
      <c r="K93" s="25"/>
      <c r="L93" s="27"/>
      <c r="M93" s="25"/>
      <c r="N93" s="30"/>
      <c r="O93" s="25"/>
      <c r="P93" s="25"/>
      <c r="Q93" s="31"/>
      <c r="R93" s="25"/>
      <c r="S93" s="25"/>
      <c r="T93" s="25"/>
      <c r="U93" s="28"/>
      <c r="V93" s="323"/>
      <c r="W93" s="69"/>
      <c r="X93" s="25"/>
      <c r="Y93" s="29"/>
    </row>
    <row r="94" spans="1:25" ht="102" x14ac:dyDescent="0.25">
      <c r="A94" s="322" t="s">
        <v>2320</v>
      </c>
      <c r="B94" s="322" t="s">
        <v>2321</v>
      </c>
      <c r="C94" s="113" t="s">
        <v>2322</v>
      </c>
      <c r="D94" s="107" t="s">
        <v>1766</v>
      </c>
      <c r="E94" s="107">
        <v>1</v>
      </c>
      <c r="F94" s="107">
        <v>10</v>
      </c>
      <c r="G94" s="25"/>
      <c r="H94" s="177"/>
      <c r="I94" s="25"/>
      <c r="J94" s="25"/>
      <c r="K94" s="25"/>
      <c r="L94" s="27"/>
      <c r="M94" s="25"/>
      <c r="N94" s="30"/>
      <c r="O94" s="25"/>
      <c r="P94" s="25"/>
      <c r="Q94" s="31"/>
      <c r="R94" s="25"/>
      <c r="S94" s="25"/>
      <c r="T94" s="25"/>
      <c r="U94" s="28"/>
      <c r="V94" s="323"/>
      <c r="W94" s="69"/>
      <c r="X94" s="25"/>
      <c r="Y94" s="29">
        <v>1.5680000000000001</v>
      </c>
    </row>
    <row r="95" spans="1:25" ht="51" x14ac:dyDescent="0.25">
      <c r="A95" s="322" t="s">
        <v>2323</v>
      </c>
      <c r="B95" s="322" t="s">
        <v>2324</v>
      </c>
      <c r="C95" s="113" t="s">
        <v>2325</v>
      </c>
      <c r="D95" s="107" t="s">
        <v>1766</v>
      </c>
      <c r="E95" s="107">
        <v>1</v>
      </c>
      <c r="F95" s="107">
        <v>50</v>
      </c>
      <c r="G95" s="25"/>
      <c r="H95" s="177"/>
      <c r="I95" s="25"/>
      <c r="J95" s="25"/>
      <c r="K95" s="25"/>
      <c r="L95" s="27"/>
      <c r="M95" s="25"/>
      <c r="N95" s="30"/>
      <c r="O95" s="25"/>
      <c r="P95" s="25"/>
      <c r="Q95" s="31"/>
      <c r="R95" s="25"/>
      <c r="S95" s="25"/>
      <c r="T95" s="25"/>
      <c r="U95" s="28"/>
      <c r="V95" s="323"/>
      <c r="W95" s="69"/>
      <c r="X95" s="25"/>
      <c r="Y95" s="29">
        <v>1.008</v>
      </c>
    </row>
    <row r="96" spans="1:25" ht="63.75" x14ac:dyDescent="0.25">
      <c r="A96" s="322" t="s">
        <v>2326</v>
      </c>
      <c r="B96" s="322" t="s">
        <v>2327</v>
      </c>
      <c r="C96" s="113" t="s">
        <v>2328</v>
      </c>
      <c r="D96" s="107" t="s">
        <v>1766</v>
      </c>
      <c r="E96" s="107">
        <v>1</v>
      </c>
      <c r="F96" s="107">
        <v>62</v>
      </c>
      <c r="G96" s="25"/>
      <c r="H96" s="177"/>
      <c r="I96" s="25"/>
      <c r="J96" s="25"/>
      <c r="K96" s="25"/>
      <c r="L96" s="27"/>
      <c r="M96" s="25"/>
      <c r="N96" s="30"/>
      <c r="O96" s="25">
        <v>4.9999000000000002</v>
      </c>
      <c r="P96" s="25"/>
      <c r="Q96" s="31"/>
      <c r="R96" s="25"/>
      <c r="S96" s="25"/>
      <c r="T96" s="25"/>
      <c r="U96" s="28"/>
      <c r="V96" s="323"/>
      <c r="W96" s="69"/>
      <c r="X96" s="25"/>
      <c r="Y96" s="29">
        <v>1.6240000000000001</v>
      </c>
    </row>
    <row r="97" spans="1:25" ht="89.25" x14ac:dyDescent="0.25">
      <c r="A97" s="322" t="s">
        <v>2329</v>
      </c>
      <c r="B97" s="322" t="s">
        <v>2330</v>
      </c>
      <c r="C97" s="113" t="s">
        <v>2331</v>
      </c>
      <c r="D97" s="107" t="s">
        <v>1766</v>
      </c>
      <c r="E97" s="107">
        <v>1</v>
      </c>
      <c r="F97" s="107">
        <v>1</v>
      </c>
      <c r="G97" s="25"/>
      <c r="H97" s="177"/>
      <c r="I97" s="25"/>
      <c r="J97" s="25"/>
      <c r="K97" s="25"/>
      <c r="L97" s="27"/>
      <c r="M97" s="25"/>
      <c r="N97" s="30"/>
      <c r="O97" s="25"/>
      <c r="P97" s="25"/>
      <c r="Q97" s="31"/>
      <c r="R97" s="25"/>
      <c r="S97" s="25"/>
      <c r="T97" s="324">
        <v>6</v>
      </c>
      <c r="U97" s="28"/>
      <c r="V97" s="323"/>
      <c r="W97" s="69"/>
      <c r="X97" s="25"/>
      <c r="Y97" s="29">
        <v>7.6260000000000003</v>
      </c>
    </row>
    <row r="98" spans="1:25" ht="89.25" x14ac:dyDescent="0.25">
      <c r="A98" s="322" t="s">
        <v>2332</v>
      </c>
      <c r="B98" s="322" t="s">
        <v>2333</v>
      </c>
      <c r="C98" s="113" t="s">
        <v>2334</v>
      </c>
      <c r="D98" s="107" t="s">
        <v>1766</v>
      </c>
      <c r="E98" s="107">
        <v>1</v>
      </c>
      <c r="F98" s="107">
        <v>1</v>
      </c>
      <c r="G98" s="25"/>
      <c r="H98" s="177"/>
      <c r="I98" s="25"/>
      <c r="J98" s="25"/>
      <c r="K98" s="25"/>
      <c r="L98" s="27"/>
      <c r="M98" s="25"/>
      <c r="N98" s="30"/>
      <c r="O98" s="25"/>
      <c r="P98" s="25"/>
      <c r="Q98" s="31"/>
      <c r="R98" s="25"/>
      <c r="S98" s="25"/>
      <c r="T98" s="25"/>
      <c r="U98" s="28"/>
      <c r="V98" s="323"/>
      <c r="W98" s="69"/>
      <c r="X98" s="25"/>
      <c r="Y98" s="29">
        <v>11.705500000000001</v>
      </c>
    </row>
    <row r="99" spans="1:25" ht="127.5" x14ac:dyDescent="0.25">
      <c r="A99" s="322" t="s">
        <v>2335</v>
      </c>
      <c r="B99" s="322" t="s">
        <v>2336</v>
      </c>
      <c r="C99" s="113" t="s">
        <v>2337</v>
      </c>
      <c r="D99" s="107" t="s">
        <v>1766</v>
      </c>
      <c r="E99" s="107">
        <v>1</v>
      </c>
      <c r="F99" s="107">
        <v>3514</v>
      </c>
      <c r="G99" s="25"/>
      <c r="H99" s="177"/>
      <c r="I99" s="25"/>
      <c r="J99" s="25"/>
      <c r="K99" s="25"/>
      <c r="L99" s="27"/>
      <c r="M99" s="25"/>
      <c r="N99" s="30"/>
      <c r="O99" s="25"/>
      <c r="P99" s="25"/>
      <c r="Q99" s="31"/>
      <c r="R99" s="25"/>
      <c r="S99" s="25"/>
      <c r="T99" s="25"/>
      <c r="U99" s="28"/>
      <c r="V99" s="323"/>
      <c r="W99" s="69"/>
      <c r="X99" s="25"/>
      <c r="Y99" s="29">
        <v>3.22</v>
      </c>
    </row>
    <row r="100" spans="1:25" ht="114.75" x14ac:dyDescent="0.25">
      <c r="A100" s="322" t="s">
        <v>2338</v>
      </c>
      <c r="B100" s="322" t="s">
        <v>2339</v>
      </c>
      <c r="C100" s="113" t="s">
        <v>2340</v>
      </c>
      <c r="D100" s="107" t="s">
        <v>1766</v>
      </c>
      <c r="E100" s="107">
        <v>1</v>
      </c>
      <c r="F100" s="107">
        <v>10</v>
      </c>
      <c r="G100" s="25"/>
      <c r="H100" s="177"/>
      <c r="I100" s="25"/>
      <c r="J100" s="25"/>
      <c r="K100" s="26">
        <v>9.9581999999999997</v>
      </c>
      <c r="L100" s="27"/>
      <c r="M100" s="25"/>
      <c r="N100" s="30"/>
      <c r="O100" s="25"/>
      <c r="P100" s="25"/>
      <c r="Q100" s="31"/>
      <c r="R100" s="25"/>
      <c r="S100" s="25"/>
      <c r="T100" s="25"/>
      <c r="U100" s="28"/>
      <c r="V100" s="323"/>
      <c r="W100" s="69"/>
      <c r="X100" s="25"/>
      <c r="Y100" s="29"/>
    </row>
    <row r="101" spans="1:25" ht="108.75" x14ac:dyDescent="0.25">
      <c r="A101" s="322" t="s">
        <v>2341</v>
      </c>
      <c r="B101" s="322" t="s">
        <v>2342</v>
      </c>
      <c r="C101" s="201" t="s">
        <v>2343</v>
      </c>
      <c r="D101" s="107" t="s">
        <v>1766</v>
      </c>
      <c r="E101" s="107">
        <v>1</v>
      </c>
      <c r="F101" s="107">
        <v>10</v>
      </c>
      <c r="G101" s="25"/>
      <c r="H101" s="177"/>
      <c r="I101" s="25"/>
      <c r="J101" s="25"/>
      <c r="K101" s="26">
        <v>14.3689</v>
      </c>
      <c r="L101" s="27"/>
      <c r="M101" s="25"/>
      <c r="N101" s="30"/>
      <c r="O101" s="25"/>
      <c r="P101" s="25"/>
      <c r="Q101" s="31"/>
      <c r="R101" s="25"/>
      <c r="S101" s="25"/>
      <c r="T101" s="25"/>
      <c r="U101" s="28"/>
      <c r="V101" s="323"/>
      <c r="W101" s="69"/>
      <c r="X101" s="25"/>
      <c r="Y101" s="29">
        <v>4.5</v>
      </c>
    </row>
    <row r="102" spans="1:25" ht="89.25" x14ac:dyDescent="0.25">
      <c r="A102" s="322" t="s">
        <v>2344</v>
      </c>
      <c r="B102" s="322" t="s">
        <v>2345</v>
      </c>
      <c r="C102" s="113" t="s">
        <v>2346</v>
      </c>
      <c r="D102" s="107" t="s">
        <v>1766</v>
      </c>
      <c r="E102" s="107">
        <v>1</v>
      </c>
      <c r="F102" s="107">
        <v>50</v>
      </c>
      <c r="G102" s="25"/>
      <c r="H102" s="177"/>
      <c r="I102" s="25"/>
      <c r="J102" s="25"/>
      <c r="K102" s="25"/>
      <c r="L102" s="27"/>
      <c r="M102" s="25"/>
      <c r="N102" s="30"/>
      <c r="O102" s="25"/>
      <c r="P102" s="25"/>
      <c r="Q102" s="31"/>
      <c r="R102" s="25"/>
      <c r="S102" s="25"/>
      <c r="T102" s="25"/>
      <c r="U102" s="28"/>
      <c r="V102" s="323"/>
      <c r="W102" s="69"/>
      <c r="X102" s="25"/>
      <c r="Y102" s="29">
        <v>3.5</v>
      </c>
    </row>
    <row r="103" spans="1:25" ht="89.25" x14ac:dyDescent="0.25">
      <c r="A103" s="322" t="s">
        <v>2347</v>
      </c>
      <c r="B103" s="322" t="s">
        <v>2348</v>
      </c>
      <c r="C103" s="113" t="s">
        <v>2349</v>
      </c>
      <c r="D103" s="107" t="s">
        <v>1766</v>
      </c>
      <c r="E103" s="107">
        <v>1</v>
      </c>
      <c r="F103" s="107">
        <v>550</v>
      </c>
      <c r="G103" s="25"/>
      <c r="H103" s="177"/>
      <c r="I103" s="25"/>
      <c r="J103" s="25"/>
      <c r="K103" s="25"/>
      <c r="L103" s="27"/>
      <c r="M103" s="25"/>
      <c r="N103" s="30"/>
      <c r="O103" s="25"/>
      <c r="P103" s="25"/>
      <c r="Q103" s="31"/>
      <c r="R103" s="25"/>
      <c r="S103" s="25"/>
      <c r="T103" s="25"/>
      <c r="U103" s="28"/>
      <c r="V103" s="323"/>
      <c r="W103" s="69"/>
      <c r="X103" s="25"/>
      <c r="Y103" s="29">
        <v>2.464</v>
      </c>
    </row>
    <row r="104" spans="1:25" ht="51" x14ac:dyDescent="0.25">
      <c r="A104" s="322" t="s">
        <v>2350</v>
      </c>
      <c r="B104" s="322" t="s">
        <v>2351</v>
      </c>
      <c r="C104" s="113" t="s">
        <v>2352</v>
      </c>
      <c r="D104" s="107" t="s">
        <v>1766</v>
      </c>
      <c r="E104" s="107">
        <v>1</v>
      </c>
      <c r="F104" s="107">
        <v>200</v>
      </c>
      <c r="G104" s="25"/>
      <c r="H104" s="177"/>
      <c r="I104" s="25"/>
      <c r="J104" s="25"/>
      <c r="K104" s="25"/>
      <c r="L104" s="27"/>
      <c r="M104" s="25"/>
      <c r="N104" s="30"/>
      <c r="O104" s="25"/>
      <c r="P104" s="25"/>
      <c r="Q104" s="31"/>
      <c r="R104" s="25"/>
      <c r="S104" s="25"/>
      <c r="T104" s="25"/>
      <c r="U104" s="28"/>
      <c r="V104" s="323"/>
      <c r="W104" s="69"/>
      <c r="X104" s="25"/>
      <c r="Y104" s="29">
        <v>1.1200000000000001</v>
      </c>
    </row>
    <row r="105" spans="1:25" ht="89.25" x14ac:dyDescent="0.25">
      <c r="A105" s="322" t="s">
        <v>2353</v>
      </c>
      <c r="B105" s="322" t="s">
        <v>2354</v>
      </c>
      <c r="C105" s="113" t="s">
        <v>2355</v>
      </c>
      <c r="D105" s="107" t="s">
        <v>1766</v>
      </c>
      <c r="E105" s="107">
        <v>1</v>
      </c>
      <c r="F105" s="107">
        <v>940</v>
      </c>
      <c r="G105" s="25"/>
      <c r="H105" s="177"/>
      <c r="I105" s="25"/>
      <c r="J105" s="25"/>
      <c r="K105" s="25"/>
      <c r="L105" s="66">
        <v>0.75</v>
      </c>
      <c r="M105" s="25"/>
      <c r="N105" s="30"/>
      <c r="O105" s="25"/>
      <c r="P105" s="25"/>
      <c r="Q105" s="31">
        <v>2</v>
      </c>
      <c r="R105" s="25"/>
      <c r="S105" s="25"/>
      <c r="T105" s="324">
        <v>0.35</v>
      </c>
      <c r="U105" s="28"/>
      <c r="V105" s="323"/>
      <c r="W105" s="69"/>
      <c r="X105" s="25"/>
      <c r="Y105" s="29"/>
    </row>
    <row r="106" spans="1:25" ht="89.25" x14ac:dyDescent="0.25">
      <c r="A106" s="322" t="s">
        <v>2356</v>
      </c>
      <c r="B106" s="322" t="s">
        <v>2357</v>
      </c>
      <c r="C106" s="113" t="s">
        <v>2358</v>
      </c>
      <c r="D106" s="107" t="s">
        <v>1766</v>
      </c>
      <c r="E106" s="107">
        <v>1</v>
      </c>
      <c r="F106" s="107">
        <v>650</v>
      </c>
      <c r="G106" s="25"/>
      <c r="H106" s="177"/>
      <c r="I106" s="25"/>
      <c r="J106" s="25"/>
      <c r="K106" s="25"/>
      <c r="L106" s="27"/>
      <c r="M106" s="25"/>
      <c r="N106" s="30"/>
      <c r="O106" s="25"/>
      <c r="P106" s="25"/>
      <c r="Q106" s="31">
        <v>2.5</v>
      </c>
      <c r="R106" s="25"/>
      <c r="S106" s="25"/>
      <c r="T106" s="324">
        <v>0.4</v>
      </c>
      <c r="U106" s="28"/>
      <c r="V106" s="323"/>
      <c r="W106" s="69"/>
      <c r="X106" s="25"/>
      <c r="Y106" s="29"/>
    </row>
    <row r="107" spans="1:25" ht="76.5" x14ac:dyDescent="0.25">
      <c r="A107" s="322" t="s">
        <v>2359</v>
      </c>
      <c r="B107" s="322" t="s">
        <v>2360</v>
      </c>
      <c r="C107" s="113" t="s">
        <v>2361</v>
      </c>
      <c r="D107" s="107" t="s">
        <v>1766</v>
      </c>
      <c r="E107" s="107">
        <v>1</v>
      </c>
      <c r="F107" s="107">
        <v>475</v>
      </c>
      <c r="G107" s="25"/>
      <c r="H107" s="177"/>
      <c r="I107" s="25"/>
      <c r="J107" s="25"/>
      <c r="K107" s="25"/>
      <c r="L107" s="27"/>
      <c r="M107" s="25"/>
      <c r="N107" s="30"/>
      <c r="O107" s="25"/>
      <c r="P107" s="25"/>
      <c r="Q107" s="31">
        <v>3</v>
      </c>
      <c r="R107" s="25"/>
      <c r="S107" s="25"/>
      <c r="T107" s="324">
        <v>0.35</v>
      </c>
      <c r="U107" s="28"/>
      <c r="V107" s="323"/>
      <c r="W107" s="69"/>
      <c r="X107" s="25"/>
      <c r="Y107" s="29"/>
    </row>
    <row r="108" spans="1:25" ht="76.5" x14ac:dyDescent="0.25">
      <c r="A108" s="322" t="s">
        <v>2362</v>
      </c>
      <c r="B108" s="322" t="s">
        <v>2363</v>
      </c>
      <c r="C108" s="113" t="s">
        <v>2364</v>
      </c>
      <c r="D108" s="107" t="s">
        <v>1766</v>
      </c>
      <c r="E108" s="107">
        <v>1</v>
      </c>
      <c r="F108" s="107">
        <v>20</v>
      </c>
      <c r="G108" s="25"/>
      <c r="H108" s="177"/>
      <c r="I108" s="25"/>
      <c r="J108" s="25"/>
      <c r="K108" s="25"/>
      <c r="L108" s="27"/>
      <c r="M108" s="25"/>
      <c r="N108" s="30"/>
      <c r="O108" s="25"/>
      <c r="P108" s="25"/>
      <c r="Q108" s="31"/>
      <c r="R108" s="25"/>
      <c r="S108" s="25"/>
      <c r="T108" s="324">
        <v>0.4</v>
      </c>
      <c r="U108" s="28"/>
      <c r="V108" s="323"/>
      <c r="W108" s="69"/>
      <c r="X108" s="25"/>
      <c r="Y108" s="29"/>
    </row>
    <row r="109" spans="1:25" ht="89.25" x14ac:dyDescent="0.25">
      <c r="A109" s="322" t="s">
        <v>2365</v>
      </c>
      <c r="B109" s="322" t="s">
        <v>2366</v>
      </c>
      <c r="C109" s="113" t="s">
        <v>2367</v>
      </c>
      <c r="D109" s="107" t="s">
        <v>1766</v>
      </c>
      <c r="E109" s="107">
        <v>1</v>
      </c>
      <c r="F109" s="107">
        <v>600</v>
      </c>
      <c r="G109" s="25"/>
      <c r="H109" s="177"/>
      <c r="I109" s="25"/>
      <c r="J109" s="25"/>
      <c r="K109" s="25"/>
      <c r="L109" s="27"/>
      <c r="M109" s="25"/>
      <c r="N109" s="30"/>
      <c r="O109" s="25"/>
      <c r="P109" s="25"/>
      <c r="Q109" s="31">
        <v>3</v>
      </c>
      <c r="R109" s="25"/>
      <c r="S109" s="25"/>
      <c r="T109" s="324">
        <v>0.35</v>
      </c>
      <c r="U109" s="28"/>
      <c r="V109" s="323"/>
      <c r="W109" s="69"/>
      <c r="X109" s="25"/>
      <c r="Y109" s="29"/>
    </row>
    <row r="110" spans="1:25" ht="89.25" x14ac:dyDescent="0.25">
      <c r="A110" s="322" t="s">
        <v>2368</v>
      </c>
      <c r="B110" s="322" t="s">
        <v>2369</v>
      </c>
      <c r="C110" s="113" t="s">
        <v>2370</v>
      </c>
      <c r="D110" s="107" t="s">
        <v>1766</v>
      </c>
      <c r="E110" s="107">
        <v>1</v>
      </c>
      <c r="F110" s="107">
        <v>705</v>
      </c>
      <c r="G110" s="25"/>
      <c r="H110" s="177"/>
      <c r="I110" s="25"/>
      <c r="J110" s="25"/>
      <c r="K110" s="25"/>
      <c r="L110" s="27"/>
      <c r="M110" s="25"/>
      <c r="N110" s="30"/>
      <c r="O110" s="25"/>
      <c r="P110" s="25"/>
      <c r="Q110" s="31"/>
      <c r="R110" s="25"/>
      <c r="S110" s="25"/>
      <c r="T110" s="324">
        <v>0.4</v>
      </c>
      <c r="U110" s="28"/>
      <c r="V110" s="323"/>
      <c r="W110" s="69"/>
      <c r="X110" s="25"/>
      <c r="Y110" s="29"/>
    </row>
    <row r="111" spans="1:25" ht="63.75" x14ac:dyDescent="0.25">
      <c r="A111" s="322" t="s">
        <v>2371</v>
      </c>
      <c r="B111" s="124" t="s">
        <v>2372</v>
      </c>
      <c r="C111" s="113" t="s">
        <v>2373</v>
      </c>
      <c r="D111" s="107" t="s">
        <v>1766</v>
      </c>
      <c r="E111" s="107">
        <v>1</v>
      </c>
      <c r="F111" s="107">
        <v>100</v>
      </c>
      <c r="G111" s="25"/>
      <c r="H111" s="177"/>
      <c r="I111" s="25"/>
      <c r="J111" s="25"/>
      <c r="K111" s="25"/>
      <c r="L111" s="66"/>
      <c r="M111" s="25"/>
      <c r="N111" s="30"/>
      <c r="O111" s="25"/>
      <c r="P111" s="25"/>
      <c r="Q111" s="31"/>
      <c r="R111" s="25"/>
      <c r="S111" s="25"/>
      <c r="T111" s="25"/>
      <c r="U111" s="28"/>
      <c r="V111" s="323"/>
      <c r="W111" s="69"/>
      <c r="X111" s="25"/>
      <c r="Y111" s="29">
        <v>2.1560000000000001</v>
      </c>
    </row>
    <row r="112" spans="1:25" ht="63.75" x14ac:dyDescent="0.25">
      <c r="A112" s="322" t="s">
        <v>2374</v>
      </c>
      <c r="B112" s="124" t="s">
        <v>2375</v>
      </c>
      <c r="C112" s="113" t="s">
        <v>2376</v>
      </c>
      <c r="D112" s="107" t="s">
        <v>1766</v>
      </c>
      <c r="E112" s="107">
        <v>1</v>
      </c>
      <c r="F112" s="107">
        <v>100</v>
      </c>
      <c r="G112" s="25"/>
      <c r="H112" s="177"/>
      <c r="I112" s="25"/>
      <c r="J112" s="25"/>
      <c r="K112" s="25"/>
      <c r="L112" s="66"/>
      <c r="M112" s="25"/>
      <c r="N112" s="30"/>
      <c r="O112" s="25"/>
      <c r="P112" s="25"/>
      <c r="Q112" s="31"/>
      <c r="R112" s="25"/>
      <c r="S112" s="25"/>
      <c r="T112" s="25"/>
      <c r="U112" s="28"/>
      <c r="V112" s="323"/>
      <c r="W112" s="69"/>
      <c r="X112" s="25"/>
      <c r="Y112" s="29">
        <v>0.78400000000000003</v>
      </c>
    </row>
    <row r="113" spans="1:25" ht="63.75" x14ac:dyDescent="0.25">
      <c r="A113" s="322" t="s">
        <v>2377</v>
      </c>
      <c r="B113" s="124" t="s">
        <v>2378</v>
      </c>
      <c r="C113" s="201" t="s">
        <v>2379</v>
      </c>
      <c r="D113" s="107" t="s">
        <v>1766</v>
      </c>
      <c r="E113" s="107">
        <v>1</v>
      </c>
      <c r="F113" s="107">
        <v>10</v>
      </c>
      <c r="G113" s="25"/>
      <c r="H113" s="177"/>
      <c r="I113" s="25"/>
      <c r="J113" s="25"/>
      <c r="K113" s="25"/>
      <c r="L113" s="66">
        <v>0.7</v>
      </c>
      <c r="M113" s="25"/>
      <c r="N113" s="30"/>
      <c r="O113" s="25"/>
      <c r="P113" s="25"/>
      <c r="Q113" s="31"/>
      <c r="R113" s="25"/>
      <c r="S113" s="25"/>
      <c r="T113" s="25"/>
      <c r="U113" s="28"/>
      <c r="V113" s="323"/>
      <c r="W113" s="69"/>
      <c r="X113" s="25"/>
      <c r="Y113" s="29">
        <v>1.2095</v>
      </c>
    </row>
    <row r="114" spans="1:25" ht="51" x14ac:dyDescent="0.25">
      <c r="A114" s="322" t="s">
        <v>2380</v>
      </c>
      <c r="B114" s="124" t="s">
        <v>2381</v>
      </c>
      <c r="C114" s="201" t="s">
        <v>2382</v>
      </c>
      <c r="D114" s="107" t="s">
        <v>1766</v>
      </c>
      <c r="E114" s="107">
        <v>1</v>
      </c>
      <c r="F114" s="107">
        <v>10</v>
      </c>
      <c r="G114" s="25"/>
      <c r="H114" s="177"/>
      <c r="I114" s="25"/>
      <c r="J114" s="25"/>
      <c r="K114" s="25"/>
      <c r="L114" s="66">
        <v>0.5</v>
      </c>
      <c r="M114" s="25"/>
      <c r="N114" s="30"/>
      <c r="O114" s="25"/>
      <c r="P114" s="25"/>
      <c r="Q114" s="31"/>
      <c r="R114" s="25"/>
      <c r="S114" s="25"/>
      <c r="T114" s="25"/>
      <c r="U114" s="28"/>
      <c r="V114" s="323"/>
      <c r="W114" s="69"/>
      <c r="X114" s="25"/>
      <c r="Y114" s="29">
        <v>0.96799999999999997</v>
      </c>
    </row>
    <row r="115" spans="1:25" ht="89.25" x14ac:dyDescent="0.25">
      <c r="A115" s="322" t="s">
        <v>2383</v>
      </c>
      <c r="B115" s="124" t="s">
        <v>2384</v>
      </c>
      <c r="C115" s="113" t="s">
        <v>2385</v>
      </c>
      <c r="D115" s="107" t="s">
        <v>1766</v>
      </c>
      <c r="E115" s="107">
        <v>1</v>
      </c>
      <c r="F115" s="107">
        <v>200</v>
      </c>
      <c r="G115" s="25"/>
      <c r="H115" s="177"/>
      <c r="I115" s="25"/>
      <c r="J115" s="25"/>
      <c r="K115" s="25"/>
      <c r="L115" s="27"/>
      <c r="M115" s="25"/>
      <c r="N115" s="30"/>
      <c r="O115" s="25"/>
      <c r="P115" s="25"/>
      <c r="Q115" s="31"/>
      <c r="R115" s="25"/>
      <c r="S115" s="25"/>
      <c r="T115" s="25"/>
      <c r="U115" s="28"/>
      <c r="V115" s="323"/>
      <c r="W115" s="69"/>
      <c r="X115" s="25"/>
      <c r="Y115" s="29">
        <v>0.99</v>
      </c>
    </row>
    <row r="116" spans="1:25" ht="51" x14ac:dyDescent="0.25">
      <c r="A116" s="322" t="s">
        <v>2386</v>
      </c>
      <c r="B116" s="124" t="s">
        <v>2387</v>
      </c>
      <c r="C116" s="113" t="s">
        <v>2388</v>
      </c>
      <c r="D116" s="107" t="s">
        <v>1766</v>
      </c>
      <c r="E116" s="107">
        <v>1</v>
      </c>
      <c r="F116" s="107">
        <v>10</v>
      </c>
      <c r="G116" s="25"/>
      <c r="H116" s="177"/>
      <c r="I116" s="25"/>
      <c r="J116" s="25"/>
      <c r="K116" s="25"/>
      <c r="L116" s="27"/>
      <c r="M116" s="25"/>
      <c r="N116" s="30"/>
      <c r="O116" s="25"/>
      <c r="P116" s="25"/>
      <c r="Q116" s="31"/>
      <c r="R116" s="25"/>
      <c r="S116" s="25"/>
      <c r="T116" s="25"/>
      <c r="U116" s="28"/>
      <c r="V116" s="323"/>
      <c r="W116" s="69"/>
      <c r="X116" s="25"/>
      <c r="Y116" s="29">
        <v>1.694</v>
      </c>
    </row>
    <row r="117" spans="1:25" ht="89.25" x14ac:dyDescent="0.25">
      <c r="A117" s="322" t="s">
        <v>2389</v>
      </c>
      <c r="B117" s="124" t="s">
        <v>2390</v>
      </c>
      <c r="C117" s="113" t="s">
        <v>2391</v>
      </c>
      <c r="D117" s="107" t="s">
        <v>1766</v>
      </c>
      <c r="E117" s="107">
        <v>1</v>
      </c>
      <c r="F117" s="107">
        <v>50</v>
      </c>
      <c r="G117" s="25"/>
      <c r="H117" s="177"/>
      <c r="I117" s="25"/>
      <c r="J117" s="25"/>
      <c r="K117" s="25"/>
      <c r="L117" s="27"/>
      <c r="M117" s="25"/>
      <c r="N117" s="30"/>
      <c r="O117" s="25"/>
      <c r="P117" s="25"/>
      <c r="Q117" s="31"/>
      <c r="R117" s="25"/>
      <c r="S117" s="25"/>
      <c r="T117" s="25"/>
      <c r="U117" s="28"/>
      <c r="V117" s="323"/>
      <c r="W117" s="69"/>
      <c r="X117" s="25"/>
      <c r="Y117" s="29">
        <v>1.3640000000000001</v>
      </c>
    </row>
    <row r="118" spans="1:25" ht="76.5" x14ac:dyDescent="0.25">
      <c r="A118" s="322" t="s">
        <v>2392</v>
      </c>
      <c r="B118" s="124" t="s">
        <v>2393</v>
      </c>
      <c r="C118" s="113" t="s">
        <v>2394</v>
      </c>
      <c r="D118" s="107" t="s">
        <v>1766</v>
      </c>
      <c r="E118" s="107">
        <v>1</v>
      </c>
      <c r="F118" s="107">
        <v>10</v>
      </c>
      <c r="G118" s="25"/>
      <c r="H118" s="177"/>
      <c r="I118" s="25"/>
      <c r="J118" s="25"/>
      <c r="K118" s="25"/>
      <c r="L118" s="27"/>
      <c r="M118" s="25"/>
      <c r="N118" s="30"/>
      <c r="O118" s="25"/>
      <c r="P118" s="25"/>
      <c r="Q118" s="31"/>
      <c r="R118" s="25"/>
      <c r="S118" s="25"/>
      <c r="T118" s="25"/>
      <c r="U118" s="28"/>
      <c r="V118" s="323"/>
      <c r="W118" s="69"/>
      <c r="X118" s="25"/>
      <c r="Y118" s="29">
        <v>2.6669999999999998</v>
      </c>
    </row>
    <row r="119" spans="1:25" ht="63.75" x14ac:dyDescent="0.25">
      <c r="A119" s="322" t="s">
        <v>2395</v>
      </c>
      <c r="B119" s="124" t="s">
        <v>2396</v>
      </c>
      <c r="C119" s="113" t="s">
        <v>2397</v>
      </c>
      <c r="D119" s="107" t="s">
        <v>1766</v>
      </c>
      <c r="E119" s="107">
        <v>1</v>
      </c>
      <c r="F119" s="107">
        <v>10</v>
      </c>
      <c r="G119" s="25"/>
      <c r="H119" s="177"/>
      <c r="I119" s="25"/>
      <c r="J119" s="25"/>
      <c r="K119" s="25"/>
      <c r="L119" s="27"/>
      <c r="M119" s="25"/>
      <c r="N119" s="30"/>
      <c r="O119" s="25"/>
      <c r="P119" s="25"/>
      <c r="Q119" s="31"/>
      <c r="R119" s="25"/>
      <c r="S119" s="25"/>
      <c r="T119" s="25"/>
      <c r="U119" s="28"/>
      <c r="V119" s="323"/>
      <c r="W119" s="69"/>
      <c r="X119" s="25"/>
      <c r="Y119" s="29">
        <v>1.125</v>
      </c>
    </row>
    <row r="120" spans="1:25" ht="89.25" x14ac:dyDescent="0.25">
      <c r="A120" s="322" t="s">
        <v>2398</v>
      </c>
      <c r="B120" s="124" t="s">
        <v>2399</v>
      </c>
      <c r="C120" s="113" t="s">
        <v>2400</v>
      </c>
      <c r="D120" s="107" t="s">
        <v>1766</v>
      </c>
      <c r="E120" s="107">
        <v>1</v>
      </c>
      <c r="F120" s="107">
        <v>10</v>
      </c>
      <c r="G120" s="25"/>
      <c r="H120" s="177"/>
      <c r="I120" s="25"/>
      <c r="J120" s="25"/>
      <c r="K120" s="25"/>
      <c r="L120" s="27"/>
      <c r="M120" s="25"/>
      <c r="N120" s="30"/>
      <c r="O120" s="25"/>
      <c r="P120" s="25"/>
      <c r="Q120" s="31"/>
      <c r="R120" s="25"/>
      <c r="S120" s="25"/>
      <c r="T120" s="25"/>
      <c r="U120" s="28"/>
      <c r="V120" s="323"/>
      <c r="W120" s="69"/>
      <c r="X120" s="25"/>
      <c r="Y120" s="29">
        <v>2.794</v>
      </c>
    </row>
    <row r="121" spans="1:25" ht="63.75" x14ac:dyDescent="0.25">
      <c r="A121" s="322" t="s">
        <v>2401</v>
      </c>
      <c r="B121" s="124" t="s">
        <v>2402</v>
      </c>
      <c r="C121" s="113" t="s">
        <v>2403</v>
      </c>
      <c r="D121" s="107" t="s">
        <v>1766</v>
      </c>
      <c r="E121" s="107">
        <v>1</v>
      </c>
      <c r="F121" s="107">
        <v>50</v>
      </c>
      <c r="G121" s="25"/>
      <c r="H121" s="177"/>
      <c r="I121" s="25"/>
      <c r="J121" s="25"/>
      <c r="K121" s="25"/>
      <c r="L121" s="27"/>
      <c r="M121" s="25"/>
      <c r="N121" s="30"/>
      <c r="O121" s="25"/>
      <c r="P121" s="25"/>
      <c r="Q121" s="31"/>
      <c r="R121" s="25"/>
      <c r="S121" s="25"/>
      <c r="T121" s="25"/>
      <c r="U121" s="28"/>
      <c r="V121" s="323"/>
      <c r="W121" s="69"/>
      <c r="X121" s="25"/>
      <c r="Y121" s="29">
        <v>1.2250000000000001</v>
      </c>
    </row>
    <row r="122" spans="1:25" ht="102" x14ac:dyDescent="0.25">
      <c r="A122" s="322" t="s">
        <v>2404</v>
      </c>
      <c r="B122" s="124" t="s">
        <v>2405</v>
      </c>
      <c r="C122" s="113" t="s">
        <v>2406</v>
      </c>
      <c r="D122" s="107" t="s">
        <v>1766</v>
      </c>
      <c r="E122" s="107">
        <v>1</v>
      </c>
      <c r="F122" s="107">
        <v>50</v>
      </c>
      <c r="G122" s="25"/>
      <c r="H122" s="177"/>
      <c r="I122" s="25"/>
      <c r="J122" s="25"/>
      <c r="K122" s="25"/>
      <c r="L122" s="27"/>
      <c r="M122" s="25"/>
      <c r="N122" s="30"/>
      <c r="O122" s="25"/>
      <c r="P122" s="25"/>
      <c r="Q122" s="31"/>
      <c r="R122" s="25"/>
      <c r="S122" s="25"/>
      <c r="T122" s="25"/>
      <c r="U122" s="28"/>
      <c r="V122" s="323"/>
      <c r="W122" s="69"/>
      <c r="X122" s="25"/>
      <c r="Y122" s="29">
        <v>4.95</v>
      </c>
    </row>
    <row r="123" spans="1:25" ht="89.25" x14ac:dyDescent="0.25">
      <c r="A123" s="322" t="s">
        <v>2407</v>
      </c>
      <c r="B123" s="124" t="s">
        <v>2408</v>
      </c>
      <c r="C123" s="113" t="s">
        <v>2409</v>
      </c>
      <c r="D123" s="107" t="s">
        <v>1766</v>
      </c>
      <c r="E123" s="107">
        <v>1</v>
      </c>
      <c r="F123" s="107">
        <v>50</v>
      </c>
      <c r="G123" s="25"/>
      <c r="H123" s="177"/>
      <c r="I123" s="25"/>
      <c r="J123" s="25"/>
      <c r="K123" s="25"/>
      <c r="L123" s="27"/>
      <c r="M123" s="25"/>
      <c r="N123" s="30"/>
      <c r="O123" s="25"/>
      <c r="P123" s="25"/>
      <c r="Q123" s="31"/>
      <c r="R123" s="25"/>
      <c r="S123" s="25"/>
      <c r="T123" s="25"/>
      <c r="U123" s="28"/>
      <c r="V123" s="323"/>
      <c r="W123" s="69"/>
      <c r="X123" s="25"/>
      <c r="Y123" s="29">
        <v>3.19</v>
      </c>
    </row>
    <row r="124" spans="1:25" ht="127.5" x14ac:dyDescent="0.25">
      <c r="A124" s="322" t="s">
        <v>2410</v>
      </c>
      <c r="B124" s="124" t="s">
        <v>2411</v>
      </c>
      <c r="C124" s="113" t="s">
        <v>2412</v>
      </c>
      <c r="D124" s="107" t="s">
        <v>1766</v>
      </c>
      <c r="E124" s="107">
        <v>1</v>
      </c>
      <c r="F124" s="107">
        <v>20</v>
      </c>
      <c r="G124" s="25"/>
      <c r="H124" s="177"/>
      <c r="I124" s="25"/>
      <c r="J124" s="25"/>
      <c r="K124" s="25"/>
      <c r="L124" s="27"/>
      <c r="M124" s="25"/>
      <c r="N124" s="30"/>
      <c r="O124" s="25"/>
      <c r="P124" s="25"/>
      <c r="Q124" s="31"/>
      <c r="R124" s="25"/>
      <c r="S124" s="25"/>
      <c r="T124" s="25"/>
      <c r="U124" s="28"/>
      <c r="V124" s="323"/>
      <c r="W124" s="69"/>
      <c r="X124" s="25"/>
      <c r="Y124" s="29">
        <v>4.8179999999999996</v>
      </c>
    </row>
    <row r="125" spans="1:25" ht="63.75" x14ac:dyDescent="0.25">
      <c r="A125" s="322" t="s">
        <v>2413</v>
      </c>
      <c r="B125" s="124" t="s">
        <v>2414</v>
      </c>
      <c r="C125" s="113" t="s">
        <v>2415</v>
      </c>
      <c r="D125" s="107" t="s">
        <v>1766</v>
      </c>
      <c r="E125" s="107">
        <v>1</v>
      </c>
      <c r="F125" s="107">
        <v>36</v>
      </c>
      <c r="G125" s="25"/>
      <c r="H125" s="177"/>
      <c r="I125" s="25"/>
      <c r="J125" s="25"/>
      <c r="K125" s="25"/>
      <c r="L125" s="27"/>
      <c r="M125" s="25"/>
      <c r="N125" s="30"/>
      <c r="O125" s="25"/>
      <c r="P125" s="25"/>
      <c r="Q125" s="31"/>
      <c r="R125" s="25"/>
      <c r="S125" s="25"/>
      <c r="T125" s="25"/>
      <c r="U125" s="28"/>
      <c r="V125" s="323"/>
      <c r="W125" s="69"/>
      <c r="X125" s="25"/>
      <c r="Y125" s="29">
        <v>1.76</v>
      </c>
    </row>
    <row r="126" spans="1:25" ht="63.75" x14ac:dyDescent="0.25">
      <c r="A126" s="322" t="s">
        <v>2416</v>
      </c>
      <c r="B126" s="124" t="s">
        <v>2417</v>
      </c>
      <c r="C126" s="113" t="s">
        <v>2418</v>
      </c>
      <c r="D126" s="107" t="s">
        <v>1766</v>
      </c>
      <c r="E126" s="107">
        <v>1</v>
      </c>
      <c r="F126" s="107">
        <v>14</v>
      </c>
      <c r="G126" s="25"/>
      <c r="H126" s="177"/>
      <c r="I126" s="25"/>
      <c r="J126" s="25"/>
      <c r="K126" s="25"/>
      <c r="L126" s="27"/>
      <c r="M126" s="25"/>
      <c r="N126" s="30"/>
      <c r="O126" s="25"/>
      <c r="P126" s="25"/>
      <c r="Q126" s="31"/>
      <c r="R126" s="25"/>
      <c r="S126" s="25"/>
      <c r="T126" s="25"/>
      <c r="U126" s="28"/>
      <c r="V126" s="323"/>
      <c r="W126" s="69"/>
      <c r="X126" s="25"/>
      <c r="Y126" s="29">
        <v>3.1240000000000001</v>
      </c>
    </row>
    <row r="127" spans="1:25" ht="76.5" x14ac:dyDescent="0.25">
      <c r="A127" s="322" t="s">
        <v>2419</v>
      </c>
      <c r="B127" s="124" t="s">
        <v>2420</v>
      </c>
      <c r="C127" s="137" t="s">
        <v>2421</v>
      </c>
      <c r="D127" s="107" t="s">
        <v>1766</v>
      </c>
      <c r="E127" s="107">
        <v>1</v>
      </c>
      <c r="F127" s="107">
        <v>100</v>
      </c>
      <c r="G127" s="25"/>
      <c r="H127" s="177"/>
      <c r="I127" s="25"/>
      <c r="J127" s="25"/>
      <c r="K127" s="25"/>
      <c r="L127" s="66"/>
      <c r="M127" s="25"/>
      <c r="N127" s="30"/>
      <c r="O127" s="25"/>
      <c r="P127" s="25"/>
      <c r="Q127" s="31"/>
      <c r="R127" s="25"/>
      <c r="S127" s="25"/>
      <c r="T127" s="324">
        <v>0.33</v>
      </c>
      <c r="U127" s="28"/>
      <c r="V127" s="323"/>
      <c r="W127" s="69"/>
      <c r="X127" s="25"/>
      <c r="Y127" s="29"/>
    </row>
    <row r="128" spans="1:25" ht="76.5" x14ac:dyDescent="0.25">
      <c r="A128" s="322" t="s">
        <v>2422</v>
      </c>
      <c r="B128" s="124" t="s">
        <v>2423</v>
      </c>
      <c r="C128" s="137" t="s">
        <v>2424</v>
      </c>
      <c r="D128" s="107" t="s">
        <v>1766</v>
      </c>
      <c r="E128" s="107">
        <v>1</v>
      </c>
      <c r="F128" s="107">
        <v>140</v>
      </c>
      <c r="G128" s="25"/>
      <c r="H128" s="177"/>
      <c r="I128" s="25"/>
      <c r="J128" s="25"/>
      <c r="K128" s="25"/>
      <c r="L128" s="66"/>
      <c r="M128" s="25"/>
      <c r="N128" s="30"/>
      <c r="O128" s="25"/>
      <c r="P128" s="25"/>
      <c r="Q128" s="31"/>
      <c r="R128" s="25"/>
      <c r="S128" s="25"/>
      <c r="T128" s="324">
        <v>0.33</v>
      </c>
      <c r="U128" s="28"/>
      <c r="V128" s="323"/>
      <c r="W128" s="69"/>
      <c r="X128" s="25"/>
      <c r="Y128" s="29"/>
    </row>
    <row r="129" spans="1:25" ht="76.5" x14ac:dyDescent="0.25">
      <c r="A129" s="322" t="s">
        <v>2425</v>
      </c>
      <c r="B129" s="124" t="s">
        <v>2426</v>
      </c>
      <c r="C129" s="113" t="s">
        <v>2427</v>
      </c>
      <c r="D129" s="107" t="s">
        <v>1766</v>
      </c>
      <c r="E129" s="107">
        <v>1</v>
      </c>
      <c r="F129" s="107">
        <v>20</v>
      </c>
      <c r="G129" s="25"/>
      <c r="H129" s="177"/>
      <c r="I129" s="25"/>
      <c r="J129" s="25"/>
      <c r="K129" s="25"/>
      <c r="L129" s="66"/>
      <c r="M129" s="25"/>
      <c r="N129" s="30"/>
      <c r="O129" s="25"/>
      <c r="P129" s="25"/>
      <c r="Q129" s="31"/>
      <c r="R129" s="25"/>
      <c r="S129" s="25"/>
      <c r="T129" s="25"/>
      <c r="U129" s="28"/>
      <c r="V129" s="323"/>
      <c r="W129" s="69"/>
      <c r="X129" s="25"/>
      <c r="Y129" s="29">
        <v>1.804</v>
      </c>
    </row>
    <row r="130" spans="1:25" ht="89.25" x14ac:dyDescent="0.25">
      <c r="A130" s="322" t="s">
        <v>2428</v>
      </c>
      <c r="B130" s="124" t="s">
        <v>2429</v>
      </c>
      <c r="C130" s="113" t="s">
        <v>2430</v>
      </c>
      <c r="D130" s="107" t="s">
        <v>1766</v>
      </c>
      <c r="E130" s="107">
        <v>1</v>
      </c>
      <c r="F130" s="107">
        <v>20</v>
      </c>
      <c r="G130" s="25"/>
      <c r="H130" s="177"/>
      <c r="I130" s="25"/>
      <c r="J130" s="25"/>
      <c r="K130" s="25"/>
      <c r="L130" s="66"/>
      <c r="M130" s="25"/>
      <c r="N130" s="30"/>
      <c r="O130" s="25"/>
      <c r="P130" s="25"/>
      <c r="Q130" s="31"/>
      <c r="R130" s="25"/>
      <c r="S130" s="25"/>
      <c r="T130" s="25"/>
      <c r="U130" s="28"/>
      <c r="V130" s="323"/>
      <c r="W130" s="69"/>
      <c r="X130" s="25"/>
      <c r="Y130" s="29">
        <v>1.87</v>
      </c>
    </row>
    <row r="131" spans="1:25" ht="89.25" x14ac:dyDescent="0.25">
      <c r="A131" s="322" t="s">
        <v>2431</v>
      </c>
      <c r="B131" s="124" t="s">
        <v>2432</v>
      </c>
      <c r="C131" s="113" t="s">
        <v>2433</v>
      </c>
      <c r="D131" s="107" t="s">
        <v>1766</v>
      </c>
      <c r="E131" s="107">
        <v>1</v>
      </c>
      <c r="F131" s="107">
        <v>100</v>
      </c>
      <c r="G131" s="25"/>
      <c r="H131" s="177"/>
      <c r="I131" s="25"/>
      <c r="J131" s="25"/>
      <c r="K131" s="25"/>
      <c r="L131" s="66">
        <v>0.85</v>
      </c>
      <c r="M131" s="25"/>
      <c r="N131" s="30"/>
      <c r="O131" s="25"/>
      <c r="P131" s="25"/>
      <c r="Q131" s="31"/>
      <c r="R131" s="25"/>
      <c r="S131" s="25"/>
      <c r="T131" s="25"/>
      <c r="U131" s="28"/>
      <c r="V131" s="323"/>
      <c r="W131" s="69"/>
      <c r="X131" s="25"/>
      <c r="Y131" s="29">
        <v>0.82799999999999996</v>
      </c>
    </row>
    <row r="132" spans="1:25" ht="89.25" x14ac:dyDescent="0.25">
      <c r="A132" s="322" t="s">
        <v>2434</v>
      </c>
      <c r="B132" s="124" t="s">
        <v>2435</v>
      </c>
      <c r="C132" s="113" t="s">
        <v>2436</v>
      </c>
      <c r="D132" s="107" t="s">
        <v>1766</v>
      </c>
      <c r="E132" s="107">
        <v>1</v>
      </c>
      <c r="F132" s="107">
        <v>20</v>
      </c>
      <c r="G132" s="25"/>
      <c r="H132" s="177"/>
      <c r="I132" s="25"/>
      <c r="J132" s="25"/>
      <c r="K132" s="25"/>
      <c r="L132" s="27"/>
      <c r="M132" s="25"/>
      <c r="N132" s="30"/>
      <c r="O132" s="25"/>
      <c r="P132" s="25"/>
      <c r="Q132" s="31"/>
      <c r="R132" s="25"/>
      <c r="S132" s="25"/>
      <c r="T132" s="25"/>
      <c r="U132" s="28"/>
      <c r="V132" s="323"/>
      <c r="W132" s="69"/>
      <c r="X132" s="25"/>
      <c r="Y132" s="29">
        <v>2.73</v>
      </c>
    </row>
    <row r="133" spans="1:25" ht="178.5" x14ac:dyDescent="0.25">
      <c r="A133" s="322" t="s">
        <v>2437</v>
      </c>
      <c r="B133" s="322" t="s">
        <v>2438</v>
      </c>
      <c r="C133" s="113" t="s">
        <v>2439</v>
      </c>
      <c r="D133" s="107" t="s">
        <v>1766</v>
      </c>
      <c r="E133" s="107">
        <v>1</v>
      </c>
      <c r="F133" s="107">
        <v>485</v>
      </c>
      <c r="G133" s="25"/>
      <c r="H133" s="177"/>
      <c r="I133" s="25"/>
      <c r="J133" s="25"/>
      <c r="K133" s="25"/>
      <c r="L133" s="27"/>
      <c r="M133" s="25"/>
      <c r="N133" s="30"/>
      <c r="O133" s="25"/>
      <c r="P133" s="25"/>
      <c r="Q133" s="31"/>
      <c r="R133" s="25"/>
      <c r="S133" s="25"/>
      <c r="T133" s="327"/>
      <c r="U133" s="28"/>
      <c r="V133" s="323"/>
      <c r="W133" s="69"/>
      <c r="X133" s="25"/>
      <c r="Y133" s="29">
        <v>5.77</v>
      </c>
    </row>
    <row r="134" spans="1:25" ht="165.75" x14ac:dyDescent="0.25">
      <c r="A134" s="322" t="s">
        <v>2440</v>
      </c>
      <c r="B134" s="322" t="s">
        <v>2441</v>
      </c>
      <c r="C134" s="113" t="s">
        <v>2442</v>
      </c>
      <c r="D134" s="107" t="s">
        <v>1766</v>
      </c>
      <c r="E134" s="107">
        <v>1</v>
      </c>
      <c r="F134" s="107">
        <v>105</v>
      </c>
      <c r="G134" s="25"/>
      <c r="H134" s="177"/>
      <c r="I134" s="25"/>
      <c r="J134" s="25"/>
      <c r="K134" s="25"/>
      <c r="L134" s="27"/>
      <c r="M134" s="25"/>
      <c r="N134" s="30"/>
      <c r="O134" s="25"/>
      <c r="P134" s="25"/>
      <c r="Q134" s="31"/>
      <c r="R134" s="25"/>
      <c r="S134" s="25"/>
      <c r="T134" s="25"/>
      <c r="U134" s="28"/>
      <c r="V134" s="323"/>
      <c r="W134" s="69"/>
      <c r="X134" s="25"/>
      <c r="Y134" s="29">
        <v>10.372999999999999</v>
      </c>
    </row>
    <row r="135" spans="1:25" ht="28.5" x14ac:dyDescent="0.25">
      <c r="A135" s="318" t="s">
        <v>2443</v>
      </c>
      <c r="B135" s="318" t="s">
        <v>2444</v>
      </c>
      <c r="C135" s="113"/>
      <c r="D135" s="107"/>
      <c r="E135" s="107"/>
      <c r="F135" s="107"/>
      <c r="G135" s="314"/>
      <c r="H135" s="177"/>
      <c r="I135" s="177"/>
      <c r="J135" s="177"/>
      <c r="K135" s="177"/>
      <c r="L135" s="177"/>
      <c r="M135" s="177"/>
      <c r="N135" s="177"/>
      <c r="O135" s="177"/>
      <c r="P135" s="177"/>
      <c r="Q135" s="177"/>
      <c r="R135" s="177"/>
      <c r="S135" s="177"/>
      <c r="T135" s="177"/>
      <c r="U135" s="177"/>
      <c r="V135" s="177"/>
      <c r="W135" s="177"/>
      <c r="X135" s="314"/>
      <c r="Y135" s="321"/>
    </row>
    <row r="136" spans="1:25" ht="102" x14ac:dyDescent="0.25">
      <c r="A136" s="322" t="s">
        <v>2445</v>
      </c>
      <c r="B136" s="322" t="s">
        <v>2446</v>
      </c>
      <c r="C136" s="113" t="s">
        <v>2447</v>
      </c>
      <c r="D136" s="107" t="s">
        <v>1766</v>
      </c>
      <c r="E136" s="107">
        <v>1</v>
      </c>
      <c r="F136" s="107">
        <v>200</v>
      </c>
      <c r="G136" s="25"/>
      <c r="H136" s="177">
        <v>14.013999999999999</v>
      </c>
      <c r="I136" s="42">
        <v>9</v>
      </c>
      <c r="J136" s="25"/>
      <c r="K136" s="26">
        <v>8.9987999999999992</v>
      </c>
      <c r="L136" s="27"/>
      <c r="M136" s="25"/>
      <c r="N136" s="30"/>
      <c r="O136" s="25"/>
      <c r="P136" s="25"/>
      <c r="Q136" s="31">
        <v>8</v>
      </c>
      <c r="R136" s="25"/>
      <c r="S136" s="25"/>
      <c r="T136" s="324">
        <v>7.4</v>
      </c>
      <c r="U136" s="28"/>
      <c r="V136" s="323"/>
      <c r="W136" s="69"/>
      <c r="X136" s="25"/>
      <c r="Y136" s="29">
        <v>12.545999999999999</v>
      </c>
    </row>
    <row r="137" spans="1:25" ht="63.75" x14ac:dyDescent="0.25">
      <c r="A137" s="322" t="s">
        <v>2448</v>
      </c>
      <c r="B137" s="322" t="s">
        <v>2449</v>
      </c>
      <c r="C137" s="113" t="s">
        <v>2450</v>
      </c>
      <c r="D137" s="107" t="s">
        <v>1766</v>
      </c>
      <c r="E137" s="107">
        <v>1</v>
      </c>
      <c r="F137" s="107">
        <v>10</v>
      </c>
      <c r="G137" s="25"/>
      <c r="H137" s="177">
        <v>12.628</v>
      </c>
      <c r="I137" s="25"/>
      <c r="J137" s="25"/>
      <c r="K137" s="26">
        <v>8.8897999999999993</v>
      </c>
      <c r="L137" s="27"/>
      <c r="M137" s="25"/>
      <c r="N137" s="30"/>
      <c r="O137" s="25"/>
      <c r="P137" s="25"/>
      <c r="Q137" s="31"/>
      <c r="R137" s="25"/>
      <c r="S137" s="25"/>
      <c r="T137" s="328"/>
      <c r="U137" s="28"/>
      <c r="V137" s="323"/>
      <c r="W137" s="69"/>
      <c r="X137" s="25"/>
      <c r="Y137" s="29">
        <v>9.1225000000000005</v>
      </c>
    </row>
    <row r="138" spans="1:25" ht="114.75" x14ac:dyDescent="0.25">
      <c r="A138" s="322" t="s">
        <v>2451</v>
      </c>
      <c r="B138" s="322" t="s">
        <v>2452</v>
      </c>
      <c r="C138" s="113" t="s">
        <v>2447</v>
      </c>
      <c r="D138" s="107" t="s">
        <v>1766</v>
      </c>
      <c r="E138" s="107">
        <v>1</v>
      </c>
      <c r="F138" s="107">
        <v>200</v>
      </c>
      <c r="G138" s="25"/>
      <c r="H138" s="177"/>
      <c r="I138" s="42">
        <v>10</v>
      </c>
      <c r="J138" s="25"/>
      <c r="K138" s="26">
        <v>8.9987999999999992</v>
      </c>
      <c r="L138" s="27"/>
      <c r="M138" s="25"/>
      <c r="N138" s="30">
        <v>9.8379999999999992</v>
      </c>
      <c r="O138" s="25"/>
      <c r="P138" s="25"/>
      <c r="Q138" s="31"/>
      <c r="R138" s="25"/>
      <c r="S138" s="25"/>
      <c r="T138" s="324">
        <v>8.3000000000000007</v>
      </c>
      <c r="U138" s="28"/>
      <c r="V138" s="323"/>
      <c r="W138" s="69"/>
      <c r="X138" s="25"/>
      <c r="Y138" s="29">
        <v>12.545999999999999</v>
      </c>
    </row>
    <row r="139" spans="1:25" ht="76.5" x14ac:dyDescent="0.25">
      <c r="A139" s="322" t="s">
        <v>2453</v>
      </c>
      <c r="B139" s="322" t="s">
        <v>2454</v>
      </c>
      <c r="C139" s="113" t="s">
        <v>2455</v>
      </c>
      <c r="D139" s="107" t="s">
        <v>1766</v>
      </c>
      <c r="E139" s="107">
        <v>1</v>
      </c>
      <c r="F139" s="107">
        <v>20</v>
      </c>
      <c r="G139" s="25"/>
      <c r="H139" s="177"/>
      <c r="I139" s="25"/>
      <c r="J139" s="25"/>
      <c r="K139" s="26">
        <v>8.5988000000000007</v>
      </c>
      <c r="L139" s="27"/>
      <c r="M139" s="25"/>
      <c r="N139" s="30"/>
      <c r="O139" s="25"/>
      <c r="P139" s="25"/>
      <c r="Q139" s="31"/>
      <c r="R139" s="25"/>
      <c r="S139" s="25"/>
      <c r="T139" s="25"/>
      <c r="U139" s="28"/>
      <c r="V139" s="323"/>
      <c r="W139" s="69"/>
      <c r="X139" s="25"/>
      <c r="Y139" s="29">
        <v>13.304500000000001</v>
      </c>
    </row>
    <row r="140" spans="1:25" ht="102" x14ac:dyDescent="0.25">
      <c r="A140" s="322" t="s">
        <v>2456</v>
      </c>
      <c r="B140" s="322" t="s">
        <v>2457</v>
      </c>
      <c r="C140" s="113" t="s">
        <v>2458</v>
      </c>
      <c r="D140" s="107" t="s">
        <v>1766</v>
      </c>
      <c r="E140" s="107">
        <v>1</v>
      </c>
      <c r="F140" s="107">
        <v>160</v>
      </c>
      <c r="G140" s="25"/>
      <c r="H140" s="177"/>
      <c r="I140" s="25"/>
      <c r="J140" s="25"/>
      <c r="K140" s="26">
        <v>18.7898</v>
      </c>
      <c r="L140" s="27"/>
      <c r="M140" s="25"/>
      <c r="N140" s="30"/>
      <c r="O140" s="25"/>
      <c r="P140" s="25"/>
      <c r="Q140" s="31"/>
      <c r="R140" s="25"/>
      <c r="S140" s="25"/>
      <c r="T140" s="25"/>
      <c r="U140" s="28"/>
      <c r="V140" s="323"/>
      <c r="W140" s="69"/>
      <c r="X140" s="25"/>
      <c r="Y140" s="29"/>
    </row>
    <row r="141" spans="1:25" ht="102.75" x14ac:dyDescent="0.25">
      <c r="A141" s="322" t="s">
        <v>2459</v>
      </c>
      <c r="B141" s="124" t="s">
        <v>2460</v>
      </c>
      <c r="C141" s="329" t="s">
        <v>2461</v>
      </c>
      <c r="D141" s="107" t="s">
        <v>1766</v>
      </c>
      <c r="E141" s="107">
        <v>1</v>
      </c>
      <c r="F141" s="107">
        <v>30</v>
      </c>
      <c r="G141" s="25"/>
      <c r="H141" s="177"/>
      <c r="I141" s="25"/>
      <c r="J141" s="25"/>
      <c r="K141" s="26">
        <v>18.6798</v>
      </c>
      <c r="L141" s="27"/>
      <c r="M141" s="25"/>
      <c r="N141" s="30"/>
      <c r="O141" s="25"/>
      <c r="P141" s="25"/>
      <c r="Q141" s="31"/>
      <c r="R141" s="25"/>
      <c r="S141" s="25"/>
      <c r="T141" s="67"/>
      <c r="U141" s="28"/>
      <c r="V141" s="323"/>
      <c r="W141" s="69"/>
      <c r="X141" s="25"/>
      <c r="Y141" s="29">
        <v>20.192499999999999</v>
      </c>
    </row>
    <row r="142" spans="1:25" ht="105.75" x14ac:dyDescent="0.25">
      <c r="A142" s="322" t="s">
        <v>2462</v>
      </c>
      <c r="B142" s="322" t="s">
        <v>2463</v>
      </c>
      <c r="C142" s="113" t="s">
        <v>2464</v>
      </c>
      <c r="D142" s="107" t="s">
        <v>1766</v>
      </c>
      <c r="E142" s="107">
        <v>1</v>
      </c>
      <c r="F142" s="107">
        <v>60</v>
      </c>
      <c r="G142" s="25"/>
      <c r="H142" s="177"/>
      <c r="I142" s="25"/>
      <c r="J142" s="25"/>
      <c r="K142" s="26">
        <v>18.789899999999999</v>
      </c>
      <c r="L142" s="27"/>
      <c r="M142" s="25"/>
      <c r="N142" s="30"/>
      <c r="O142" s="25"/>
      <c r="P142" s="25"/>
      <c r="Q142" s="31"/>
      <c r="R142" s="25"/>
      <c r="S142" s="25"/>
      <c r="T142" s="25"/>
      <c r="U142" s="28"/>
      <c r="V142" s="323"/>
      <c r="W142" s="69"/>
      <c r="X142" s="25"/>
      <c r="Y142" s="29">
        <v>30.381</v>
      </c>
    </row>
    <row r="143" spans="1:25" ht="127.5" x14ac:dyDescent="0.25">
      <c r="A143" s="322" t="s">
        <v>2465</v>
      </c>
      <c r="B143" s="322" t="s">
        <v>2466</v>
      </c>
      <c r="C143" s="113" t="s">
        <v>2467</v>
      </c>
      <c r="D143" s="107" t="s">
        <v>1766</v>
      </c>
      <c r="E143" s="107">
        <v>1</v>
      </c>
      <c r="F143" s="107">
        <v>10</v>
      </c>
      <c r="G143" s="25"/>
      <c r="H143" s="177"/>
      <c r="I143" s="25"/>
      <c r="J143" s="25"/>
      <c r="K143" s="26">
        <v>19.789899999999999</v>
      </c>
      <c r="L143" s="27"/>
      <c r="M143" s="25"/>
      <c r="N143" s="30"/>
      <c r="O143" s="25"/>
      <c r="P143" s="25"/>
      <c r="Q143" s="31"/>
      <c r="R143" s="25"/>
      <c r="S143" s="25"/>
      <c r="T143" s="25"/>
      <c r="U143" s="28"/>
      <c r="V143" s="323"/>
      <c r="W143" s="69"/>
      <c r="X143" s="25"/>
      <c r="Y143" s="29"/>
    </row>
    <row r="144" spans="1:25" ht="114.75" x14ac:dyDescent="0.25">
      <c r="A144" s="322" t="s">
        <v>2468</v>
      </c>
      <c r="B144" s="322" t="s">
        <v>2469</v>
      </c>
      <c r="C144" s="113" t="s">
        <v>2470</v>
      </c>
      <c r="D144" s="107" t="s">
        <v>1766</v>
      </c>
      <c r="E144" s="107">
        <v>1</v>
      </c>
      <c r="F144" s="107">
        <v>10</v>
      </c>
      <c r="G144" s="25"/>
      <c r="H144" s="177"/>
      <c r="I144" s="25"/>
      <c r="J144" s="25"/>
      <c r="K144" s="26">
        <v>19.789899999999999</v>
      </c>
      <c r="L144" s="27"/>
      <c r="M144" s="25"/>
      <c r="N144" s="30">
        <v>20.8</v>
      </c>
      <c r="O144" s="25"/>
      <c r="P144" s="25"/>
      <c r="Q144" s="31"/>
      <c r="R144" s="25"/>
      <c r="S144" s="25"/>
      <c r="T144" s="25"/>
      <c r="U144" s="28"/>
      <c r="V144" s="323"/>
      <c r="W144" s="69"/>
      <c r="X144" s="25"/>
      <c r="Y144" s="29"/>
    </row>
    <row r="145" spans="1:25" ht="114.75" x14ac:dyDescent="0.25">
      <c r="A145" s="322" t="s">
        <v>2471</v>
      </c>
      <c r="B145" s="322" t="s">
        <v>2472</v>
      </c>
      <c r="C145" s="113" t="s">
        <v>2473</v>
      </c>
      <c r="D145" s="107" t="s">
        <v>1766</v>
      </c>
      <c r="E145" s="107">
        <v>1</v>
      </c>
      <c r="F145" s="107">
        <v>10</v>
      </c>
      <c r="G145" s="25"/>
      <c r="H145" s="177"/>
      <c r="I145" s="25"/>
      <c r="J145" s="25"/>
      <c r="K145" s="26">
        <v>22.789899999999999</v>
      </c>
      <c r="L145" s="27"/>
      <c r="M145" s="25"/>
      <c r="N145" s="30"/>
      <c r="O145" s="25"/>
      <c r="P145" s="25"/>
      <c r="Q145" s="31"/>
      <c r="R145" s="25"/>
      <c r="S145" s="25"/>
      <c r="T145" s="25"/>
      <c r="U145" s="28"/>
      <c r="V145" s="323"/>
      <c r="W145" s="69"/>
      <c r="X145" s="25"/>
      <c r="Y145" s="29">
        <v>25.727499999999999</v>
      </c>
    </row>
    <row r="146" spans="1:25" ht="76.5" x14ac:dyDescent="0.25">
      <c r="A146" s="322" t="s">
        <v>2474</v>
      </c>
      <c r="B146" s="322" t="s">
        <v>2475</v>
      </c>
      <c r="C146" s="113" t="s">
        <v>2476</v>
      </c>
      <c r="D146" s="107" t="s">
        <v>1766</v>
      </c>
      <c r="E146" s="107">
        <v>1</v>
      </c>
      <c r="F146" s="107">
        <v>10</v>
      </c>
      <c r="G146" s="25"/>
      <c r="H146" s="177"/>
      <c r="I146" s="25"/>
      <c r="J146" s="25"/>
      <c r="K146" s="26">
        <v>12.959899999999999</v>
      </c>
      <c r="L146" s="27"/>
      <c r="M146" s="25"/>
      <c r="N146" s="30"/>
      <c r="O146" s="25"/>
      <c r="P146" s="25"/>
      <c r="Q146" s="31">
        <v>17</v>
      </c>
      <c r="R146" s="25"/>
      <c r="S146" s="25"/>
      <c r="T146" s="25"/>
      <c r="U146" s="28"/>
      <c r="V146" s="323"/>
      <c r="W146" s="69"/>
      <c r="X146" s="25"/>
      <c r="Y146" s="29">
        <v>11.0495</v>
      </c>
    </row>
    <row r="147" spans="1:25" ht="140.25" x14ac:dyDescent="0.25">
      <c r="A147" s="322" t="s">
        <v>2477</v>
      </c>
      <c r="B147" s="322" t="s">
        <v>2478</v>
      </c>
      <c r="C147" s="113" t="s">
        <v>2479</v>
      </c>
      <c r="D147" s="107" t="s">
        <v>1766</v>
      </c>
      <c r="E147" s="107">
        <v>1</v>
      </c>
      <c r="F147" s="107">
        <v>150</v>
      </c>
      <c r="G147" s="25"/>
      <c r="H147" s="177"/>
      <c r="I147" s="25"/>
      <c r="J147" s="25"/>
      <c r="K147" s="26">
        <v>22.489899999999999</v>
      </c>
      <c r="L147" s="27"/>
      <c r="M147" s="25"/>
      <c r="N147" s="30"/>
      <c r="O147" s="25"/>
      <c r="P147" s="25"/>
      <c r="Q147" s="31"/>
      <c r="R147" s="25"/>
      <c r="S147" s="25"/>
      <c r="T147" s="25"/>
      <c r="U147" s="28"/>
      <c r="V147" s="323"/>
      <c r="W147" s="69"/>
      <c r="X147" s="25"/>
      <c r="Y147" s="29">
        <v>21.155999999999999</v>
      </c>
    </row>
    <row r="148" spans="1:25" ht="165.75" x14ac:dyDescent="0.25">
      <c r="A148" s="322" t="s">
        <v>2480</v>
      </c>
      <c r="B148" s="322" t="s">
        <v>2481</v>
      </c>
      <c r="C148" s="113" t="s">
        <v>2482</v>
      </c>
      <c r="D148" s="107" t="s">
        <v>1766</v>
      </c>
      <c r="E148" s="107">
        <v>1</v>
      </c>
      <c r="F148" s="107">
        <v>100</v>
      </c>
      <c r="G148" s="25"/>
      <c r="H148" s="177"/>
      <c r="I148" s="42">
        <v>25</v>
      </c>
      <c r="J148" s="25"/>
      <c r="K148" s="26">
        <v>22.489899999999999</v>
      </c>
      <c r="L148" s="27"/>
      <c r="M148" s="25"/>
      <c r="N148" s="30"/>
      <c r="O148" s="25"/>
      <c r="P148" s="25"/>
      <c r="Q148" s="31">
        <v>25</v>
      </c>
      <c r="R148" s="25"/>
      <c r="S148" s="25"/>
      <c r="T148" s="325">
        <v>18</v>
      </c>
      <c r="U148" s="28"/>
      <c r="V148" s="323"/>
      <c r="W148" s="69"/>
      <c r="X148" s="25"/>
      <c r="Y148" s="29"/>
    </row>
    <row r="149" spans="1:25" ht="102.75" x14ac:dyDescent="0.25">
      <c r="A149" s="322" t="s">
        <v>2483</v>
      </c>
      <c r="B149" s="322" t="s">
        <v>2484</v>
      </c>
      <c r="C149" s="329" t="s">
        <v>2485</v>
      </c>
      <c r="D149" s="107" t="s">
        <v>1766</v>
      </c>
      <c r="E149" s="107">
        <v>1</v>
      </c>
      <c r="F149" s="107">
        <v>10</v>
      </c>
      <c r="G149" s="481" t="s">
        <v>4993</v>
      </c>
      <c r="H149" s="482"/>
      <c r="I149" s="482"/>
      <c r="J149" s="482"/>
      <c r="K149" s="482"/>
      <c r="L149" s="482"/>
      <c r="M149" s="482"/>
      <c r="N149" s="482"/>
      <c r="O149" s="482"/>
      <c r="P149" s="482"/>
      <c r="Q149" s="482"/>
      <c r="R149" s="482"/>
      <c r="S149" s="482"/>
      <c r="T149" s="482"/>
      <c r="U149" s="482"/>
      <c r="V149" s="482"/>
      <c r="W149" s="482"/>
      <c r="X149" s="482"/>
      <c r="Y149" s="483"/>
    </row>
    <row r="150" spans="1:25" ht="114.75" x14ac:dyDescent="0.25">
      <c r="A150" s="322" t="s">
        <v>2486</v>
      </c>
      <c r="B150" s="322" t="s">
        <v>2487</v>
      </c>
      <c r="C150" s="113" t="s">
        <v>2488</v>
      </c>
      <c r="D150" s="107" t="s">
        <v>1766</v>
      </c>
      <c r="E150" s="107">
        <v>1</v>
      </c>
      <c r="F150" s="107">
        <v>10</v>
      </c>
      <c r="G150" s="25"/>
      <c r="H150" s="177"/>
      <c r="I150" s="42"/>
      <c r="J150" s="25"/>
      <c r="K150" s="26">
        <v>18.398800000000001</v>
      </c>
      <c r="L150" s="27"/>
      <c r="M150" s="25"/>
      <c r="N150" s="30"/>
      <c r="O150" s="25"/>
      <c r="P150" s="25"/>
      <c r="Q150" s="31"/>
      <c r="R150" s="25"/>
      <c r="S150" s="25"/>
      <c r="T150" s="330">
        <v>9.8000000000000007</v>
      </c>
      <c r="U150" s="28"/>
      <c r="V150" s="323"/>
      <c r="W150" s="69"/>
      <c r="X150" s="25"/>
      <c r="Y150" s="29">
        <v>28.638500000000001</v>
      </c>
    </row>
    <row r="151" spans="1:25" ht="127.5" x14ac:dyDescent="0.25">
      <c r="A151" s="322" t="s">
        <v>2489</v>
      </c>
      <c r="B151" s="322" t="s">
        <v>2490</v>
      </c>
      <c r="C151" s="113" t="s">
        <v>2491</v>
      </c>
      <c r="D151" s="107" t="s">
        <v>1766</v>
      </c>
      <c r="E151" s="107">
        <v>1</v>
      </c>
      <c r="F151" s="107">
        <v>20</v>
      </c>
      <c r="G151" s="481" t="s">
        <v>4993</v>
      </c>
      <c r="H151" s="482"/>
      <c r="I151" s="482"/>
      <c r="J151" s="482"/>
      <c r="K151" s="482"/>
      <c r="L151" s="482"/>
      <c r="M151" s="482"/>
      <c r="N151" s="482"/>
      <c r="O151" s="482"/>
      <c r="P151" s="482"/>
      <c r="Q151" s="482"/>
      <c r="R151" s="482"/>
      <c r="S151" s="482"/>
      <c r="T151" s="482"/>
      <c r="U151" s="482"/>
      <c r="V151" s="482"/>
      <c r="W151" s="482"/>
      <c r="X151" s="482"/>
      <c r="Y151" s="483"/>
    </row>
    <row r="152" spans="1:25" ht="140.25" x14ac:dyDescent="0.25">
      <c r="A152" s="322" t="s">
        <v>2492</v>
      </c>
      <c r="B152" s="322" t="s">
        <v>2493</v>
      </c>
      <c r="C152" s="113" t="s">
        <v>2494</v>
      </c>
      <c r="D152" s="107" t="s">
        <v>1766</v>
      </c>
      <c r="E152" s="107">
        <v>1</v>
      </c>
      <c r="F152" s="107">
        <v>10</v>
      </c>
      <c r="G152" s="25"/>
      <c r="H152" s="177"/>
      <c r="I152" s="42"/>
      <c r="J152" s="25"/>
      <c r="K152" s="26">
        <v>26.489899999999999</v>
      </c>
      <c r="L152" s="27"/>
      <c r="M152" s="25"/>
      <c r="N152" s="30">
        <v>17.8584</v>
      </c>
      <c r="O152" s="25"/>
      <c r="P152" s="25"/>
      <c r="Q152" s="31"/>
      <c r="R152" s="25"/>
      <c r="S152" s="25"/>
      <c r="T152" s="331"/>
      <c r="U152" s="28"/>
      <c r="V152" s="323"/>
      <c r="W152" s="69"/>
      <c r="X152" s="25"/>
      <c r="Y152" s="29"/>
    </row>
    <row r="153" spans="1:25" ht="127.5" x14ac:dyDescent="0.25">
      <c r="A153" s="322" t="s">
        <v>2495</v>
      </c>
      <c r="B153" s="322" t="s">
        <v>2496</v>
      </c>
      <c r="C153" s="113" t="s">
        <v>2497</v>
      </c>
      <c r="D153" s="107" t="s">
        <v>1766</v>
      </c>
      <c r="E153" s="107">
        <v>1</v>
      </c>
      <c r="F153" s="107">
        <v>10</v>
      </c>
      <c r="G153" s="25"/>
      <c r="H153" s="177"/>
      <c r="I153" s="42"/>
      <c r="J153" s="25"/>
      <c r="K153" s="26">
        <v>18.889800000000001</v>
      </c>
      <c r="L153" s="27"/>
      <c r="M153" s="25"/>
      <c r="N153" s="30"/>
      <c r="O153" s="25"/>
      <c r="P153" s="25"/>
      <c r="Q153" s="31"/>
      <c r="R153" s="25"/>
      <c r="S153" s="25"/>
      <c r="T153" s="25"/>
      <c r="U153" s="28"/>
      <c r="V153" s="323"/>
      <c r="W153" s="69"/>
      <c r="X153" s="25"/>
      <c r="Y153" s="29">
        <v>33.189500000000002</v>
      </c>
    </row>
    <row r="154" spans="1:25" ht="140.25" x14ac:dyDescent="0.25">
      <c r="A154" s="322" t="s">
        <v>2498</v>
      </c>
      <c r="B154" s="322" t="s">
        <v>2499</v>
      </c>
      <c r="C154" s="113" t="s">
        <v>2500</v>
      </c>
      <c r="D154" s="107" t="s">
        <v>1766</v>
      </c>
      <c r="E154" s="107">
        <v>1</v>
      </c>
      <c r="F154" s="107">
        <v>10</v>
      </c>
      <c r="G154" s="25"/>
      <c r="H154" s="177"/>
      <c r="I154" s="42"/>
      <c r="J154" s="25"/>
      <c r="K154" s="26">
        <v>18.389800000000001</v>
      </c>
      <c r="L154" s="27"/>
      <c r="M154" s="25"/>
      <c r="N154" s="30"/>
      <c r="O154" s="25"/>
      <c r="P154" s="25"/>
      <c r="Q154" s="31"/>
      <c r="R154" s="25"/>
      <c r="S154" s="25"/>
      <c r="T154" s="25"/>
      <c r="U154" s="28"/>
      <c r="V154" s="323"/>
      <c r="W154" s="69"/>
      <c r="X154" s="25"/>
      <c r="Y154" s="29">
        <v>29.827500000000001</v>
      </c>
    </row>
    <row r="155" spans="1:25" ht="76.5" x14ac:dyDescent="0.25">
      <c r="A155" s="322" t="s">
        <v>2501</v>
      </c>
      <c r="B155" s="322" t="s">
        <v>2502</v>
      </c>
      <c r="C155" s="113" t="s">
        <v>2503</v>
      </c>
      <c r="D155" s="107" t="s">
        <v>1766</v>
      </c>
      <c r="E155" s="107">
        <v>1</v>
      </c>
      <c r="F155" s="107">
        <v>10</v>
      </c>
      <c r="G155" s="25"/>
      <c r="H155" s="177"/>
      <c r="I155" s="42">
        <v>12</v>
      </c>
      <c r="J155" s="25"/>
      <c r="K155" s="26">
        <v>15.889900000000001</v>
      </c>
      <c r="L155" s="27"/>
      <c r="M155" s="25"/>
      <c r="N155" s="30"/>
      <c r="O155" s="25"/>
      <c r="P155" s="25"/>
      <c r="Q155" s="31"/>
      <c r="R155" s="25"/>
      <c r="S155" s="25"/>
      <c r="T155" s="324">
        <v>7</v>
      </c>
      <c r="U155" s="28"/>
      <c r="V155" s="323"/>
      <c r="W155" s="69"/>
      <c r="X155" s="25"/>
      <c r="Y155" s="29"/>
    </row>
    <row r="156" spans="1:25" ht="114.75" x14ac:dyDescent="0.25">
      <c r="A156" s="322" t="s">
        <v>2504</v>
      </c>
      <c r="B156" s="322" t="s">
        <v>2505</v>
      </c>
      <c r="C156" s="113" t="s">
        <v>2506</v>
      </c>
      <c r="D156" s="107" t="s">
        <v>1766</v>
      </c>
      <c r="E156" s="107">
        <v>1</v>
      </c>
      <c r="F156" s="107">
        <v>10</v>
      </c>
      <c r="G156" s="25"/>
      <c r="H156" s="177"/>
      <c r="I156" s="42">
        <v>10</v>
      </c>
      <c r="J156" s="25"/>
      <c r="K156" s="26">
        <v>15.8988</v>
      </c>
      <c r="L156" s="27"/>
      <c r="M156" s="25"/>
      <c r="N156" s="30"/>
      <c r="O156" s="25"/>
      <c r="P156" s="25"/>
      <c r="Q156" s="31"/>
      <c r="R156" s="25"/>
      <c r="S156" s="25"/>
      <c r="T156" s="327"/>
      <c r="U156" s="28"/>
      <c r="V156" s="323"/>
      <c r="W156" s="69"/>
      <c r="X156" s="25"/>
      <c r="Y156" s="29"/>
    </row>
    <row r="157" spans="1:25" ht="102" x14ac:dyDescent="0.25">
      <c r="A157" s="322" t="s">
        <v>2507</v>
      </c>
      <c r="B157" s="322" t="s">
        <v>2508</v>
      </c>
      <c r="C157" s="113" t="s">
        <v>2509</v>
      </c>
      <c r="D157" s="107" t="s">
        <v>1766</v>
      </c>
      <c r="E157" s="107">
        <v>1</v>
      </c>
      <c r="F157" s="107">
        <v>10</v>
      </c>
      <c r="G157" s="25"/>
      <c r="H157" s="177"/>
      <c r="I157" s="25"/>
      <c r="J157" s="25"/>
      <c r="K157" s="26">
        <v>15.4796</v>
      </c>
      <c r="L157" s="27"/>
      <c r="M157" s="25"/>
      <c r="N157" s="30">
        <v>11.530799999999999</v>
      </c>
      <c r="O157" s="25"/>
      <c r="P157" s="25"/>
      <c r="Q157" s="31"/>
      <c r="R157" s="25"/>
      <c r="S157" s="25"/>
      <c r="T157" s="25"/>
      <c r="U157" s="28"/>
      <c r="V157" s="323"/>
      <c r="W157" s="69"/>
      <c r="X157" s="25"/>
      <c r="Y157" s="29"/>
    </row>
    <row r="158" spans="1:25" ht="127.5" x14ac:dyDescent="0.25">
      <c r="A158" s="322" t="s">
        <v>2510</v>
      </c>
      <c r="B158" s="322" t="s">
        <v>2511</v>
      </c>
      <c r="C158" s="113" t="s">
        <v>2512</v>
      </c>
      <c r="D158" s="107" t="s">
        <v>1766</v>
      </c>
      <c r="E158" s="107">
        <v>1</v>
      </c>
      <c r="F158" s="107">
        <v>10</v>
      </c>
      <c r="G158" s="25"/>
      <c r="H158" s="177"/>
      <c r="I158" s="25"/>
      <c r="J158" s="25"/>
      <c r="K158" s="26">
        <v>16.989799999999999</v>
      </c>
      <c r="L158" s="27"/>
      <c r="M158" s="25"/>
      <c r="N158" s="30"/>
      <c r="O158" s="25"/>
      <c r="P158" s="25"/>
      <c r="Q158" s="31"/>
      <c r="R158" s="25"/>
      <c r="S158" s="25"/>
      <c r="T158" s="25"/>
      <c r="U158" s="28"/>
      <c r="V158" s="323"/>
      <c r="W158" s="69"/>
      <c r="X158" s="25"/>
      <c r="Y158" s="29">
        <v>17.1585</v>
      </c>
    </row>
    <row r="159" spans="1:25" ht="127.5" x14ac:dyDescent="0.25">
      <c r="A159" s="322" t="s">
        <v>2513</v>
      </c>
      <c r="B159" s="322" t="s">
        <v>2514</v>
      </c>
      <c r="C159" s="113" t="s">
        <v>2515</v>
      </c>
      <c r="D159" s="107" t="s">
        <v>1766</v>
      </c>
      <c r="E159" s="107">
        <v>1</v>
      </c>
      <c r="F159" s="107">
        <v>10</v>
      </c>
      <c r="G159" s="25"/>
      <c r="H159" s="177"/>
      <c r="I159" s="25"/>
      <c r="J159" s="25"/>
      <c r="K159" s="26">
        <v>16.989799999999999</v>
      </c>
      <c r="L159" s="27"/>
      <c r="M159" s="25"/>
      <c r="N159" s="30"/>
      <c r="O159" s="25"/>
      <c r="P159" s="25"/>
      <c r="Q159" s="31"/>
      <c r="R159" s="25"/>
      <c r="S159" s="25"/>
      <c r="T159" s="325">
        <v>9.5</v>
      </c>
      <c r="U159" s="28"/>
      <c r="V159" s="323"/>
      <c r="W159" s="69"/>
      <c r="X159" s="25"/>
      <c r="Y159" s="29"/>
    </row>
    <row r="160" spans="1:25" ht="127.5" x14ac:dyDescent="0.25">
      <c r="A160" s="322" t="s">
        <v>2516</v>
      </c>
      <c r="B160" s="322" t="s">
        <v>2517</v>
      </c>
      <c r="C160" s="113" t="s">
        <v>2518</v>
      </c>
      <c r="D160" s="107" t="s">
        <v>1766</v>
      </c>
      <c r="E160" s="107">
        <v>1</v>
      </c>
      <c r="F160" s="107">
        <v>10</v>
      </c>
      <c r="G160" s="25"/>
      <c r="H160" s="177"/>
      <c r="I160" s="25"/>
      <c r="J160" s="25"/>
      <c r="K160" s="26">
        <v>16.989799999999999</v>
      </c>
      <c r="L160" s="27"/>
      <c r="M160" s="25"/>
      <c r="N160" s="30"/>
      <c r="O160" s="25"/>
      <c r="P160" s="25"/>
      <c r="Q160" s="31"/>
      <c r="R160" s="25"/>
      <c r="S160" s="25"/>
      <c r="T160" s="325">
        <v>10</v>
      </c>
      <c r="U160" s="28"/>
      <c r="V160" s="323"/>
      <c r="W160" s="69"/>
      <c r="X160" s="25"/>
      <c r="Y160" s="29"/>
    </row>
    <row r="161" spans="1:25" ht="114.75" x14ac:dyDescent="0.25">
      <c r="A161" s="322" t="s">
        <v>2519</v>
      </c>
      <c r="B161" s="322" t="s">
        <v>2520</v>
      </c>
      <c r="C161" s="113" t="s">
        <v>2521</v>
      </c>
      <c r="D161" s="107" t="s">
        <v>1766</v>
      </c>
      <c r="E161" s="107">
        <v>1</v>
      </c>
      <c r="F161" s="107">
        <v>10</v>
      </c>
      <c r="G161" s="484" t="s">
        <v>4993</v>
      </c>
      <c r="H161" s="485"/>
      <c r="I161" s="485"/>
      <c r="J161" s="485"/>
      <c r="K161" s="485"/>
      <c r="L161" s="485"/>
      <c r="M161" s="485"/>
      <c r="N161" s="485"/>
      <c r="O161" s="485"/>
      <c r="P161" s="485"/>
      <c r="Q161" s="485"/>
      <c r="R161" s="485"/>
      <c r="S161" s="485"/>
      <c r="T161" s="485"/>
      <c r="U161" s="485"/>
      <c r="V161" s="485"/>
      <c r="W161" s="485"/>
      <c r="X161" s="485"/>
      <c r="Y161" s="486"/>
    </row>
    <row r="162" spans="1:25" ht="102" x14ac:dyDescent="0.25">
      <c r="A162" s="322" t="s">
        <v>2522</v>
      </c>
      <c r="B162" s="322" t="s">
        <v>2523</v>
      </c>
      <c r="C162" s="113" t="s">
        <v>2524</v>
      </c>
      <c r="D162" s="107" t="s">
        <v>1766</v>
      </c>
      <c r="E162" s="107">
        <v>1</v>
      </c>
      <c r="F162" s="107">
        <v>10</v>
      </c>
      <c r="G162" s="484" t="s">
        <v>4993</v>
      </c>
      <c r="H162" s="485"/>
      <c r="I162" s="485"/>
      <c r="J162" s="485"/>
      <c r="K162" s="485"/>
      <c r="L162" s="485"/>
      <c r="M162" s="485"/>
      <c r="N162" s="485"/>
      <c r="O162" s="485"/>
      <c r="P162" s="485"/>
      <c r="Q162" s="485"/>
      <c r="R162" s="485"/>
      <c r="S162" s="485"/>
      <c r="T162" s="485"/>
      <c r="U162" s="485"/>
      <c r="V162" s="485"/>
      <c r="W162" s="485"/>
      <c r="X162" s="485"/>
      <c r="Y162" s="486"/>
    </row>
    <row r="163" spans="1:25" ht="63.75" x14ac:dyDescent="0.25">
      <c r="A163" s="322" t="s">
        <v>2525</v>
      </c>
      <c r="B163" s="322" t="s">
        <v>2526</v>
      </c>
      <c r="C163" s="113" t="s">
        <v>2527</v>
      </c>
      <c r="D163" s="107" t="s">
        <v>1766</v>
      </c>
      <c r="E163" s="107">
        <v>1</v>
      </c>
      <c r="F163" s="107">
        <v>10</v>
      </c>
      <c r="G163" s="25"/>
      <c r="H163" s="177"/>
      <c r="I163" s="25"/>
      <c r="J163" s="25"/>
      <c r="K163" s="26">
        <v>8.9898000000000007</v>
      </c>
      <c r="L163" s="27"/>
      <c r="M163" s="25"/>
      <c r="N163" s="30"/>
      <c r="O163" s="25"/>
      <c r="P163" s="25"/>
      <c r="Q163" s="31"/>
      <c r="R163" s="25"/>
      <c r="S163" s="25"/>
      <c r="T163" s="25"/>
      <c r="U163" s="28"/>
      <c r="V163" s="323"/>
      <c r="W163" s="69"/>
      <c r="X163" s="25"/>
      <c r="Y163" s="29">
        <v>12.587</v>
      </c>
    </row>
    <row r="164" spans="1:25" ht="114.75" x14ac:dyDescent="0.25">
      <c r="A164" s="322" t="s">
        <v>2528</v>
      </c>
      <c r="B164" s="124" t="s">
        <v>2529</v>
      </c>
      <c r="C164" s="113" t="s">
        <v>2530</v>
      </c>
      <c r="D164" s="107" t="s">
        <v>1766</v>
      </c>
      <c r="E164" s="107">
        <v>1</v>
      </c>
      <c r="F164" s="107">
        <v>8500</v>
      </c>
      <c r="G164" s="25"/>
      <c r="H164" s="177"/>
      <c r="I164" s="25"/>
      <c r="J164" s="25"/>
      <c r="K164" s="26">
        <v>8.9898000000000007</v>
      </c>
      <c r="L164" s="27"/>
      <c r="M164" s="25"/>
      <c r="N164" s="30"/>
      <c r="O164" s="25"/>
      <c r="P164" s="25"/>
      <c r="Q164" s="31">
        <v>13</v>
      </c>
      <c r="R164" s="25"/>
      <c r="S164" s="25"/>
      <c r="T164" s="25"/>
      <c r="U164" s="28"/>
      <c r="V164" s="323"/>
      <c r="W164" s="69"/>
      <c r="X164" s="25"/>
      <c r="Y164" s="29">
        <v>15.702999999999999</v>
      </c>
    </row>
    <row r="165" spans="1:25" ht="63.75" x14ac:dyDescent="0.25">
      <c r="A165" s="322" t="s">
        <v>2531</v>
      </c>
      <c r="B165" s="322" t="s">
        <v>2532</v>
      </c>
      <c r="C165" s="113" t="s">
        <v>2533</v>
      </c>
      <c r="D165" s="107" t="s">
        <v>1766</v>
      </c>
      <c r="E165" s="107">
        <v>1</v>
      </c>
      <c r="F165" s="107">
        <v>10</v>
      </c>
      <c r="G165" s="25"/>
      <c r="H165" s="177"/>
      <c r="I165" s="25"/>
      <c r="J165" s="25"/>
      <c r="K165" s="26">
        <v>8.9898000000000007</v>
      </c>
      <c r="L165" s="27"/>
      <c r="M165" s="25"/>
      <c r="N165" s="30"/>
      <c r="O165" s="25"/>
      <c r="P165" s="25"/>
      <c r="Q165" s="31"/>
      <c r="R165" s="25"/>
      <c r="S165" s="25"/>
      <c r="T165" s="324">
        <v>3.7</v>
      </c>
      <c r="U165" s="28"/>
      <c r="V165" s="323"/>
      <c r="W165" s="69"/>
      <c r="X165" s="25"/>
      <c r="Y165" s="29"/>
    </row>
    <row r="166" spans="1:25" ht="89.25" x14ac:dyDescent="0.25">
      <c r="A166" s="322" t="s">
        <v>2534</v>
      </c>
      <c r="B166" s="124" t="s">
        <v>2535</v>
      </c>
      <c r="C166" s="113" t="s">
        <v>2536</v>
      </c>
      <c r="D166" s="107" t="s">
        <v>1766</v>
      </c>
      <c r="E166" s="107">
        <v>1</v>
      </c>
      <c r="F166" s="107">
        <v>10</v>
      </c>
      <c r="G166" s="25"/>
      <c r="H166" s="177"/>
      <c r="I166" s="25"/>
      <c r="J166" s="25"/>
      <c r="K166" s="26">
        <v>19.9998</v>
      </c>
      <c r="L166" s="27"/>
      <c r="M166" s="25"/>
      <c r="N166" s="30">
        <v>15.880699999999999</v>
      </c>
      <c r="O166" s="25"/>
      <c r="P166" s="25"/>
      <c r="Q166" s="31"/>
      <c r="R166" s="25"/>
      <c r="S166" s="25"/>
      <c r="T166" s="25"/>
      <c r="U166" s="28"/>
      <c r="V166" s="323"/>
      <c r="W166" s="69"/>
      <c r="X166" s="25"/>
      <c r="Y166" s="29"/>
    </row>
    <row r="167" spans="1:25" ht="127.5" x14ac:dyDescent="0.25">
      <c r="A167" s="322" t="s">
        <v>2537</v>
      </c>
      <c r="B167" s="124" t="s">
        <v>2538</v>
      </c>
      <c r="C167" s="113" t="s">
        <v>2539</v>
      </c>
      <c r="D167" s="107" t="s">
        <v>1766</v>
      </c>
      <c r="E167" s="107">
        <v>1</v>
      </c>
      <c r="F167" s="107">
        <v>10</v>
      </c>
      <c r="G167" s="25"/>
      <c r="H167" s="177"/>
      <c r="I167" s="25"/>
      <c r="J167" s="25"/>
      <c r="K167" s="26">
        <v>22.489899999999999</v>
      </c>
      <c r="L167" s="27"/>
      <c r="M167" s="25"/>
      <c r="N167" s="30">
        <v>23.75</v>
      </c>
      <c r="O167" s="25"/>
      <c r="P167" s="25"/>
      <c r="Q167" s="31"/>
      <c r="R167" s="25"/>
      <c r="S167" s="25"/>
      <c r="T167" s="25"/>
      <c r="U167" s="28"/>
      <c r="V167" s="323"/>
      <c r="W167" s="69"/>
      <c r="X167" s="25"/>
      <c r="Y167" s="29"/>
    </row>
    <row r="168" spans="1:25" ht="28.5" x14ac:dyDescent="0.25">
      <c r="A168" s="318" t="s">
        <v>2540</v>
      </c>
      <c r="B168" s="318" t="s">
        <v>2541</v>
      </c>
      <c r="C168" s="206"/>
      <c r="D168" s="332"/>
      <c r="E168" s="332"/>
      <c r="F168" s="107"/>
      <c r="G168" s="314"/>
      <c r="H168" s="177"/>
      <c r="I168" s="314"/>
      <c r="J168" s="314"/>
      <c r="K168" s="314"/>
      <c r="L168" s="314"/>
      <c r="M168" s="314"/>
      <c r="N168" s="37"/>
      <c r="O168" s="314"/>
      <c r="P168" s="314"/>
      <c r="Q168" s="319"/>
      <c r="R168" s="314"/>
      <c r="S168" s="314"/>
      <c r="T168" s="314"/>
      <c r="U168" s="107"/>
      <c r="V168" s="107"/>
      <c r="W168" s="320"/>
      <c r="X168" s="314"/>
      <c r="Y168" s="321"/>
    </row>
    <row r="169" spans="1:25" ht="63.75" x14ac:dyDescent="0.25">
      <c r="A169" s="322" t="s">
        <v>2542</v>
      </c>
      <c r="B169" s="322" t="s">
        <v>2543</v>
      </c>
      <c r="C169" s="113" t="s">
        <v>2544</v>
      </c>
      <c r="D169" s="107" t="s">
        <v>1766</v>
      </c>
      <c r="E169" s="107">
        <v>1</v>
      </c>
      <c r="F169" s="107">
        <v>500</v>
      </c>
      <c r="G169" s="25"/>
      <c r="H169" s="177"/>
      <c r="I169" s="42"/>
      <c r="J169" s="25"/>
      <c r="K169" s="26">
        <v>5.4999000000000002</v>
      </c>
      <c r="L169" s="27"/>
      <c r="M169" s="25"/>
      <c r="N169" s="30"/>
      <c r="O169" s="25"/>
      <c r="P169" s="25"/>
      <c r="Q169" s="31">
        <v>9</v>
      </c>
      <c r="R169" s="25"/>
      <c r="S169" s="25"/>
      <c r="T169" s="25"/>
      <c r="U169" s="28"/>
      <c r="V169" s="323"/>
      <c r="W169" s="69"/>
      <c r="X169" s="25"/>
      <c r="Y169" s="29">
        <v>4.9814999999999996</v>
      </c>
    </row>
    <row r="170" spans="1:25" ht="76.5" x14ac:dyDescent="0.25">
      <c r="A170" s="322" t="s">
        <v>2545</v>
      </c>
      <c r="B170" s="322" t="s">
        <v>2546</v>
      </c>
      <c r="C170" s="113" t="s">
        <v>2547</v>
      </c>
      <c r="D170" s="107" t="s">
        <v>1766</v>
      </c>
      <c r="E170" s="107">
        <v>1</v>
      </c>
      <c r="F170" s="107">
        <v>10</v>
      </c>
      <c r="G170" s="25"/>
      <c r="H170" s="177"/>
      <c r="I170" s="42"/>
      <c r="J170" s="25"/>
      <c r="K170" s="26">
        <v>5.8998999999999997</v>
      </c>
      <c r="L170" s="27"/>
      <c r="M170" s="25"/>
      <c r="N170" s="30"/>
      <c r="O170" s="25"/>
      <c r="P170" s="25"/>
      <c r="Q170" s="31"/>
      <c r="R170" s="25"/>
      <c r="S170" s="25"/>
      <c r="T170" s="25"/>
      <c r="U170" s="28"/>
      <c r="V170" s="323"/>
      <c r="W170" s="69"/>
      <c r="X170" s="25"/>
      <c r="Y170" s="29">
        <v>6.5804999999999998</v>
      </c>
    </row>
    <row r="171" spans="1:25" ht="140.25" x14ac:dyDescent="0.25">
      <c r="A171" s="322" t="s">
        <v>2548</v>
      </c>
      <c r="B171" s="322" t="s">
        <v>2549</v>
      </c>
      <c r="C171" s="113" t="s">
        <v>2550</v>
      </c>
      <c r="D171" s="107" t="s">
        <v>1766</v>
      </c>
      <c r="E171" s="107">
        <v>1</v>
      </c>
      <c r="F171" s="107">
        <v>2500</v>
      </c>
      <c r="G171" s="25"/>
      <c r="H171" s="177"/>
      <c r="I171" s="42">
        <v>7</v>
      </c>
      <c r="J171" s="25"/>
      <c r="K171" s="26">
        <v>7.8989000000000003</v>
      </c>
      <c r="L171" s="27"/>
      <c r="M171" s="25"/>
      <c r="N171" s="30"/>
      <c r="O171" s="25"/>
      <c r="P171" s="25"/>
      <c r="Q171" s="31"/>
      <c r="R171" s="25"/>
      <c r="S171" s="25"/>
      <c r="T171" s="25"/>
      <c r="U171" s="28"/>
      <c r="V171" s="323"/>
      <c r="W171" s="69"/>
      <c r="X171" s="25"/>
      <c r="Y171" s="29">
        <v>5.125</v>
      </c>
    </row>
    <row r="172" spans="1:25" ht="89.25" x14ac:dyDescent="0.25">
      <c r="A172" s="322" t="s">
        <v>2551</v>
      </c>
      <c r="B172" s="124" t="s">
        <v>2552</v>
      </c>
      <c r="C172" s="113" t="s">
        <v>2553</v>
      </c>
      <c r="D172" s="107" t="s">
        <v>1766</v>
      </c>
      <c r="E172" s="107">
        <v>1</v>
      </c>
      <c r="F172" s="107">
        <v>350</v>
      </c>
      <c r="G172" s="25"/>
      <c r="H172" s="177"/>
      <c r="I172" s="42">
        <v>5</v>
      </c>
      <c r="J172" s="25"/>
      <c r="K172" s="26">
        <v>7.4898999999999996</v>
      </c>
      <c r="L172" s="27"/>
      <c r="M172" s="25"/>
      <c r="N172" s="30"/>
      <c r="O172" s="25"/>
      <c r="P172" s="25"/>
      <c r="Q172" s="31"/>
      <c r="R172" s="25"/>
      <c r="S172" s="25"/>
      <c r="T172" s="324">
        <v>3</v>
      </c>
      <c r="U172" s="28"/>
      <c r="V172" s="323"/>
      <c r="W172" s="69"/>
      <c r="X172" s="25"/>
      <c r="Y172" s="29">
        <v>4.6124999999999998</v>
      </c>
    </row>
    <row r="173" spans="1:25" ht="102" x14ac:dyDescent="0.25">
      <c r="A173" s="322" t="s">
        <v>2554</v>
      </c>
      <c r="B173" s="322" t="s">
        <v>2555</v>
      </c>
      <c r="C173" s="113" t="s">
        <v>2556</v>
      </c>
      <c r="D173" s="107" t="s">
        <v>1766</v>
      </c>
      <c r="E173" s="107">
        <v>1</v>
      </c>
      <c r="F173" s="107">
        <v>10</v>
      </c>
      <c r="G173" s="25"/>
      <c r="H173" s="177"/>
      <c r="I173" s="25"/>
      <c r="J173" s="25"/>
      <c r="K173" s="25"/>
      <c r="L173" s="27"/>
      <c r="M173" s="25"/>
      <c r="N173" s="30"/>
      <c r="O173" s="25"/>
      <c r="P173" s="25"/>
      <c r="Q173" s="31"/>
      <c r="R173" s="25"/>
      <c r="S173" s="25"/>
      <c r="T173" s="25"/>
      <c r="U173" s="28"/>
      <c r="V173" s="323"/>
      <c r="W173" s="69"/>
      <c r="X173" s="25"/>
      <c r="Y173" s="29">
        <v>7.4824999999999999</v>
      </c>
    </row>
    <row r="174" spans="1:25" ht="102" x14ac:dyDescent="0.25">
      <c r="A174" s="322" t="s">
        <v>2557</v>
      </c>
      <c r="B174" s="322" t="s">
        <v>2558</v>
      </c>
      <c r="C174" s="113" t="s">
        <v>2559</v>
      </c>
      <c r="D174" s="107" t="s">
        <v>1766</v>
      </c>
      <c r="E174" s="107">
        <v>1</v>
      </c>
      <c r="F174" s="107">
        <v>10</v>
      </c>
      <c r="G174" s="25"/>
      <c r="H174" s="177"/>
      <c r="I174" s="25"/>
      <c r="J174" s="25"/>
      <c r="K174" s="26">
        <v>17.989899999999999</v>
      </c>
      <c r="L174" s="27"/>
      <c r="M174" s="25"/>
      <c r="N174" s="30"/>
      <c r="O174" s="25"/>
      <c r="P174" s="25"/>
      <c r="Q174" s="31"/>
      <c r="R174" s="25"/>
      <c r="S174" s="25"/>
      <c r="T174" s="324">
        <v>6</v>
      </c>
      <c r="U174" s="28"/>
      <c r="V174" s="323"/>
      <c r="W174" s="69"/>
      <c r="X174" s="25"/>
      <c r="Y174" s="29"/>
    </row>
    <row r="175" spans="1:25" x14ac:dyDescent="0.25">
      <c r="A175" s="318" t="s">
        <v>2560</v>
      </c>
      <c r="B175" s="318" t="s">
        <v>2561</v>
      </c>
      <c r="C175" s="113"/>
      <c r="D175" s="107"/>
      <c r="E175" s="107"/>
      <c r="F175" s="107"/>
      <c r="G175" s="314"/>
      <c r="H175" s="177"/>
      <c r="I175" s="314"/>
      <c r="J175" s="314"/>
      <c r="K175" s="314"/>
      <c r="L175" s="314"/>
      <c r="M175" s="314"/>
      <c r="N175" s="314"/>
      <c r="O175" s="314"/>
      <c r="P175" s="314"/>
      <c r="Q175" s="314"/>
      <c r="R175" s="314"/>
      <c r="S175" s="314"/>
      <c r="T175" s="314"/>
      <c r="U175" s="314"/>
      <c r="V175" s="314"/>
      <c r="W175" s="320"/>
      <c r="X175" s="314"/>
      <c r="Y175" s="321"/>
    </row>
    <row r="176" spans="1:25" ht="25.5" x14ac:dyDescent="0.25">
      <c r="A176" s="322" t="s">
        <v>2562</v>
      </c>
      <c r="B176" s="322" t="s">
        <v>2563</v>
      </c>
      <c r="C176" s="113" t="s">
        <v>1987</v>
      </c>
      <c r="D176" s="107" t="s">
        <v>22</v>
      </c>
      <c r="E176" s="107">
        <v>300</v>
      </c>
      <c r="F176" s="107">
        <v>1500</v>
      </c>
      <c r="G176" s="25"/>
      <c r="H176" s="177"/>
      <c r="I176" s="25"/>
      <c r="J176" s="25"/>
      <c r="K176" s="26">
        <v>0.9899</v>
      </c>
      <c r="L176" s="27"/>
      <c r="M176" s="25"/>
      <c r="N176" s="30"/>
      <c r="O176" s="25"/>
      <c r="P176" s="25"/>
      <c r="Q176" s="31">
        <v>0.2</v>
      </c>
      <c r="R176" s="25"/>
      <c r="S176" s="25"/>
      <c r="T176" s="25"/>
      <c r="U176" s="28"/>
      <c r="V176" s="323"/>
      <c r="W176" s="69">
        <v>0.11</v>
      </c>
      <c r="X176" s="25"/>
      <c r="Y176" s="29"/>
    </row>
    <row r="177" spans="1:25" ht="25.5" x14ac:dyDescent="0.25">
      <c r="A177" s="322" t="s">
        <v>2564</v>
      </c>
      <c r="B177" s="322" t="s">
        <v>2565</v>
      </c>
      <c r="C177" s="113" t="s">
        <v>1987</v>
      </c>
      <c r="D177" s="107" t="s">
        <v>22</v>
      </c>
      <c r="E177" s="107">
        <v>300</v>
      </c>
      <c r="F177" s="107">
        <v>1200</v>
      </c>
      <c r="G177" s="25"/>
      <c r="H177" s="177"/>
      <c r="I177" s="25"/>
      <c r="J177" s="25"/>
      <c r="K177" s="26">
        <v>0.9899</v>
      </c>
      <c r="L177" s="27"/>
      <c r="M177" s="25"/>
      <c r="N177" s="30"/>
      <c r="O177" s="25"/>
      <c r="P177" s="25"/>
      <c r="Q177" s="31">
        <v>0.2</v>
      </c>
      <c r="R177" s="25"/>
      <c r="S177" s="25"/>
      <c r="T177" s="25"/>
      <c r="U177" s="28"/>
      <c r="V177" s="323"/>
      <c r="W177" s="69">
        <v>0.11</v>
      </c>
      <c r="X177" s="25"/>
      <c r="Y177" s="29"/>
    </row>
    <row r="178" spans="1:25" ht="25.5" x14ac:dyDescent="0.25">
      <c r="A178" s="322" t="s">
        <v>2566</v>
      </c>
      <c r="B178" s="322" t="s">
        <v>2567</v>
      </c>
      <c r="C178" s="113" t="s">
        <v>2568</v>
      </c>
      <c r="D178" s="107" t="s">
        <v>22</v>
      </c>
      <c r="E178" s="107">
        <v>300</v>
      </c>
      <c r="F178" s="107">
        <v>15000</v>
      </c>
      <c r="G178" s="25"/>
      <c r="H178" s="177"/>
      <c r="I178" s="25"/>
      <c r="J178" s="25"/>
      <c r="K178" s="26">
        <v>0.9899</v>
      </c>
      <c r="L178" s="27"/>
      <c r="M178" s="25"/>
      <c r="N178" s="30"/>
      <c r="O178" s="25"/>
      <c r="P178" s="25"/>
      <c r="Q178" s="31">
        <v>0.2</v>
      </c>
      <c r="R178" s="25"/>
      <c r="S178" s="25"/>
      <c r="T178" s="25"/>
      <c r="U178" s="28"/>
      <c r="V178" s="323"/>
      <c r="W178" s="69"/>
      <c r="X178" s="25"/>
      <c r="Y178" s="29"/>
    </row>
    <row r="179" spans="1:25" x14ac:dyDescent="0.25">
      <c r="A179" s="322" t="s">
        <v>2569</v>
      </c>
      <c r="B179" s="322" t="s">
        <v>2570</v>
      </c>
      <c r="C179" s="113" t="s">
        <v>1076</v>
      </c>
      <c r="D179" s="107" t="s">
        <v>22</v>
      </c>
      <c r="E179" s="107">
        <v>50</v>
      </c>
      <c r="F179" s="107">
        <v>3000</v>
      </c>
      <c r="G179" s="25"/>
      <c r="H179" s="177"/>
      <c r="I179" s="25"/>
      <c r="J179" s="25"/>
      <c r="K179" s="26">
        <v>0.74880000000000002</v>
      </c>
      <c r="L179" s="27"/>
      <c r="M179" s="25"/>
      <c r="N179" s="30"/>
      <c r="O179" s="25">
        <v>0.18970000000000001</v>
      </c>
      <c r="P179" s="25"/>
      <c r="Q179" s="31">
        <v>0.25</v>
      </c>
      <c r="R179" s="25">
        <v>0.4</v>
      </c>
      <c r="S179" s="25"/>
      <c r="T179" s="25"/>
      <c r="U179" s="28"/>
      <c r="V179" s="323"/>
      <c r="W179" s="69">
        <v>0.15</v>
      </c>
      <c r="X179" s="25"/>
      <c r="Y179" s="29">
        <v>0.28699999999999998</v>
      </c>
    </row>
    <row r="180" spans="1:25" ht="28.5" x14ac:dyDescent="0.25">
      <c r="A180" s="318" t="s">
        <v>2571</v>
      </c>
      <c r="B180" s="318" t="s">
        <v>2572</v>
      </c>
      <c r="C180" s="113"/>
      <c r="D180" s="107"/>
      <c r="E180" s="107"/>
      <c r="F180" s="107"/>
      <c r="G180" s="314"/>
      <c r="H180" s="177"/>
      <c r="I180" s="314"/>
      <c r="J180" s="314"/>
      <c r="K180" s="314"/>
      <c r="L180" s="314"/>
      <c r="M180" s="314"/>
      <c r="N180" s="314"/>
      <c r="O180" s="314"/>
      <c r="P180" s="314"/>
      <c r="Q180" s="314"/>
      <c r="R180" s="314"/>
      <c r="S180" s="314"/>
      <c r="T180" s="314"/>
      <c r="U180" s="314"/>
      <c r="V180" s="314"/>
      <c r="W180" s="314"/>
      <c r="X180" s="314"/>
      <c r="Y180" s="321"/>
    </row>
    <row r="181" spans="1:25" x14ac:dyDescent="0.25">
      <c r="A181" s="322" t="s">
        <v>2573</v>
      </c>
      <c r="B181" s="322" t="s">
        <v>2574</v>
      </c>
      <c r="C181" s="113" t="s">
        <v>2575</v>
      </c>
      <c r="D181" s="107" t="s">
        <v>2120</v>
      </c>
      <c r="E181" s="107">
        <v>150</v>
      </c>
      <c r="F181" s="107">
        <v>11680</v>
      </c>
      <c r="G181" s="25">
        <v>0.27</v>
      </c>
      <c r="H181" s="177">
        <v>0.2195</v>
      </c>
      <c r="I181" s="42">
        <v>1</v>
      </c>
      <c r="J181" s="25"/>
      <c r="K181" s="26">
        <v>0.71889999999999998</v>
      </c>
      <c r="L181" s="66">
        <v>0.25</v>
      </c>
      <c r="M181" s="25"/>
      <c r="N181" s="30">
        <v>0.20729999999999998</v>
      </c>
      <c r="O181" s="25">
        <v>1.1121000000000001</v>
      </c>
      <c r="P181" s="25"/>
      <c r="Q181" s="31">
        <v>0.6</v>
      </c>
      <c r="R181" s="25">
        <v>0.21</v>
      </c>
      <c r="S181" s="25"/>
      <c r="T181" s="324">
        <v>0.22</v>
      </c>
      <c r="U181" s="28"/>
      <c r="V181" s="323"/>
      <c r="W181" s="69"/>
      <c r="X181" s="25"/>
      <c r="Y181" s="29">
        <v>0.45100000000000001</v>
      </c>
    </row>
    <row r="182" spans="1:25" x14ac:dyDescent="0.25">
      <c r="A182" s="322" t="s">
        <v>2576</v>
      </c>
      <c r="B182" s="322" t="s">
        <v>2574</v>
      </c>
      <c r="C182" s="113" t="s">
        <v>2577</v>
      </c>
      <c r="D182" s="107" t="s">
        <v>2120</v>
      </c>
      <c r="E182" s="107">
        <v>100</v>
      </c>
      <c r="F182" s="107">
        <v>2635</v>
      </c>
      <c r="G182" s="25">
        <v>0.34</v>
      </c>
      <c r="H182" s="177">
        <v>0.35289999999999999</v>
      </c>
      <c r="I182" s="42">
        <v>1</v>
      </c>
      <c r="J182" s="25"/>
      <c r="K182" s="26">
        <v>0.7389</v>
      </c>
      <c r="L182" s="66">
        <v>0.32</v>
      </c>
      <c r="M182" s="25"/>
      <c r="N182" s="30">
        <v>0.2994</v>
      </c>
      <c r="O182" s="25">
        <v>0.43440000000000001</v>
      </c>
      <c r="P182" s="25"/>
      <c r="Q182" s="31">
        <v>0.75</v>
      </c>
      <c r="R182" s="25">
        <v>0.26</v>
      </c>
      <c r="S182" s="25"/>
      <c r="T182" s="324">
        <v>0.33</v>
      </c>
      <c r="U182" s="28"/>
      <c r="V182" s="323"/>
      <c r="W182" s="69"/>
      <c r="X182" s="25"/>
      <c r="Y182" s="29">
        <v>0.55349999999999999</v>
      </c>
    </row>
    <row r="183" spans="1:25" x14ac:dyDescent="0.25">
      <c r="A183" s="322" t="s">
        <v>2578</v>
      </c>
      <c r="B183" s="322" t="s">
        <v>2574</v>
      </c>
      <c r="C183" s="113" t="s">
        <v>2579</v>
      </c>
      <c r="D183" s="107" t="s">
        <v>2120</v>
      </c>
      <c r="E183" s="107">
        <v>50</v>
      </c>
      <c r="F183" s="107">
        <v>600</v>
      </c>
      <c r="G183" s="25"/>
      <c r="H183" s="177">
        <v>0.66890000000000005</v>
      </c>
      <c r="I183" s="42">
        <v>1</v>
      </c>
      <c r="J183" s="25"/>
      <c r="K183" s="26">
        <v>0.79890000000000005</v>
      </c>
      <c r="L183" s="66">
        <v>0.6</v>
      </c>
      <c r="M183" s="25"/>
      <c r="N183" s="30">
        <v>0.4582</v>
      </c>
      <c r="O183" s="25"/>
      <c r="P183" s="25"/>
      <c r="Q183" s="31">
        <v>0.95</v>
      </c>
      <c r="R183" s="25">
        <v>0.41</v>
      </c>
      <c r="S183" s="25"/>
      <c r="T183" s="324">
        <v>0.42</v>
      </c>
      <c r="U183" s="28"/>
      <c r="V183" s="323"/>
      <c r="W183" s="69"/>
      <c r="X183" s="25"/>
      <c r="Y183" s="29">
        <v>0.71750000000000003</v>
      </c>
    </row>
    <row r="184" spans="1:25" x14ac:dyDescent="0.25">
      <c r="A184" s="322" t="s">
        <v>2580</v>
      </c>
      <c r="B184" s="322" t="s">
        <v>2574</v>
      </c>
      <c r="C184" s="113" t="s">
        <v>2581</v>
      </c>
      <c r="D184" s="107" t="s">
        <v>2120</v>
      </c>
      <c r="E184" s="107">
        <v>50</v>
      </c>
      <c r="F184" s="107">
        <v>100</v>
      </c>
      <c r="G184" s="25"/>
      <c r="H184" s="177">
        <v>1.1345000000000001</v>
      </c>
      <c r="I184" s="42">
        <v>2</v>
      </c>
      <c r="J184" s="25"/>
      <c r="K184" s="26">
        <v>1.7899</v>
      </c>
      <c r="L184" s="66"/>
      <c r="M184" s="25"/>
      <c r="N184" s="30">
        <v>1.3239000000000001</v>
      </c>
      <c r="O184" s="25"/>
      <c r="P184" s="25"/>
      <c r="Q184" s="31">
        <v>1.9</v>
      </c>
      <c r="R184" s="25">
        <v>1.19</v>
      </c>
      <c r="S184" s="25"/>
      <c r="T184" s="324">
        <v>1.1499999999999999</v>
      </c>
      <c r="U184" s="28"/>
      <c r="V184" s="323"/>
      <c r="W184" s="69"/>
      <c r="X184" s="25"/>
      <c r="Y184" s="29">
        <v>0.69699999999999995</v>
      </c>
    </row>
    <row r="185" spans="1:25" x14ac:dyDescent="0.25">
      <c r="A185" s="322" t="s">
        <v>2582</v>
      </c>
      <c r="B185" s="322" t="s">
        <v>2574</v>
      </c>
      <c r="C185" s="113" t="s">
        <v>1760</v>
      </c>
      <c r="D185" s="107" t="s">
        <v>2120</v>
      </c>
      <c r="E185" s="107">
        <v>20</v>
      </c>
      <c r="F185" s="107">
        <v>40</v>
      </c>
      <c r="G185" s="25"/>
      <c r="H185" s="177">
        <v>2.2309000000000001</v>
      </c>
      <c r="I185" s="42">
        <v>2</v>
      </c>
      <c r="J185" s="25"/>
      <c r="K185" s="26">
        <v>2.9988999999999999</v>
      </c>
      <c r="L185" s="66"/>
      <c r="M185" s="25"/>
      <c r="N185" s="30">
        <v>2.2875000000000001</v>
      </c>
      <c r="O185" s="25"/>
      <c r="P185" s="25"/>
      <c r="Q185" s="31"/>
      <c r="R185" s="25">
        <v>1.87</v>
      </c>
      <c r="S185" s="25"/>
      <c r="T185" s="324">
        <v>2</v>
      </c>
      <c r="U185" s="28"/>
      <c r="V185" s="323"/>
      <c r="W185" s="69"/>
      <c r="X185" s="25"/>
      <c r="Y185" s="29">
        <v>1.9065000000000001</v>
      </c>
    </row>
    <row r="186" spans="1:25" x14ac:dyDescent="0.25">
      <c r="A186" s="322" t="s">
        <v>2583</v>
      </c>
      <c r="B186" s="322" t="s">
        <v>2584</v>
      </c>
      <c r="C186" s="113" t="s">
        <v>2577</v>
      </c>
      <c r="D186" s="107" t="s">
        <v>2120</v>
      </c>
      <c r="E186" s="107">
        <v>60</v>
      </c>
      <c r="F186" s="107">
        <v>340</v>
      </c>
      <c r="G186" s="25"/>
      <c r="H186" s="177">
        <v>0.49370000000000003</v>
      </c>
      <c r="I186" s="42">
        <v>2</v>
      </c>
      <c r="J186" s="25"/>
      <c r="K186" s="26">
        <v>0.71789999999999998</v>
      </c>
      <c r="L186" s="66"/>
      <c r="M186" s="25"/>
      <c r="N186" s="74">
        <v>0.44</v>
      </c>
      <c r="O186" s="25"/>
      <c r="P186" s="25"/>
      <c r="Q186" s="31">
        <v>0.75</v>
      </c>
      <c r="R186" s="25"/>
      <c r="S186" s="25"/>
      <c r="T186" s="324">
        <v>0.4</v>
      </c>
      <c r="U186" s="28"/>
      <c r="V186" s="323"/>
      <c r="W186" s="69"/>
      <c r="X186" s="25"/>
      <c r="Y186" s="29">
        <v>0.90200000000000002</v>
      </c>
    </row>
    <row r="187" spans="1:25" x14ac:dyDescent="0.25">
      <c r="A187" s="322" t="s">
        <v>2585</v>
      </c>
      <c r="B187" s="322" t="s">
        <v>2584</v>
      </c>
      <c r="C187" s="113" t="s">
        <v>2219</v>
      </c>
      <c r="D187" s="107" t="s">
        <v>22</v>
      </c>
      <c r="E187" s="107">
        <v>70</v>
      </c>
      <c r="F187" s="107">
        <v>520</v>
      </c>
      <c r="G187" s="25"/>
      <c r="H187" s="177"/>
      <c r="I187" s="42">
        <v>2</v>
      </c>
      <c r="J187" s="25"/>
      <c r="K187" s="26">
        <v>0.77890000000000004</v>
      </c>
      <c r="L187" s="66">
        <v>0.45</v>
      </c>
      <c r="M187" s="25"/>
      <c r="N187" s="30">
        <v>0.38</v>
      </c>
      <c r="O187" s="25"/>
      <c r="P187" s="25"/>
      <c r="Q187" s="31">
        <v>0.6</v>
      </c>
      <c r="R187" s="25">
        <v>0.31</v>
      </c>
      <c r="S187" s="25"/>
      <c r="T187" s="324">
        <v>0.4</v>
      </c>
      <c r="U187" s="28"/>
      <c r="V187" s="323"/>
      <c r="W187" s="69"/>
      <c r="X187" s="25"/>
      <c r="Y187" s="29">
        <v>0.73799999999999999</v>
      </c>
    </row>
    <row r="188" spans="1:25" x14ac:dyDescent="0.25">
      <c r="A188" s="322" t="s">
        <v>2586</v>
      </c>
      <c r="B188" s="322" t="s">
        <v>2584</v>
      </c>
      <c r="C188" s="113" t="s">
        <v>2587</v>
      </c>
      <c r="D188" s="107" t="s">
        <v>22</v>
      </c>
      <c r="E188" s="107">
        <v>40</v>
      </c>
      <c r="F188" s="107">
        <v>2000</v>
      </c>
      <c r="G188" s="25"/>
      <c r="H188" s="177"/>
      <c r="I188" s="42">
        <v>2</v>
      </c>
      <c r="J188" s="25"/>
      <c r="K188" s="26">
        <v>0.79979999999999996</v>
      </c>
      <c r="L188" s="66">
        <v>0.45</v>
      </c>
      <c r="M188" s="25"/>
      <c r="N188" s="30"/>
      <c r="O188" s="25">
        <v>0.74460000000000004</v>
      </c>
      <c r="P188" s="25"/>
      <c r="Q188" s="31">
        <v>0.85</v>
      </c>
      <c r="R188" s="25"/>
      <c r="S188" s="25"/>
      <c r="T188" s="324">
        <v>0.39</v>
      </c>
      <c r="U188" s="28"/>
      <c r="V188" s="323"/>
      <c r="W188" s="69"/>
      <c r="X188" s="25"/>
      <c r="Y188" s="29">
        <v>0.47149999999999997</v>
      </c>
    </row>
    <row r="189" spans="1:25" x14ac:dyDescent="0.25">
      <c r="A189" s="322" t="s">
        <v>2588</v>
      </c>
      <c r="B189" s="322" t="s">
        <v>2584</v>
      </c>
      <c r="C189" s="113" t="s">
        <v>2589</v>
      </c>
      <c r="D189" s="107" t="s">
        <v>22</v>
      </c>
      <c r="E189" s="107">
        <v>50</v>
      </c>
      <c r="F189" s="107">
        <v>500</v>
      </c>
      <c r="G189" s="25"/>
      <c r="H189" s="177"/>
      <c r="I189" s="42">
        <v>2</v>
      </c>
      <c r="J189" s="25"/>
      <c r="K189" s="26">
        <v>0.81889999999999996</v>
      </c>
      <c r="L189" s="66">
        <v>0.5</v>
      </c>
      <c r="M189" s="25"/>
      <c r="N189" s="30"/>
      <c r="O189" s="25"/>
      <c r="P189" s="25"/>
      <c r="Q189" s="31">
        <v>0.75</v>
      </c>
      <c r="R189" s="25"/>
      <c r="S189" s="25"/>
      <c r="T189" s="324">
        <v>0.4</v>
      </c>
      <c r="U189" s="28"/>
      <c r="V189" s="323"/>
      <c r="W189" s="69"/>
      <c r="X189" s="25"/>
      <c r="Y189" s="29">
        <v>0.90200000000000002</v>
      </c>
    </row>
    <row r="190" spans="1:25" x14ac:dyDescent="0.25">
      <c r="A190" s="322" t="s">
        <v>2590</v>
      </c>
      <c r="B190" s="322" t="s">
        <v>2584</v>
      </c>
      <c r="C190" s="113" t="s">
        <v>2591</v>
      </c>
      <c r="D190" s="107" t="s">
        <v>2120</v>
      </c>
      <c r="E190" s="107">
        <v>50</v>
      </c>
      <c r="F190" s="107">
        <v>100</v>
      </c>
      <c r="G190" s="25"/>
      <c r="H190" s="177"/>
      <c r="I190" s="42">
        <v>2</v>
      </c>
      <c r="J190" s="25"/>
      <c r="K190" s="26">
        <v>0.91490000000000005</v>
      </c>
      <c r="L190" s="66">
        <v>0.7</v>
      </c>
      <c r="M190" s="25">
        <v>25</v>
      </c>
      <c r="N190" s="30">
        <v>0.61739999999999995</v>
      </c>
      <c r="O190" s="25"/>
      <c r="P190" s="25"/>
      <c r="Q190" s="31">
        <v>0.8</v>
      </c>
      <c r="R190" s="25"/>
      <c r="S190" s="25"/>
      <c r="T190" s="324">
        <v>0.43</v>
      </c>
      <c r="U190" s="28"/>
      <c r="V190" s="323"/>
      <c r="W190" s="69"/>
      <c r="X190" s="25"/>
      <c r="Y190" s="29"/>
    </row>
    <row r="191" spans="1:25" x14ac:dyDescent="0.25">
      <c r="A191" s="322" t="s">
        <v>2592</v>
      </c>
      <c r="B191" s="322" t="s">
        <v>2584</v>
      </c>
      <c r="C191" s="113" t="s">
        <v>2593</v>
      </c>
      <c r="D191" s="107" t="s">
        <v>2120</v>
      </c>
      <c r="E191" s="107">
        <v>50</v>
      </c>
      <c r="F191" s="107">
        <v>1000</v>
      </c>
      <c r="G191" s="25">
        <v>0.76</v>
      </c>
      <c r="H191" s="177">
        <v>0.96230000000000004</v>
      </c>
      <c r="I191" s="42">
        <v>2</v>
      </c>
      <c r="J191" s="25"/>
      <c r="K191" s="26">
        <v>0.91990000000000005</v>
      </c>
      <c r="L191" s="66">
        <v>0.9</v>
      </c>
      <c r="M191" s="25">
        <v>25.6</v>
      </c>
      <c r="N191" s="30">
        <v>0.76239999999999997</v>
      </c>
      <c r="O191" s="25">
        <v>1.1558999999999999</v>
      </c>
      <c r="P191" s="25"/>
      <c r="Q191" s="31">
        <v>0.99</v>
      </c>
      <c r="R191" s="25">
        <v>0.51600000000000001</v>
      </c>
      <c r="S191" s="25"/>
      <c r="T191" s="324">
        <v>0.85</v>
      </c>
      <c r="U191" s="28"/>
      <c r="V191" s="323"/>
      <c r="W191" s="69"/>
      <c r="X191" s="25"/>
      <c r="Y191" s="29">
        <v>1.0249999999999999</v>
      </c>
    </row>
    <row r="192" spans="1:25" x14ac:dyDescent="0.25">
      <c r="A192" s="322" t="s">
        <v>2594</v>
      </c>
      <c r="B192" s="322" t="s">
        <v>2584</v>
      </c>
      <c r="C192" s="113" t="s">
        <v>2595</v>
      </c>
      <c r="D192" s="107" t="s">
        <v>2120</v>
      </c>
      <c r="E192" s="107">
        <v>50</v>
      </c>
      <c r="F192" s="107">
        <v>100</v>
      </c>
      <c r="G192" s="25"/>
      <c r="H192" s="177">
        <v>1.2616000000000001</v>
      </c>
      <c r="I192" s="42">
        <v>3</v>
      </c>
      <c r="J192" s="25"/>
      <c r="K192" s="26">
        <v>1.7899</v>
      </c>
      <c r="L192" s="66"/>
      <c r="M192" s="25">
        <v>25.8</v>
      </c>
      <c r="N192" s="30"/>
      <c r="O192" s="25"/>
      <c r="P192" s="25"/>
      <c r="Q192" s="31">
        <v>1.99</v>
      </c>
      <c r="R192" s="25"/>
      <c r="S192" s="25"/>
      <c r="T192" s="324">
        <v>1.5</v>
      </c>
      <c r="U192" s="28"/>
      <c r="V192" s="323"/>
      <c r="W192" s="69"/>
      <c r="X192" s="25"/>
      <c r="Y192" s="29">
        <v>1.7835000000000001</v>
      </c>
    </row>
    <row r="193" spans="1:25" x14ac:dyDescent="0.25">
      <c r="A193" s="322" t="s">
        <v>2596</v>
      </c>
      <c r="B193" s="322" t="s">
        <v>2584</v>
      </c>
      <c r="C193" s="113" t="s">
        <v>2597</v>
      </c>
      <c r="D193" s="107" t="s">
        <v>2120</v>
      </c>
      <c r="E193" s="107">
        <v>20</v>
      </c>
      <c r="F193" s="107">
        <v>2820</v>
      </c>
      <c r="G193" s="25"/>
      <c r="H193" s="177"/>
      <c r="I193" s="42">
        <v>3</v>
      </c>
      <c r="J193" s="25"/>
      <c r="K193" s="26">
        <v>2.8988999999999998</v>
      </c>
      <c r="L193" s="66">
        <v>3</v>
      </c>
      <c r="M193" s="25">
        <v>25.9</v>
      </c>
      <c r="N193" s="30">
        <v>3.3774000000000002</v>
      </c>
      <c r="O193" s="25">
        <v>3.1789999999999998</v>
      </c>
      <c r="P193" s="25"/>
      <c r="Q193" s="31">
        <v>2.5</v>
      </c>
      <c r="R193" s="25"/>
      <c r="S193" s="25"/>
      <c r="T193" s="324">
        <v>2.6</v>
      </c>
      <c r="U193" s="28"/>
      <c r="V193" s="323"/>
      <c r="W193" s="69"/>
      <c r="X193" s="25"/>
      <c r="Y193" s="29">
        <v>2.1934999999999998</v>
      </c>
    </row>
    <row r="194" spans="1:25" x14ac:dyDescent="0.25">
      <c r="A194" s="322" t="s">
        <v>2598</v>
      </c>
      <c r="B194" s="322" t="s">
        <v>2584</v>
      </c>
      <c r="C194" s="113" t="s">
        <v>2599</v>
      </c>
      <c r="D194" s="107" t="s">
        <v>22</v>
      </c>
      <c r="E194" s="107">
        <v>50</v>
      </c>
      <c r="F194" s="107">
        <v>200</v>
      </c>
      <c r="G194" s="25"/>
      <c r="H194" s="177"/>
      <c r="I194" s="42">
        <v>3</v>
      </c>
      <c r="J194" s="25"/>
      <c r="K194" s="26">
        <v>2.8898999999999999</v>
      </c>
      <c r="L194" s="27"/>
      <c r="M194" s="25"/>
      <c r="N194" s="30"/>
      <c r="O194" s="25"/>
      <c r="P194" s="25"/>
      <c r="Q194" s="31">
        <v>3</v>
      </c>
      <c r="R194" s="25">
        <v>2.5099999999999998</v>
      </c>
      <c r="S194" s="25"/>
      <c r="T194" s="324">
        <v>2.1</v>
      </c>
      <c r="U194" s="28"/>
      <c r="V194" s="323"/>
      <c r="W194" s="69"/>
      <c r="X194" s="25"/>
      <c r="Y194" s="29">
        <v>5.4119999999999999</v>
      </c>
    </row>
    <row r="195" spans="1:25" x14ac:dyDescent="0.25">
      <c r="A195" s="322" t="s">
        <v>2600</v>
      </c>
      <c r="B195" s="322" t="s">
        <v>2584</v>
      </c>
      <c r="C195" s="113" t="s">
        <v>2601</v>
      </c>
      <c r="D195" s="107" t="s">
        <v>22</v>
      </c>
      <c r="E195" s="107">
        <v>50</v>
      </c>
      <c r="F195" s="107">
        <v>65</v>
      </c>
      <c r="G195" s="25"/>
      <c r="H195" s="177"/>
      <c r="I195" s="42">
        <v>3</v>
      </c>
      <c r="J195" s="25"/>
      <c r="K195" s="26">
        <v>4.8489000000000004</v>
      </c>
      <c r="L195" s="27"/>
      <c r="M195" s="25"/>
      <c r="N195" s="30"/>
      <c r="O195" s="25"/>
      <c r="P195" s="25"/>
      <c r="Q195" s="31"/>
      <c r="R195" s="25"/>
      <c r="S195" s="25"/>
      <c r="T195" s="25"/>
      <c r="U195" s="28"/>
      <c r="V195" s="323"/>
      <c r="W195" s="69"/>
      <c r="X195" s="25"/>
      <c r="Y195" s="29">
        <v>4.2024999999999997</v>
      </c>
    </row>
    <row r="196" spans="1:25" ht="25.5" x14ac:dyDescent="0.25">
      <c r="A196" s="322" t="s">
        <v>2602</v>
      </c>
      <c r="B196" s="322" t="s">
        <v>2603</v>
      </c>
      <c r="C196" s="113" t="s">
        <v>2604</v>
      </c>
      <c r="D196" s="107" t="s">
        <v>22</v>
      </c>
      <c r="E196" s="107">
        <v>30</v>
      </c>
      <c r="F196" s="107">
        <v>150</v>
      </c>
      <c r="G196" s="25"/>
      <c r="H196" s="177"/>
      <c r="I196" s="42">
        <v>1</v>
      </c>
      <c r="J196" s="25"/>
      <c r="K196" s="26">
        <v>0.9899</v>
      </c>
      <c r="L196" s="66">
        <v>0.25</v>
      </c>
      <c r="M196" s="25"/>
      <c r="N196" s="30"/>
      <c r="O196" s="25"/>
      <c r="P196" s="25"/>
      <c r="Q196" s="31">
        <v>0.6</v>
      </c>
      <c r="R196" s="25"/>
      <c r="S196" s="25"/>
      <c r="T196" s="25"/>
      <c r="U196" s="28"/>
      <c r="V196" s="323"/>
      <c r="W196" s="69"/>
      <c r="X196" s="25"/>
      <c r="Y196" s="29">
        <v>0.45100000000000001</v>
      </c>
    </row>
    <row r="197" spans="1:25" ht="25.5" x14ac:dyDescent="0.25">
      <c r="A197" s="322" t="s">
        <v>2605</v>
      </c>
      <c r="B197" s="322" t="s">
        <v>2603</v>
      </c>
      <c r="C197" s="113" t="s">
        <v>2577</v>
      </c>
      <c r="D197" s="107" t="s">
        <v>22</v>
      </c>
      <c r="E197" s="107">
        <v>30</v>
      </c>
      <c r="F197" s="107">
        <v>80</v>
      </c>
      <c r="G197" s="25"/>
      <c r="H197" s="177"/>
      <c r="I197" s="42">
        <v>1</v>
      </c>
      <c r="J197" s="25"/>
      <c r="K197" s="26">
        <v>0.90890000000000004</v>
      </c>
      <c r="L197" s="66">
        <v>0.4</v>
      </c>
      <c r="M197" s="25"/>
      <c r="N197" s="30"/>
      <c r="O197" s="25"/>
      <c r="P197" s="25"/>
      <c r="Q197" s="31">
        <v>0.75</v>
      </c>
      <c r="R197" s="25"/>
      <c r="S197" s="25"/>
      <c r="T197" s="324">
        <v>0.33</v>
      </c>
      <c r="U197" s="28"/>
      <c r="V197" s="323"/>
      <c r="W197" s="69"/>
      <c r="X197" s="25"/>
      <c r="Y197" s="29">
        <v>0.55349999999999999</v>
      </c>
    </row>
    <row r="198" spans="1:25" ht="25.5" x14ac:dyDescent="0.25">
      <c r="A198" s="322" t="s">
        <v>2606</v>
      </c>
      <c r="B198" s="322" t="s">
        <v>2607</v>
      </c>
      <c r="C198" s="113" t="s">
        <v>2577</v>
      </c>
      <c r="D198" s="107" t="s">
        <v>22</v>
      </c>
      <c r="E198" s="107">
        <v>30</v>
      </c>
      <c r="F198" s="107">
        <v>300</v>
      </c>
      <c r="G198" s="25"/>
      <c r="H198" s="177"/>
      <c r="I198" s="42">
        <v>1</v>
      </c>
      <c r="J198" s="25"/>
      <c r="K198" s="26">
        <v>0.92889999999999995</v>
      </c>
      <c r="L198" s="66">
        <v>0.52</v>
      </c>
      <c r="M198" s="25"/>
      <c r="N198" s="30"/>
      <c r="O198" s="25"/>
      <c r="P198" s="25"/>
      <c r="Q198" s="31"/>
      <c r="R198" s="25"/>
      <c r="S198" s="25"/>
      <c r="T198" s="25"/>
      <c r="U198" s="28"/>
      <c r="V198" s="323"/>
      <c r="W198" s="69"/>
      <c r="X198" s="25"/>
      <c r="Y198" s="29">
        <v>0.92249999999999999</v>
      </c>
    </row>
    <row r="199" spans="1:25" ht="25.5" x14ac:dyDescent="0.25">
      <c r="A199" s="322" t="s">
        <v>2608</v>
      </c>
      <c r="B199" s="322" t="s">
        <v>2603</v>
      </c>
      <c r="C199" s="113" t="s">
        <v>2587</v>
      </c>
      <c r="D199" s="107" t="s">
        <v>22</v>
      </c>
      <c r="E199" s="107">
        <v>30</v>
      </c>
      <c r="F199" s="107">
        <v>90</v>
      </c>
      <c r="G199" s="25"/>
      <c r="H199" s="177"/>
      <c r="I199" s="42">
        <v>1</v>
      </c>
      <c r="J199" s="25"/>
      <c r="K199" s="26">
        <v>0.93889999999999996</v>
      </c>
      <c r="L199" s="66">
        <v>0.42</v>
      </c>
      <c r="M199" s="25"/>
      <c r="N199" s="30"/>
      <c r="O199" s="25"/>
      <c r="P199" s="25"/>
      <c r="Q199" s="31">
        <v>0.6</v>
      </c>
      <c r="R199" s="25"/>
      <c r="S199" s="25"/>
      <c r="T199" s="324">
        <v>0.25</v>
      </c>
      <c r="U199" s="28"/>
      <c r="V199" s="323"/>
      <c r="W199" s="69"/>
      <c r="X199" s="25"/>
      <c r="Y199" s="29">
        <v>0.47149999999999997</v>
      </c>
    </row>
    <row r="200" spans="1:25" ht="25.5" x14ac:dyDescent="0.25">
      <c r="A200" s="322" t="s">
        <v>2609</v>
      </c>
      <c r="B200" s="322" t="s">
        <v>2603</v>
      </c>
      <c r="C200" s="113" t="s">
        <v>2223</v>
      </c>
      <c r="D200" s="107" t="s">
        <v>22</v>
      </c>
      <c r="E200" s="107">
        <v>30</v>
      </c>
      <c r="F200" s="107">
        <v>30</v>
      </c>
      <c r="G200" s="25"/>
      <c r="H200" s="177"/>
      <c r="I200" s="42">
        <v>1</v>
      </c>
      <c r="J200" s="25"/>
      <c r="K200" s="26">
        <v>0.96889999999999998</v>
      </c>
      <c r="L200" s="66"/>
      <c r="M200" s="25"/>
      <c r="N200" s="30"/>
      <c r="O200" s="25"/>
      <c r="P200" s="25"/>
      <c r="Q200" s="31">
        <v>0.75</v>
      </c>
      <c r="R200" s="25"/>
      <c r="S200" s="25"/>
      <c r="T200" s="25"/>
      <c r="U200" s="28"/>
      <c r="V200" s="323"/>
      <c r="W200" s="69"/>
      <c r="X200" s="25"/>
      <c r="Y200" s="29"/>
    </row>
    <row r="201" spans="1:25" ht="25.5" x14ac:dyDescent="0.25">
      <c r="A201" s="322" t="s">
        <v>2610</v>
      </c>
      <c r="B201" s="322" t="s">
        <v>2603</v>
      </c>
      <c r="C201" s="113" t="s">
        <v>2225</v>
      </c>
      <c r="D201" s="107" t="s">
        <v>22</v>
      </c>
      <c r="E201" s="107">
        <v>30</v>
      </c>
      <c r="F201" s="107">
        <v>300</v>
      </c>
      <c r="G201" s="25"/>
      <c r="H201" s="177"/>
      <c r="I201" s="42">
        <v>2</v>
      </c>
      <c r="J201" s="25"/>
      <c r="K201" s="26">
        <v>1.7998000000000001</v>
      </c>
      <c r="L201" s="66"/>
      <c r="M201" s="25"/>
      <c r="N201" s="30"/>
      <c r="O201" s="25"/>
      <c r="P201" s="25"/>
      <c r="Q201" s="31">
        <v>0.99</v>
      </c>
      <c r="R201" s="25"/>
      <c r="S201" s="25"/>
      <c r="T201" s="25"/>
      <c r="U201" s="28"/>
      <c r="V201" s="323"/>
      <c r="W201" s="69"/>
      <c r="X201" s="25"/>
      <c r="Y201" s="29">
        <v>0.71750000000000003</v>
      </c>
    </row>
    <row r="202" spans="1:25" ht="25.5" x14ac:dyDescent="0.25">
      <c r="A202" s="322" t="s">
        <v>2611</v>
      </c>
      <c r="B202" s="322" t="s">
        <v>2603</v>
      </c>
      <c r="C202" s="113" t="s">
        <v>2612</v>
      </c>
      <c r="D202" s="107" t="s">
        <v>22</v>
      </c>
      <c r="E202" s="107">
        <v>30</v>
      </c>
      <c r="F202" s="107">
        <v>70</v>
      </c>
      <c r="G202" s="25"/>
      <c r="H202" s="177"/>
      <c r="I202" s="42">
        <v>2</v>
      </c>
      <c r="J202" s="25"/>
      <c r="K202" s="26">
        <v>1.9899</v>
      </c>
      <c r="L202" s="66"/>
      <c r="M202" s="25"/>
      <c r="N202" s="30"/>
      <c r="O202" s="25"/>
      <c r="P202" s="25"/>
      <c r="Q202" s="31">
        <v>1.5</v>
      </c>
      <c r="R202" s="25"/>
      <c r="S202" s="25"/>
      <c r="T202" s="25"/>
      <c r="U202" s="28"/>
      <c r="V202" s="323"/>
      <c r="W202" s="69"/>
      <c r="X202" s="25"/>
      <c r="Y202" s="29">
        <v>1.3120000000000001</v>
      </c>
    </row>
    <row r="203" spans="1:25" ht="25.5" x14ac:dyDescent="0.25">
      <c r="A203" s="322" t="s">
        <v>2613</v>
      </c>
      <c r="B203" s="322" t="s">
        <v>2614</v>
      </c>
      <c r="C203" s="113" t="s">
        <v>2615</v>
      </c>
      <c r="D203" s="107" t="s">
        <v>22</v>
      </c>
      <c r="E203" s="107">
        <v>20</v>
      </c>
      <c r="F203" s="107">
        <v>16960</v>
      </c>
      <c r="G203" s="25"/>
      <c r="H203" s="177"/>
      <c r="I203" s="42">
        <v>1.5</v>
      </c>
      <c r="J203" s="25"/>
      <c r="K203" s="26">
        <v>0.92979999999999996</v>
      </c>
      <c r="L203" s="66">
        <v>1.05</v>
      </c>
      <c r="M203" s="25"/>
      <c r="N203" s="30"/>
      <c r="O203" s="25">
        <v>1.5589</v>
      </c>
      <c r="P203" s="25"/>
      <c r="Q203" s="31">
        <v>1.4</v>
      </c>
      <c r="R203" s="25"/>
      <c r="S203" s="25"/>
      <c r="T203" s="324">
        <v>0.85</v>
      </c>
      <c r="U203" s="28"/>
      <c r="V203" s="323"/>
      <c r="W203" s="69"/>
      <c r="X203" s="25"/>
      <c r="Y203" s="29">
        <v>1.0865</v>
      </c>
    </row>
    <row r="204" spans="1:25" ht="25.5" x14ac:dyDescent="0.25">
      <c r="A204" s="322" t="s">
        <v>2616</v>
      </c>
      <c r="B204" s="322" t="s">
        <v>2614</v>
      </c>
      <c r="C204" s="113" t="s">
        <v>2617</v>
      </c>
      <c r="D204" s="107" t="s">
        <v>22</v>
      </c>
      <c r="E204" s="107">
        <v>20</v>
      </c>
      <c r="F204" s="107">
        <v>20</v>
      </c>
      <c r="G204" s="25"/>
      <c r="H204" s="177"/>
      <c r="I204" s="42">
        <v>2</v>
      </c>
      <c r="J204" s="25"/>
      <c r="K204" s="26">
        <v>0.94889999999999997</v>
      </c>
      <c r="L204" s="27"/>
      <c r="M204" s="25"/>
      <c r="N204" s="30"/>
      <c r="O204" s="25"/>
      <c r="P204" s="25"/>
      <c r="Q204" s="31"/>
      <c r="R204" s="25"/>
      <c r="S204" s="25"/>
      <c r="T204" s="324">
        <v>1.1000000000000001</v>
      </c>
      <c r="U204" s="28"/>
      <c r="V204" s="323"/>
      <c r="W204" s="69"/>
      <c r="X204" s="25"/>
      <c r="Y204" s="29"/>
    </row>
    <row r="205" spans="1:25" ht="25.5" x14ac:dyDescent="0.25">
      <c r="A205" s="322" t="s">
        <v>2618</v>
      </c>
      <c r="B205" s="322" t="s">
        <v>2614</v>
      </c>
      <c r="C205" s="113" t="s">
        <v>2619</v>
      </c>
      <c r="D205" s="107" t="s">
        <v>22</v>
      </c>
      <c r="E205" s="107">
        <v>20</v>
      </c>
      <c r="F205" s="107">
        <v>20</v>
      </c>
      <c r="G205" s="25"/>
      <c r="H205" s="177"/>
      <c r="I205" s="42">
        <v>2</v>
      </c>
      <c r="J205" s="25"/>
      <c r="K205" s="26">
        <v>2.9899</v>
      </c>
      <c r="L205" s="27"/>
      <c r="M205" s="25"/>
      <c r="N205" s="30"/>
      <c r="O205" s="25"/>
      <c r="P205" s="25"/>
      <c r="Q205" s="31">
        <v>3.8</v>
      </c>
      <c r="R205" s="25"/>
      <c r="S205" s="25"/>
      <c r="T205" s="25"/>
      <c r="U205" s="28"/>
      <c r="V205" s="323"/>
      <c r="W205" s="69"/>
      <c r="X205" s="25"/>
      <c r="Y205" s="29"/>
    </row>
    <row r="206" spans="1:25" ht="25.5" x14ac:dyDescent="0.25">
      <c r="A206" s="322" t="s">
        <v>2620</v>
      </c>
      <c r="B206" s="322" t="s">
        <v>2621</v>
      </c>
      <c r="C206" s="113" t="s">
        <v>2577</v>
      </c>
      <c r="D206" s="107" t="s">
        <v>22</v>
      </c>
      <c r="E206" s="107">
        <v>20</v>
      </c>
      <c r="F206" s="107">
        <v>20</v>
      </c>
      <c r="G206" s="25"/>
      <c r="H206" s="177"/>
      <c r="I206" s="42"/>
      <c r="J206" s="25"/>
      <c r="K206" s="26">
        <v>0.9899</v>
      </c>
      <c r="L206" s="27"/>
      <c r="M206" s="25"/>
      <c r="N206" s="30"/>
      <c r="O206" s="25"/>
      <c r="P206" s="25"/>
      <c r="Q206" s="31"/>
      <c r="R206" s="25"/>
      <c r="S206" s="25"/>
      <c r="T206" s="324">
        <v>0.95</v>
      </c>
      <c r="U206" s="28"/>
      <c r="V206" s="323"/>
      <c r="W206" s="69"/>
      <c r="X206" s="25"/>
      <c r="Y206" s="29"/>
    </row>
    <row r="207" spans="1:25" ht="25.5" x14ac:dyDescent="0.25">
      <c r="A207" s="322" t="s">
        <v>2622</v>
      </c>
      <c r="B207" s="322" t="s">
        <v>2621</v>
      </c>
      <c r="C207" s="113" t="s">
        <v>2615</v>
      </c>
      <c r="D207" s="107" t="s">
        <v>22</v>
      </c>
      <c r="E207" s="107">
        <v>20</v>
      </c>
      <c r="F207" s="107">
        <v>20</v>
      </c>
      <c r="G207" s="25"/>
      <c r="H207" s="177"/>
      <c r="I207" s="42"/>
      <c r="J207" s="25"/>
      <c r="K207" s="26">
        <v>1.9999</v>
      </c>
      <c r="L207" s="27"/>
      <c r="M207" s="25"/>
      <c r="N207" s="30"/>
      <c r="O207" s="25"/>
      <c r="P207" s="25"/>
      <c r="Q207" s="31">
        <v>1</v>
      </c>
      <c r="R207" s="25"/>
      <c r="S207" s="25"/>
      <c r="T207" s="324">
        <v>1.1000000000000001</v>
      </c>
      <c r="U207" s="28"/>
      <c r="V207" s="323"/>
      <c r="W207" s="69"/>
      <c r="X207" s="25"/>
      <c r="Y207" s="29"/>
    </row>
    <row r="208" spans="1:25" x14ac:dyDescent="0.25">
      <c r="A208" s="322" t="s">
        <v>2623</v>
      </c>
      <c r="B208" s="322" t="s">
        <v>2624</v>
      </c>
      <c r="C208" s="113" t="s">
        <v>2625</v>
      </c>
      <c r="D208" s="107" t="s">
        <v>2120</v>
      </c>
      <c r="E208" s="107">
        <v>70</v>
      </c>
      <c r="F208" s="107">
        <v>280</v>
      </c>
      <c r="G208" s="25"/>
      <c r="H208" s="177"/>
      <c r="I208" s="42">
        <v>1.5</v>
      </c>
      <c r="J208" s="25"/>
      <c r="K208" s="26">
        <v>0.96789999999999998</v>
      </c>
      <c r="L208" s="66">
        <v>0.56000000000000005</v>
      </c>
      <c r="M208" s="25"/>
      <c r="N208" s="30"/>
      <c r="O208" s="25"/>
      <c r="P208" s="25"/>
      <c r="Q208" s="31">
        <v>0.75</v>
      </c>
      <c r="R208" s="25">
        <v>0.33</v>
      </c>
      <c r="S208" s="25"/>
      <c r="T208" s="333">
        <v>0.32</v>
      </c>
      <c r="U208" s="28"/>
      <c r="V208" s="323"/>
      <c r="W208" s="69"/>
      <c r="X208" s="25"/>
      <c r="Y208" s="29">
        <v>0.69699999999999995</v>
      </c>
    </row>
    <row r="209" spans="1:25" x14ac:dyDescent="0.25">
      <c r="A209" s="322" t="s">
        <v>2626</v>
      </c>
      <c r="B209" s="322" t="s">
        <v>2624</v>
      </c>
      <c r="C209" s="113" t="s">
        <v>2627</v>
      </c>
      <c r="D209" s="107" t="s">
        <v>2120</v>
      </c>
      <c r="E209" s="107">
        <v>40</v>
      </c>
      <c r="F209" s="107">
        <v>670</v>
      </c>
      <c r="G209" s="25"/>
      <c r="H209" s="177"/>
      <c r="I209" s="42">
        <v>1.5</v>
      </c>
      <c r="J209" s="25"/>
      <c r="K209" s="26">
        <v>0.98980000000000001</v>
      </c>
      <c r="L209" s="66">
        <v>1.2</v>
      </c>
      <c r="M209" s="25"/>
      <c r="N209" s="30"/>
      <c r="O209" s="25">
        <v>1.0505</v>
      </c>
      <c r="P209" s="25"/>
      <c r="Q209" s="31">
        <v>1</v>
      </c>
      <c r="R209" s="25">
        <v>0.7</v>
      </c>
      <c r="S209" s="25"/>
      <c r="T209" s="324">
        <v>0.47</v>
      </c>
      <c r="U209" s="28"/>
      <c r="V209" s="323"/>
      <c r="W209" s="69"/>
      <c r="X209" s="25"/>
      <c r="Y209" s="29">
        <v>1.107</v>
      </c>
    </row>
    <row r="210" spans="1:25" ht="25.5" x14ac:dyDescent="0.25">
      <c r="A210" s="322" t="s">
        <v>2628</v>
      </c>
      <c r="B210" s="322" t="s">
        <v>2629</v>
      </c>
      <c r="C210" s="113" t="s">
        <v>2589</v>
      </c>
      <c r="D210" s="107" t="s">
        <v>22</v>
      </c>
      <c r="E210" s="107">
        <v>35</v>
      </c>
      <c r="F210" s="107">
        <v>35</v>
      </c>
      <c r="G210" s="25"/>
      <c r="H210" s="177"/>
      <c r="I210" s="42">
        <v>1.5</v>
      </c>
      <c r="J210" s="25"/>
      <c r="K210" s="26">
        <v>0.9899</v>
      </c>
      <c r="L210" s="66"/>
      <c r="M210" s="25">
        <v>29.16</v>
      </c>
      <c r="N210" s="30"/>
      <c r="O210" s="25"/>
      <c r="P210" s="25"/>
      <c r="Q210" s="31"/>
      <c r="R210" s="25">
        <v>0.81</v>
      </c>
      <c r="S210" s="25"/>
      <c r="T210" s="324">
        <v>0.95</v>
      </c>
      <c r="U210" s="28"/>
      <c r="V210" s="323"/>
      <c r="W210" s="69"/>
      <c r="X210" s="25"/>
      <c r="Y210" s="29"/>
    </row>
    <row r="211" spans="1:25" ht="25.5" x14ac:dyDescent="0.25">
      <c r="A211" s="322" t="s">
        <v>2630</v>
      </c>
      <c r="B211" s="322" t="s">
        <v>2629</v>
      </c>
      <c r="C211" s="113" t="s">
        <v>2223</v>
      </c>
      <c r="D211" s="107" t="s">
        <v>2120</v>
      </c>
      <c r="E211" s="107">
        <v>40</v>
      </c>
      <c r="F211" s="107">
        <v>40</v>
      </c>
      <c r="G211" s="25"/>
      <c r="H211" s="177"/>
      <c r="I211" s="42"/>
      <c r="J211" s="25"/>
      <c r="K211" s="26">
        <v>1.7899</v>
      </c>
      <c r="L211" s="66"/>
      <c r="M211" s="25">
        <v>29.16</v>
      </c>
      <c r="N211" s="30"/>
      <c r="O211" s="25"/>
      <c r="P211" s="25"/>
      <c r="Q211" s="31"/>
      <c r="R211" s="25"/>
      <c r="S211" s="25"/>
      <c r="T211" s="328"/>
      <c r="U211" s="28"/>
      <c r="V211" s="323"/>
      <c r="W211" s="69"/>
      <c r="X211" s="25"/>
      <c r="Y211" s="29"/>
    </row>
    <row r="212" spans="1:25" ht="25.5" x14ac:dyDescent="0.25">
      <c r="A212" s="322" t="s">
        <v>2631</v>
      </c>
      <c r="B212" s="322" t="s">
        <v>2629</v>
      </c>
      <c r="C212" s="113" t="s">
        <v>2225</v>
      </c>
      <c r="D212" s="107" t="s">
        <v>22</v>
      </c>
      <c r="E212" s="107">
        <v>20</v>
      </c>
      <c r="F212" s="107">
        <v>40</v>
      </c>
      <c r="G212" s="25"/>
      <c r="H212" s="177"/>
      <c r="I212" s="42">
        <v>1.5</v>
      </c>
      <c r="J212" s="25"/>
      <c r="K212" s="26">
        <v>1.9789000000000001</v>
      </c>
      <c r="L212" s="66"/>
      <c r="M212" s="25"/>
      <c r="N212" s="30">
        <v>1.0934999999999999</v>
      </c>
      <c r="O212" s="25"/>
      <c r="P212" s="25"/>
      <c r="Q212" s="31"/>
      <c r="R212" s="25"/>
      <c r="S212" s="25"/>
      <c r="T212" s="324">
        <v>1.1000000000000001</v>
      </c>
      <c r="U212" s="28"/>
      <c r="V212" s="323"/>
      <c r="W212" s="69"/>
      <c r="X212" s="25"/>
      <c r="Y212" s="29"/>
    </row>
    <row r="213" spans="1:25" ht="25.5" x14ac:dyDescent="0.25">
      <c r="A213" s="322" t="s">
        <v>2632</v>
      </c>
      <c r="B213" s="322" t="s">
        <v>2633</v>
      </c>
      <c r="C213" s="113" t="s">
        <v>2634</v>
      </c>
      <c r="D213" s="107" t="s">
        <v>22</v>
      </c>
      <c r="E213" s="107">
        <v>25</v>
      </c>
      <c r="F213" s="107">
        <v>1900</v>
      </c>
      <c r="G213" s="25"/>
      <c r="H213" s="177"/>
      <c r="I213" s="42">
        <v>1.5</v>
      </c>
      <c r="J213" s="25"/>
      <c r="K213" s="25"/>
      <c r="L213" s="66"/>
      <c r="M213" s="25"/>
      <c r="N213" s="30"/>
      <c r="O213" s="25">
        <v>1.4246000000000001</v>
      </c>
      <c r="P213" s="25"/>
      <c r="Q213" s="31">
        <v>1</v>
      </c>
      <c r="R213" s="25"/>
      <c r="S213" s="25"/>
      <c r="T213" s="324">
        <v>0.43</v>
      </c>
      <c r="U213" s="28"/>
      <c r="V213" s="323"/>
      <c r="W213" s="69"/>
      <c r="X213" s="25"/>
      <c r="Y213" s="29">
        <v>1.1890000000000001</v>
      </c>
    </row>
    <row r="214" spans="1:25" ht="25.5" x14ac:dyDescent="0.25">
      <c r="A214" s="322" t="s">
        <v>2635</v>
      </c>
      <c r="B214" s="322" t="s">
        <v>2633</v>
      </c>
      <c r="C214" s="113" t="s">
        <v>2636</v>
      </c>
      <c r="D214" s="107" t="s">
        <v>22</v>
      </c>
      <c r="E214" s="107">
        <v>20</v>
      </c>
      <c r="F214" s="107">
        <v>240</v>
      </c>
      <c r="G214" s="25"/>
      <c r="H214" s="177"/>
      <c r="I214" s="42">
        <v>2</v>
      </c>
      <c r="J214" s="25"/>
      <c r="K214" s="25"/>
      <c r="L214" s="66"/>
      <c r="M214" s="25"/>
      <c r="N214" s="30"/>
      <c r="O214" s="25"/>
      <c r="P214" s="25"/>
      <c r="Q214" s="31"/>
      <c r="R214" s="25"/>
      <c r="S214" s="25"/>
      <c r="T214" s="25"/>
      <c r="U214" s="28"/>
      <c r="V214" s="323"/>
      <c r="W214" s="69"/>
      <c r="X214" s="25"/>
      <c r="Y214" s="29">
        <v>3.3414999999999999</v>
      </c>
    </row>
    <row r="215" spans="1:25" ht="25.5" x14ac:dyDescent="0.25">
      <c r="A215" s="322" t="s">
        <v>2637</v>
      </c>
      <c r="B215" s="322" t="s">
        <v>2638</v>
      </c>
      <c r="C215" s="113" t="s">
        <v>2587</v>
      </c>
      <c r="D215" s="107" t="s">
        <v>22</v>
      </c>
      <c r="E215" s="107">
        <v>20</v>
      </c>
      <c r="F215" s="107">
        <v>1000</v>
      </c>
      <c r="G215" s="25"/>
      <c r="H215" s="177"/>
      <c r="I215" s="42">
        <v>1.5</v>
      </c>
      <c r="J215" s="25"/>
      <c r="K215" s="25"/>
      <c r="L215" s="66">
        <v>0.63</v>
      </c>
      <c r="M215" s="25"/>
      <c r="N215" s="30"/>
      <c r="O215" s="25">
        <v>0.85550000000000004</v>
      </c>
      <c r="P215" s="25"/>
      <c r="Q215" s="31">
        <v>0.75</v>
      </c>
      <c r="R215" s="25">
        <v>0.33</v>
      </c>
      <c r="S215" s="25"/>
      <c r="T215" s="25"/>
      <c r="U215" s="28"/>
      <c r="V215" s="323"/>
      <c r="W215" s="69"/>
      <c r="X215" s="25"/>
      <c r="Y215" s="29">
        <v>0.92249999999999999</v>
      </c>
    </row>
    <row r="216" spans="1:25" ht="25.5" x14ac:dyDescent="0.25">
      <c r="A216" s="322" t="s">
        <v>2639</v>
      </c>
      <c r="B216" s="322" t="s">
        <v>2638</v>
      </c>
      <c r="C216" s="113" t="s">
        <v>2615</v>
      </c>
      <c r="D216" s="107" t="s">
        <v>22</v>
      </c>
      <c r="E216" s="107">
        <v>20</v>
      </c>
      <c r="F216" s="107">
        <v>600</v>
      </c>
      <c r="G216" s="25"/>
      <c r="H216" s="177"/>
      <c r="I216" s="42">
        <v>1.5</v>
      </c>
      <c r="J216" s="25"/>
      <c r="K216" s="25"/>
      <c r="L216" s="66"/>
      <c r="M216" s="25"/>
      <c r="N216" s="30"/>
      <c r="O216" s="25">
        <v>1.1476</v>
      </c>
      <c r="P216" s="25"/>
      <c r="Q216" s="31">
        <v>1.55</v>
      </c>
      <c r="R216" s="25">
        <v>0.7</v>
      </c>
      <c r="S216" s="25"/>
      <c r="T216" s="25"/>
      <c r="U216" s="28"/>
      <c r="V216" s="323"/>
      <c r="W216" s="69"/>
      <c r="X216" s="25"/>
      <c r="Y216" s="29">
        <v>1.107</v>
      </c>
    </row>
    <row r="217" spans="1:25" ht="25.5" x14ac:dyDescent="0.25">
      <c r="A217" s="322" t="s">
        <v>2640</v>
      </c>
      <c r="B217" s="322" t="s">
        <v>2641</v>
      </c>
      <c r="C217" s="113" t="s">
        <v>2642</v>
      </c>
      <c r="D217" s="107" t="s">
        <v>22</v>
      </c>
      <c r="E217" s="107">
        <v>20</v>
      </c>
      <c r="F217" s="107">
        <v>100</v>
      </c>
      <c r="G217" s="25"/>
      <c r="H217" s="177"/>
      <c r="I217" s="42"/>
      <c r="J217" s="25"/>
      <c r="K217" s="25"/>
      <c r="L217" s="66"/>
      <c r="M217" s="25"/>
      <c r="N217" s="30"/>
      <c r="O217" s="25"/>
      <c r="P217" s="25"/>
      <c r="Q217" s="31"/>
      <c r="R217" s="25"/>
      <c r="S217" s="25"/>
      <c r="T217" s="25"/>
      <c r="U217" s="28"/>
      <c r="V217" s="323"/>
      <c r="W217" s="69"/>
      <c r="X217" s="25"/>
      <c r="Y217" s="29"/>
    </row>
    <row r="218" spans="1:25" ht="25.5" x14ac:dyDescent="0.25">
      <c r="A218" s="322" t="s">
        <v>2643</v>
      </c>
      <c r="B218" s="322" t="s">
        <v>2644</v>
      </c>
      <c r="C218" s="113" t="s">
        <v>2642</v>
      </c>
      <c r="D218" s="107" t="s">
        <v>22</v>
      </c>
      <c r="E218" s="107">
        <v>20</v>
      </c>
      <c r="F218" s="107">
        <v>160</v>
      </c>
      <c r="G218" s="25"/>
      <c r="H218" s="177"/>
      <c r="I218" s="42"/>
      <c r="J218" s="25"/>
      <c r="K218" s="25"/>
      <c r="L218" s="66"/>
      <c r="M218" s="25"/>
      <c r="N218" s="30"/>
      <c r="O218" s="25"/>
      <c r="P218" s="25"/>
      <c r="Q218" s="31"/>
      <c r="R218" s="25"/>
      <c r="S218" s="25"/>
      <c r="T218" s="324">
        <v>4.7</v>
      </c>
      <c r="U218" s="28"/>
      <c r="V218" s="323"/>
      <c r="W218" s="69"/>
      <c r="X218" s="25"/>
      <c r="Y218" s="29"/>
    </row>
    <row r="219" spans="1:25" ht="38.25" x14ac:dyDescent="0.25">
      <c r="A219" s="322" t="s">
        <v>2645</v>
      </c>
      <c r="B219" s="322" t="s">
        <v>2646</v>
      </c>
      <c r="C219" s="113" t="s">
        <v>2647</v>
      </c>
      <c r="D219" s="107" t="s">
        <v>22</v>
      </c>
      <c r="E219" s="107">
        <v>20</v>
      </c>
      <c r="F219" s="107">
        <v>352</v>
      </c>
      <c r="G219" s="25"/>
      <c r="H219" s="177"/>
      <c r="I219" s="42">
        <v>6</v>
      </c>
      <c r="J219" s="25"/>
      <c r="K219" s="26">
        <v>8.7898999999999994</v>
      </c>
      <c r="L219" s="66">
        <v>5.78</v>
      </c>
      <c r="M219" s="25"/>
      <c r="N219" s="30"/>
      <c r="O219" s="25"/>
      <c r="P219" s="25"/>
      <c r="Q219" s="31">
        <v>5.5</v>
      </c>
      <c r="R219" s="25"/>
      <c r="S219" s="25"/>
      <c r="T219" s="324">
        <v>2.6</v>
      </c>
      <c r="U219" s="28"/>
      <c r="V219" s="323"/>
      <c r="W219" s="69"/>
      <c r="X219" s="25"/>
      <c r="Y219" s="29">
        <v>5.2480000000000002</v>
      </c>
    </row>
    <row r="220" spans="1:25" ht="38.25" x14ac:dyDescent="0.25">
      <c r="A220" s="322" t="s">
        <v>2648</v>
      </c>
      <c r="B220" s="322" t="s">
        <v>2646</v>
      </c>
      <c r="C220" s="113" t="s">
        <v>2649</v>
      </c>
      <c r="D220" s="107" t="s">
        <v>22</v>
      </c>
      <c r="E220" s="107">
        <v>20</v>
      </c>
      <c r="F220" s="107">
        <v>480</v>
      </c>
      <c r="G220" s="25"/>
      <c r="H220" s="177"/>
      <c r="I220" s="42">
        <v>7</v>
      </c>
      <c r="J220" s="25"/>
      <c r="K220" s="26">
        <v>8.7898999999999994</v>
      </c>
      <c r="L220" s="66">
        <v>9.07</v>
      </c>
      <c r="M220" s="25"/>
      <c r="N220" s="30"/>
      <c r="O220" s="25"/>
      <c r="P220" s="25"/>
      <c r="Q220" s="31">
        <v>7</v>
      </c>
      <c r="R220" s="25"/>
      <c r="S220" s="25"/>
      <c r="T220" s="324">
        <v>4.5999999999999996</v>
      </c>
      <c r="U220" s="28"/>
      <c r="V220" s="323"/>
      <c r="W220" s="69"/>
      <c r="X220" s="25"/>
      <c r="Y220" s="29">
        <v>8.4049999999999994</v>
      </c>
    </row>
    <row r="221" spans="1:25" ht="38.25" x14ac:dyDescent="0.25">
      <c r="A221" s="322" t="s">
        <v>2650</v>
      </c>
      <c r="B221" s="322" t="s">
        <v>2646</v>
      </c>
      <c r="C221" s="113" t="s">
        <v>2651</v>
      </c>
      <c r="D221" s="107" t="s">
        <v>22</v>
      </c>
      <c r="E221" s="107">
        <v>10</v>
      </c>
      <c r="F221" s="107">
        <v>20</v>
      </c>
      <c r="G221" s="25"/>
      <c r="H221" s="177"/>
      <c r="I221" s="42">
        <v>7</v>
      </c>
      <c r="J221" s="25"/>
      <c r="K221" s="26">
        <v>9.7898999999999994</v>
      </c>
      <c r="L221" s="334"/>
      <c r="M221" s="25"/>
      <c r="N221" s="30"/>
      <c r="O221" s="25"/>
      <c r="P221" s="25"/>
      <c r="Q221" s="31"/>
      <c r="R221" s="25"/>
      <c r="S221" s="25"/>
      <c r="T221" s="25"/>
      <c r="U221" s="28"/>
      <c r="V221" s="323"/>
      <c r="W221" s="69"/>
      <c r="X221" s="25"/>
      <c r="Y221" s="29"/>
    </row>
    <row r="222" spans="1:25" ht="28.5" x14ac:dyDescent="0.25">
      <c r="A222" s="318" t="s">
        <v>2652</v>
      </c>
      <c r="B222" s="318" t="s">
        <v>2653</v>
      </c>
      <c r="C222" s="113"/>
      <c r="D222" s="107"/>
      <c r="E222" s="107"/>
      <c r="F222" s="107"/>
      <c r="G222" s="37"/>
      <c r="H222" s="177"/>
      <c r="I222" s="37"/>
      <c r="J222" s="37"/>
      <c r="K222" s="37"/>
      <c r="L222" s="37"/>
      <c r="M222" s="37"/>
      <c r="N222" s="37"/>
      <c r="O222" s="37"/>
      <c r="P222" s="37"/>
      <c r="Q222" s="37"/>
      <c r="R222" s="37"/>
      <c r="S222" s="37"/>
      <c r="T222" s="37"/>
      <c r="U222" s="37"/>
      <c r="V222" s="37"/>
      <c r="W222" s="117"/>
      <c r="X222" s="37"/>
      <c r="Y222" s="138"/>
    </row>
    <row r="223" spans="1:25" x14ac:dyDescent="0.25">
      <c r="A223" s="322" t="s">
        <v>2654</v>
      </c>
      <c r="B223" s="322" t="s">
        <v>2655</v>
      </c>
      <c r="C223" s="113" t="s">
        <v>2656</v>
      </c>
      <c r="D223" s="107" t="s">
        <v>22</v>
      </c>
      <c r="E223" s="107">
        <v>50</v>
      </c>
      <c r="F223" s="107">
        <v>17820</v>
      </c>
      <c r="G223" s="25"/>
      <c r="H223" s="177"/>
      <c r="I223" s="42">
        <v>1</v>
      </c>
      <c r="J223" s="25"/>
      <c r="K223" s="26">
        <v>0.79969999999999997</v>
      </c>
      <c r="L223" s="334"/>
      <c r="M223" s="25"/>
      <c r="N223" s="30"/>
      <c r="O223" s="25"/>
      <c r="P223" s="25"/>
      <c r="Q223" s="31">
        <v>0.5</v>
      </c>
      <c r="R223" s="25">
        <v>0.21</v>
      </c>
      <c r="S223" s="25"/>
      <c r="T223" s="324">
        <v>0.22</v>
      </c>
      <c r="U223" s="28"/>
      <c r="V223" s="323"/>
      <c r="W223" s="69"/>
      <c r="X223" s="25"/>
      <c r="Y223" s="29"/>
    </row>
    <row r="224" spans="1:25" x14ac:dyDescent="0.25">
      <c r="A224" s="322" t="s">
        <v>2657</v>
      </c>
      <c r="B224" s="322" t="s">
        <v>2655</v>
      </c>
      <c r="C224" s="113" t="s">
        <v>2577</v>
      </c>
      <c r="D224" s="107" t="s">
        <v>22</v>
      </c>
      <c r="E224" s="107">
        <v>50</v>
      </c>
      <c r="F224" s="107">
        <v>10390</v>
      </c>
      <c r="G224" s="25">
        <v>0.35</v>
      </c>
      <c r="H224" s="177"/>
      <c r="I224" s="42">
        <v>1</v>
      </c>
      <c r="J224" s="25"/>
      <c r="K224" s="26">
        <v>0.71889999999999998</v>
      </c>
      <c r="L224" s="334"/>
      <c r="M224" s="25"/>
      <c r="N224" s="30"/>
      <c r="O224" s="25"/>
      <c r="P224" s="25"/>
      <c r="Q224" s="31">
        <v>0.75</v>
      </c>
      <c r="R224" s="25">
        <v>0.26</v>
      </c>
      <c r="S224" s="25"/>
      <c r="T224" s="324">
        <v>0.33</v>
      </c>
      <c r="U224" s="28"/>
      <c r="V224" s="323"/>
      <c r="W224" s="69"/>
      <c r="X224" s="25"/>
      <c r="Y224" s="29"/>
    </row>
    <row r="225" spans="1:25" x14ac:dyDescent="0.25">
      <c r="A225" s="322" t="s">
        <v>2658</v>
      </c>
      <c r="B225" s="322" t="s">
        <v>2655</v>
      </c>
      <c r="C225" s="113" t="s">
        <v>2615</v>
      </c>
      <c r="D225" s="107" t="s">
        <v>22</v>
      </c>
      <c r="E225" s="107">
        <v>20</v>
      </c>
      <c r="F225" s="107">
        <v>8140</v>
      </c>
      <c r="G225" s="25"/>
      <c r="H225" s="177"/>
      <c r="I225" s="42">
        <v>1</v>
      </c>
      <c r="J225" s="25"/>
      <c r="K225" s="26">
        <v>0.78890000000000005</v>
      </c>
      <c r="L225" s="334"/>
      <c r="M225" s="25"/>
      <c r="N225" s="30"/>
      <c r="O225" s="25"/>
      <c r="P225" s="25"/>
      <c r="Q225" s="31">
        <v>0.89</v>
      </c>
      <c r="R225" s="25"/>
      <c r="S225" s="25"/>
      <c r="T225" s="324">
        <v>0.42</v>
      </c>
      <c r="U225" s="28"/>
      <c r="V225" s="323"/>
      <c r="W225" s="69"/>
      <c r="X225" s="25"/>
      <c r="Y225" s="29"/>
    </row>
    <row r="226" spans="1:25" x14ac:dyDescent="0.25">
      <c r="A226" s="322" t="s">
        <v>2659</v>
      </c>
      <c r="B226" s="322" t="s">
        <v>2655</v>
      </c>
      <c r="C226" s="113" t="s">
        <v>2107</v>
      </c>
      <c r="D226" s="107" t="s">
        <v>22</v>
      </c>
      <c r="E226" s="107">
        <v>20</v>
      </c>
      <c r="F226" s="107">
        <v>1020</v>
      </c>
      <c r="G226" s="25">
        <v>1.05</v>
      </c>
      <c r="H226" s="177"/>
      <c r="I226" s="42">
        <v>2</v>
      </c>
      <c r="J226" s="25"/>
      <c r="K226" s="26">
        <v>0.99890000000000001</v>
      </c>
      <c r="L226" s="334"/>
      <c r="M226" s="25"/>
      <c r="N226" s="30"/>
      <c r="O226" s="25"/>
      <c r="P226" s="25"/>
      <c r="Q226" s="31"/>
      <c r="R226" s="25"/>
      <c r="S226" s="25"/>
      <c r="T226" s="25"/>
      <c r="U226" s="28"/>
      <c r="V226" s="323"/>
      <c r="W226" s="69"/>
      <c r="X226" s="25"/>
      <c r="Y226" s="29"/>
    </row>
    <row r="227" spans="1:25" x14ac:dyDescent="0.25">
      <c r="A227" s="322" t="s">
        <v>2660</v>
      </c>
      <c r="B227" s="322" t="s">
        <v>2655</v>
      </c>
      <c r="C227" s="113" t="s">
        <v>2595</v>
      </c>
      <c r="D227" s="107" t="s">
        <v>22</v>
      </c>
      <c r="E227" s="107">
        <v>20</v>
      </c>
      <c r="F227" s="107">
        <v>600</v>
      </c>
      <c r="G227" s="25"/>
      <c r="H227" s="177"/>
      <c r="I227" s="42">
        <v>2</v>
      </c>
      <c r="J227" s="25"/>
      <c r="K227" s="26">
        <v>1.8898999999999999</v>
      </c>
      <c r="L227" s="66">
        <v>1.8</v>
      </c>
      <c r="M227" s="25"/>
      <c r="N227" s="30"/>
      <c r="O227" s="25"/>
      <c r="P227" s="25"/>
      <c r="Q227" s="31">
        <v>2</v>
      </c>
      <c r="R227" s="25">
        <v>1.19</v>
      </c>
      <c r="S227" s="25"/>
      <c r="T227" s="325">
        <v>1.2</v>
      </c>
      <c r="U227" s="28"/>
      <c r="V227" s="323"/>
      <c r="W227" s="69"/>
      <c r="X227" s="25"/>
      <c r="Y227" s="29"/>
    </row>
    <row r="228" spans="1:25" x14ac:dyDescent="0.25">
      <c r="A228" s="322" t="s">
        <v>2661</v>
      </c>
      <c r="B228" s="322" t="s">
        <v>2655</v>
      </c>
      <c r="C228" s="113" t="s">
        <v>2662</v>
      </c>
      <c r="D228" s="107" t="s">
        <v>22</v>
      </c>
      <c r="E228" s="107">
        <v>20</v>
      </c>
      <c r="F228" s="107">
        <v>20</v>
      </c>
      <c r="G228" s="25"/>
      <c r="H228" s="177"/>
      <c r="I228" s="42">
        <v>2</v>
      </c>
      <c r="J228" s="25"/>
      <c r="K228" s="26">
        <v>1.6899</v>
      </c>
      <c r="L228" s="66"/>
      <c r="M228" s="25"/>
      <c r="N228" s="30"/>
      <c r="O228" s="25"/>
      <c r="P228" s="25"/>
      <c r="Q228" s="31"/>
      <c r="R228" s="25"/>
      <c r="S228" s="25"/>
      <c r="T228" s="325">
        <v>1.25</v>
      </c>
      <c r="U228" s="28"/>
      <c r="V228" s="323"/>
      <c r="W228" s="69"/>
      <c r="X228" s="25"/>
      <c r="Y228" s="29"/>
    </row>
    <row r="229" spans="1:25" x14ac:dyDescent="0.25">
      <c r="A229" s="322" t="s">
        <v>2663</v>
      </c>
      <c r="B229" s="322" t="s">
        <v>2655</v>
      </c>
      <c r="C229" s="113" t="s">
        <v>2664</v>
      </c>
      <c r="D229" s="107" t="s">
        <v>22</v>
      </c>
      <c r="E229" s="107">
        <v>20</v>
      </c>
      <c r="F229" s="107">
        <v>340</v>
      </c>
      <c r="G229" s="25"/>
      <c r="H229" s="177"/>
      <c r="I229" s="42">
        <v>2</v>
      </c>
      <c r="J229" s="25"/>
      <c r="K229" s="26">
        <v>1.9988999999999999</v>
      </c>
      <c r="L229" s="66">
        <v>2.8</v>
      </c>
      <c r="M229" s="25"/>
      <c r="N229" s="30"/>
      <c r="O229" s="25"/>
      <c r="P229" s="25"/>
      <c r="Q229" s="31"/>
      <c r="R229" s="25">
        <v>1.87</v>
      </c>
      <c r="S229" s="25"/>
      <c r="T229" s="325">
        <v>1.4</v>
      </c>
      <c r="U229" s="28"/>
      <c r="V229" s="323"/>
      <c r="W229" s="69"/>
      <c r="X229" s="25"/>
      <c r="Y229" s="29">
        <v>2.4394999999999998</v>
      </c>
    </row>
    <row r="230" spans="1:25" x14ac:dyDescent="0.25">
      <c r="A230" s="322" t="s">
        <v>2665</v>
      </c>
      <c r="B230" s="322" t="s">
        <v>2666</v>
      </c>
      <c r="C230" s="113" t="s">
        <v>2664</v>
      </c>
      <c r="D230" s="107" t="s">
        <v>22</v>
      </c>
      <c r="E230" s="107">
        <v>10</v>
      </c>
      <c r="F230" s="107">
        <v>60</v>
      </c>
      <c r="G230" s="25"/>
      <c r="H230" s="177"/>
      <c r="I230" s="42">
        <v>2</v>
      </c>
      <c r="J230" s="25"/>
      <c r="K230" s="26">
        <v>2.6789000000000001</v>
      </c>
      <c r="L230" s="66"/>
      <c r="M230" s="25"/>
      <c r="N230" s="30"/>
      <c r="O230" s="25"/>
      <c r="P230" s="25"/>
      <c r="Q230" s="31"/>
      <c r="R230" s="25"/>
      <c r="S230" s="25"/>
      <c r="T230" s="25"/>
      <c r="U230" s="28"/>
      <c r="V230" s="323"/>
      <c r="W230" s="69"/>
      <c r="X230" s="25"/>
      <c r="Y230" s="29"/>
    </row>
    <row r="231" spans="1:25" x14ac:dyDescent="0.25">
      <c r="A231" s="322" t="s">
        <v>2667</v>
      </c>
      <c r="B231" s="322" t="s">
        <v>2655</v>
      </c>
      <c r="C231" s="113" t="s">
        <v>2668</v>
      </c>
      <c r="D231" s="107" t="s">
        <v>22</v>
      </c>
      <c r="E231" s="107">
        <v>20</v>
      </c>
      <c r="F231" s="107">
        <v>20</v>
      </c>
      <c r="G231" s="25"/>
      <c r="H231" s="177"/>
      <c r="I231" s="42">
        <v>2</v>
      </c>
      <c r="J231" s="25"/>
      <c r="K231" s="26">
        <v>3.7999000000000001</v>
      </c>
      <c r="L231" s="66"/>
      <c r="M231" s="25"/>
      <c r="N231" s="30"/>
      <c r="O231" s="25"/>
      <c r="P231" s="25"/>
      <c r="Q231" s="31"/>
      <c r="R231" s="25"/>
      <c r="S231" s="25"/>
      <c r="T231" s="25"/>
      <c r="U231" s="28"/>
      <c r="V231" s="323"/>
      <c r="W231" s="69"/>
      <c r="X231" s="25"/>
      <c r="Y231" s="29"/>
    </row>
    <row r="232" spans="1:25" x14ac:dyDescent="0.25">
      <c r="A232" s="322" t="s">
        <v>2669</v>
      </c>
      <c r="B232" s="322" t="s">
        <v>2670</v>
      </c>
      <c r="C232" s="113" t="s">
        <v>2671</v>
      </c>
      <c r="D232" s="107" t="s">
        <v>22</v>
      </c>
      <c r="E232" s="107">
        <v>20</v>
      </c>
      <c r="F232" s="107">
        <v>3040</v>
      </c>
      <c r="G232" s="25"/>
      <c r="H232" s="35"/>
      <c r="I232" s="42">
        <v>1.5</v>
      </c>
      <c r="J232" s="25"/>
      <c r="K232" s="26">
        <v>1.9389000000000001</v>
      </c>
      <c r="L232" s="66">
        <v>2.2000000000000002</v>
      </c>
      <c r="M232" s="25"/>
      <c r="N232" s="30">
        <v>1.7556</v>
      </c>
      <c r="O232" s="25">
        <v>1.9464999999999999</v>
      </c>
      <c r="P232" s="25"/>
      <c r="Q232" s="31">
        <v>2</v>
      </c>
      <c r="R232" s="25"/>
      <c r="S232" s="25"/>
      <c r="T232" s="324">
        <v>1.05</v>
      </c>
      <c r="U232" s="28"/>
      <c r="V232" s="323"/>
      <c r="W232" s="69"/>
      <c r="X232" s="25"/>
      <c r="Y232" s="29">
        <v>1.9065000000000001</v>
      </c>
    </row>
    <row r="233" spans="1:25" x14ac:dyDescent="0.25">
      <c r="A233" s="322" t="s">
        <v>2672</v>
      </c>
      <c r="B233" s="335" t="s">
        <v>2673</v>
      </c>
      <c r="C233" s="113" t="s">
        <v>2674</v>
      </c>
      <c r="D233" s="107" t="s">
        <v>22</v>
      </c>
      <c r="E233" s="107">
        <v>20</v>
      </c>
      <c r="F233" s="107">
        <v>100</v>
      </c>
      <c r="G233" s="25"/>
      <c r="H233" s="35"/>
      <c r="I233" s="42">
        <v>2</v>
      </c>
      <c r="J233" s="25"/>
      <c r="K233" s="26">
        <v>1.9678</v>
      </c>
      <c r="L233" s="66">
        <v>1.2</v>
      </c>
      <c r="M233" s="25"/>
      <c r="N233" s="30"/>
      <c r="O233" s="25"/>
      <c r="P233" s="25"/>
      <c r="Q233" s="31"/>
      <c r="R233" s="25"/>
      <c r="S233" s="25"/>
      <c r="T233" s="324">
        <v>1.8</v>
      </c>
      <c r="U233" s="28"/>
      <c r="V233" s="323"/>
      <c r="W233" s="69"/>
      <c r="X233" s="25"/>
      <c r="Y233" s="29">
        <v>1.6194999999999999</v>
      </c>
    </row>
    <row r="234" spans="1:25" ht="28.5" x14ac:dyDescent="0.25">
      <c r="A234" s="318" t="s">
        <v>2675</v>
      </c>
      <c r="B234" s="318" t="s">
        <v>2676</v>
      </c>
      <c r="C234" s="113"/>
      <c r="D234" s="107"/>
      <c r="E234" s="107"/>
      <c r="F234" s="107"/>
      <c r="G234" s="37"/>
      <c r="H234" s="3"/>
      <c r="I234" s="37"/>
      <c r="J234" s="37"/>
      <c r="K234" s="37"/>
      <c r="L234" s="37"/>
      <c r="M234" s="37"/>
      <c r="N234" s="37"/>
      <c r="O234" s="37"/>
      <c r="P234" s="37"/>
      <c r="Q234" s="37"/>
      <c r="R234" s="37"/>
      <c r="S234" s="37"/>
      <c r="T234" s="37"/>
      <c r="U234" s="37"/>
      <c r="V234" s="37"/>
      <c r="W234" s="37"/>
      <c r="X234" s="37"/>
      <c r="Y234" s="138"/>
    </row>
    <row r="235" spans="1:25" x14ac:dyDescent="0.25">
      <c r="A235" s="322" t="s">
        <v>2677</v>
      </c>
      <c r="B235" s="322" t="s">
        <v>2678</v>
      </c>
      <c r="C235" s="113" t="s">
        <v>2679</v>
      </c>
      <c r="D235" s="107" t="s">
        <v>22</v>
      </c>
      <c r="E235" s="107">
        <v>10</v>
      </c>
      <c r="F235" s="107">
        <v>5800</v>
      </c>
      <c r="G235" s="25"/>
      <c r="H235" s="35"/>
      <c r="I235" s="42">
        <v>2</v>
      </c>
      <c r="J235" s="25"/>
      <c r="K235" s="26">
        <v>1.9898</v>
      </c>
      <c r="L235" s="66"/>
      <c r="M235" s="25"/>
      <c r="N235" s="30"/>
      <c r="O235" s="25">
        <v>1.6303000000000001</v>
      </c>
      <c r="P235" s="25"/>
      <c r="Q235" s="31">
        <v>2</v>
      </c>
      <c r="R235" s="25"/>
      <c r="S235" s="25"/>
      <c r="T235" s="324">
        <v>0.65</v>
      </c>
      <c r="U235" s="28"/>
      <c r="V235" s="323"/>
      <c r="W235" s="69"/>
      <c r="X235" s="25"/>
      <c r="Y235" s="29">
        <v>1.5375000000000001</v>
      </c>
    </row>
    <row r="236" spans="1:25" x14ac:dyDescent="0.25">
      <c r="A236" s="322" t="s">
        <v>2680</v>
      </c>
      <c r="B236" s="322" t="s">
        <v>2681</v>
      </c>
      <c r="C236" s="113" t="s">
        <v>2682</v>
      </c>
      <c r="D236" s="107" t="s">
        <v>22</v>
      </c>
      <c r="E236" s="107">
        <v>10</v>
      </c>
      <c r="F236" s="107">
        <v>6470</v>
      </c>
      <c r="G236" s="25">
        <v>1.53</v>
      </c>
      <c r="H236" s="35"/>
      <c r="I236" s="42">
        <v>2</v>
      </c>
      <c r="J236" s="25"/>
      <c r="K236" s="26">
        <v>1.9398</v>
      </c>
      <c r="L236" s="66"/>
      <c r="M236" s="25"/>
      <c r="N236" s="30"/>
      <c r="O236" s="25">
        <v>2.5924999999999998</v>
      </c>
      <c r="P236" s="25"/>
      <c r="Q236" s="31">
        <v>2.5</v>
      </c>
      <c r="R236" s="25"/>
      <c r="S236" s="25"/>
      <c r="T236" s="324">
        <v>0.9</v>
      </c>
      <c r="U236" s="28"/>
      <c r="V236" s="323"/>
      <c r="W236" s="69"/>
      <c r="X236" s="25"/>
      <c r="Y236" s="29"/>
    </row>
    <row r="237" spans="1:25" x14ac:dyDescent="0.25">
      <c r="A237" s="322" t="s">
        <v>2683</v>
      </c>
      <c r="B237" s="322" t="s">
        <v>2684</v>
      </c>
      <c r="C237" s="113" t="s">
        <v>2685</v>
      </c>
      <c r="D237" s="107" t="s">
        <v>22</v>
      </c>
      <c r="E237" s="107">
        <v>10</v>
      </c>
      <c r="F237" s="107">
        <v>180</v>
      </c>
      <c r="G237" s="25"/>
      <c r="H237" s="35"/>
      <c r="I237" s="42">
        <v>1</v>
      </c>
      <c r="J237" s="25"/>
      <c r="K237" s="26">
        <v>1.8597999999999999</v>
      </c>
      <c r="L237" s="66"/>
      <c r="M237" s="25"/>
      <c r="N237" s="30"/>
      <c r="O237" s="25">
        <v>1.4753000000000001</v>
      </c>
      <c r="P237" s="25"/>
      <c r="Q237" s="31">
        <v>1.95</v>
      </c>
      <c r="R237" s="25"/>
      <c r="S237" s="25"/>
      <c r="T237" s="324">
        <v>0.39</v>
      </c>
      <c r="U237" s="28"/>
      <c r="V237" s="323"/>
      <c r="W237" s="69"/>
      <c r="X237" s="25"/>
      <c r="Y237" s="29"/>
    </row>
    <row r="238" spans="1:25" x14ac:dyDescent="0.25">
      <c r="A238" s="322" t="s">
        <v>2686</v>
      </c>
      <c r="B238" s="322" t="s">
        <v>2684</v>
      </c>
      <c r="C238" s="113" t="s">
        <v>2687</v>
      </c>
      <c r="D238" s="107" t="s">
        <v>22</v>
      </c>
      <c r="E238" s="107">
        <v>10</v>
      </c>
      <c r="F238" s="107">
        <v>690</v>
      </c>
      <c r="G238" s="25"/>
      <c r="H238" s="35"/>
      <c r="I238" s="42">
        <v>1</v>
      </c>
      <c r="J238" s="25"/>
      <c r="K238" s="26">
        <v>0.99890000000000001</v>
      </c>
      <c r="L238" s="66"/>
      <c r="M238" s="25"/>
      <c r="N238" s="30"/>
      <c r="O238" s="25">
        <v>1.411</v>
      </c>
      <c r="P238" s="25"/>
      <c r="Q238" s="31">
        <v>2</v>
      </c>
      <c r="R238" s="25"/>
      <c r="S238" s="25"/>
      <c r="T238" s="324"/>
      <c r="U238" s="28"/>
      <c r="V238" s="323"/>
      <c r="W238" s="69"/>
      <c r="X238" s="25"/>
      <c r="Y238" s="29">
        <v>1.8654999999999999</v>
      </c>
    </row>
    <row r="239" spans="1:25" x14ac:dyDescent="0.25">
      <c r="A239" s="322" t="s">
        <v>2688</v>
      </c>
      <c r="B239" s="322" t="s">
        <v>2684</v>
      </c>
      <c r="C239" s="113" t="s">
        <v>2689</v>
      </c>
      <c r="D239" s="107" t="s">
        <v>22</v>
      </c>
      <c r="E239" s="107">
        <v>10</v>
      </c>
      <c r="F239" s="107">
        <v>1560</v>
      </c>
      <c r="G239" s="25"/>
      <c r="H239" s="35"/>
      <c r="I239" s="42">
        <v>1</v>
      </c>
      <c r="J239" s="25"/>
      <c r="K239" s="26">
        <v>0.99880000000000002</v>
      </c>
      <c r="L239" s="66"/>
      <c r="M239" s="25"/>
      <c r="N239" s="30"/>
      <c r="O239" s="25">
        <v>1.4875</v>
      </c>
      <c r="P239" s="25"/>
      <c r="Q239" s="31">
        <v>2.25</v>
      </c>
      <c r="R239" s="25"/>
      <c r="S239" s="25"/>
      <c r="T239" s="324">
        <v>0.59</v>
      </c>
      <c r="U239" s="28"/>
      <c r="V239" s="323"/>
      <c r="W239" s="69"/>
      <c r="X239" s="25"/>
      <c r="Y239" s="29">
        <v>1.8654999999999999</v>
      </c>
    </row>
    <row r="240" spans="1:25" ht="28.5" x14ac:dyDescent="0.25">
      <c r="A240" s="318" t="s">
        <v>2690</v>
      </c>
      <c r="B240" s="318" t="s">
        <v>2691</v>
      </c>
      <c r="C240" s="113"/>
      <c r="D240" s="107"/>
      <c r="E240" s="107"/>
      <c r="F240" s="107"/>
      <c r="G240" s="37"/>
      <c r="H240" s="3"/>
      <c r="I240" s="37"/>
      <c r="J240" s="37"/>
      <c r="K240" s="37"/>
      <c r="L240" s="37"/>
      <c r="M240" s="37"/>
      <c r="N240" s="37"/>
      <c r="O240" s="37"/>
      <c r="P240" s="37"/>
      <c r="Q240" s="37"/>
      <c r="R240" s="37"/>
      <c r="S240" s="37"/>
      <c r="T240" s="37"/>
      <c r="U240" s="37"/>
      <c r="V240" s="37"/>
      <c r="W240" s="37"/>
      <c r="X240" s="37"/>
      <c r="Y240" s="138"/>
    </row>
    <row r="241" spans="1:25" ht="25.5" x14ac:dyDescent="0.25">
      <c r="A241" s="322" t="s">
        <v>2692</v>
      </c>
      <c r="B241" s="322" t="s">
        <v>2693</v>
      </c>
      <c r="C241" s="113" t="s">
        <v>2694</v>
      </c>
      <c r="D241" s="107" t="s">
        <v>22</v>
      </c>
      <c r="E241" s="107">
        <v>50</v>
      </c>
      <c r="F241" s="107">
        <v>50</v>
      </c>
      <c r="G241" s="25"/>
      <c r="H241" s="35"/>
      <c r="I241" s="42">
        <v>4</v>
      </c>
      <c r="J241" s="25"/>
      <c r="K241" s="25"/>
      <c r="L241" s="66"/>
      <c r="M241" s="25"/>
      <c r="N241" s="30"/>
      <c r="O241" s="25"/>
      <c r="P241" s="25"/>
      <c r="Q241" s="31">
        <v>3.55</v>
      </c>
      <c r="R241" s="25"/>
      <c r="S241" s="25"/>
      <c r="T241" s="25"/>
      <c r="U241" s="28"/>
      <c r="V241" s="323"/>
      <c r="W241" s="69"/>
      <c r="X241" s="25"/>
      <c r="Y241" s="29"/>
    </row>
    <row r="242" spans="1:25" ht="25.5" x14ac:dyDescent="0.25">
      <c r="A242" s="322" t="s">
        <v>2695</v>
      </c>
      <c r="B242" s="322" t="s">
        <v>2693</v>
      </c>
      <c r="C242" s="113" t="s">
        <v>2696</v>
      </c>
      <c r="D242" s="107" t="s">
        <v>22</v>
      </c>
      <c r="E242" s="107">
        <v>50</v>
      </c>
      <c r="F242" s="107">
        <v>50</v>
      </c>
      <c r="G242" s="25"/>
      <c r="H242" s="35"/>
      <c r="I242" s="25"/>
      <c r="J242" s="25"/>
      <c r="K242" s="25"/>
      <c r="L242" s="66"/>
      <c r="M242" s="25"/>
      <c r="N242" s="30"/>
      <c r="O242" s="25"/>
      <c r="P242" s="25"/>
      <c r="Q242" s="31"/>
      <c r="R242" s="25"/>
      <c r="S242" s="25"/>
      <c r="T242" s="25"/>
      <c r="U242" s="28"/>
      <c r="V242" s="323"/>
      <c r="W242" s="69"/>
      <c r="X242" s="25"/>
      <c r="Y242" s="29"/>
    </row>
    <row r="243" spans="1:25" ht="25.5" x14ac:dyDescent="0.25">
      <c r="A243" s="322" t="s">
        <v>2697</v>
      </c>
      <c r="B243" s="322" t="s">
        <v>2693</v>
      </c>
      <c r="C243" s="113" t="s">
        <v>2698</v>
      </c>
      <c r="D243" s="107" t="s">
        <v>22</v>
      </c>
      <c r="E243" s="107">
        <v>50</v>
      </c>
      <c r="F243" s="107">
        <v>50</v>
      </c>
      <c r="G243" s="25"/>
      <c r="H243" s="35"/>
      <c r="I243" s="25"/>
      <c r="J243" s="25"/>
      <c r="K243" s="25"/>
      <c r="L243" s="66"/>
      <c r="M243" s="25"/>
      <c r="N243" s="30"/>
      <c r="O243" s="25"/>
      <c r="P243" s="25"/>
      <c r="Q243" s="31"/>
      <c r="R243" s="25"/>
      <c r="S243" s="25"/>
      <c r="T243" s="25"/>
      <c r="U243" s="28"/>
      <c r="V243" s="323"/>
      <c r="W243" s="69"/>
      <c r="X243" s="25"/>
      <c r="Y243" s="29"/>
    </row>
    <row r="244" spans="1:25" x14ac:dyDescent="0.25">
      <c r="A244" s="322" t="s">
        <v>2699</v>
      </c>
      <c r="B244" s="322" t="s">
        <v>2700</v>
      </c>
      <c r="C244" s="113" t="s">
        <v>2701</v>
      </c>
      <c r="D244" s="107" t="s">
        <v>22</v>
      </c>
      <c r="E244" s="107">
        <v>50</v>
      </c>
      <c r="F244" s="107">
        <v>500</v>
      </c>
      <c r="G244" s="25"/>
      <c r="H244" s="35"/>
      <c r="I244" s="42">
        <v>4</v>
      </c>
      <c r="J244" s="25"/>
      <c r="K244" s="25"/>
      <c r="L244" s="66">
        <v>2.6</v>
      </c>
      <c r="M244" s="25"/>
      <c r="N244" s="30"/>
      <c r="O244" s="25"/>
      <c r="P244" s="25"/>
      <c r="Q244" s="31"/>
      <c r="R244" s="25"/>
      <c r="S244" s="25"/>
      <c r="T244" s="324">
        <v>1.5</v>
      </c>
      <c r="U244" s="28"/>
      <c r="V244" s="323"/>
      <c r="W244" s="69"/>
      <c r="X244" s="25"/>
      <c r="Y244" s="29"/>
    </row>
    <row r="245" spans="1:25" x14ac:dyDescent="0.25">
      <c r="A245" s="322" t="s">
        <v>2702</v>
      </c>
      <c r="B245" s="322" t="s">
        <v>2703</v>
      </c>
      <c r="C245" s="113" t="s">
        <v>2704</v>
      </c>
      <c r="D245" s="107" t="s">
        <v>22</v>
      </c>
      <c r="E245" s="107">
        <v>25</v>
      </c>
      <c r="F245" s="107">
        <v>25</v>
      </c>
      <c r="G245" s="25"/>
      <c r="H245" s="35"/>
      <c r="I245" s="25"/>
      <c r="J245" s="25"/>
      <c r="K245" s="25"/>
      <c r="L245" s="27"/>
      <c r="M245" s="25"/>
      <c r="N245" s="30"/>
      <c r="O245" s="25"/>
      <c r="P245" s="25"/>
      <c r="Q245" s="31"/>
      <c r="R245" s="25"/>
      <c r="S245" s="25"/>
      <c r="T245" s="25"/>
      <c r="U245" s="28"/>
      <c r="V245" s="323"/>
      <c r="W245" s="69"/>
      <c r="X245" s="25"/>
      <c r="Y245" s="29"/>
    </row>
    <row r="246" spans="1:25" ht="15.75" x14ac:dyDescent="0.25">
      <c r="A246" s="318" t="s">
        <v>2705</v>
      </c>
      <c r="B246" s="312" t="s">
        <v>2706</v>
      </c>
      <c r="C246" s="336"/>
      <c r="D246" s="337"/>
      <c r="E246" s="337"/>
      <c r="F246" s="337"/>
      <c r="G246" s="37"/>
      <c r="H246" s="3"/>
      <c r="I246" s="37"/>
      <c r="J246" s="37"/>
      <c r="K246" s="37"/>
      <c r="L246" s="37"/>
      <c r="M246" s="37"/>
      <c r="N246" s="37"/>
      <c r="O246" s="37"/>
      <c r="P246" s="37"/>
      <c r="Q246" s="37"/>
      <c r="R246" s="37"/>
      <c r="S246" s="37"/>
      <c r="T246" s="37"/>
      <c r="U246" s="37"/>
      <c r="V246" s="37"/>
      <c r="W246" s="37"/>
      <c r="X246" s="37"/>
      <c r="Y246" s="138"/>
    </row>
    <row r="247" spans="1:25" ht="15.75" x14ac:dyDescent="0.25">
      <c r="A247" s="318" t="s">
        <v>2707</v>
      </c>
      <c r="B247" s="318" t="s">
        <v>2708</v>
      </c>
      <c r="C247" s="336"/>
      <c r="D247" s="337"/>
      <c r="E247" s="337"/>
      <c r="F247" s="337"/>
      <c r="G247" s="338"/>
      <c r="H247" s="86"/>
      <c r="I247" s="338"/>
      <c r="J247" s="338"/>
      <c r="K247" s="338"/>
      <c r="L247" s="338"/>
      <c r="M247" s="338"/>
      <c r="N247" s="338"/>
      <c r="O247" s="338"/>
      <c r="P247" s="338"/>
      <c r="Q247" s="338"/>
      <c r="R247" s="338"/>
      <c r="S247" s="338"/>
      <c r="T247" s="338"/>
      <c r="U247" s="338"/>
      <c r="V247" s="338"/>
      <c r="W247" s="338"/>
      <c r="X247" s="338"/>
      <c r="Y247" s="339"/>
    </row>
    <row r="248" spans="1:25" ht="25.5" x14ac:dyDescent="0.25">
      <c r="A248" s="322" t="s">
        <v>2709</v>
      </c>
      <c r="B248" s="322" t="s">
        <v>2710</v>
      </c>
      <c r="C248" s="113" t="s">
        <v>2711</v>
      </c>
      <c r="D248" s="107" t="s">
        <v>22</v>
      </c>
      <c r="E248" s="107">
        <v>30</v>
      </c>
      <c r="F248" s="107">
        <v>120</v>
      </c>
      <c r="G248" s="25"/>
      <c r="H248" s="35"/>
      <c r="I248" s="25"/>
      <c r="J248" s="68">
        <v>1.6</v>
      </c>
      <c r="K248" s="25"/>
      <c r="L248" s="27"/>
      <c r="M248" s="25"/>
      <c r="N248" s="30">
        <v>1.5245</v>
      </c>
      <c r="O248" s="25"/>
      <c r="P248" s="25"/>
      <c r="Q248" s="31"/>
      <c r="R248" s="25"/>
      <c r="S248" s="25"/>
      <c r="T248" s="25"/>
      <c r="U248" s="28"/>
      <c r="V248" s="323"/>
      <c r="W248" s="69"/>
      <c r="X248" s="25"/>
      <c r="Y248" s="29"/>
    </row>
    <row r="249" spans="1:25" x14ac:dyDescent="0.25">
      <c r="A249" s="322" t="s">
        <v>2712</v>
      </c>
      <c r="B249" s="322" t="s">
        <v>2713</v>
      </c>
      <c r="C249" s="113" t="s">
        <v>2714</v>
      </c>
      <c r="D249" s="107" t="s">
        <v>22</v>
      </c>
      <c r="E249" s="107">
        <v>30</v>
      </c>
      <c r="F249" s="107">
        <v>90</v>
      </c>
      <c r="G249" s="25"/>
      <c r="H249" s="35"/>
      <c r="I249" s="25"/>
      <c r="J249" s="68">
        <v>1.6</v>
      </c>
      <c r="K249" s="25"/>
      <c r="L249" s="27"/>
      <c r="M249" s="25"/>
      <c r="N249" s="30"/>
      <c r="O249" s="25"/>
      <c r="P249" s="25"/>
      <c r="Q249" s="31"/>
      <c r="R249" s="25"/>
      <c r="S249" s="25"/>
      <c r="T249" s="25"/>
      <c r="U249" s="28"/>
      <c r="V249" s="323"/>
      <c r="W249" s="69"/>
      <c r="X249" s="25"/>
      <c r="Y249" s="29"/>
    </row>
    <row r="250" spans="1:25" ht="38.25" x14ac:dyDescent="0.25">
      <c r="A250" s="322" t="s">
        <v>2715</v>
      </c>
      <c r="B250" s="322" t="s">
        <v>2716</v>
      </c>
      <c r="C250" s="113" t="s">
        <v>2711</v>
      </c>
      <c r="D250" s="107" t="s">
        <v>22</v>
      </c>
      <c r="E250" s="107">
        <v>30</v>
      </c>
      <c r="F250" s="107">
        <v>120</v>
      </c>
      <c r="G250" s="25"/>
      <c r="H250" s="35"/>
      <c r="I250" s="25"/>
      <c r="J250" s="68">
        <v>1.6</v>
      </c>
      <c r="K250" s="25"/>
      <c r="L250" s="27"/>
      <c r="M250" s="25"/>
      <c r="N250" s="30">
        <v>1.5245</v>
      </c>
      <c r="O250" s="25"/>
      <c r="P250" s="25"/>
      <c r="Q250" s="31"/>
      <c r="R250" s="25"/>
      <c r="S250" s="25"/>
      <c r="T250" s="25"/>
      <c r="U250" s="28"/>
      <c r="V250" s="323">
        <v>1.321</v>
      </c>
      <c r="W250" s="69"/>
      <c r="X250" s="25">
        <v>10</v>
      </c>
      <c r="Y250" s="29"/>
    </row>
    <row r="251" spans="1:25" ht="38.25" x14ac:dyDescent="0.25">
      <c r="A251" s="322" t="s">
        <v>2717</v>
      </c>
      <c r="B251" s="322" t="s">
        <v>2718</v>
      </c>
      <c r="C251" s="113" t="s">
        <v>2719</v>
      </c>
      <c r="D251" s="107" t="s">
        <v>22</v>
      </c>
      <c r="E251" s="340">
        <v>30</v>
      </c>
      <c r="F251" s="340">
        <v>30</v>
      </c>
      <c r="G251" s="25"/>
      <c r="H251" s="35"/>
      <c r="I251" s="25"/>
      <c r="J251" s="68">
        <v>1.6</v>
      </c>
      <c r="K251" s="25"/>
      <c r="L251" s="27"/>
      <c r="M251" s="25"/>
      <c r="N251" s="30"/>
      <c r="O251" s="25"/>
      <c r="P251" s="25"/>
      <c r="Q251" s="31"/>
      <c r="R251" s="25"/>
      <c r="S251" s="25"/>
      <c r="T251" s="25"/>
      <c r="U251" s="28"/>
      <c r="V251" s="323"/>
      <c r="W251" s="69"/>
      <c r="X251" s="25"/>
      <c r="Y251" s="29"/>
    </row>
    <row r="252" spans="1:25" ht="38.25" x14ac:dyDescent="0.25">
      <c r="A252" s="322" t="s">
        <v>2720</v>
      </c>
      <c r="B252" s="322" t="s">
        <v>2718</v>
      </c>
      <c r="C252" s="113" t="s">
        <v>2721</v>
      </c>
      <c r="D252" s="107" t="s">
        <v>22</v>
      </c>
      <c r="E252" s="340">
        <v>30</v>
      </c>
      <c r="F252" s="340">
        <v>30</v>
      </c>
      <c r="G252" s="25"/>
      <c r="H252" s="35"/>
      <c r="I252" s="25"/>
      <c r="J252" s="68">
        <v>1.6</v>
      </c>
      <c r="K252" s="25"/>
      <c r="L252" s="27"/>
      <c r="M252" s="25"/>
      <c r="N252" s="30"/>
      <c r="O252" s="25"/>
      <c r="P252" s="25"/>
      <c r="Q252" s="31"/>
      <c r="R252" s="25"/>
      <c r="S252" s="25"/>
      <c r="T252" s="25"/>
      <c r="U252" s="28"/>
      <c r="V252" s="323"/>
      <c r="W252" s="69"/>
      <c r="X252" s="25"/>
      <c r="Y252" s="29"/>
    </row>
    <row r="253" spans="1:25" ht="38.25" x14ac:dyDescent="0.25">
      <c r="A253" s="322" t="s">
        <v>2722</v>
      </c>
      <c r="B253" s="322" t="s">
        <v>2718</v>
      </c>
      <c r="C253" s="113" t="s">
        <v>2723</v>
      </c>
      <c r="D253" s="107" t="s">
        <v>22</v>
      </c>
      <c r="E253" s="340">
        <v>30</v>
      </c>
      <c r="F253" s="340">
        <v>30</v>
      </c>
      <c r="G253" s="25"/>
      <c r="H253" s="35"/>
      <c r="I253" s="25"/>
      <c r="J253" s="68">
        <v>1.6</v>
      </c>
      <c r="K253" s="25"/>
      <c r="L253" s="27"/>
      <c r="M253" s="25"/>
      <c r="N253" s="30"/>
      <c r="O253" s="25"/>
      <c r="P253" s="25"/>
      <c r="Q253" s="31"/>
      <c r="R253" s="25"/>
      <c r="S253" s="25"/>
      <c r="T253" s="25"/>
      <c r="U253" s="28"/>
      <c r="V253" s="323"/>
      <c r="W253" s="69"/>
      <c r="X253" s="25"/>
      <c r="Y253" s="29"/>
    </row>
    <row r="254" spans="1:25" ht="38.25" x14ac:dyDescent="0.25">
      <c r="A254" s="322" t="s">
        <v>2724</v>
      </c>
      <c r="B254" s="322" t="s">
        <v>2725</v>
      </c>
      <c r="C254" s="113" t="s">
        <v>2726</v>
      </c>
      <c r="D254" s="107" t="s">
        <v>22</v>
      </c>
      <c r="E254" s="340">
        <v>30</v>
      </c>
      <c r="F254" s="340">
        <v>30</v>
      </c>
      <c r="G254" s="25"/>
      <c r="H254" s="35"/>
      <c r="I254" s="25"/>
      <c r="J254" s="68">
        <v>1.6</v>
      </c>
      <c r="K254" s="25"/>
      <c r="L254" s="27"/>
      <c r="M254" s="25"/>
      <c r="N254" s="30"/>
      <c r="O254" s="25"/>
      <c r="P254" s="25"/>
      <c r="Q254" s="31"/>
      <c r="R254" s="25"/>
      <c r="S254" s="25"/>
      <c r="T254" s="25"/>
      <c r="U254" s="28"/>
      <c r="V254" s="323"/>
      <c r="W254" s="69"/>
      <c r="X254" s="25"/>
      <c r="Y254" s="29"/>
    </row>
    <row r="255" spans="1:25" ht="38.25" x14ac:dyDescent="0.25">
      <c r="A255" s="322" t="s">
        <v>2727</v>
      </c>
      <c r="B255" s="322" t="s">
        <v>2725</v>
      </c>
      <c r="C255" s="113" t="s">
        <v>2728</v>
      </c>
      <c r="D255" s="107" t="s">
        <v>22</v>
      </c>
      <c r="E255" s="340">
        <v>30</v>
      </c>
      <c r="F255" s="340">
        <v>30</v>
      </c>
      <c r="G255" s="25"/>
      <c r="H255" s="35"/>
      <c r="I255" s="25"/>
      <c r="J255" s="68">
        <v>1.6</v>
      </c>
      <c r="K255" s="25"/>
      <c r="L255" s="27"/>
      <c r="M255" s="25"/>
      <c r="N255" s="30"/>
      <c r="O255" s="25"/>
      <c r="P255" s="25"/>
      <c r="Q255" s="31"/>
      <c r="R255" s="25"/>
      <c r="S255" s="25"/>
      <c r="T255" s="25"/>
      <c r="U255" s="28"/>
      <c r="V255" s="323"/>
      <c r="W255" s="69"/>
      <c r="X255" s="25"/>
      <c r="Y255" s="29"/>
    </row>
    <row r="256" spans="1:25" ht="38.25" x14ac:dyDescent="0.25">
      <c r="A256" s="322" t="s">
        <v>2729</v>
      </c>
      <c r="B256" s="322" t="s">
        <v>2725</v>
      </c>
      <c r="C256" s="113" t="s">
        <v>2730</v>
      </c>
      <c r="D256" s="107" t="s">
        <v>22</v>
      </c>
      <c r="E256" s="340">
        <v>30</v>
      </c>
      <c r="F256" s="340">
        <v>30</v>
      </c>
      <c r="G256" s="25"/>
      <c r="H256" s="35"/>
      <c r="I256" s="25"/>
      <c r="J256" s="68">
        <v>1.6</v>
      </c>
      <c r="K256" s="25"/>
      <c r="L256" s="27"/>
      <c r="M256" s="25"/>
      <c r="N256" s="30"/>
      <c r="O256" s="25"/>
      <c r="P256" s="25"/>
      <c r="Q256" s="31"/>
      <c r="R256" s="25"/>
      <c r="S256" s="25"/>
      <c r="T256" s="25"/>
      <c r="U256" s="28"/>
      <c r="V256" s="323"/>
      <c r="W256" s="69"/>
      <c r="X256" s="25"/>
      <c r="Y256" s="29"/>
    </row>
    <row r="257" spans="1:25" ht="38.25" x14ac:dyDescent="0.25">
      <c r="A257" s="322" t="s">
        <v>2731</v>
      </c>
      <c r="B257" s="322" t="s">
        <v>2725</v>
      </c>
      <c r="C257" s="113" t="s">
        <v>2732</v>
      </c>
      <c r="D257" s="107" t="s">
        <v>22</v>
      </c>
      <c r="E257" s="340">
        <v>30</v>
      </c>
      <c r="F257" s="340">
        <v>30</v>
      </c>
      <c r="G257" s="25"/>
      <c r="H257" s="35"/>
      <c r="I257" s="25"/>
      <c r="J257" s="68">
        <v>1.6</v>
      </c>
      <c r="K257" s="25"/>
      <c r="L257" s="27"/>
      <c r="M257" s="25"/>
      <c r="N257" s="30"/>
      <c r="O257" s="25"/>
      <c r="P257" s="25"/>
      <c r="Q257" s="31"/>
      <c r="R257" s="25"/>
      <c r="S257" s="25"/>
      <c r="T257" s="25"/>
      <c r="U257" s="28"/>
      <c r="V257" s="323"/>
      <c r="W257" s="69"/>
      <c r="X257" s="25"/>
      <c r="Y257" s="29"/>
    </row>
    <row r="258" spans="1:25" ht="38.25" x14ac:dyDescent="0.25">
      <c r="A258" s="322" t="s">
        <v>2733</v>
      </c>
      <c r="B258" s="322" t="s">
        <v>2725</v>
      </c>
      <c r="C258" s="113" t="s">
        <v>2734</v>
      </c>
      <c r="D258" s="107" t="s">
        <v>22</v>
      </c>
      <c r="E258" s="340">
        <v>30</v>
      </c>
      <c r="F258" s="340">
        <v>30</v>
      </c>
      <c r="G258" s="25"/>
      <c r="H258" s="35"/>
      <c r="I258" s="25"/>
      <c r="J258" s="68">
        <v>1.6</v>
      </c>
      <c r="K258" s="25"/>
      <c r="L258" s="27"/>
      <c r="M258" s="25"/>
      <c r="N258" s="30"/>
      <c r="O258" s="25"/>
      <c r="P258" s="25"/>
      <c r="Q258" s="31"/>
      <c r="R258" s="25"/>
      <c r="S258" s="25"/>
      <c r="T258" s="25"/>
      <c r="U258" s="28"/>
      <c r="V258" s="323"/>
      <c r="W258" s="69"/>
      <c r="X258" s="25"/>
      <c r="Y258" s="29"/>
    </row>
    <row r="259" spans="1:25" ht="38.25" x14ac:dyDescent="0.25">
      <c r="A259" s="322" t="s">
        <v>2735</v>
      </c>
      <c r="B259" s="322" t="s">
        <v>2725</v>
      </c>
      <c r="C259" s="113" t="s">
        <v>2736</v>
      </c>
      <c r="D259" s="107" t="s">
        <v>22</v>
      </c>
      <c r="E259" s="340">
        <v>30</v>
      </c>
      <c r="F259" s="340">
        <v>30</v>
      </c>
      <c r="G259" s="25"/>
      <c r="H259" s="35"/>
      <c r="I259" s="25"/>
      <c r="J259" s="68">
        <v>1.6</v>
      </c>
      <c r="K259" s="25"/>
      <c r="L259" s="27"/>
      <c r="M259" s="25"/>
      <c r="N259" s="30"/>
      <c r="O259" s="25"/>
      <c r="P259" s="25"/>
      <c r="Q259" s="31"/>
      <c r="R259" s="25"/>
      <c r="S259" s="25"/>
      <c r="T259" s="25"/>
      <c r="U259" s="28"/>
      <c r="V259" s="323"/>
      <c r="W259" s="69"/>
      <c r="X259" s="25"/>
      <c r="Y259" s="29"/>
    </row>
    <row r="260" spans="1:25" ht="38.25" x14ac:dyDescent="0.25">
      <c r="A260" s="322" t="s">
        <v>2737</v>
      </c>
      <c r="B260" s="322" t="s">
        <v>2725</v>
      </c>
      <c r="C260" s="113" t="s">
        <v>2738</v>
      </c>
      <c r="D260" s="107" t="s">
        <v>22</v>
      </c>
      <c r="E260" s="340">
        <v>30</v>
      </c>
      <c r="F260" s="340">
        <v>30</v>
      </c>
      <c r="G260" s="25"/>
      <c r="H260" s="35"/>
      <c r="I260" s="25"/>
      <c r="J260" s="68">
        <v>1.6</v>
      </c>
      <c r="K260" s="25"/>
      <c r="L260" s="27"/>
      <c r="M260" s="25"/>
      <c r="N260" s="30"/>
      <c r="O260" s="25"/>
      <c r="P260" s="25"/>
      <c r="Q260" s="31"/>
      <c r="R260" s="25"/>
      <c r="S260" s="25"/>
      <c r="T260" s="25"/>
      <c r="U260" s="28"/>
      <c r="V260" s="323"/>
      <c r="W260" s="69"/>
      <c r="X260" s="25"/>
      <c r="Y260" s="29"/>
    </row>
    <row r="261" spans="1:25" ht="38.25" x14ac:dyDescent="0.25">
      <c r="A261" s="322" t="s">
        <v>2739</v>
      </c>
      <c r="B261" s="322" t="s">
        <v>2725</v>
      </c>
      <c r="C261" s="113" t="s">
        <v>2740</v>
      </c>
      <c r="D261" s="107" t="s">
        <v>22</v>
      </c>
      <c r="E261" s="340">
        <v>30</v>
      </c>
      <c r="F261" s="340">
        <v>30</v>
      </c>
      <c r="G261" s="25"/>
      <c r="H261" s="35"/>
      <c r="I261" s="25"/>
      <c r="J261" s="68">
        <v>1.6</v>
      </c>
      <c r="K261" s="25"/>
      <c r="L261" s="27"/>
      <c r="M261" s="25"/>
      <c r="N261" s="30"/>
      <c r="O261" s="25"/>
      <c r="P261" s="25"/>
      <c r="Q261" s="31"/>
      <c r="R261" s="25"/>
      <c r="S261" s="25"/>
      <c r="T261" s="25"/>
      <c r="U261" s="28"/>
      <c r="V261" s="323"/>
      <c r="W261" s="69"/>
      <c r="X261" s="25"/>
      <c r="Y261" s="29"/>
    </row>
    <row r="262" spans="1:25" ht="38.25" x14ac:dyDescent="0.25">
      <c r="A262" s="322" t="s">
        <v>2741</v>
      </c>
      <c r="B262" s="322" t="s">
        <v>2725</v>
      </c>
      <c r="C262" s="113" t="s">
        <v>2742</v>
      </c>
      <c r="D262" s="107" t="s">
        <v>22</v>
      </c>
      <c r="E262" s="340">
        <v>30</v>
      </c>
      <c r="F262" s="340">
        <v>30</v>
      </c>
      <c r="G262" s="25"/>
      <c r="H262" s="35"/>
      <c r="I262" s="25"/>
      <c r="J262" s="68">
        <v>1.6</v>
      </c>
      <c r="K262" s="25"/>
      <c r="L262" s="27"/>
      <c r="M262" s="25"/>
      <c r="N262" s="30"/>
      <c r="O262" s="25"/>
      <c r="P262" s="25"/>
      <c r="Q262" s="31"/>
      <c r="R262" s="25"/>
      <c r="S262" s="25"/>
      <c r="T262" s="25"/>
      <c r="U262" s="28"/>
      <c r="V262" s="323"/>
      <c r="W262" s="69"/>
      <c r="X262" s="25"/>
      <c r="Y262" s="29"/>
    </row>
    <row r="263" spans="1:25" ht="38.25" x14ac:dyDescent="0.25">
      <c r="A263" s="322" t="s">
        <v>2743</v>
      </c>
      <c r="B263" s="322" t="s">
        <v>2744</v>
      </c>
      <c r="C263" s="113" t="s">
        <v>2745</v>
      </c>
      <c r="D263" s="107" t="s">
        <v>22</v>
      </c>
      <c r="E263" s="340">
        <v>30</v>
      </c>
      <c r="F263" s="340">
        <v>30</v>
      </c>
      <c r="G263" s="25"/>
      <c r="H263" s="35"/>
      <c r="I263" s="25"/>
      <c r="J263" s="68">
        <v>1.6</v>
      </c>
      <c r="K263" s="25"/>
      <c r="L263" s="27"/>
      <c r="M263" s="25"/>
      <c r="N263" s="30"/>
      <c r="O263" s="25"/>
      <c r="P263" s="25"/>
      <c r="Q263" s="31"/>
      <c r="R263" s="25"/>
      <c r="S263" s="25"/>
      <c r="T263" s="25"/>
      <c r="U263" s="28"/>
      <c r="V263" s="323"/>
      <c r="W263" s="69"/>
      <c r="X263" s="25"/>
      <c r="Y263" s="29"/>
    </row>
    <row r="264" spans="1:25" x14ac:dyDescent="0.25">
      <c r="A264" s="322" t="s">
        <v>2746</v>
      </c>
      <c r="B264" s="322" t="s">
        <v>2747</v>
      </c>
      <c r="C264" s="113" t="s">
        <v>2748</v>
      </c>
      <c r="D264" s="107" t="s">
        <v>22</v>
      </c>
      <c r="E264" s="107">
        <v>30</v>
      </c>
      <c r="F264" s="107">
        <v>30</v>
      </c>
      <c r="G264" s="25"/>
      <c r="H264" s="35"/>
      <c r="I264" s="25"/>
      <c r="J264" s="68">
        <v>1.8</v>
      </c>
      <c r="K264" s="25"/>
      <c r="L264" s="27"/>
      <c r="M264" s="25"/>
      <c r="N264" s="30"/>
      <c r="O264" s="25"/>
      <c r="P264" s="25"/>
      <c r="Q264" s="31"/>
      <c r="R264" s="25"/>
      <c r="S264" s="25"/>
      <c r="T264" s="25"/>
      <c r="U264" s="28"/>
      <c r="V264" s="323"/>
      <c r="W264" s="69"/>
      <c r="X264" s="25"/>
      <c r="Y264" s="29"/>
    </row>
    <row r="265" spans="1:25" x14ac:dyDescent="0.25">
      <c r="A265" s="322" t="s">
        <v>2749</v>
      </c>
      <c r="B265" s="322" t="s">
        <v>2747</v>
      </c>
      <c r="C265" s="113" t="s">
        <v>2750</v>
      </c>
      <c r="D265" s="107" t="s">
        <v>22</v>
      </c>
      <c r="E265" s="107">
        <v>30</v>
      </c>
      <c r="F265" s="107">
        <v>150</v>
      </c>
      <c r="G265" s="25"/>
      <c r="H265" s="35"/>
      <c r="I265" s="25"/>
      <c r="J265" s="68">
        <v>1.8</v>
      </c>
      <c r="K265" s="25"/>
      <c r="L265" s="27"/>
      <c r="M265" s="25"/>
      <c r="N265" s="30"/>
      <c r="O265" s="25"/>
      <c r="P265" s="25"/>
      <c r="Q265" s="31"/>
      <c r="R265" s="25"/>
      <c r="S265" s="25"/>
      <c r="T265" s="25"/>
      <c r="U265" s="28"/>
      <c r="V265" s="323"/>
      <c r="W265" s="69"/>
      <c r="X265" s="25"/>
      <c r="Y265" s="29"/>
    </row>
    <row r="266" spans="1:25" x14ac:dyDescent="0.25">
      <c r="A266" s="322" t="s">
        <v>2751</v>
      </c>
      <c r="B266" s="322" t="s">
        <v>2752</v>
      </c>
      <c r="C266" s="113" t="s">
        <v>2711</v>
      </c>
      <c r="D266" s="107" t="s">
        <v>22</v>
      </c>
      <c r="E266" s="107">
        <v>10</v>
      </c>
      <c r="F266" s="107">
        <v>330</v>
      </c>
      <c r="G266" s="25"/>
      <c r="H266" s="35"/>
      <c r="I266" s="25"/>
      <c r="J266" s="68">
        <v>2.8</v>
      </c>
      <c r="K266" s="25"/>
      <c r="L266" s="27"/>
      <c r="M266" s="25"/>
      <c r="N266" s="30">
        <v>2.9052000000000002</v>
      </c>
      <c r="O266" s="25"/>
      <c r="P266" s="25"/>
      <c r="Q266" s="31"/>
      <c r="R266" s="25"/>
      <c r="S266" s="25"/>
      <c r="T266" s="25"/>
      <c r="U266" s="28"/>
      <c r="V266" s="323">
        <v>2.5419999999999998</v>
      </c>
      <c r="W266" s="69"/>
      <c r="X266" s="25">
        <v>10</v>
      </c>
      <c r="Y266" s="29"/>
    </row>
    <row r="267" spans="1:25" ht="25.5" x14ac:dyDescent="0.25">
      <c r="A267" s="322" t="s">
        <v>2753</v>
      </c>
      <c r="B267" s="322" t="s">
        <v>2754</v>
      </c>
      <c r="C267" s="113" t="s">
        <v>2755</v>
      </c>
      <c r="D267" s="107" t="s">
        <v>22</v>
      </c>
      <c r="E267" s="107">
        <v>10</v>
      </c>
      <c r="F267" s="107">
        <v>210</v>
      </c>
      <c r="G267" s="25"/>
      <c r="H267" s="35"/>
      <c r="I267" s="25"/>
      <c r="J267" s="68">
        <v>2.8</v>
      </c>
      <c r="K267" s="25"/>
      <c r="L267" s="27"/>
      <c r="M267" s="25"/>
      <c r="N267" s="30">
        <v>4.2372999999999994</v>
      </c>
      <c r="O267" s="25"/>
      <c r="P267" s="25"/>
      <c r="Q267" s="31"/>
      <c r="R267" s="25"/>
      <c r="S267" s="25"/>
      <c r="T267" s="25"/>
      <c r="U267" s="28"/>
      <c r="V267" s="323"/>
      <c r="W267" s="69"/>
      <c r="X267" s="25"/>
      <c r="Y267" s="29"/>
    </row>
    <row r="268" spans="1:25" ht="63.75" x14ac:dyDescent="0.25">
      <c r="A268" s="322" t="s">
        <v>2756</v>
      </c>
      <c r="B268" s="322" t="s">
        <v>2757</v>
      </c>
      <c r="C268" s="113" t="s">
        <v>2758</v>
      </c>
      <c r="D268" s="107" t="s">
        <v>22</v>
      </c>
      <c r="E268" s="340">
        <v>30</v>
      </c>
      <c r="F268" s="340">
        <v>30</v>
      </c>
      <c r="G268" s="25"/>
      <c r="H268" s="35"/>
      <c r="I268" s="25"/>
      <c r="J268" s="68">
        <v>2.8</v>
      </c>
      <c r="K268" s="25"/>
      <c r="L268" s="27"/>
      <c r="M268" s="25"/>
      <c r="N268" s="30"/>
      <c r="O268" s="25"/>
      <c r="P268" s="25"/>
      <c r="Q268" s="31"/>
      <c r="R268" s="25"/>
      <c r="S268" s="25"/>
      <c r="T268" s="25"/>
      <c r="U268" s="28"/>
      <c r="V268" s="323"/>
      <c r="W268" s="69"/>
      <c r="X268" s="25"/>
      <c r="Y268" s="29"/>
    </row>
    <row r="269" spans="1:25" ht="63.75" x14ac:dyDescent="0.25">
      <c r="A269" s="322" t="s">
        <v>2759</v>
      </c>
      <c r="B269" s="322" t="s">
        <v>2760</v>
      </c>
      <c r="C269" s="113" t="s">
        <v>2761</v>
      </c>
      <c r="D269" s="107" t="s">
        <v>22</v>
      </c>
      <c r="E269" s="340">
        <v>30</v>
      </c>
      <c r="F269" s="340">
        <v>30</v>
      </c>
      <c r="G269" s="25"/>
      <c r="H269" s="35"/>
      <c r="I269" s="25"/>
      <c r="J269" s="68">
        <v>2.8</v>
      </c>
      <c r="K269" s="25"/>
      <c r="L269" s="27"/>
      <c r="M269" s="25"/>
      <c r="N269" s="30"/>
      <c r="O269" s="25"/>
      <c r="P269" s="25"/>
      <c r="Q269" s="31"/>
      <c r="R269" s="25"/>
      <c r="S269" s="25"/>
      <c r="T269" s="25"/>
      <c r="U269" s="28"/>
      <c r="V269" s="323"/>
      <c r="W269" s="69"/>
      <c r="X269" s="25"/>
      <c r="Y269" s="29"/>
    </row>
    <row r="270" spans="1:25" ht="63.75" x14ac:dyDescent="0.25">
      <c r="A270" s="322" t="s">
        <v>2762</v>
      </c>
      <c r="B270" s="322" t="s">
        <v>2763</v>
      </c>
      <c r="C270" s="113" t="s">
        <v>2764</v>
      </c>
      <c r="D270" s="107" t="s">
        <v>22</v>
      </c>
      <c r="E270" s="340">
        <v>30</v>
      </c>
      <c r="F270" s="340">
        <v>30</v>
      </c>
      <c r="G270" s="25"/>
      <c r="H270" s="35"/>
      <c r="I270" s="25"/>
      <c r="J270" s="68">
        <v>2.8</v>
      </c>
      <c r="K270" s="25"/>
      <c r="L270" s="27"/>
      <c r="M270" s="25"/>
      <c r="N270" s="30"/>
      <c r="O270" s="25"/>
      <c r="P270" s="25"/>
      <c r="Q270" s="31"/>
      <c r="R270" s="25"/>
      <c r="S270" s="25"/>
      <c r="T270" s="25"/>
      <c r="U270" s="28"/>
      <c r="V270" s="323"/>
      <c r="W270" s="69"/>
      <c r="X270" s="25"/>
      <c r="Y270" s="29"/>
    </row>
    <row r="271" spans="1:25" ht="63.75" x14ac:dyDescent="0.25">
      <c r="A271" s="322" t="s">
        <v>2765</v>
      </c>
      <c r="B271" s="322" t="s">
        <v>2760</v>
      </c>
      <c r="C271" s="113" t="s">
        <v>2766</v>
      </c>
      <c r="D271" s="107" t="s">
        <v>22</v>
      </c>
      <c r="E271" s="340">
        <v>30</v>
      </c>
      <c r="F271" s="340">
        <v>30</v>
      </c>
      <c r="G271" s="25"/>
      <c r="H271" s="35"/>
      <c r="I271" s="25"/>
      <c r="J271" s="68">
        <v>2.8</v>
      </c>
      <c r="K271" s="25"/>
      <c r="L271" s="27"/>
      <c r="M271" s="25"/>
      <c r="N271" s="30"/>
      <c r="O271" s="25"/>
      <c r="P271" s="25"/>
      <c r="Q271" s="31"/>
      <c r="R271" s="25"/>
      <c r="S271" s="25"/>
      <c r="T271" s="25"/>
      <c r="U271" s="28"/>
      <c r="V271" s="323"/>
      <c r="W271" s="69"/>
      <c r="X271" s="25"/>
      <c r="Y271" s="29"/>
    </row>
    <row r="272" spans="1:25" ht="63.75" x14ac:dyDescent="0.25">
      <c r="A272" s="322" t="s">
        <v>2767</v>
      </c>
      <c r="B272" s="322" t="s">
        <v>2768</v>
      </c>
      <c r="C272" s="113" t="s">
        <v>2769</v>
      </c>
      <c r="D272" s="107" t="s">
        <v>22</v>
      </c>
      <c r="E272" s="340">
        <v>30</v>
      </c>
      <c r="F272" s="340">
        <v>30</v>
      </c>
      <c r="G272" s="25"/>
      <c r="H272" s="35"/>
      <c r="I272" s="25"/>
      <c r="J272" s="68">
        <v>2.8</v>
      </c>
      <c r="K272" s="25"/>
      <c r="L272" s="27"/>
      <c r="M272" s="25"/>
      <c r="N272" s="30"/>
      <c r="O272" s="25"/>
      <c r="P272" s="25"/>
      <c r="Q272" s="31"/>
      <c r="R272" s="25"/>
      <c r="S272" s="25"/>
      <c r="T272" s="25"/>
      <c r="U272" s="28"/>
      <c r="V272" s="323"/>
      <c r="W272" s="69"/>
      <c r="X272" s="25"/>
      <c r="Y272" s="29"/>
    </row>
    <row r="273" spans="1:25" ht="63.75" x14ac:dyDescent="0.25">
      <c r="A273" s="322" t="s">
        <v>2770</v>
      </c>
      <c r="B273" s="322" t="s">
        <v>2768</v>
      </c>
      <c r="C273" s="113" t="s">
        <v>2771</v>
      </c>
      <c r="D273" s="107" t="s">
        <v>22</v>
      </c>
      <c r="E273" s="340">
        <v>30</v>
      </c>
      <c r="F273" s="340">
        <v>30</v>
      </c>
      <c r="G273" s="25"/>
      <c r="H273" s="35"/>
      <c r="I273" s="25"/>
      <c r="J273" s="68">
        <v>2.8</v>
      </c>
      <c r="K273" s="25"/>
      <c r="L273" s="27"/>
      <c r="M273" s="25"/>
      <c r="N273" s="30"/>
      <c r="O273" s="25"/>
      <c r="P273" s="25"/>
      <c r="Q273" s="31"/>
      <c r="R273" s="25"/>
      <c r="S273" s="25"/>
      <c r="T273" s="25"/>
      <c r="U273" s="28"/>
      <c r="V273" s="323"/>
      <c r="W273" s="69"/>
      <c r="X273" s="25"/>
      <c r="Y273" s="29"/>
    </row>
    <row r="274" spans="1:25" ht="63.75" x14ac:dyDescent="0.25">
      <c r="A274" s="322" t="s">
        <v>2772</v>
      </c>
      <c r="B274" s="322" t="s">
        <v>2768</v>
      </c>
      <c r="C274" s="113" t="s">
        <v>2773</v>
      </c>
      <c r="D274" s="107" t="s">
        <v>22</v>
      </c>
      <c r="E274" s="340">
        <v>30</v>
      </c>
      <c r="F274" s="340">
        <v>30</v>
      </c>
      <c r="G274" s="25"/>
      <c r="H274" s="35"/>
      <c r="I274" s="25"/>
      <c r="J274" s="68">
        <v>2.8</v>
      </c>
      <c r="K274" s="25"/>
      <c r="L274" s="27"/>
      <c r="M274" s="25"/>
      <c r="N274" s="30"/>
      <c r="O274" s="25"/>
      <c r="P274" s="25"/>
      <c r="Q274" s="31"/>
      <c r="R274" s="25"/>
      <c r="S274" s="25"/>
      <c r="T274" s="25"/>
      <c r="U274" s="28"/>
      <c r="V274" s="323"/>
      <c r="W274" s="69"/>
      <c r="X274" s="25"/>
      <c r="Y274" s="29"/>
    </row>
    <row r="275" spans="1:25" ht="63.75" x14ac:dyDescent="0.25">
      <c r="A275" s="322" t="s">
        <v>2774</v>
      </c>
      <c r="B275" s="322" t="s">
        <v>2768</v>
      </c>
      <c r="C275" s="113" t="s">
        <v>2775</v>
      </c>
      <c r="D275" s="107" t="s">
        <v>22</v>
      </c>
      <c r="E275" s="340">
        <v>30</v>
      </c>
      <c r="F275" s="340">
        <v>30</v>
      </c>
      <c r="G275" s="25"/>
      <c r="H275" s="35"/>
      <c r="I275" s="25"/>
      <c r="J275" s="68">
        <v>2.8</v>
      </c>
      <c r="K275" s="25"/>
      <c r="L275" s="27"/>
      <c r="M275" s="25"/>
      <c r="N275" s="30"/>
      <c r="O275" s="25"/>
      <c r="P275" s="25"/>
      <c r="Q275" s="31"/>
      <c r="R275" s="25"/>
      <c r="S275" s="25"/>
      <c r="T275" s="25"/>
      <c r="U275" s="28"/>
      <c r="V275" s="323"/>
      <c r="W275" s="69"/>
      <c r="X275" s="25"/>
      <c r="Y275" s="29"/>
    </row>
    <row r="276" spans="1:25" ht="102" x14ac:dyDescent="0.25">
      <c r="A276" s="322" t="s">
        <v>2776</v>
      </c>
      <c r="B276" s="322" t="s">
        <v>2777</v>
      </c>
      <c r="C276" s="113" t="s">
        <v>2778</v>
      </c>
      <c r="D276" s="107" t="s">
        <v>22</v>
      </c>
      <c r="E276" s="340">
        <v>30</v>
      </c>
      <c r="F276" s="340">
        <v>30</v>
      </c>
      <c r="G276" s="25"/>
      <c r="H276" s="35"/>
      <c r="I276" s="25"/>
      <c r="J276" s="68">
        <v>5.9</v>
      </c>
      <c r="K276" s="25"/>
      <c r="L276" s="27"/>
      <c r="M276" s="25"/>
      <c r="N276" s="30"/>
      <c r="O276" s="25"/>
      <c r="P276" s="25"/>
      <c r="Q276" s="31"/>
      <c r="R276" s="25"/>
      <c r="S276" s="25"/>
      <c r="T276" s="25"/>
      <c r="U276" s="28"/>
      <c r="V276" s="323"/>
      <c r="W276" s="69"/>
      <c r="X276" s="25"/>
      <c r="Y276" s="29"/>
    </row>
    <row r="277" spans="1:25" ht="51" x14ac:dyDescent="0.25">
      <c r="A277" s="322" t="s">
        <v>2779</v>
      </c>
      <c r="B277" s="322" t="s">
        <v>2780</v>
      </c>
      <c r="C277" s="113" t="s">
        <v>2781</v>
      </c>
      <c r="D277" s="107" t="s">
        <v>22</v>
      </c>
      <c r="E277" s="340">
        <v>15</v>
      </c>
      <c r="F277" s="340">
        <v>15</v>
      </c>
      <c r="G277" s="25"/>
      <c r="H277" s="35"/>
      <c r="I277" s="25"/>
      <c r="J277" s="68">
        <v>5.9</v>
      </c>
      <c r="K277" s="25"/>
      <c r="L277" s="27"/>
      <c r="M277" s="25"/>
      <c r="N277" s="30"/>
      <c r="O277" s="25"/>
      <c r="P277" s="25"/>
      <c r="Q277" s="31"/>
      <c r="R277" s="25"/>
      <c r="S277" s="25"/>
      <c r="T277" s="25"/>
      <c r="U277" s="28"/>
      <c r="V277" s="323"/>
      <c r="W277" s="69"/>
      <c r="X277" s="25"/>
      <c r="Y277" s="29"/>
    </row>
    <row r="278" spans="1:25" ht="38.25" x14ac:dyDescent="0.25">
      <c r="A278" s="322" t="s">
        <v>2782</v>
      </c>
      <c r="B278" s="322" t="s">
        <v>2783</v>
      </c>
      <c r="C278" s="113" t="s">
        <v>2784</v>
      </c>
      <c r="D278" s="107" t="s">
        <v>22</v>
      </c>
      <c r="E278" s="340">
        <v>30</v>
      </c>
      <c r="F278" s="340">
        <v>30</v>
      </c>
      <c r="G278" s="25"/>
      <c r="H278" s="35"/>
      <c r="I278" s="25"/>
      <c r="J278" s="42">
        <v>1.6</v>
      </c>
      <c r="K278" s="25"/>
      <c r="L278" s="27"/>
      <c r="M278" s="25"/>
      <c r="N278" s="30"/>
      <c r="O278" s="25"/>
      <c r="P278" s="25"/>
      <c r="Q278" s="31"/>
      <c r="R278" s="25"/>
      <c r="S278" s="25"/>
      <c r="T278" s="25"/>
      <c r="U278" s="28"/>
      <c r="V278" s="323"/>
      <c r="W278" s="69"/>
      <c r="X278" s="25"/>
      <c r="Y278" s="29"/>
    </row>
    <row r="279" spans="1:25" ht="102" x14ac:dyDescent="0.25">
      <c r="A279" s="322" t="s">
        <v>2785</v>
      </c>
      <c r="B279" s="322" t="s">
        <v>2786</v>
      </c>
      <c r="C279" s="113" t="s">
        <v>2787</v>
      </c>
      <c r="D279" s="107" t="s">
        <v>22</v>
      </c>
      <c r="E279" s="340">
        <v>30</v>
      </c>
      <c r="F279" s="340">
        <v>30</v>
      </c>
      <c r="G279" s="25"/>
      <c r="H279" s="35"/>
      <c r="I279" s="25"/>
      <c r="J279" s="42">
        <v>3.4</v>
      </c>
      <c r="K279" s="25"/>
      <c r="L279" s="27"/>
      <c r="M279" s="25"/>
      <c r="N279" s="30"/>
      <c r="O279" s="25"/>
      <c r="P279" s="25"/>
      <c r="Q279" s="31"/>
      <c r="R279" s="25"/>
      <c r="S279" s="25"/>
      <c r="T279" s="25"/>
      <c r="U279" s="28"/>
      <c r="V279" s="323"/>
      <c r="W279" s="69"/>
      <c r="X279" s="25"/>
      <c r="Y279" s="29"/>
    </row>
    <row r="280" spans="1:25" ht="102" x14ac:dyDescent="0.25">
      <c r="A280" s="322" t="s">
        <v>2788</v>
      </c>
      <c r="B280" s="322" t="s">
        <v>2789</v>
      </c>
      <c r="C280" s="113" t="s">
        <v>2790</v>
      </c>
      <c r="D280" s="107" t="s">
        <v>22</v>
      </c>
      <c r="E280" s="340">
        <v>30</v>
      </c>
      <c r="F280" s="340">
        <v>30</v>
      </c>
      <c r="G280" s="25"/>
      <c r="H280" s="35"/>
      <c r="I280" s="25"/>
      <c r="J280" s="42">
        <v>3.4</v>
      </c>
      <c r="K280" s="25"/>
      <c r="L280" s="27"/>
      <c r="M280" s="25"/>
      <c r="N280" s="30"/>
      <c r="O280" s="25"/>
      <c r="P280" s="25"/>
      <c r="Q280" s="31"/>
      <c r="R280" s="25"/>
      <c r="S280" s="25"/>
      <c r="T280" s="25"/>
      <c r="U280" s="28"/>
      <c r="V280" s="323"/>
      <c r="W280" s="69"/>
      <c r="X280" s="25"/>
      <c r="Y280" s="29"/>
    </row>
    <row r="281" spans="1:25" ht="102" x14ac:dyDescent="0.25">
      <c r="A281" s="322" t="s">
        <v>2791</v>
      </c>
      <c r="B281" s="322" t="s">
        <v>2789</v>
      </c>
      <c r="C281" s="113" t="s">
        <v>2792</v>
      </c>
      <c r="D281" s="107" t="s">
        <v>22</v>
      </c>
      <c r="E281" s="340">
        <v>30</v>
      </c>
      <c r="F281" s="340">
        <v>30</v>
      </c>
      <c r="G281" s="25"/>
      <c r="H281" s="35"/>
      <c r="I281" s="25"/>
      <c r="J281" s="42">
        <v>3.4</v>
      </c>
      <c r="K281" s="25"/>
      <c r="L281" s="27"/>
      <c r="M281" s="25"/>
      <c r="N281" s="30"/>
      <c r="O281" s="25"/>
      <c r="P281" s="25"/>
      <c r="Q281" s="31"/>
      <c r="R281" s="25"/>
      <c r="S281" s="25"/>
      <c r="T281" s="25"/>
      <c r="U281" s="28"/>
      <c r="V281" s="323"/>
      <c r="W281" s="69"/>
      <c r="X281" s="25"/>
      <c r="Y281" s="29"/>
    </row>
    <row r="282" spans="1:25" ht="102" x14ac:dyDescent="0.25">
      <c r="A282" s="322" t="s">
        <v>2793</v>
      </c>
      <c r="B282" s="322" t="s">
        <v>2789</v>
      </c>
      <c r="C282" s="113" t="s">
        <v>2794</v>
      </c>
      <c r="D282" s="107" t="s">
        <v>22</v>
      </c>
      <c r="E282" s="340">
        <v>30</v>
      </c>
      <c r="F282" s="340">
        <v>30</v>
      </c>
      <c r="G282" s="25"/>
      <c r="H282" s="35"/>
      <c r="I282" s="25"/>
      <c r="J282" s="42">
        <v>3.4</v>
      </c>
      <c r="K282" s="25"/>
      <c r="L282" s="27"/>
      <c r="M282" s="25"/>
      <c r="N282" s="30"/>
      <c r="O282" s="25"/>
      <c r="P282" s="25"/>
      <c r="Q282" s="31"/>
      <c r="R282" s="25"/>
      <c r="S282" s="25"/>
      <c r="T282" s="25"/>
      <c r="U282" s="28"/>
      <c r="V282" s="323"/>
      <c r="W282" s="69"/>
      <c r="X282" s="25"/>
      <c r="Y282" s="29"/>
    </row>
    <row r="283" spans="1:25" ht="102" x14ac:dyDescent="0.25">
      <c r="A283" s="322" t="s">
        <v>2795</v>
      </c>
      <c r="B283" s="322" t="s">
        <v>2789</v>
      </c>
      <c r="C283" s="113" t="s">
        <v>2796</v>
      </c>
      <c r="D283" s="107" t="s">
        <v>22</v>
      </c>
      <c r="E283" s="340">
        <v>30</v>
      </c>
      <c r="F283" s="340">
        <v>30</v>
      </c>
      <c r="G283" s="25"/>
      <c r="H283" s="35"/>
      <c r="I283" s="25"/>
      <c r="J283" s="42">
        <v>3.4</v>
      </c>
      <c r="K283" s="25"/>
      <c r="L283" s="27"/>
      <c r="M283" s="25"/>
      <c r="N283" s="30"/>
      <c r="O283" s="25"/>
      <c r="P283" s="25"/>
      <c r="Q283" s="31"/>
      <c r="R283" s="25"/>
      <c r="S283" s="25"/>
      <c r="T283" s="25"/>
      <c r="U283" s="28"/>
      <c r="V283" s="323"/>
      <c r="W283" s="69"/>
      <c r="X283" s="25"/>
      <c r="Y283" s="29"/>
    </row>
    <row r="284" spans="1:25" ht="51" x14ac:dyDescent="0.25">
      <c r="A284" s="322" t="s">
        <v>2797</v>
      </c>
      <c r="B284" s="322" t="s">
        <v>2798</v>
      </c>
      <c r="C284" s="113" t="s">
        <v>2799</v>
      </c>
      <c r="D284" s="107" t="s">
        <v>22</v>
      </c>
      <c r="E284" s="340">
        <v>30</v>
      </c>
      <c r="F284" s="340">
        <v>30</v>
      </c>
      <c r="G284" s="25"/>
      <c r="H284" s="35"/>
      <c r="I284" s="25"/>
      <c r="J284" s="42">
        <v>5.9</v>
      </c>
      <c r="K284" s="25"/>
      <c r="L284" s="27"/>
      <c r="M284" s="25"/>
      <c r="N284" s="30"/>
      <c r="O284" s="25"/>
      <c r="P284" s="25"/>
      <c r="Q284" s="31"/>
      <c r="R284" s="25"/>
      <c r="S284" s="25"/>
      <c r="T284" s="25"/>
      <c r="U284" s="28"/>
      <c r="V284" s="323"/>
      <c r="W284" s="69"/>
      <c r="X284" s="25"/>
      <c r="Y284" s="29"/>
    </row>
    <row r="285" spans="1:25" ht="51" x14ac:dyDescent="0.25">
      <c r="A285" s="322" t="s">
        <v>2800</v>
      </c>
      <c r="B285" s="322" t="s">
        <v>2798</v>
      </c>
      <c r="C285" s="113" t="s">
        <v>2801</v>
      </c>
      <c r="D285" s="107" t="s">
        <v>22</v>
      </c>
      <c r="E285" s="340">
        <v>30</v>
      </c>
      <c r="F285" s="340">
        <v>30</v>
      </c>
      <c r="G285" s="25"/>
      <c r="H285" s="35"/>
      <c r="I285" s="25"/>
      <c r="J285" s="42">
        <v>5.9</v>
      </c>
      <c r="K285" s="25"/>
      <c r="L285" s="27"/>
      <c r="M285" s="25"/>
      <c r="N285" s="30"/>
      <c r="O285" s="25"/>
      <c r="P285" s="25"/>
      <c r="Q285" s="31"/>
      <c r="R285" s="25"/>
      <c r="S285" s="25"/>
      <c r="T285" s="25"/>
      <c r="U285" s="28"/>
      <c r="V285" s="323"/>
      <c r="W285" s="69"/>
      <c r="X285" s="25"/>
      <c r="Y285" s="29"/>
    </row>
    <row r="286" spans="1:25" ht="51" x14ac:dyDescent="0.25">
      <c r="A286" s="322" t="s">
        <v>2802</v>
      </c>
      <c r="B286" s="322" t="s">
        <v>2803</v>
      </c>
      <c r="C286" s="113" t="s">
        <v>2804</v>
      </c>
      <c r="D286" s="107" t="s">
        <v>22</v>
      </c>
      <c r="E286" s="340">
        <v>30</v>
      </c>
      <c r="F286" s="340">
        <v>30</v>
      </c>
      <c r="G286" s="25"/>
      <c r="H286" s="35"/>
      <c r="I286" s="25"/>
      <c r="J286" s="42">
        <v>5.9</v>
      </c>
      <c r="K286" s="25"/>
      <c r="L286" s="27"/>
      <c r="M286" s="25"/>
      <c r="N286" s="30"/>
      <c r="O286" s="25"/>
      <c r="P286" s="25"/>
      <c r="Q286" s="31"/>
      <c r="R286" s="25"/>
      <c r="S286" s="25"/>
      <c r="T286" s="25"/>
      <c r="U286" s="28"/>
      <c r="V286" s="323"/>
      <c r="W286" s="69"/>
      <c r="X286" s="25"/>
      <c r="Y286" s="29"/>
    </row>
    <row r="287" spans="1:25" ht="51" x14ac:dyDescent="0.25">
      <c r="A287" s="322" t="s">
        <v>2805</v>
      </c>
      <c r="B287" s="322" t="s">
        <v>2803</v>
      </c>
      <c r="C287" s="113" t="s">
        <v>2806</v>
      </c>
      <c r="D287" s="107" t="s">
        <v>22</v>
      </c>
      <c r="E287" s="340">
        <v>30</v>
      </c>
      <c r="F287" s="340">
        <v>30</v>
      </c>
      <c r="G287" s="25"/>
      <c r="H287" s="35"/>
      <c r="I287" s="25"/>
      <c r="J287" s="42">
        <v>5.9</v>
      </c>
      <c r="K287" s="25"/>
      <c r="L287" s="27"/>
      <c r="M287" s="25"/>
      <c r="N287" s="30"/>
      <c r="O287" s="25"/>
      <c r="P287" s="25"/>
      <c r="Q287" s="31"/>
      <c r="R287" s="25"/>
      <c r="S287" s="25"/>
      <c r="T287" s="25"/>
      <c r="U287" s="28"/>
      <c r="V287" s="323"/>
      <c r="W287" s="69"/>
      <c r="X287" s="25"/>
      <c r="Y287" s="29"/>
    </row>
    <row r="288" spans="1:25" ht="51" x14ac:dyDescent="0.25">
      <c r="A288" s="322" t="s">
        <v>2807</v>
      </c>
      <c r="B288" s="322" t="s">
        <v>2803</v>
      </c>
      <c r="C288" s="113" t="s">
        <v>2808</v>
      </c>
      <c r="D288" s="107" t="s">
        <v>22</v>
      </c>
      <c r="E288" s="340">
        <v>30</v>
      </c>
      <c r="F288" s="340">
        <v>30</v>
      </c>
      <c r="G288" s="25"/>
      <c r="H288" s="35"/>
      <c r="I288" s="25"/>
      <c r="J288" s="42">
        <v>5.9</v>
      </c>
      <c r="K288" s="25"/>
      <c r="L288" s="27"/>
      <c r="M288" s="25"/>
      <c r="N288" s="30"/>
      <c r="O288" s="25"/>
      <c r="P288" s="25"/>
      <c r="Q288" s="31"/>
      <c r="R288" s="25"/>
      <c r="S288" s="25"/>
      <c r="T288" s="25"/>
      <c r="U288" s="28"/>
      <c r="V288" s="323"/>
      <c r="W288" s="69"/>
      <c r="X288" s="25"/>
      <c r="Y288" s="29"/>
    </row>
    <row r="289" spans="1:25" ht="51" x14ac:dyDescent="0.25">
      <c r="A289" s="322" t="s">
        <v>2809</v>
      </c>
      <c r="B289" s="322" t="s">
        <v>2803</v>
      </c>
      <c r="C289" s="113" t="s">
        <v>2810</v>
      </c>
      <c r="D289" s="107" t="s">
        <v>22</v>
      </c>
      <c r="E289" s="340">
        <v>30</v>
      </c>
      <c r="F289" s="340">
        <v>30</v>
      </c>
      <c r="G289" s="25"/>
      <c r="H289" s="35"/>
      <c r="I289" s="25"/>
      <c r="J289" s="42">
        <v>5.9</v>
      </c>
      <c r="K289" s="25"/>
      <c r="L289" s="27"/>
      <c r="M289" s="25"/>
      <c r="N289" s="30"/>
      <c r="O289" s="25"/>
      <c r="P289" s="25"/>
      <c r="Q289" s="31"/>
      <c r="R289" s="25"/>
      <c r="S289" s="25"/>
      <c r="T289" s="25"/>
      <c r="U289" s="28"/>
      <c r="V289" s="323"/>
      <c r="W289" s="69"/>
      <c r="X289" s="25"/>
      <c r="Y289" s="29"/>
    </row>
    <row r="290" spans="1:25" ht="76.5" x14ac:dyDescent="0.25">
      <c r="A290" s="322" t="s">
        <v>2811</v>
      </c>
      <c r="B290" s="322" t="s">
        <v>2812</v>
      </c>
      <c r="C290" s="113" t="s">
        <v>2813</v>
      </c>
      <c r="D290" s="107" t="s">
        <v>22</v>
      </c>
      <c r="E290" s="340">
        <v>30</v>
      </c>
      <c r="F290" s="340">
        <v>30</v>
      </c>
      <c r="G290" s="25"/>
      <c r="H290" s="35"/>
      <c r="I290" s="25"/>
      <c r="J290" s="42">
        <v>5.9</v>
      </c>
      <c r="K290" s="25"/>
      <c r="L290" s="27"/>
      <c r="M290" s="25"/>
      <c r="N290" s="30"/>
      <c r="O290" s="25"/>
      <c r="P290" s="25"/>
      <c r="Q290" s="31"/>
      <c r="R290" s="25"/>
      <c r="S290" s="25"/>
      <c r="T290" s="25"/>
      <c r="U290" s="28"/>
      <c r="V290" s="323"/>
      <c r="W290" s="69"/>
      <c r="X290" s="25"/>
      <c r="Y290" s="29"/>
    </row>
    <row r="291" spans="1:25" ht="76.5" x14ac:dyDescent="0.25">
      <c r="A291" s="322" t="s">
        <v>2814</v>
      </c>
      <c r="B291" s="322" t="s">
        <v>2812</v>
      </c>
      <c r="C291" s="113" t="s">
        <v>2815</v>
      </c>
      <c r="D291" s="107" t="s">
        <v>22</v>
      </c>
      <c r="E291" s="340">
        <v>30</v>
      </c>
      <c r="F291" s="340">
        <v>30</v>
      </c>
      <c r="G291" s="25"/>
      <c r="H291" s="35"/>
      <c r="I291" s="25"/>
      <c r="J291" s="42">
        <v>5.9</v>
      </c>
      <c r="K291" s="25"/>
      <c r="L291" s="27"/>
      <c r="M291" s="25"/>
      <c r="N291" s="30"/>
      <c r="O291" s="25"/>
      <c r="P291" s="25"/>
      <c r="Q291" s="31"/>
      <c r="R291" s="25"/>
      <c r="S291" s="25"/>
      <c r="T291" s="25"/>
      <c r="U291" s="28"/>
      <c r="V291" s="323"/>
      <c r="W291" s="69"/>
      <c r="X291" s="25"/>
      <c r="Y291" s="29"/>
    </row>
    <row r="292" spans="1:25" ht="63.75" x14ac:dyDescent="0.25">
      <c r="A292" s="322" t="s">
        <v>2816</v>
      </c>
      <c r="B292" s="322" t="s">
        <v>2817</v>
      </c>
      <c r="C292" s="113" t="s">
        <v>2813</v>
      </c>
      <c r="D292" s="107" t="s">
        <v>22</v>
      </c>
      <c r="E292" s="340">
        <v>30</v>
      </c>
      <c r="F292" s="340">
        <v>30</v>
      </c>
      <c r="G292" s="25"/>
      <c r="H292" s="35"/>
      <c r="I292" s="25"/>
      <c r="J292" s="42">
        <v>5.9</v>
      </c>
      <c r="K292" s="25"/>
      <c r="L292" s="27"/>
      <c r="M292" s="25"/>
      <c r="N292" s="30">
        <v>5.7</v>
      </c>
      <c r="O292" s="25"/>
      <c r="P292" s="25"/>
      <c r="Q292" s="31"/>
      <c r="R292" s="25"/>
      <c r="S292" s="25"/>
      <c r="T292" s="25"/>
      <c r="U292" s="28"/>
      <c r="V292" s="323"/>
      <c r="W292" s="69"/>
      <c r="X292" s="25"/>
      <c r="Y292" s="29"/>
    </row>
    <row r="293" spans="1:25" ht="63.75" x14ac:dyDescent="0.25">
      <c r="A293" s="322" t="s">
        <v>2818</v>
      </c>
      <c r="B293" s="322" t="s">
        <v>2817</v>
      </c>
      <c r="C293" s="113" t="s">
        <v>2815</v>
      </c>
      <c r="D293" s="107" t="s">
        <v>22</v>
      </c>
      <c r="E293" s="340">
        <v>30</v>
      </c>
      <c r="F293" s="340">
        <v>30</v>
      </c>
      <c r="G293" s="25"/>
      <c r="H293" s="35"/>
      <c r="I293" s="25"/>
      <c r="J293" s="42">
        <v>5.9</v>
      </c>
      <c r="K293" s="25"/>
      <c r="L293" s="27"/>
      <c r="M293" s="25"/>
      <c r="N293" s="30">
        <v>5.7</v>
      </c>
      <c r="O293" s="25"/>
      <c r="P293" s="25"/>
      <c r="Q293" s="31"/>
      <c r="R293" s="25"/>
      <c r="S293" s="25"/>
      <c r="T293" s="25"/>
      <c r="U293" s="28"/>
      <c r="V293" s="323"/>
      <c r="W293" s="69"/>
      <c r="X293" s="25"/>
      <c r="Y293" s="29"/>
    </row>
    <row r="294" spans="1:25" ht="63.75" x14ac:dyDescent="0.25">
      <c r="A294" s="322" t="s">
        <v>2819</v>
      </c>
      <c r="B294" s="322" t="s">
        <v>2820</v>
      </c>
      <c r="C294" s="113" t="s">
        <v>2769</v>
      </c>
      <c r="D294" s="107" t="s">
        <v>22</v>
      </c>
      <c r="E294" s="340">
        <v>30</v>
      </c>
      <c r="F294" s="340">
        <v>30</v>
      </c>
      <c r="G294" s="25"/>
      <c r="H294" s="35"/>
      <c r="I294" s="25"/>
      <c r="J294" s="42">
        <v>5.9</v>
      </c>
      <c r="K294" s="25"/>
      <c r="L294" s="27"/>
      <c r="M294" s="25"/>
      <c r="N294" s="30"/>
      <c r="O294" s="25"/>
      <c r="P294" s="25"/>
      <c r="Q294" s="31"/>
      <c r="R294" s="25"/>
      <c r="S294" s="25"/>
      <c r="T294" s="25"/>
      <c r="U294" s="28"/>
      <c r="V294" s="323"/>
      <c r="W294" s="69"/>
      <c r="X294" s="25"/>
      <c r="Y294" s="29"/>
    </row>
    <row r="295" spans="1:25" ht="63.75" x14ac:dyDescent="0.25">
      <c r="A295" s="322" t="s">
        <v>2821</v>
      </c>
      <c r="B295" s="322" t="s">
        <v>2820</v>
      </c>
      <c r="C295" s="113" t="s">
        <v>2771</v>
      </c>
      <c r="D295" s="107" t="s">
        <v>22</v>
      </c>
      <c r="E295" s="340">
        <v>30</v>
      </c>
      <c r="F295" s="340">
        <v>30</v>
      </c>
      <c r="G295" s="25"/>
      <c r="H295" s="35"/>
      <c r="I295" s="25"/>
      <c r="J295" s="42">
        <v>5.9</v>
      </c>
      <c r="K295" s="25"/>
      <c r="L295" s="27"/>
      <c r="M295" s="25"/>
      <c r="N295" s="30"/>
      <c r="O295" s="25"/>
      <c r="P295" s="25"/>
      <c r="Q295" s="31"/>
      <c r="R295" s="25"/>
      <c r="S295" s="25"/>
      <c r="T295" s="25"/>
      <c r="U295" s="28"/>
      <c r="V295" s="323"/>
      <c r="W295" s="69"/>
      <c r="X295" s="25"/>
      <c r="Y295" s="29"/>
    </row>
    <row r="296" spans="1:25" ht="63.75" x14ac:dyDescent="0.25">
      <c r="A296" s="322" t="s">
        <v>2822</v>
      </c>
      <c r="B296" s="322" t="s">
        <v>2820</v>
      </c>
      <c r="C296" s="113" t="s">
        <v>2773</v>
      </c>
      <c r="D296" s="107" t="s">
        <v>22</v>
      </c>
      <c r="E296" s="340">
        <v>30</v>
      </c>
      <c r="F296" s="340">
        <v>30</v>
      </c>
      <c r="G296" s="25"/>
      <c r="H296" s="35"/>
      <c r="I296" s="25"/>
      <c r="J296" s="42">
        <v>5.9</v>
      </c>
      <c r="K296" s="25"/>
      <c r="L296" s="27"/>
      <c r="M296" s="25"/>
      <c r="N296" s="30"/>
      <c r="O296" s="25"/>
      <c r="P296" s="25"/>
      <c r="Q296" s="31"/>
      <c r="R296" s="25"/>
      <c r="S296" s="25"/>
      <c r="T296" s="25"/>
      <c r="U296" s="28"/>
      <c r="V296" s="323"/>
      <c r="W296" s="69"/>
      <c r="X296" s="25"/>
      <c r="Y296" s="29"/>
    </row>
    <row r="297" spans="1:25" ht="114.75" x14ac:dyDescent="0.25">
      <c r="A297" s="322" t="s">
        <v>2823</v>
      </c>
      <c r="B297" s="322" t="s">
        <v>2824</v>
      </c>
      <c r="C297" s="113" t="s">
        <v>2825</v>
      </c>
      <c r="D297" s="107" t="s">
        <v>22</v>
      </c>
      <c r="E297" s="340">
        <v>30</v>
      </c>
      <c r="F297" s="340">
        <v>30</v>
      </c>
      <c r="G297" s="25"/>
      <c r="H297" s="35"/>
      <c r="I297" s="25"/>
      <c r="J297" s="42">
        <v>5.9</v>
      </c>
      <c r="K297" s="25"/>
      <c r="L297" s="27"/>
      <c r="M297" s="25"/>
      <c r="N297" s="30"/>
      <c r="O297" s="25"/>
      <c r="P297" s="25"/>
      <c r="Q297" s="31"/>
      <c r="R297" s="25"/>
      <c r="S297" s="25"/>
      <c r="T297" s="25"/>
      <c r="U297" s="28"/>
      <c r="V297" s="323"/>
      <c r="W297" s="69"/>
      <c r="X297" s="25"/>
      <c r="Y297" s="29"/>
    </row>
    <row r="298" spans="1:25" ht="114.75" x14ac:dyDescent="0.25">
      <c r="A298" s="322" t="s">
        <v>2826</v>
      </c>
      <c r="B298" s="322" t="s">
        <v>2824</v>
      </c>
      <c r="C298" s="113" t="s">
        <v>2827</v>
      </c>
      <c r="D298" s="107" t="s">
        <v>22</v>
      </c>
      <c r="E298" s="340">
        <v>30</v>
      </c>
      <c r="F298" s="340">
        <v>30</v>
      </c>
      <c r="G298" s="25"/>
      <c r="H298" s="35"/>
      <c r="I298" s="25"/>
      <c r="J298" s="42">
        <v>5.9</v>
      </c>
      <c r="K298" s="25"/>
      <c r="L298" s="27"/>
      <c r="M298" s="25"/>
      <c r="N298" s="30"/>
      <c r="O298" s="25"/>
      <c r="P298" s="25"/>
      <c r="Q298" s="31"/>
      <c r="R298" s="25"/>
      <c r="S298" s="25"/>
      <c r="T298" s="25"/>
      <c r="U298" s="28"/>
      <c r="V298" s="323"/>
      <c r="W298" s="69"/>
      <c r="X298" s="25"/>
      <c r="Y298" s="29"/>
    </row>
    <row r="299" spans="1:25" ht="114.75" x14ac:dyDescent="0.25">
      <c r="A299" s="322" t="s">
        <v>2828</v>
      </c>
      <c r="B299" s="322" t="s">
        <v>2829</v>
      </c>
      <c r="C299" s="113" t="s">
        <v>2830</v>
      </c>
      <c r="D299" s="107" t="s">
        <v>22</v>
      </c>
      <c r="E299" s="340">
        <v>30</v>
      </c>
      <c r="F299" s="340">
        <v>30</v>
      </c>
      <c r="G299" s="25"/>
      <c r="H299" s="35"/>
      <c r="I299" s="25"/>
      <c r="J299" s="42">
        <v>5.9</v>
      </c>
      <c r="K299" s="25"/>
      <c r="L299" s="27"/>
      <c r="M299" s="25"/>
      <c r="N299" s="30"/>
      <c r="O299" s="25"/>
      <c r="P299" s="25"/>
      <c r="Q299" s="31"/>
      <c r="R299" s="25"/>
      <c r="S299" s="25"/>
      <c r="T299" s="25"/>
      <c r="U299" s="28"/>
      <c r="V299" s="323"/>
      <c r="W299" s="69"/>
      <c r="X299" s="25"/>
      <c r="Y299" s="29"/>
    </row>
    <row r="300" spans="1:25" ht="114.75" x14ac:dyDescent="0.25">
      <c r="A300" s="322" t="s">
        <v>2831</v>
      </c>
      <c r="B300" s="322" t="s">
        <v>2829</v>
      </c>
      <c r="C300" s="113" t="s">
        <v>2832</v>
      </c>
      <c r="D300" s="107" t="s">
        <v>22</v>
      </c>
      <c r="E300" s="340">
        <v>30</v>
      </c>
      <c r="F300" s="340">
        <v>30</v>
      </c>
      <c r="G300" s="25"/>
      <c r="H300" s="35"/>
      <c r="I300" s="25"/>
      <c r="J300" s="42">
        <v>5.9</v>
      </c>
      <c r="K300" s="25"/>
      <c r="L300" s="27"/>
      <c r="M300" s="25"/>
      <c r="N300" s="30"/>
      <c r="O300" s="25"/>
      <c r="P300" s="25"/>
      <c r="Q300" s="31"/>
      <c r="R300" s="25"/>
      <c r="S300" s="25"/>
      <c r="T300" s="25"/>
      <c r="U300" s="28"/>
      <c r="V300" s="323"/>
      <c r="W300" s="69"/>
      <c r="X300" s="25"/>
      <c r="Y300" s="29"/>
    </row>
    <row r="301" spans="1:25" ht="114.75" x14ac:dyDescent="0.25">
      <c r="A301" s="322" t="s">
        <v>2833</v>
      </c>
      <c r="B301" s="322" t="s">
        <v>2829</v>
      </c>
      <c r="C301" s="113" t="s">
        <v>2834</v>
      </c>
      <c r="D301" s="107" t="s">
        <v>22</v>
      </c>
      <c r="E301" s="340">
        <v>30</v>
      </c>
      <c r="F301" s="340">
        <v>30</v>
      </c>
      <c r="G301" s="25"/>
      <c r="H301" s="35"/>
      <c r="I301" s="25"/>
      <c r="J301" s="42">
        <v>5.9</v>
      </c>
      <c r="K301" s="25"/>
      <c r="L301" s="27"/>
      <c r="M301" s="25"/>
      <c r="N301" s="30"/>
      <c r="O301" s="25"/>
      <c r="P301" s="25"/>
      <c r="Q301" s="31"/>
      <c r="R301" s="25"/>
      <c r="S301" s="25"/>
      <c r="T301" s="25"/>
      <c r="U301" s="28"/>
      <c r="V301" s="323"/>
      <c r="W301" s="69"/>
      <c r="X301" s="25"/>
      <c r="Y301" s="29"/>
    </row>
    <row r="302" spans="1:25" ht="114.75" x14ac:dyDescent="0.25">
      <c r="A302" s="322" t="s">
        <v>2835</v>
      </c>
      <c r="B302" s="322" t="s">
        <v>2829</v>
      </c>
      <c r="C302" s="113" t="s">
        <v>2836</v>
      </c>
      <c r="D302" s="107" t="s">
        <v>22</v>
      </c>
      <c r="E302" s="340">
        <v>30</v>
      </c>
      <c r="F302" s="340">
        <v>30</v>
      </c>
      <c r="G302" s="25"/>
      <c r="H302" s="35"/>
      <c r="I302" s="25"/>
      <c r="J302" s="42">
        <v>5.9</v>
      </c>
      <c r="K302" s="25"/>
      <c r="L302" s="27"/>
      <c r="M302" s="25"/>
      <c r="N302" s="30"/>
      <c r="O302" s="25"/>
      <c r="P302" s="25"/>
      <c r="Q302" s="31"/>
      <c r="R302" s="25"/>
      <c r="S302" s="25"/>
      <c r="T302" s="25"/>
      <c r="U302" s="28"/>
      <c r="V302" s="323"/>
      <c r="W302" s="69"/>
      <c r="X302" s="25"/>
      <c r="Y302" s="29"/>
    </row>
    <row r="303" spans="1:25" ht="28.5" x14ac:dyDescent="0.25">
      <c r="A303" s="318" t="s">
        <v>2837</v>
      </c>
      <c r="B303" s="318" t="s">
        <v>2838</v>
      </c>
      <c r="C303" s="125"/>
      <c r="D303" s="112"/>
      <c r="E303" s="112"/>
      <c r="F303" s="112"/>
      <c r="G303" s="341"/>
      <c r="H303" s="177"/>
      <c r="I303" s="341"/>
      <c r="J303" s="341"/>
      <c r="K303" s="341"/>
      <c r="L303" s="341"/>
      <c r="M303" s="341"/>
      <c r="N303" s="341"/>
      <c r="O303" s="341"/>
      <c r="P303" s="341"/>
      <c r="Q303" s="341"/>
      <c r="R303" s="341"/>
      <c r="S303" s="341"/>
      <c r="T303" s="341"/>
      <c r="U303" s="341"/>
      <c r="V303" s="341"/>
      <c r="W303" s="341"/>
      <c r="X303" s="341"/>
      <c r="Y303" s="342"/>
    </row>
    <row r="304" spans="1:25" x14ac:dyDescent="0.25">
      <c r="A304" s="318" t="s">
        <v>2839</v>
      </c>
      <c r="B304" s="318" t="s">
        <v>2840</v>
      </c>
      <c r="C304" s="125"/>
      <c r="D304" s="112"/>
      <c r="E304" s="112"/>
      <c r="F304" s="112"/>
      <c r="G304" s="341"/>
      <c r="H304" s="177"/>
      <c r="I304" s="341"/>
      <c r="J304" s="341"/>
      <c r="K304" s="341"/>
      <c r="L304" s="341"/>
      <c r="M304" s="341"/>
      <c r="N304" s="341"/>
      <c r="O304" s="341"/>
      <c r="P304" s="341"/>
      <c r="Q304" s="341"/>
      <c r="R304" s="341"/>
      <c r="S304" s="341"/>
      <c r="T304" s="341"/>
      <c r="U304" s="341"/>
      <c r="V304" s="341"/>
      <c r="W304" s="341"/>
      <c r="X304" s="341"/>
      <c r="Y304" s="342"/>
    </row>
    <row r="305" spans="1:25" ht="51" x14ac:dyDescent="0.25">
      <c r="A305" s="322" t="s">
        <v>2841</v>
      </c>
      <c r="B305" s="343" t="s">
        <v>2842</v>
      </c>
      <c r="C305" s="125" t="s">
        <v>2843</v>
      </c>
      <c r="D305" s="112" t="s">
        <v>22</v>
      </c>
      <c r="E305" s="112">
        <v>10</v>
      </c>
      <c r="F305" s="112">
        <v>50</v>
      </c>
      <c r="G305" s="25"/>
      <c r="H305" s="35"/>
      <c r="I305" s="25"/>
      <c r="J305" s="25"/>
      <c r="K305" s="25"/>
      <c r="L305" s="27"/>
      <c r="M305" s="25"/>
      <c r="N305" s="30">
        <v>2.6304000000000003</v>
      </c>
      <c r="O305" s="25"/>
      <c r="P305" s="25"/>
      <c r="Q305" s="31"/>
      <c r="R305" s="25"/>
      <c r="S305" s="25"/>
      <c r="T305" s="25"/>
      <c r="U305" s="28"/>
      <c r="V305" s="344">
        <v>2.3460000000000001</v>
      </c>
      <c r="W305" s="69"/>
      <c r="X305" s="25">
        <v>4</v>
      </c>
      <c r="Y305" s="29"/>
    </row>
    <row r="306" spans="1:25" ht="51" x14ac:dyDescent="0.25">
      <c r="A306" s="322" t="s">
        <v>2844</v>
      </c>
      <c r="B306" s="343" t="s">
        <v>2842</v>
      </c>
      <c r="C306" s="125" t="s">
        <v>2845</v>
      </c>
      <c r="D306" s="112" t="s">
        <v>22</v>
      </c>
      <c r="E306" s="112">
        <v>10</v>
      </c>
      <c r="F306" s="112">
        <v>180</v>
      </c>
      <c r="G306" s="25"/>
      <c r="H306" s="35"/>
      <c r="I306" s="25"/>
      <c r="J306" s="25"/>
      <c r="K306" s="25"/>
      <c r="L306" s="27"/>
      <c r="M306" s="25"/>
      <c r="N306" s="30">
        <v>2.6304000000000003</v>
      </c>
      <c r="O306" s="25"/>
      <c r="P306" s="25"/>
      <c r="Q306" s="31"/>
      <c r="R306" s="25"/>
      <c r="S306" s="25"/>
      <c r="T306" s="25"/>
      <c r="U306" s="28"/>
      <c r="V306" s="344">
        <v>2.3460000000000001</v>
      </c>
      <c r="W306" s="69"/>
      <c r="X306" s="25">
        <v>4</v>
      </c>
      <c r="Y306" s="29"/>
    </row>
    <row r="307" spans="1:25" ht="51" x14ac:dyDescent="0.25">
      <c r="A307" s="322" t="s">
        <v>2846</v>
      </c>
      <c r="B307" s="343" t="s">
        <v>2842</v>
      </c>
      <c r="C307" s="125" t="s">
        <v>2847</v>
      </c>
      <c r="D307" s="112" t="s">
        <v>22</v>
      </c>
      <c r="E307" s="112">
        <v>10</v>
      </c>
      <c r="F307" s="112">
        <v>170</v>
      </c>
      <c r="G307" s="25"/>
      <c r="H307" s="35"/>
      <c r="I307" s="25"/>
      <c r="J307" s="25"/>
      <c r="K307" s="25"/>
      <c r="L307" s="27"/>
      <c r="M307" s="25"/>
      <c r="N307" s="30">
        <v>2.6305000000000001</v>
      </c>
      <c r="O307" s="25"/>
      <c r="P307" s="25"/>
      <c r="Q307" s="31"/>
      <c r="R307" s="25"/>
      <c r="S307" s="25"/>
      <c r="T307" s="25"/>
      <c r="U307" s="28"/>
      <c r="V307" s="344">
        <v>2.3460000000000001</v>
      </c>
      <c r="W307" s="69"/>
      <c r="X307" s="25">
        <v>4</v>
      </c>
      <c r="Y307" s="29"/>
    </row>
    <row r="308" spans="1:25" ht="51" x14ac:dyDescent="0.25">
      <c r="A308" s="322" t="s">
        <v>2848</v>
      </c>
      <c r="B308" s="343" t="s">
        <v>2842</v>
      </c>
      <c r="C308" s="125" t="s">
        <v>2849</v>
      </c>
      <c r="D308" s="112" t="s">
        <v>22</v>
      </c>
      <c r="E308" s="112">
        <v>10</v>
      </c>
      <c r="F308" s="112">
        <v>50</v>
      </c>
      <c r="G308" s="25"/>
      <c r="H308" s="35"/>
      <c r="I308" s="25"/>
      <c r="J308" s="25"/>
      <c r="K308" s="25"/>
      <c r="L308" s="27"/>
      <c r="M308" s="25"/>
      <c r="N308" s="30">
        <v>2.6304000000000003</v>
      </c>
      <c r="O308" s="25"/>
      <c r="P308" s="25"/>
      <c r="Q308" s="31"/>
      <c r="R308" s="25"/>
      <c r="S308" s="25"/>
      <c r="T308" s="25"/>
      <c r="U308" s="28"/>
      <c r="V308" s="344">
        <v>2.3460000000000001</v>
      </c>
      <c r="W308" s="69"/>
      <c r="X308" s="25">
        <v>4</v>
      </c>
      <c r="Y308" s="29"/>
    </row>
    <row r="309" spans="1:25" ht="51" x14ac:dyDescent="0.25">
      <c r="A309" s="322" t="s">
        <v>2850</v>
      </c>
      <c r="B309" s="343" t="s">
        <v>2851</v>
      </c>
      <c r="C309" s="125" t="s">
        <v>2843</v>
      </c>
      <c r="D309" s="112" t="s">
        <v>22</v>
      </c>
      <c r="E309" s="112">
        <v>10</v>
      </c>
      <c r="F309" s="112">
        <v>50</v>
      </c>
      <c r="G309" s="25"/>
      <c r="H309" s="35"/>
      <c r="I309" s="25"/>
      <c r="J309" s="25"/>
      <c r="K309" s="25"/>
      <c r="L309" s="27"/>
      <c r="M309" s="25"/>
      <c r="N309" s="30">
        <v>2.6304000000000003</v>
      </c>
      <c r="O309" s="25"/>
      <c r="P309" s="25"/>
      <c r="Q309" s="31"/>
      <c r="R309" s="25"/>
      <c r="S309" s="25"/>
      <c r="T309" s="25"/>
      <c r="U309" s="28"/>
      <c r="V309" s="344">
        <v>2.3460000000000001</v>
      </c>
      <c r="W309" s="69"/>
      <c r="X309" s="25">
        <v>4</v>
      </c>
      <c r="Y309" s="29"/>
    </row>
    <row r="310" spans="1:25" ht="51" x14ac:dyDescent="0.25">
      <c r="A310" s="322" t="s">
        <v>2852</v>
      </c>
      <c r="B310" s="343" t="s">
        <v>2851</v>
      </c>
      <c r="C310" s="125" t="s">
        <v>2845</v>
      </c>
      <c r="D310" s="112" t="s">
        <v>22</v>
      </c>
      <c r="E310" s="112">
        <v>10</v>
      </c>
      <c r="F310" s="112">
        <v>55</v>
      </c>
      <c r="G310" s="25"/>
      <c r="H310" s="35"/>
      <c r="I310" s="25"/>
      <c r="J310" s="25"/>
      <c r="K310" s="25"/>
      <c r="L310" s="27"/>
      <c r="M310" s="25"/>
      <c r="N310" s="30">
        <v>2.6304000000000003</v>
      </c>
      <c r="O310" s="25"/>
      <c r="P310" s="25"/>
      <c r="Q310" s="31"/>
      <c r="R310" s="25"/>
      <c r="S310" s="25"/>
      <c r="T310" s="25"/>
      <c r="U310" s="28"/>
      <c r="V310" s="344">
        <v>2.3460000000000001</v>
      </c>
      <c r="W310" s="69"/>
      <c r="X310" s="25">
        <v>4</v>
      </c>
      <c r="Y310" s="29"/>
    </row>
    <row r="311" spans="1:25" ht="51" x14ac:dyDescent="0.25">
      <c r="A311" s="322" t="s">
        <v>2853</v>
      </c>
      <c r="B311" s="343" t="s">
        <v>2851</v>
      </c>
      <c r="C311" s="125" t="s">
        <v>2847</v>
      </c>
      <c r="D311" s="112" t="s">
        <v>22</v>
      </c>
      <c r="E311" s="112">
        <v>10</v>
      </c>
      <c r="F311" s="112">
        <v>50</v>
      </c>
      <c r="G311" s="25"/>
      <c r="H311" s="35"/>
      <c r="I311" s="25"/>
      <c r="J311" s="25"/>
      <c r="K311" s="25"/>
      <c r="L311" s="27"/>
      <c r="M311" s="25"/>
      <c r="N311" s="30">
        <v>2.6305000000000001</v>
      </c>
      <c r="O311" s="25"/>
      <c r="P311" s="25"/>
      <c r="Q311" s="31"/>
      <c r="R311" s="25"/>
      <c r="S311" s="25"/>
      <c r="T311" s="25"/>
      <c r="U311" s="28"/>
      <c r="V311" s="344">
        <v>2.3460000000000001</v>
      </c>
      <c r="W311" s="69"/>
      <c r="X311" s="25">
        <v>4</v>
      </c>
      <c r="Y311" s="29"/>
    </row>
    <row r="312" spans="1:25" ht="51" x14ac:dyDescent="0.25">
      <c r="A312" s="322" t="s">
        <v>2854</v>
      </c>
      <c r="B312" s="343" t="s">
        <v>2851</v>
      </c>
      <c r="C312" s="125" t="s">
        <v>2855</v>
      </c>
      <c r="D312" s="112" t="s">
        <v>22</v>
      </c>
      <c r="E312" s="112">
        <v>10</v>
      </c>
      <c r="F312" s="112">
        <v>50</v>
      </c>
      <c r="G312" s="25"/>
      <c r="H312" s="35"/>
      <c r="I312" s="25"/>
      <c r="J312" s="25"/>
      <c r="K312" s="25"/>
      <c r="L312" s="27"/>
      <c r="M312" s="25"/>
      <c r="N312" s="30">
        <v>3.7873000000000001</v>
      </c>
      <c r="O312" s="25"/>
      <c r="P312" s="25"/>
      <c r="Q312" s="31"/>
      <c r="R312" s="25"/>
      <c r="S312" s="25"/>
      <c r="T312" s="25"/>
      <c r="U312" s="28"/>
      <c r="V312" s="323">
        <v>3.35</v>
      </c>
      <c r="W312" s="69"/>
      <c r="X312" s="25">
        <v>4</v>
      </c>
      <c r="Y312" s="29"/>
    </row>
    <row r="313" spans="1:25" ht="76.5" x14ac:dyDescent="0.25">
      <c r="A313" s="322" t="s">
        <v>2856</v>
      </c>
      <c r="B313" s="343" t="s">
        <v>2857</v>
      </c>
      <c r="C313" s="125" t="s">
        <v>2858</v>
      </c>
      <c r="D313" s="112" t="s">
        <v>22</v>
      </c>
      <c r="E313" s="112">
        <v>10</v>
      </c>
      <c r="F313" s="112">
        <v>50</v>
      </c>
      <c r="G313" s="25"/>
      <c r="H313" s="35"/>
      <c r="I313" s="25"/>
      <c r="J313" s="25"/>
      <c r="K313" s="25"/>
      <c r="L313" s="27"/>
      <c r="M313" s="25"/>
      <c r="N313" s="30">
        <v>4.1737000000000002</v>
      </c>
      <c r="O313" s="25"/>
      <c r="P313" s="25"/>
      <c r="Q313" s="31"/>
      <c r="R313" s="25"/>
      <c r="S313" s="25"/>
      <c r="T313" s="25"/>
      <c r="U313" s="28"/>
      <c r="V313" s="323">
        <v>3.6859999999999999</v>
      </c>
      <c r="W313" s="69"/>
      <c r="X313" s="25">
        <v>5</v>
      </c>
      <c r="Y313" s="29"/>
    </row>
    <row r="314" spans="1:25" ht="76.5" x14ac:dyDescent="0.25">
      <c r="A314" s="322" t="s">
        <v>2859</v>
      </c>
      <c r="B314" s="343" t="s">
        <v>2860</v>
      </c>
      <c r="C314" s="125" t="s">
        <v>2861</v>
      </c>
      <c r="D314" s="112" t="s">
        <v>22</v>
      </c>
      <c r="E314" s="112">
        <v>10</v>
      </c>
      <c r="F314" s="112">
        <v>50</v>
      </c>
      <c r="G314" s="25"/>
      <c r="H314" s="35"/>
      <c r="I314" s="25"/>
      <c r="J314" s="25"/>
      <c r="K314" s="25"/>
      <c r="L314" s="27"/>
      <c r="M314" s="25"/>
      <c r="N314" s="30">
        <v>4.1737000000000002</v>
      </c>
      <c r="O314" s="25"/>
      <c r="P314" s="25"/>
      <c r="Q314" s="31"/>
      <c r="R314" s="25"/>
      <c r="S314" s="25"/>
      <c r="T314" s="25"/>
      <c r="U314" s="28"/>
      <c r="V314" s="323">
        <v>3.6859999999999999</v>
      </c>
      <c r="W314" s="69"/>
      <c r="X314" s="25">
        <v>5</v>
      </c>
      <c r="Y314" s="29"/>
    </row>
    <row r="315" spans="1:25" ht="76.5" x14ac:dyDescent="0.25">
      <c r="A315" s="322" t="s">
        <v>2862</v>
      </c>
      <c r="B315" s="343" t="s">
        <v>2863</v>
      </c>
      <c r="C315" s="125" t="s">
        <v>2864</v>
      </c>
      <c r="D315" s="112" t="s">
        <v>22</v>
      </c>
      <c r="E315" s="112">
        <v>10</v>
      </c>
      <c r="F315" s="112">
        <v>50</v>
      </c>
      <c r="G315" s="25"/>
      <c r="H315" s="35"/>
      <c r="I315" s="25"/>
      <c r="J315" s="25"/>
      <c r="K315" s="25"/>
      <c r="L315" s="27"/>
      <c r="M315" s="25"/>
      <c r="N315" s="30">
        <v>4.1737000000000002</v>
      </c>
      <c r="O315" s="25"/>
      <c r="P315" s="25"/>
      <c r="Q315" s="31"/>
      <c r="R315" s="25"/>
      <c r="S315" s="25"/>
      <c r="T315" s="25"/>
      <c r="U315" s="28"/>
      <c r="V315" s="323">
        <v>3.6859999999999999</v>
      </c>
      <c r="W315" s="69"/>
      <c r="X315" s="25">
        <v>5</v>
      </c>
      <c r="Y315" s="29"/>
    </row>
    <row r="316" spans="1:25" ht="76.5" x14ac:dyDescent="0.25">
      <c r="A316" s="322" t="s">
        <v>2865</v>
      </c>
      <c r="B316" s="343" t="s">
        <v>2866</v>
      </c>
      <c r="C316" s="125" t="s">
        <v>2867</v>
      </c>
      <c r="D316" s="112" t="s">
        <v>22</v>
      </c>
      <c r="E316" s="112">
        <v>10</v>
      </c>
      <c r="F316" s="112">
        <v>50</v>
      </c>
      <c r="G316" s="25"/>
      <c r="H316" s="35"/>
      <c r="I316" s="25"/>
      <c r="J316" s="25"/>
      <c r="K316" s="25"/>
      <c r="L316" s="27"/>
      <c r="M316" s="25"/>
      <c r="N316" s="30">
        <v>4.1735999999999995</v>
      </c>
      <c r="O316" s="25"/>
      <c r="P316" s="25"/>
      <c r="Q316" s="31"/>
      <c r="R316" s="25"/>
      <c r="S316" s="25"/>
      <c r="T316" s="25"/>
      <c r="U316" s="28"/>
      <c r="V316" s="323">
        <v>3.6859999999999999</v>
      </c>
      <c r="W316" s="69"/>
      <c r="X316" s="25">
        <v>5</v>
      </c>
      <c r="Y316" s="29"/>
    </row>
    <row r="317" spans="1:25" ht="76.5" x14ac:dyDescent="0.25">
      <c r="A317" s="322" t="s">
        <v>2868</v>
      </c>
      <c r="B317" s="343" t="s">
        <v>2869</v>
      </c>
      <c r="C317" s="125" t="s">
        <v>2870</v>
      </c>
      <c r="D317" s="112" t="s">
        <v>22</v>
      </c>
      <c r="E317" s="112">
        <v>10</v>
      </c>
      <c r="F317" s="112">
        <v>50</v>
      </c>
      <c r="G317" s="25"/>
      <c r="H317" s="35"/>
      <c r="I317" s="25"/>
      <c r="J317" s="25"/>
      <c r="K317" s="25"/>
      <c r="L317" s="27"/>
      <c r="M317" s="25"/>
      <c r="N317" s="30">
        <v>4.1737000000000002</v>
      </c>
      <c r="O317" s="25"/>
      <c r="P317" s="25"/>
      <c r="Q317" s="31"/>
      <c r="R317" s="25"/>
      <c r="S317" s="25"/>
      <c r="T317" s="25"/>
      <c r="U317" s="28"/>
      <c r="V317" s="323">
        <v>3.6859999999999999</v>
      </c>
      <c r="W317" s="69"/>
      <c r="X317" s="25">
        <v>5</v>
      </c>
      <c r="Y317" s="29"/>
    </row>
    <row r="318" spans="1:25" ht="76.5" x14ac:dyDescent="0.25">
      <c r="A318" s="322" t="s">
        <v>2871</v>
      </c>
      <c r="B318" s="343" t="s">
        <v>2872</v>
      </c>
      <c r="C318" s="125" t="s">
        <v>2873</v>
      </c>
      <c r="D318" s="112" t="s">
        <v>22</v>
      </c>
      <c r="E318" s="112">
        <v>10</v>
      </c>
      <c r="F318" s="112">
        <v>50</v>
      </c>
      <c r="G318" s="25"/>
      <c r="H318" s="35"/>
      <c r="I318" s="25"/>
      <c r="J318" s="25"/>
      <c r="K318" s="25"/>
      <c r="L318" s="27"/>
      <c r="M318" s="25"/>
      <c r="N318" s="30">
        <v>4.1737000000000002</v>
      </c>
      <c r="O318" s="25"/>
      <c r="P318" s="25"/>
      <c r="Q318" s="31"/>
      <c r="R318" s="25"/>
      <c r="S318" s="25"/>
      <c r="T318" s="25"/>
      <c r="U318" s="28"/>
      <c r="V318" s="323">
        <v>4.5</v>
      </c>
      <c r="W318" s="69"/>
      <c r="X318" s="25">
        <v>5</v>
      </c>
      <c r="Y318" s="29"/>
    </row>
    <row r="319" spans="1:25" ht="89.25" x14ac:dyDescent="0.25">
      <c r="A319" s="322" t="s">
        <v>2874</v>
      </c>
      <c r="B319" s="343" t="s">
        <v>2875</v>
      </c>
      <c r="C319" s="125" t="s">
        <v>2876</v>
      </c>
      <c r="D319" s="112" t="s">
        <v>22</v>
      </c>
      <c r="E319" s="112">
        <v>10</v>
      </c>
      <c r="F319" s="112">
        <v>50</v>
      </c>
      <c r="G319" s="25"/>
      <c r="H319" s="35"/>
      <c r="I319" s="25"/>
      <c r="J319" s="25"/>
      <c r="K319" s="25"/>
      <c r="L319" s="27"/>
      <c r="M319" s="25"/>
      <c r="N319" s="30">
        <v>6.4562999999999997</v>
      </c>
      <c r="O319" s="25"/>
      <c r="P319" s="25"/>
      <c r="Q319" s="31"/>
      <c r="R319" s="25"/>
      <c r="S319" s="25"/>
      <c r="T319" s="25"/>
      <c r="U319" s="28"/>
      <c r="V319" s="323"/>
      <c r="W319" s="69"/>
      <c r="X319" s="25"/>
      <c r="Y319" s="29"/>
    </row>
    <row r="320" spans="1:25" ht="89.25" x14ac:dyDescent="0.25">
      <c r="A320" s="322" t="s">
        <v>2877</v>
      </c>
      <c r="B320" s="343" t="s">
        <v>2878</v>
      </c>
      <c r="C320" s="125" t="s">
        <v>2879</v>
      </c>
      <c r="D320" s="112" t="s">
        <v>22</v>
      </c>
      <c r="E320" s="112">
        <v>10</v>
      </c>
      <c r="F320" s="112">
        <v>50</v>
      </c>
      <c r="G320" s="25"/>
      <c r="H320" s="35"/>
      <c r="I320" s="25"/>
      <c r="J320" s="25"/>
      <c r="K320" s="25"/>
      <c r="L320" s="27"/>
      <c r="M320" s="25"/>
      <c r="N320" s="30">
        <v>6.4560000000000004</v>
      </c>
      <c r="O320" s="25"/>
      <c r="P320" s="25"/>
      <c r="Q320" s="31"/>
      <c r="R320" s="25"/>
      <c r="S320" s="25"/>
      <c r="T320" s="25"/>
      <c r="U320" s="28"/>
      <c r="V320" s="323"/>
      <c r="W320" s="69"/>
      <c r="X320" s="25"/>
      <c r="Y320" s="29"/>
    </row>
    <row r="321" spans="1:25" ht="89.25" x14ac:dyDescent="0.25">
      <c r="A321" s="322" t="s">
        <v>2880</v>
      </c>
      <c r="B321" s="343" t="s">
        <v>2881</v>
      </c>
      <c r="C321" s="125" t="s">
        <v>2882</v>
      </c>
      <c r="D321" s="112" t="s">
        <v>22</v>
      </c>
      <c r="E321" s="112">
        <v>10</v>
      </c>
      <c r="F321" s="112">
        <v>50</v>
      </c>
      <c r="G321" s="25"/>
      <c r="H321" s="35"/>
      <c r="I321" s="25"/>
      <c r="J321" s="25"/>
      <c r="K321" s="25"/>
      <c r="L321" s="27"/>
      <c r="M321" s="25"/>
      <c r="N321" s="30">
        <v>6.9363000000000001</v>
      </c>
      <c r="O321" s="25"/>
      <c r="P321" s="25"/>
      <c r="Q321" s="31"/>
      <c r="R321" s="25"/>
      <c r="S321" s="25"/>
      <c r="T321" s="25"/>
      <c r="U321" s="28"/>
      <c r="V321" s="323"/>
      <c r="W321" s="69"/>
      <c r="X321" s="25"/>
      <c r="Y321" s="29"/>
    </row>
    <row r="322" spans="1:25" ht="25.5" x14ac:dyDescent="0.25">
      <c r="A322" s="322" t="s">
        <v>2883</v>
      </c>
      <c r="B322" s="343" t="s">
        <v>2884</v>
      </c>
      <c r="C322" s="125" t="s">
        <v>2843</v>
      </c>
      <c r="D322" s="112" t="s">
        <v>22</v>
      </c>
      <c r="E322" s="112">
        <v>30</v>
      </c>
      <c r="F322" s="112">
        <v>60</v>
      </c>
      <c r="G322" s="25"/>
      <c r="H322" s="35"/>
      <c r="I322" s="25"/>
      <c r="J322" s="25"/>
      <c r="K322" s="25"/>
      <c r="L322" s="27"/>
      <c r="M322" s="25"/>
      <c r="N322" s="30">
        <v>0.68640000000000001</v>
      </c>
      <c r="O322" s="25"/>
      <c r="P322" s="25"/>
      <c r="Q322" s="31"/>
      <c r="R322" s="25"/>
      <c r="S322" s="25"/>
      <c r="T322" s="25"/>
      <c r="U322" s="28"/>
      <c r="V322" s="323">
        <v>0.60650000000000004</v>
      </c>
      <c r="W322" s="69"/>
      <c r="X322" s="25">
        <v>1</v>
      </c>
      <c r="Y322" s="29"/>
    </row>
    <row r="323" spans="1:25" ht="25.5" x14ac:dyDescent="0.25">
      <c r="A323" s="322" t="s">
        <v>2885</v>
      </c>
      <c r="B323" s="343" t="s">
        <v>2886</v>
      </c>
      <c r="C323" s="125" t="s">
        <v>2845</v>
      </c>
      <c r="D323" s="112" t="s">
        <v>22</v>
      </c>
      <c r="E323" s="112">
        <v>30</v>
      </c>
      <c r="F323" s="112">
        <v>90</v>
      </c>
      <c r="G323" s="25"/>
      <c r="H323" s="35"/>
      <c r="I323" s="25"/>
      <c r="J323" s="25"/>
      <c r="K323" s="25"/>
      <c r="L323" s="27"/>
      <c r="M323" s="25"/>
      <c r="N323" s="30">
        <v>0.6865</v>
      </c>
      <c r="O323" s="25"/>
      <c r="P323" s="25"/>
      <c r="Q323" s="31"/>
      <c r="R323" s="25"/>
      <c r="S323" s="25"/>
      <c r="T323" s="25"/>
      <c r="U323" s="28"/>
      <c r="V323" s="323">
        <v>0.60650000000000004</v>
      </c>
      <c r="W323" s="69"/>
      <c r="X323" s="25">
        <v>1</v>
      </c>
      <c r="Y323" s="29"/>
    </row>
    <row r="324" spans="1:25" ht="25.5" x14ac:dyDescent="0.25">
      <c r="A324" s="322" t="s">
        <v>2887</v>
      </c>
      <c r="B324" s="343" t="s">
        <v>2888</v>
      </c>
      <c r="C324" s="125" t="s">
        <v>2847</v>
      </c>
      <c r="D324" s="112" t="s">
        <v>22</v>
      </c>
      <c r="E324" s="112">
        <v>30</v>
      </c>
      <c r="F324" s="112">
        <v>90</v>
      </c>
      <c r="G324" s="25"/>
      <c r="H324" s="35"/>
      <c r="I324" s="25"/>
      <c r="J324" s="25"/>
      <c r="K324" s="25"/>
      <c r="L324" s="27"/>
      <c r="M324" s="25"/>
      <c r="N324" s="30">
        <v>0.68640000000000001</v>
      </c>
      <c r="O324" s="25"/>
      <c r="P324" s="25"/>
      <c r="Q324" s="31"/>
      <c r="R324" s="25"/>
      <c r="S324" s="25"/>
      <c r="T324" s="25"/>
      <c r="U324" s="28"/>
      <c r="V324" s="323">
        <v>0.60650000000000004</v>
      </c>
      <c r="W324" s="69"/>
      <c r="X324" s="25">
        <v>1</v>
      </c>
      <c r="Y324" s="29"/>
    </row>
    <row r="325" spans="1:25" ht="25.5" x14ac:dyDescent="0.25">
      <c r="A325" s="322" t="s">
        <v>2889</v>
      </c>
      <c r="B325" s="343" t="s">
        <v>2890</v>
      </c>
      <c r="C325" s="125" t="s">
        <v>2849</v>
      </c>
      <c r="D325" s="112" t="s">
        <v>22</v>
      </c>
      <c r="E325" s="112">
        <v>30</v>
      </c>
      <c r="F325" s="112">
        <v>60</v>
      </c>
      <c r="G325" s="25"/>
      <c r="H325" s="35"/>
      <c r="I325" s="25"/>
      <c r="J325" s="25"/>
      <c r="K325" s="25"/>
      <c r="L325" s="27"/>
      <c r="M325" s="25"/>
      <c r="N325" s="30">
        <v>0.6865</v>
      </c>
      <c r="O325" s="25"/>
      <c r="P325" s="25"/>
      <c r="Q325" s="31"/>
      <c r="R325" s="25"/>
      <c r="S325" s="25"/>
      <c r="T325" s="25"/>
      <c r="U325" s="28"/>
      <c r="V325" s="323">
        <v>0.60650000000000004</v>
      </c>
      <c r="W325" s="69"/>
      <c r="X325" s="25">
        <v>1</v>
      </c>
      <c r="Y325" s="29"/>
    </row>
    <row r="326" spans="1:25" ht="25.5" x14ac:dyDescent="0.25">
      <c r="A326" s="322" t="s">
        <v>2891</v>
      </c>
      <c r="B326" s="322" t="s">
        <v>2892</v>
      </c>
      <c r="C326" s="125" t="s">
        <v>2843</v>
      </c>
      <c r="D326" s="112" t="s">
        <v>22</v>
      </c>
      <c r="E326" s="112">
        <v>10</v>
      </c>
      <c r="F326" s="112">
        <v>40</v>
      </c>
      <c r="G326" s="25"/>
      <c r="H326" s="35"/>
      <c r="I326" s="25"/>
      <c r="J326" s="25"/>
      <c r="K326" s="25"/>
      <c r="L326" s="27"/>
      <c r="M326" s="25"/>
      <c r="N326" s="30">
        <v>2.5260000000000002</v>
      </c>
      <c r="O326" s="25"/>
      <c r="P326" s="25"/>
      <c r="Q326" s="31"/>
      <c r="R326" s="25"/>
      <c r="S326" s="25"/>
      <c r="T326" s="25"/>
      <c r="U326" s="28"/>
      <c r="V326" s="323">
        <v>2.2400000000000002</v>
      </c>
      <c r="W326" s="69"/>
      <c r="X326" s="25">
        <v>4</v>
      </c>
      <c r="Y326" s="29"/>
    </row>
    <row r="327" spans="1:25" ht="25.5" x14ac:dyDescent="0.25">
      <c r="A327" s="322" t="s">
        <v>2893</v>
      </c>
      <c r="B327" s="322" t="s">
        <v>2894</v>
      </c>
      <c r="C327" s="125" t="s">
        <v>2845</v>
      </c>
      <c r="D327" s="112" t="s">
        <v>22</v>
      </c>
      <c r="E327" s="112">
        <v>10</v>
      </c>
      <c r="F327" s="112">
        <v>30</v>
      </c>
      <c r="G327" s="25"/>
      <c r="H327" s="35"/>
      <c r="I327" s="25"/>
      <c r="J327" s="25"/>
      <c r="K327" s="25"/>
      <c r="L327" s="27"/>
      <c r="M327" s="25"/>
      <c r="N327" s="30">
        <v>2.5261</v>
      </c>
      <c r="O327" s="25"/>
      <c r="P327" s="25"/>
      <c r="Q327" s="31"/>
      <c r="R327" s="25"/>
      <c r="S327" s="25"/>
      <c r="T327" s="25"/>
      <c r="U327" s="28"/>
      <c r="V327" s="323">
        <v>2.2400000000000002</v>
      </c>
      <c r="W327" s="69"/>
      <c r="X327" s="25">
        <v>4</v>
      </c>
      <c r="Y327" s="29"/>
    </row>
    <row r="328" spans="1:25" ht="25.5" x14ac:dyDescent="0.25">
      <c r="A328" s="322" t="s">
        <v>2895</v>
      </c>
      <c r="B328" s="322" t="s">
        <v>2896</v>
      </c>
      <c r="C328" s="125" t="s">
        <v>2847</v>
      </c>
      <c r="D328" s="112" t="s">
        <v>22</v>
      </c>
      <c r="E328" s="112">
        <v>10</v>
      </c>
      <c r="F328" s="112">
        <v>90</v>
      </c>
      <c r="G328" s="25"/>
      <c r="H328" s="35"/>
      <c r="I328" s="25"/>
      <c r="J328" s="25"/>
      <c r="K328" s="25"/>
      <c r="L328" s="27"/>
      <c r="M328" s="25"/>
      <c r="N328" s="30">
        <v>2.5260000000000002</v>
      </c>
      <c r="O328" s="25"/>
      <c r="P328" s="25"/>
      <c r="Q328" s="31"/>
      <c r="R328" s="25"/>
      <c r="S328" s="25"/>
      <c r="T328" s="25"/>
      <c r="U328" s="28"/>
      <c r="V328" s="323">
        <v>2.2400000000000002</v>
      </c>
      <c r="W328" s="69"/>
      <c r="X328" s="25">
        <v>4</v>
      </c>
      <c r="Y328" s="29"/>
    </row>
    <row r="329" spans="1:25" ht="25.5" x14ac:dyDescent="0.25">
      <c r="A329" s="322" t="s">
        <v>2897</v>
      </c>
      <c r="B329" s="322" t="s">
        <v>2898</v>
      </c>
      <c r="C329" s="125" t="s">
        <v>2849</v>
      </c>
      <c r="D329" s="112" t="s">
        <v>22</v>
      </c>
      <c r="E329" s="112">
        <v>10</v>
      </c>
      <c r="F329" s="112">
        <v>30</v>
      </c>
      <c r="G329" s="25"/>
      <c r="H329" s="35"/>
      <c r="I329" s="25"/>
      <c r="J329" s="25"/>
      <c r="K329" s="25"/>
      <c r="L329" s="27"/>
      <c r="M329" s="25"/>
      <c r="N329" s="30">
        <v>2.5260000000000002</v>
      </c>
      <c r="O329" s="25"/>
      <c r="P329" s="25"/>
      <c r="Q329" s="31"/>
      <c r="R329" s="25"/>
      <c r="S329" s="25"/>
      <c r="T329" s="25"/>
      <c r="U329" s="28"/>
      <c r="V329" s="323">
        <v>2.2400000000000002</v>
      </c>
      <c r="W329" s="69"/>
      <c r="X329" s="25">
        <v>4</v>
      </c>
      <c r="Y329" s="29"/>
    </row>
    <row r="330" spans="1:25" ht="25.5" x14ac:dyDescent="0.25">
      <c r="A330" s="322" t="s">
        <v>2899</v>
      </c>
      <c r="B330" s="322" t="s">
        <v>2900</v>
      </c>
      <c r="C330" s="125" t="s">
        <v>2855</v>
      </c>
      <c r="D330" s="112" t="s">
        <v>22</v>
      </c>
      <c r="E330" s="112">
        <v>10</v>
      </c>
      <c r="F330" s="112">
        <v>30</v>
      </c>
      <c r="G330" s="25"/>
      <c r="H330" s="35"/>
      <c r="I330" s="25"/>
      <c r="J330" s="25"/>
      <c r="K330" s="25"/>
      <c r="L330" s="27"/>
      <c r="M330" s="25"/>
      <c r="N330" s="30">
        <v>2.9940000000000002</v>
      </c>
      <c r="O330" s="25"/>
      <c r="P330" s="25"/>
      <c r="Q330" s="31"/>
      <c r="R330" s="25"/>
      <c r="S330" s="25"/>
      <c r="T330" s="25"/>
      <c r="U330" s="28"/>
      <c r="V330" s="323">
        <v>2.7</v>
      </c>
      <c r="W330" s="69"/>
      <c r="X330" s="25">
        <v>4</v>
      </c>
      <c r="Y330" s="29"/>
    </row>
    <row r="331" spans="1:25" ht="25.5" x14ac:dyDescent="0.25">
      <c r="A331" s="322" t="s">
        <v>2901</v>
      </c>
      <c r="B331" s="322" t="s">
        <v>2902</v>
      </c>
      <c r="C331" s="125" t="s">
        <v>2843</v>
      </c>
      <c r="D331" s="112" t="s">
        <v>22</v>
      </c>
      <c r="E331" s="112">
        <v>10</v>
      </c>
      <c r="F331" s="112">
        <v>30</v>
      </c>
      <c r="G331" s="25"/>
      <c r="H331" s="35"/>
      <c r="I331" s="25"/>
      <c r="J331" s="25"/>
      <c r="K331" s="25"/>
      <c r="L331" s="27"/>
      <c r="M331" s="25"/>
      <c r="N331" s="30">
        <v>1.6525000000000001</v>
      </c>
      <c r="O331" s="25"/>
      <c r="P331" s="25"/>
      <c r="Q331" s="31"/>
      <c r="R331" s="25"/>
      <c r="S331" s="25"/>
      <c r="T331" s="25"/>
      <c r="U331" s="28"/>
      <c r="V331" s="323">
        <v>1.46</v>
      </c>
      <c r="W331" s="69"/>
      <c r="X331" s="25">
        <v>4</v>
      </c>
      <c r="Y331" s="29"/>
    </row>
    <row r="332" spans="1:25" ht="25.5" x14ac:dyDescent="0.25">
      <c r="A332" s="322" t="s">
        <v>2903</v>
      </c>
      <c r="B332" s="322" t="s">
        <v>2904</v>
      </c>
      <c r="C332" s="125" t="s">
        <v>2845</v>
      </c>
      <c r="D332" s="112" t="s">
        <v>22</v>
      </c>
      <c r="E332" s="112">
        <v>10</v>
      </c>
      <c r="F332" s="112">
        <v>170</v>
      </c>
      <c r="G332" s="25"/>
      <c r="H332" s="35"/>
      <c r="I332" s="25"/>
      <c r="J332" s="25"/>
      <c r="K332" s="25"/>
      <c r="L332" s="27"/>
      <c r="M332" s="25"/>
      <c r="N332" s="30">
        <v>1.6525000000000001</v>
      </c>
      <c r="O332" s="25"/>
      <c r="P332" s="25"/>
      <c r="Q332" s="31"/>
      <c r="R332" s="25"/>
      <c r="S332" s="25"/>
      <c r="T332" s="25"/>
      <c r="U332" s="28"/>
      <c r="V332" s="323">
        <v>1.46</v>
      </c>
      <c r="W332" s="69"/>
      <c r="X332" s="25">
        <v>4</v>
      </c>
      <c r="Y332" s="29"/>
    </row>
    <row r="333" spans="1:25" ht="25.5" x14ac:dyDescent="0.25">
      <c r="A333" s="322" t="s">
        <v>2905</v>
      </c>
      <c r="B333" s="322" t="s">
        <v>2906</v>
      </c>
      <c r="C333" s="125" t="s">
        <v>2847</v>
      </c>
      <c r="D333" s="112" t="s">
        <v>22</v>
      </c>
      <c r="E333" s="112">
        <v>10</v>
      </c>
      <c r="F333" s="112">
        <v>30</v>
      </c>
      <c r="G333" s="25"/>
      <c r="H333" s="35"/>
      <c r="I333" s="25"/>
      <c r="J333" s="25"/>
      <c r="K333" s="25"/>
      <c r="L333" s="27"/>
      <c r="M333" s="25"/>
      <c r="N333" s="30">
        <v>1.7713000000000001</v>
      </c>
      <c r="O333" s="25"/>
      <c r="P333" s="25"/>
      <c r="Q333" s="31"/>
      <c r="R333" s="25"/>
      <c r="S333" s="25"/>
      <c r="T333" s="25"/>
      <c r="U333" s="28"/>
      <c r="V333" s="323">
        <v>1.46</v>
      </c>
      <c r="W333" s="69"/>
      <c r="X333" s="25">
        <v>4</v>
      </c>
      <c r="Y333" s="29"/>
    </row>
    <row r="334" spans="1:25" x14ac:dyDescent="0.25">
      <c r="A334" s="322" t="s">
        <v>2907</v>
      </c>
      <c r="B334" s="322" t="s">
        <v>2908</v>
      </c>
      <c r="C334" s="125" t="s">
        <v>2843</v>
      </c>
      <c r="D334" s="112" t="s">
        <v>22</v>
      </c>
      <c r="E334" s="112">
        <v>30</v>
      </c>
      <c r="F334" s="112">
        <v>180</v>
      </c>
      <c r="G334" s="25"/>
      <c r="H334" s="35"/>
      <c r="I334" s="25"/>
      <c r="J334" s="25"/>
      <c r="K334" s="25"/>
      <c r="L334" s="27"/>
      <c r="M334" s="25"/>
      <c r="N334" s="30">
        <v>2.6304000000000003</v>
      </c>
      <c r="O334" s="25"/>
      <c r="P334" s="25"/>
      <c r="Q334" s="31"/>
      <c r="R334" s="25"/>
      <c r="S334" s="25"/>
      <c r="T334" s="25"/>
      <c r="U334" s="28"/>
      <c r="V334" s="323"/>
      <c r="W334" s="69"/>
      <c r="X334" s="25">
        <v>5</v>
      </c>
      <c r="Y334" s="29"/>
    </row>
    <row r="335" spans="1:25" x14ac:dyDescent="0.25">
      <c r="A335" s="322" t="s">
        <v>2909</v>
      </c>
      <c r="B335" s="322" t="s">
        <v>2908</v>
      </c>
      <c r="C335" s="125" t="s">
        <v>2845</v>
      </c>
      <c r="D335" s="112" t="s">
        <v>22</v>
      </c>
      <c r="E335" s="112">
        <v>30</v>
      </c>
      <c r="F335" s="112">
        <v>60</v>
      </c>
      <c r="G335" s="25"/>
      <c r="H335" s="35"/>
      <c r="I335" s="25"/>
      <c r="J335" s="25"/>
      <c r="K335" s="25"/>
      <c r="L335" s="27"/>
      <c r="M335" s="25"/>
      <c r="N335" s="30">
        <v>2.6304000000000003</v>
      </c>
      <c r="O335" s="25"/>
      <c r="P335" s="25"/>
      <c r="Q335" s="31"/>
      <c r="R335" s="25"/>
      <c r="S335" s="25"/>
      <c r="T335" s="25"/>
      <c r="U335" s="28"/>
      <c r="V335" s="323"/>
      <c r="W335" s="69"/>
      <c r="X335" s="25">
        <v>5</v>
      </c>
      <c r="Y335" s="29"/>
    </row>
    <row r="336" spans="1:25" x14ac:dyDescent="0.25">
      <c r="A336" s="322" t="s">
        <v>2910</v>
      </c>
      <c r="B336" s="322" t="s">
        <v>2908</v>
      </c>
      <c r="C336" s="125" t="s">
        <v>2847</v>
      </c>
      <c r="D336" s="112" t="s">
        <v>22</v>
      </c>
      <c r="E336" s="112">
        <v>30</v>
      </c>
      <c r="F336" s="112">
        <v>30</v>
      </c>
      <c r="G336" s="25"/>
      <c r="H336" s="35"/>
      <c r="I336" s="25"/>
      <c r="J336" s="25"/>
      <c r="K336" s="25"/>
      <c r="L336" s="27"/>
      <c r="M336" s="25"/>
      <c r="N336" s="30">
        <v>2.6305000000000001</v>
      </c>
      <c r="O336" s="25"/>
      <c r="P336" s="25"/>
      <c r="Q336" s="31"/>
      <c r="R336" s="25"/>
      <c r="S336" s="25"/>
      <c r="T336" s="25"/>
      <c r="U336" s="28"/>
      <c r="V336" s="323"/>
      <c r="W336" s="69"/>
      <c r="X336" s="25">
        <v>5</v>
      </c>
      <c r="Y336" s="29"/>
    </row>
    <row r="337" spans="1:25" x14ac:dyDescent="0.25">
      <c r="A337" s="318" t="s">
        <v>2911</v>
      </c>
      <c r="B337" s="345" t="s">
        <v>2912</v>
      </c>
      <c r="C337" s="125"/>
      <c r="D337" s="112"/>
      <c r="E337" s="112"/>
      <c r="F337" s="112"/>
      <c r="G337" s="341"/>
      <c r="H337" s="177"/>
      <c r="I337" s="341"/>
      <c r="J337" s="341"/>
      <c r="K337" s="341"/>
      <c r="L337" s="341"/>
      <c r="M337" s="341"/>
      <c r="N337" s="341"/>
      <c r="O337" s="341"/>
      <c r="P337" s="341"/>
      <c r="Q337" s="341"/>
      <c r="R337" s="341"/>
      <c r="S337" s="341"/>
      <c r="T337" s="341"/>
      <c r="U337" s="341"/>
      <c r="V337" s="341"/>
      <c r="W337" s="341"/>
      <c r="X337" s="341"/>
      <c r="Y337" s="342"/>
    </row>
    <row r="338" spans="1:25" ht="102" x14ac:dyDescent="0.25">
      <c r="A338" s="322" t="s">
        <v>2913</v>
      </c>
      <c r="B338" s="322" t="s">
        <v>2914</v>
      </c>
      <c r="C338" s="125" t="s">
        <v>2915</v>
      </c>
      <c r="D338" s="107" t="s">
        <v>22</v>
      </c>
      <c r="E338" s="340" t="s">
        <v>2916</v>
      </c>
      <c r="F338" s="340" t="s">
        <v>2916</v>
      </c>
      <c r="G338" s="25"/>
      <c r="H338" s="35"/>
      <c r="I338" s="25"/>
      <c r="J338" s="42">
        <v>2.5</v>
      </c>
      <c r="K338" s="25"/>
      <c r="L338" s="27"/>
      <c r="M338" s="25"/>
      <c r="N338" s="30"/>
      <c r="O338" s="25"/>
      <c r="P338" s="25"/>
      <c r="Q338" s="31"/>
      <c r="R338" s="25"/>
      <c r="S338" s="25"/>
      <c r="T338" s="25"/>
      <c r="U338" s="28"/>
      <c r="V338" s="323"/>
      <c r="W338" s="69"/>
      <c r="X338" s="25"/>
      <c r="Y338" s="29"/>
    </row>
    <row r="339" spans="1:25" ht="102" x14ac:dyDescent="0.25">
      <c r="A339" s="322" t="s">
        <v>2917</v>
      </c>
      <c r="B339" s="322" t="s">
        <v>2914</v>
      </c>
      <c r="C339" s="125" t="s">
        <v>2918</v>
      </c>
      <c r="D339" s="107" t="s">
        <v>22</v>
      </c>
      <c r="E339" s="340" t="s">
        <v>2916</v>
      </c>
      <c r="F339" s="340" t="s">
        <v>2916</v>
      </c>
      <c r="G339" s="25"/>
      <c r="H339" s="35"/>
      <c r="I339" s="25"/>
      <c r="J339" s="42">
        <v>2.5</v>
      </c>
      <c r="K339" s="25"/>
      <c r="L339" s="27"/>
      <c r="M339" s="25"/>
      <c r="N339" s="30"/>
      <c r="O339" s="25"/>
      <c r="P339" s="25"/>
      <c r="Q339" s="31"/>
      <c r="R339" s="25"/>
      <c r="S339" s="25"/>
      <c r="T339" s="25"/>
      <c r="U339" s="28"/>
      <c r="V339" s="323"/>
      <c r="W339" s="69"/>
      <c r="X339" s="25"/>
      <c r="Y339" s="29"/>
    </row>
    <row r="340" spans="1:25" ht="102" x14ac:dyDescent="0.25">
      <c r="A340" s="322" t="s">
        <v>2919</v>
      </c>
      <c r="B340" s="322" t="s">
        <v>2914</v>
      </c>
      <c r="C340" s="125" t="s">
        <v>2920</v>
      </c>
      <c r="D340" s="107" t="s">
        <v>22</v>
      </c>
      <c r="E340" s="340" t="s">
        <v>2916</v>
      </c>
      <c r="F340" s="340" t="s">
        <v>2916</v>
      </c>
      <c r="G340" s="25"/>
      <c r="H340" s="35"/>
      <c r="I340" s="25"/>
      <c r="J340" s="42">
        <v>2.5</v>
      </c>
      <c r="K340" s="25"/>
      <c r="L340" s="27"/>
      <c r="M340" s="25"/>
      <c r="N340" s="30"/>
      <c r="O340" s="25"/>
      <c r="P340" s="25"/>
      <c r="Q340" s="31"/>
      <c r="R340" s="25"/>
      <c r="S340" s="25"/>
      <c r="T340" s="25"/>
      <c r="U340" s="28"/>
      <c r="V340" s="323"/>
      <c r="W340" s="69"/>
      <c r="X340" s="25"/>
      <c r="Y340" s="29"/>
    </row>
    <row r="341" spans="1:25" ht="102" x14ac:dyDescent="0.25">
      <c r="A341" s="322" t="s">
        <v>2921</v>
      </c>
      <c r="B341" s="322" t="s">
        <v>2914</v>
      </c>
      <c r="C341" s="125" t="s">
        <v>2922</v>
      </c>
      <c r="D341" s="107" t="s">
        <v>22</v>
      </c>
      <c r="E341" s="340" t="s">
        <v>2916</v>
      </c>
      <c r="F341" s="340" t="s">
        <v>2916</v>
      </c>
      <c r="G341" s="25"/>
      <c r="H341" s="35"/>
      <c r="I341" s="25"/>
      <c r="J341" s="42">
        <v>2.5</v>
      </c>
      <c r="K341" s="25"/>
      <c r="L341" s="27"/>
      <c r="M341" s="25"/>
      <c r="N341" s="30"/>
      <c r="O341" s="25"/>
      <c r="P341" s="25"/>
      <c r="Q341" s="31"/>
      <c r="R341" s="25"/>
      <c r="S341" s="25"/>
      <c r="T341" s="25"/>
      <c r="U341" s="28"/>
      <c r="V341" s="323"/>
      <c r="W341" s="69"/>
      <c r="X341" s="25"/>
      <c r="Y341" s="29"/>
    </row>
    <row r="342" spans="1:25" ht="102" x14ac:dyDescent="0.25">
      <c r="A342" s="322" t="s">
        <v>2923</v>
      </c>
      <c r="B342" s="322" t="s">
        <v>2924</v>
      </c>
      <c r="C342" s="125" t="s">
        <v>2925</v>
      </c>
      <c r="D342" s="107" t="s">
        <v>22</v>
      </c>
      <c r="E342" s="340" t="s">
        <v>2916</v>
      </c>
      <c r="F342" s="340" t="s">
        <v>2916</v>
      </c>
      <c r="G342" s="25"/>
      <c r="H342" s="35"/>
      <c r="I342" s="25"/>
      <c r="J342" s="42">
        <v>2.5</v>
      </c>
      <c r="K342" s="25"/>
      <c r="L342" s="27"/>
      <c r="M342" s="25"/>
      <c r="N342" s="30"/>
      <c r="O342" s="25"/>
      <c r="P342" s="25"/>
      <c r="Q342" s="31"/>
      <c r="R342" s="25"/>
      <c r="S342" s="25"/>
      <c r="T342" s="25"/>
      <c r="U342" s="28"/>
      <c r="V342" s="323"/>
      <c r="W342" s="69"/>
      <c r="X342" s="25"/>
      <c r="Y342" s="29"/>
    </row>
    <row r="343" spans="1:25" ht="102" x14ac:dyDescent="0.25">
      <c r="A343" s="322" t="s">
        <v>2926</v>
      </c>
      <c r="B343" s="322" t="s">
        <v>2924</v>
      </c>
      <c r="C343" s="125" t="s">
        <v>2927</v>
      </c>
      <c r="D343" s="107" t="s">
        <v>22</v>
      </c>
      <c r="E343" s="340" t="s">
        <v>2916</v>
      </c>
      <c r="F343" s="340" t="s">
        <v>2916</v>
      </c>
      <c r="G343" s="25"/>
      <c r="H343" s="35"/>
      <c r="I343" s="25"/>
      <c r="J343" s="42">
        <v>2.5</v>
      </c>
      <c r="K343" s="25"/>
      <c r="L343" s="27"/>
      <c r="M343" s="25"/>
      <c r="N343" s="30"/>
      <c r="O343" s="25"/>
      <c r="P343" s="25"/>
      <c r="Q343" s="31"/>
      <c r="R343" s="25"/>
      <c r="S343" s="25"/>
      <c r="T343" s="25"/>
      <c r="U343" s="28"/>
      <c r="V343" s="323"/>
      <c r="W343" s="69"/>
      <c r="X343" s="25"/>
      <c r="Y343" s="29"/>
    </row>
    <row r="344" spans="1:25" ht="102" x14ac:dyDescent="0.25">
      <c r="A344" s="322" t="s">
        <v>2928</v>
      </c>
      <c r="B344" s="322" t="s">
        <v>2924</v>
      </c>
      <c r="C344" s="125" t="s">
        <v>2929</v>
      </c>
      <c r="D344" s="107" t="s">
        <v>22</v>
      </c>
      <c r="E344" s="340" t="s">
        <v>2916</v>
      </c>
      <c r="F344" s="340" t="s">
        <v>2916</v>
      </c>
      <c r="G344" s="25"/>
      <c r="H344" s="35"/>
      <c r="I344" s="25"/>
      <c r="J344" s="42">
        <v>2.5</v>
      </c>
      <c r="K344" s="25"/>
      <c r="L344" s="27"/>
      <c r="M344" s="25"/>
      <c r="N344" s="30"/>
      <c r="O344" s="25"/>
      <c r="P344" s="25"/>
      <c r="Q344" s="31"/>
      <c r="R344" s="25"/>
      <c r="S344" s="25"/>
      <c r="T344" s="25"/>
      <c r="U344" s="28"/>
      <c r="V344" s="323"/>
      <c r="W344" s="69"/>
      <c r="X344" s="25"/>
      <c r="Y344" s="29"/>
    </row>
    <row r="345" spans="1:25" ht="102" x14ac:dyDescent="0.25">
      <c r="A345" s="322" t="s">
        <v>2930</v>
      </c>
      <c r="B345" s="322" t="s">
        <v>2924</v>
      </c>
      <c r="C345" s="125" t="s">
        <v>2931</v>
      </c>
      <c r="D345" s="107" t="s">
        <v>22</v>
      </c>
      <c r="E345" s="340" t="s">
        <v>2916</v>
      </c>
      <c r="F345" s="340" t="s">
        <v>2916</v>
      </c>
      <c r="G345" s="25"/>
      <c r="H345" s="35"/>
      <c r="I345" s="25"/>
      <c r="J345" s="42">
        <v>2.5</v>
      </c>
      <c r="K345" s="25"/>
      <c r="L345" s="27"/>
      <c r="M345" s="25"/>
      <c r="N345" s="30"/>
      <c r="O345" s="25"/>
      <c r="P345" s="25"/>
      <c r="Q345" s="31"/>
      <c r="R345" s="25"/>
      <c r="S345" s="25"/>
      <c r="T345" s="25"/>
      <c r="U345" s="28"/>
      <c r="V345" s="323"/>
      <c r="W345" s="69"/>
      <c r="X345" s="25"/>
      <c r="Y345" s="29"/>
    </row>
    <row r="346" spans="1:25" ht="114.75" x14ac:dyDescent="0.25">
      <c r="A346" s="322" t="s">
        <v>2932</v>
      </c>
      <c r="B346" s="322" t="s">
        <v>2933</v>
      </c>
      <c r="C346" s="125" t="s">
        <v>2934</v>
      </c>
      <c r="D346" s="107" t="s">
        <v>22</v>
      </c>
      <c r="E346" s="340" t="s">
        <v>2916</v>
      </c>
      <c r="F346" s="340" t="s">
        <v>2916</v>
      </c>
      <c r="G346" s="25"/>
      <c r="H346" s="35"/>
      <c r="I346" s="25"/>
      <c r="J346" s="42">
        <v>4.5</v>
      </c>
      <c r="K346" s="25"/>
      <c r="L346" s="27"/>
      <c r="M346" s="25"/>
      <c r="N346" s="30"/>
      <c r="O346" s="25"/>
      <c r="P346" s="25"/>
      <c r="Q346" s="31"/>
      <c r="R346" s="25"/>
      <c r="S346" s="25"/>
      <c r="T346" s="25"/>
      <c r="U346" s="28"/>
      <c r="V346" s="323"/>
      <c r="W346" s="69"/>
      <c r="X346" s="25"/>
      <c r="Y346" s="29"/>
    </row>
    <row r="347" spans="1:25" ht="114.75" x14ac:dyDescent="0.25">
      <c r="A347" s="322" t="s">
        <v>2935</v>
      </c>
      <c r="B347" s="322" t="s">
        <v>2933</v>
      </c>
      <c r="C347" s="125" t="s">
        <v>2936</v>
      </c>
      <c r="D347" s="107" t="s">
        <v>22</v>
      </c>
      <c r="E347" s="340" t="s">
        <v>2916</v>
      </c>
      <c r="F347" s="340" t="s">
        <v>2916</v>
      </c>
      <c r="G347" s="25"/>
      <c r="H347" s="35"/>
      <c r="I347" s="25"/>
      <c r="J347" s="42">
        <v>4.5</v>
      </c>
      <c r="K347" s="25"/>
      <c r="L347" s="27"/>
      <c r="M347" s="25"/>
      <c r="N347" s="30"/>
      <c r="O347" s="25"/>
      <c r="P347" s="25"/>
      <c r="Q347" s="31"/>
      <c r="R347" s="25"/>
      <c r="S347" s="25"/>
      <c r="T347" s="25"/>
      <c r="U347" s="28"/>
      <c r="V347" s="323"/>
      <c r="W347" s="69"/>
      <c r="X347" s="25"/>
      <c r="Y347" s="29"/>
    </row>
    <row r="348" spans="1:25" ht="114.75" x14ac:dyDescent="0.25">
      <c r="A348" s="322" t="s">
        <v>2937</v>
      </c>
      <c r="B348" s="322" t="s">
        <v>2933</v>
      </c>
      <c r="C348" s="125" t="s">
        <v>2938</v>
      </c>
      <c r="D348" s="107" t="s">
        <v>22</v>
      </c>
      <c r="E348" s="340" t="s">
        <v>2916</v>
      </c>
      <c r="F348" s="340" t="s">
        <v>2916</v>
      </c>
      <c r="G348" s="25"/>
      <c r="H348" s="35"/>
      <c r="I348" s="25"/>
      <c r="J348" s="42">
        <v>4.5</v>
      </c>
      <c r="K348" s="25"/>
      <c r="L348" s="27"/>
      <c r="M348" s="25"/>
      <c r="N348" s="30"/>
      <c r="O348" s="25"/>
      <c r="P348" s="25"/>
      <c r="Q348" s="31"/>
      <c r="R348" s="25"/>
      <c r="S348" s="25"/>
      <c r="T348" s="25"/>
      <c r="U348" s="28"/>
      <c r="V348" s="323"/>
      <c r="W348" s="69"/>
      <c r="X348" s="25"/>
      <c r="Y348" s="29"/>
    </row>
    <row r="349" spans="1:25" ht="114.75" x14ac:dyDescent="0.25">
      <c r="A349" s="322" t="s">
        <v>2939</v>
      </c>
      <c r="B349" s="322" t="s">
        <v>2940</v>
      </c>
      <c r="C349" s="125" t="s">
        <v>2941</v>
      </c>
      <c r="D349" s="107" t="s">
        <v>22</v>
      </c>
      <c r="E349" s="340" t="s">
        <v>2916</v>
      </c>
      <c r="F349" s="340" t="s">
        <v>2916</v>
      </c>
      <c r="G349" s="25"/>
      <c r="H349" s="35"/>
      <c r="I349" s="25"/>
      <c r="J349" s="42">
        <v>4.5</v>
      </c>
      <c r="K349" s="25"/>
      <c r="L349" s="27"/>
      <c r="M349" s="25"/>
      <c r="N349" s="30"/>
      <c r="O349" s="25"/>
      <c r="P349" s="25"/>
      <c r="Q349" s="31"/>
      <c r="R349" s="25"/>
      <c r="S349" s="25"/>
      <c r="T349" s="25"/>
      <c r="U349" s="28"/>
      <c r="V349" s="323"/>
      <c r="W349" s="69"/>
      <c r="X349" s="25"/>
      <c r="Y349" s="29"/>
    </row>
    <row r="350" spans="1:25" ht="114.75" x14ac:dyDescent="0.25">
      <c r="A350" s="322" t="s">
        <v>2942</v>
      </c>
      <c r="B350" s="322" t="s">
        <v>2940</v>
      </c>
      <c r="C350" s="125" t="s">
        <v>2943</v>
      </c>
      <c r="D350" s="107" t="s">
        <v>22</v>
      </c>
      <c r="E350" s="340" t="s">
        <v>2916</v>
      </c>
      <c r="F350" s="340" t="s">
        <v>2916</v>
      </c>
      <c r="G350" s="25"/>
      <c r="H350" s="35"/>
      <c r="I350" s="25"/>
      <c r="J350" s="42">
        <v>4.5</v>
      </c>
      <c r="K350" s="25"/>
      <c r="L350" s="27"/>
      <c r="M350" s="25"/>
      <c r="N350" s="30"/>
      <c r="O350" s="25"/>
      <c r="P350" s="25"/>
      <c r="Q350" s="31"/>
      <c r="R350" s="25"/>
      <c r="S350" s="25"/>
      <c r="T350" s="25"/>
      <c r="U350" s="28"/>
      <c r="V350" s="323"/>
      <c r="W350" s="69"/>
      <c r="X350" s="25"/>
      <c r="Y350" s="29"/>
    </row>
    <row r="351" spans="1:25" ht="114.75" x14ac:dyDescent="0.25">
      <c r="A351" s="322" t="s">
        <v>2944</v>
      </c>
      <c r="B351" s="322" t="s">
        <v>2940</v>
      </c>
      <c r="C351" s="125" t="s">
        <v>2945</v>
      </c>
      <c r="D351" s="107" t="s">
        <v>22</v>
      </c>
      <c r="E351" s="340" t="s">
        <v>2916</v>
      </c>
      <c r="F351" s="340" t="s">
        <v>2916</v>
      </c>
      <c r="G351" s="25"/>
      <c r="H351" s="35"/>
      <c r="I351" s="25"/>
      <c r="J351" s="42">
        <v>4.5</v>
      </c>
      <c r="K351" s="25"/>
      <c r="L351" s="27"/>
      <c r="M351" s="25"/>
      <c r="N351" s="30"/>
      <c r="O351" s="25"/>
      <c r="P351" s="25"/>
      <c r="Q351" s="31"/>
      <c r="R351" s="25"/>
      <c r="S351" s="25"/>
      <c r="T351" s="25"/>
      <c r="U351" s="28"/>
      <c r="V351" s="323"/>
      <c r="W351" s="69"/>
      <c r="X351" s="25"/>
      <c r="Y351" s="29"/>
    </row>
    <row r="352" spans="1:25" ht="114.75" x14ac:dyDescent="0.25">
      <c r="A352" s="322" t="s">
        <v>2946</v>
      </c>
      <c r="B352" s="322" t="s">
        <v>2940</v>
      </c>
      <c r="C352" s="125" t="s">
        <v>2947</v>
      </c>
      <c r="D352" s="107" t="s">
        <v>22</v>
      </c>
      <c r="E352" s="340" t="s">
        <v>2916</v>
      </c>
      <c r="F352" s="340" t="s">
        <v>2916</v>
      </c>
      <c r="G352" s="25"/>
      <c r="H352" s="35"/>
      <c r="I352" s="25"/>
      <c r="J352" s="42">
        <v>4.5</v>
      </c>
      <c r="K352" s="25"/>
      <c r="L352" s="27"/>
      <c r="M352" s="25"/>
      <c r="N352" s="30"/>
      <c r="O352" s="25"/>
      <c r="P352" s="25"/>
      <c r="Q352" s="31"/>
      <c r="R352" s="25"/>
      <c r="S352" s="25"/>
      <c r="T352" s="25"/>
      <c r="U352" s="28"/>
      <c r="V352" s="323"/>
      <c r="W352" s="69"/>
      <c r="X352" s="25"/>
      <c r="Y352" s="29"/>
    </row>
    <row r="353" spans="1:25" ht="114.75" x14ac:dyDescent="0.25">
      <c r="A353" s="322" t="s">
        <v>2948</v>
      </c>
      <c r="B353" s="322" t="s">
        <v>2940</v>
      </c>
      <c r="C353" s="125" t="s">
        <v>2949</v>
      </c>
      <c r="D353" s="107" t="s">
        <v>22</v>
      </c>
      <c r="E353" s="340" t="s">
        <v>2916</v>
      </c>
      <c r="F353" s="340" t="s">
        <v>2916</v>
      </c>
      <c r="G353" s="25"/>
      <c r="H353" s="35"/>
      <c r="I353" s="25"/>
      <c r="J353" s="42">
        <v>4.5</v>
      </c>
      <c r="K353" s="25"/>
      <c r="L353" s="27"/>
      <c r="M353" s="25"/>
      <c r="N353" s="30"/>
      <c r="O353" s="25"/>
      <c r="P353" s="25"/>
      <c r="Q353" s="31"/>
      <c r="R353" s="25"/>
      <c r="S353" s="25"/>
      <c r="T353" s="25"/>
      <c r="U353" s="28"/>
      <c r="V353" s="323"/>
      <c r="W353" s="69"/>
      <c r="X353" s="25"/>
      <c r="Y353" s="29"/>
    </row>
    <row r="354" spans="1:25" ht="38.25" x14ac:dyDescent="0.25">
      <c r="A354" s="322" t="s">
        <v>2950</v>
      </c>
      <c r="B354" s="322" t="s">
        <v>2951</v>
      </c>
      <c r="C354" s="113" t="s">
        <v>2952</v>
      </c>
      <c r="D354" s="107" t="s">
        <v>22</v>
      </c>
      <c r="E354" s="340" t="s">
        <v>2953</v>
      </c>
      <c r="F354" s="340" t="s">
        <v>2953</v>
      </c>
      <c r="G354" s="25"/>
      <c r="H354" s="35"/>
      <c r="I354" s="25"/>
      <c r="J354" s="42">
        <v>1.9</v>
      </c>
      <c r="K354" s="25"/>
      <c r="L354" s="27"/>
      <c r="M354" s="25"/>
      <c r="N354" s="30"/>
      <c r="O354" s="25"/>
      <c r="P354" s="25"/>
      <c r="Q354" s="31"/>
      <c r="R354" s="25"/>
      <c r="S354" s="25"/>
      <c r="T354" s="25"/>
      <c r="U354" s="28"/>
      <c r="V354" s="323"/>
      <c r="W354" s="69"/>
      <c r="X354" s="25"/>
      <c r="Y354" s="29"/>
    </row>
    <row r="355" spans="1:25" ht="38.25" x14ac:dyDescent="0.25">
      <c r="A355" s="322" t="s">
        <v>2954</v>
      </c>
      <c r="B355" s="322" t="s">
        <v>2951</v>
      </c>
      <c r="C355" s="113" t="s">
        <v>2955</v>
      </c>
      <c r="D355" s="107" t="s">
        <v>22</v>
      </c>
      <c r="E355" s="340" t="s">
        <v>2953</v>
      </c>
      <c r="F355" s="340" t="s">
        <v>2953</v>
      </c>
      <c r="G355" s="25"/>
      <c r="H355" s="35"/>
      <c r="I355" s="25"/>
      <c r="J355" s="42">
        <v>1.9</v>
      </c>
      <c r="K355" s="25"/>
      <c r="L355" s="27"/>
      <c r="M355" s="25"/>
      <c r="N355" s="30"/>
      <c r="O355" s="25"/>
      <c r="P355" s="25"/>
      <c r="Q355" s="31"/>
      <c r="R355" s="25"/>
      <c r="S355" s="25"/>
      <c r="T355" s="25"/>
      <c r="U355" s="28"/>
      <c r="V355" s="323"/>
      <c r="W355" s="69"/>
      <c r="X355" s="25"/>
      <c r="Y355" s="29"/>
    </row>
    <row r="356" spans="1:25" ht="38.25" x14ac:dyDescent="0.25">
      <c r="A356" s="322" t="s">
        <v>2956</v>
      </c>
      <c r="B356" s="322" t="s">
        <v>2951</v>
      </c>
      <c r="C356" s="113" t="s">
        <v>2957</v>
      </c>
      <c r="D356" s="107" t="s">
        <v>22</v>
      </c>
      <c r="E356" s="340" t="s">
        <v>2953</v>
      </c>
      <c r="F356" s="340" t="s">
        <v>2953</v>
      </c>
      <c r="G356" s="25"/>
      <c r="H356" s="35"/>
      <c r="I356" s="25"/>
      <c r="J356" s="42">
        <v>1.9</v>
      </c>
      <c r="K356" s="25"/>
      <c r="L356" s="27"/>
      <c r="M356" s="25"/>
      <c r="N356" s="30"/>
      <c r="O356" s="25"/>
      <c r="P356" s="25"/>
      <c r="Q356" s="31"/>
      <c r="R356" s="25"/>
      <c r="S356" s="25"/>
      <c r="T356" s="25"/>
      <c r="U356" s="28"/>
      <c r="V356" s="323"/>
      <c r="W356" s="69"/>
      <c r="X356" s="25"/>
      <c r="Y356" s="29"/>
    </row>
    <row r="357" spans="1:25" ht="38.25" x14ac:dyDescent="0.25">
      <c r="A357" s="322" t="s">
        <v>2958</v>
      </c>
      <c r="B357" s="322" t="s">
        <v>2951</v>
      </c>
      <c r="C357" s="113" t="s">
        <v>2959</v>
      </c>
      <c r="D357" s="107" t="s">
        <v>22</v>
      </c>
      <c r="E357" s="340" t="s">
        <v>2953</v>
      </c>
      <c r="F357" s="340" t="s">
        <v>2953</v>
      </c>
      <c r="G357" s="25"/>
      <c r="H357" s="35"/>
      <c r="I357" s="25"/>
      <c r="J357" s="42">
        <v>1.9</v>
      </c>
      <c r="K357" s="25"/>
      <c r="L357" s="27"/>
      <c r="M357" s="25"/>
      <c r="N357" s="30"/>
      <c r="O357" s="25"/>
      <c r="P357" s="25"/>
      <c r="Q357" s="31"/>
      <c r="R357" s="25"/>
      <c r="S357" s="25"/>
      <c r="T357" s="25"/>
      <c r="U357" s="28"/>
      <c r="V357" s="323"/>
      <c r="W357" s="69"/>
      <c r="X357" s="25"/>
      <c r="Y357" s="29"/>
    </row>
    <row r="358" spans="1:25" ht="38.25" x14ac:dyDescent="0.25">
      <c r="A358" s="322" t="s">
        <v>2960</v>
      </c>
      <c r="B358" s="322" t="s">
        <v>2961</v>
      </c>
      <c r="C358" s="113" t="s">
        <v>2962</v>
      </c>
      <c r="D358" s="107" t="s">
        <v>22</v>
      </c>
      <c r="E358" s="340" t="s">
        <v>2953</v>
      </c>
      <c r="F358" s="340" t="s">
        <v>2953</v>
      </c>
      <c r="G358" s="25"/>
      <c r="H358" s="35"/>
      <c r="I358" s="25"/>
      <c r="J358" s="42">
        <v>1.9</v>
      </c>
      <c r="K358" s="25"/>
      <c r="L358" s="27"/>
      <c r="M358" s="25"/>
      <c r="N358" s="30"/>
      <c r="O358" s="25"/>
      <c r="P358" s="25"/>
      <c r="Q358" s="31"/>
      <c r="R358" s="25"/>
      <c r="S358" s="25"/>
      <c r="T358" s="25"/>
      <c r="U358" s="28"/>
      <c r="V358" s="323"/>
      <c r="W358" s="69"/>
      <c r="X358" s="25"/>
      <c r="Y358" s="29"/>
    </row>
    <row r="359" spans="1:25" ht="38.25" x14ac:dyDescent="0.25">
      <c r="A359" s="322" t="s">
        <v>2963</v>
      </c>
      <c r="B359" s="322" t="s">
        <v>2961</v>
      </c>
      <c r="C359" s="113" t="s">
        <v>2964</v>
      </c>
      <c r="D359" s="107" t="s">
        <v>22</v>
      </c>
      <c r="E359" s="340" t="s">
        <v>2953</v>
      </c>
      <c r="F359" s="340" t="s">
        <v>2953</v>
      </c>
      <c r="G359" s="25"/>
      <c r="H359" s="35"/>
      <c r="I359" s="25"/>
      <c r="J359" s="42">
        <v>1.9</v>
      </c>
      <c r="K359" s="25"/>
      <c r="L359" s="27"/>
      <c r="M359" s="25"/>
      <c r="N359" s="30"/>
      <c r="O359" s="25"/>
      <c r="P359" s="25"/>
      <c r="Q359" s="31"/>
      <c r="R359" s="25"/>
      <c r="S359" s="25"/>
      <c r="T359" s="25"/>
      <c r="U359" s="28"/>
      <c r="V359" s="323"/>
      <c r="W359" s="69"/>
      <c r="X359" s="25"/>
      <c r="Y359" s="29"/>
    </row>
    <row r="360" spans="1:25" ht="38.25" x14ac:dyDescent="0.25">
      <c r="A360" s="322" t="s">
        <v>2965</v>
      </c>
      <c r="B360" s="322" t="s">
        <v>2961</v>
      </c>
      <c r="C360" s="113" t="s">
        <v>2966</v>
      </c>
      <c r="D360" s="107" t="s">
        <v>22</v>
      </c>
      <c r="E360" s="340" t="s">
        <v>2953</v>
      </c>
      <c r="F360" s="340" t="s">
        <v>2953</v>
      </c>
      <c r="G360" s="25"/>
      <c r="H360" s="35"/>
      <c r="I360" s="25"/>
      <c r="J360" s="42">
        <v>1.9</v>
      </c>
      <c r="K360" s="25"/>
      <c r="L360" s="27"/>
      <c r="M360" s="25"/>
      <c r="N360" s="30"/>
      <c r="O360" s="25"/>
      <c r="P360" s="25"/>
      <c r="Q360" s="31"/>
      <c r="R360" s="25"/>
      <c r="S360" s="25"/>
      <c r="T360" s="25"/>
      <c r="U360" s="28"/>
      <c r="V360" s="323"/>
      <c r="W360" s="69"/>
      <c r="X360" s="25"/>
      <c r="Y360" s="29"/>
    </row>
    <row r="361" spans="1:25" ht="38.25" x14ac:dyDescent="0.25">
      <c r="A361" s="322" t="s">
        <v>2967</v>
      </c>
      <c r="B361" s="322" t="s">
        <v>2961</v>
      </c>
      <c r="C361" s="113" t="s">
        <v>2968</v>
      </c>
      <c r="D361" s="107" t="s">
        <v>22</v>
      </c>
      <c r="E361" s="340" t="s">
        <v>2953</v>
      </c>
      <c r="F361" s="340" t="s">
        <v>2953</v>
      </c>
      <c r="G361" s="25"/>
      <c r="H361" s="35"/>
      <c r="I361" s="25"/>
      <c r="J361" s="42">
        <v>1.9</v>
      </c>
      <c r="K361" s="25"/>
      <c r="L361" s="27"/>
      <c r="M361" s="25"/>
      <c r="N361" s="30"/>
      <c r="O361" s="25"/>
      <c r="P361" s="25"/>
      <c r="Q361" s="31"/>
      <c r="R361" s="25"/>
      <c r="S361" s="25"/>
      <c r="T361" s="25"/>
      <c r="U361" s="28"/>
      <c r="V361" s="323"/>
      <c r="W361" s="69"/>
      <c r="X361" s="25"/>
      <c r="Y361" s="29"/>
    </row>
    <row r="362" spans="1:25" ht="38.25" x14ac:dyDescent="0.25">
      <c r="A362" s="322" t="s">
        <v>2969</v>
      </c>
      <c r="B362" s="322" t="s">
        <v>2961</v>
      </c>
      <c r="C362" s="113" t="s">
        <v>2970</v>
      </c>
      <c r="D362" s="107" t="s">
        <v>22</v>
      </c>
      <c r="E362" s="340" t="s">
        <v>2953</v>
      </c>
      <c r="F362" s="340" t="s">
        <v>2953</v>
      </c>
      <c r="G362" s="25"/>
      <c r="H362" s="35"/>
      <c r="I362" s="25"/>
      <c r="J362" s="42">
        <v>1.9</v>
      </c>
      <c r="K362" s="25"/>
      <c r="L362" s="27"/>
      <c r="M362" s="25"/>
      <c r="N362" s="30"/>
      <c r="O362" s="25"/>
      <c r="P362" s="25"/>
      <c r="Q362" s="31"/>
      <c r="R362" s="25"/>
      <c r="S362" s="25"/>
      <c r="T362" s="25"/>
      <c r="U362" s="28"/>
      <c r="V362" s="323"/>
      <c r="W362" s="69"/>
      <c r="X362" s="25"/>
      <c r="Y362" s="29"/>
    </row>
    <row r="363" spans="1:25" ht="76.5" x14ac:dyDescent="0.25">
      <c r="A363" s="322" t="s">
        <v>2971</v>
      </c>
      <c r="B363" s="322" t="s">
        <v>2972</v>
      </c>
      <c r="C363" s="113" t="s">
        <v>2973</v>
      </c>
      <c r="D363" s="107" t="s">
        <v>22</v>
      </c>
      <c r="E363" s="340" t="s">
        <v>2953</v>
      </c>
      <c r="F363" s="340" t="s">
        <v>2953</v>
      </c>
      <c r="G363" s="25"/>
      <c r="H363" s="35"/>
      <c r="I363" s="25"/>
      <c r="J363" s="42">
        <v>5.9</v>
      </c>
      <c r="K363" s="25"/>
      <c r="L363" s="27"/>
      <c r="M363" s="25"/>
      <c r="N363" s="30"/>
      <c r="O363" s="25"/>
      <c r="P363" s="25"/>
      <c r="Q363" s="31"/>
      <c r="R363" s="25"/>
      <c r="S363" s="25"/>
      <c r="T363" s="25"/>
      <c r="U363" s="28"/>
      <c r="V363" s="323"/>
      <c r="W363" s="69"/>
      <c r="X363" s="25"/>
      <c r="Y363" s="29"/>
    </row>
    <row r="364" spans="1:25" ht="76.5" x14ac:dyDescent="0.25">
      <c r="A364" s="322" t="s">
        <v>2974</v>
      </c>
      <c r="B364" s="322" t="s">
        <v>2972</v>
      </c>
      <c r="C364" s="113" t="s">
        <v>2975</v>
      </c>
      <c r="D364" s="107" t="s">
        <v>22</v>
      </c>
      <c r="E364" s="340" t="s">
        <v>2953</v>
      </c>
      <c r="F364" s="340" t="s">
        <v>2953</v>
      </c>
      <c r="G364" s="25"/>
      <c r="H364" s="35"/>
      <c r="I364" s="25"/>
      <c r="J364" s="42">
        <v>5.9</v>
      </c>
      <c r="K364" s="25"/>
      <c r="L364" s="27"/>
      <c r="M364" s="25"/>
      <c r="N364" s="30"/>
      <c r="O364" s="25"/>
      <c r="P364" s="25"/>
      <c r="Q364" s="31"/>
      <c r="R364" s="25"/>
      <c r="S364" s="25"/>
      <c r="T364" s="25"/>
      <c r="U364" s="28"/>
      <c r="V364" s="323"/>
      <c r="W364" s="69"/>
      <c r="X364" s="25"/>
      <c r="Y364" s="29"/>
    </row>
    <row r="365" spans="1:25" ht="76.5" x14ac:dyDescent="0.25">
      <c r="A365" s="322" t="s">
        <v>2976</v>
      </c>
      <c r="B365" s="322" t="s">
        <v>2972</v>
      </c>
      <c r="C365" s="113" t="s">
        <v>2977</v>
      </c>
      <c r="D365" s="107" t="s">
        <v>22</v>
      </c>
      <c r="E365" s="340" t="s">
        <v>2953</v>
      </c>
      <c r="F365" s="340" t="s">
        <v>2953</v>
      </c>
      <c r="G365" s="25"/>
      <c r="H365" s="35"/>
      <c r="I365" s="25"/>
      <c r="J365" s="42">
        <v>5.9</v>
      </c>
      <c r="K365" s="25"/>
      <c r="L365" s="27"/>
      <c r="M365" s="25"/>
      <c r="N365" s="30"/>
      <c r="O365" s="25"/>
      <c r="P365" s="25"/>
      <c r="Q365" s="31"/>
      <c r="R365" s="25"/>
      <c r="S365" s="25"/>
      <c r="T365" s="25"/>
      <c r="U365" s="28"/>
      <c r="V365" s="323"/>
      <c r="W365" s="69"/>
      <c r="X365" s="25"/>
      <c r="Y365" s="29"/>
    </row>
    <row r="366" spans="1:25" ht="102" x14ac:dyDescent="0.25">
      <c r="A366" s="322" t="s">
        <v>2978</v>
      </c>
      <c r="B366" s="322" t="s">
        <v>2979</v>
      </c>
      <c r="C366" s="125" t="s">
        <v>2980</v>
      </c>
      <c r="D366" s="107" t="s">
        <v>22</v>
      </c>
      <c r="E366" s="340" t="s">
        <v>2916</v>
      </c>
      <c r="F366" s="340" t="s">
        <v>2916</v>
      </c>
      <c r="G366" s="25"/>
      <c r="H366" s="35"/>
      <c r="I366" s="25"/>
      <c r="J366" s="42">
        <v>4.7</v>
      </c>
      <c r="K366" s="25"/>
      <c r="L366" s="27"/>
      <c r="M366" s="25"/>
      <c r="N366" s="30"/>
      <c r="O366" s="25"/>
      <c r="P366" s="25"/>
      <c r="Q366" s="31"/>
      <c r="R366" s="25"/>
      <c r="S366" s="25"/>
      <c r="T366" s="25"/>
      <c r="U366" s="28"/>
      <c r="V366" s="323"/>
      <c r="W366" s="69"/>
      <c r="X366" s="25"/>
      <c r="Y366" s="29"/>
    </row>
    <row r="367" spans="1:25" ht="102" x14ac:dyDescent="0.25">
      <c r="A367" s="322" t="s">
        <v>2981</v>
      </c>
      <c r="B367" s="322" t="s">
        <v>2979</v>
      </c>
      <c r="C367" s="125" t="s">
        <v>2982</v>
      </c>
      <c r="D367" s="107" t="s">
        <v>22</v>
      </c>
      <c r="E367" s="340" t="s">
        <v>2916</v>
      </c>
      <c r="F367" s="340" t="s">
        <v>2916</v>
      </c>
      <c r="G367" s="25"/>
      <c r="H367" s="35"/>
      <c r="I367" s="25"/>
      <c r="J367" s="42">
        <v>4.7</v>
      </c>
      <c r="K367" s="25"/>
      <c r="L367" s="27"/>
      <c r="M367" s="25"/>
      <c r="N367" s="30"/>
      <c r="O367" s="25"/>
      <c r="P367" s="25"/>
      <c r="Q367" s="31"/>
      <c r="R367" s="25"/>
      <c r="S367" s="25"/>
      <c r="T367" s="25"/>
      <c r="U367" s="28"/>
      <c r="V367" s="323"/>
      <c r="W367" s="69"/>
      <c r="X367" s="25"/>
      <c r="Y367" s="29"/>
    </row>
    <row r="368" spans="1:25" ht="102" x14ac:dyDescent="0.25">
      <c r="A368" s="322" t="s">
        <v>2983</v>
      </c>
      <c r="B368" s="322" t="s">
        <v>2979</v>
      </c>
      <c r="C368" s="125" t="s">
        <v>2984</v>
      </c>
      <c r="D368" s="107" t="s">
        <v>22</v>
      </c>
      <c r="E368" s="340" t="s">
        <v>2916</v>
      </c>
      <c r="F368" s="340" t="s">
        <v>2916</v>
      </c>
      <c r="G368" s="25"/>
      <c r="H368" s="35"/>
      <c r="I368" s="25"/>
      <c r="J368" s="42">
        <v>4.7</v>
      </c>
      <c r="K368" s="25"/>
      <c r="L368" s="27"/>
      <c r="M368" s="25"/>
      <c r="N368" s="30"/>
      <c r="O368" s="25"/>
      <c r="P368" s="25"/>
      <c r="Q368" s="31"/>
      <c r="R368" s="25"/>
      <c r="S368" s="25"/>
      <c r="T368" s="25"/>
      <c r="U368" s="28"/>
      <c r="V368" s="323"/>
      <c r="W368" s="69"/>
      <c r="X368" s="25"/>
      <c r="Y368" s="29"/>
    </row>
    <row r="369" spans="1:25" ht="102" x14ac:dyDescent="0.25">
      <c r="A369" s="322" t="s">
        <v>2985</v>
      </c>
      <c r="B369" s="322" t="s">
        <v>2979</v>
      </c>
      <c r="C369" s="125" t="s">
        <v>2986</v>
      </c>
      <c r="D369" s="107" t="s">
        <v>22</v>
      </c>
      <c r="E369" s="340" t="s">
        <v>2916</v>
      </c>
      <c r="F369" s="340" t="s">
        <v>2916</v>
      </c>
      <c r="G369" s="25"/>
      <c r="H369" s="35"/>
      <c r="I369" s="25"/>
      <c r="J369" s="42">
        <v>4.7</v>
      </c>
      <c r="K369" s="25"/>
      <c r="L369" s="27"/>
      <c r="M369" s="25"/>
      <c r="N369" s="30"/>
      <c r="O369" s="25"/>
      <c r="P369" s="25"/>
      <c r="Q369" s="31"/>
      <c r="R369" s="25"/>
      <c r="S369" s="25"/>
      <c r="T369" s="25"/>
      <c r="U369" s="28"/>
      <c r="V369" s="323"/>
      <c r="W369" s="69"/>
      <c r="X369" s="25"/>
      <c r="Y369" s="29"/>
    </row>
    <row r="370" spans="1:25" ht="102" x14ac:dyDescent="0.25">
      <c r="A370" s="322" t="s">
        <v>2987</v>
      </c>
      <c r="B370" s="322" t="s">
        <v>2988</v>
      </c>
      <c r="C370" s="125" t="s">
        <v>2989</v>
      </c>
      <c r="D370" s="107" t="s">
        <v>22</v>
      </c>
      <c r="E370" s="340" t="s">
        <v>2916</v>
      </c>
      <c r="F370" s="340" t="s">
        <v>2916</v>
      </c>
      <c r="G370" s="25"/>
      <c r="H370" s="35"/>
      <c r="I370" s="25"/>
      <c r="J370" s="42">
        <v>4.7</v>
      </c>
      <c r="K370" s="25"/>
      <c r="L370" s="27"/>
      <c r="M370" s="25"/>
      <c r="N370" s="30"/>
      <c r="O370" s="25"/>
      <c r="P370" s="25"/>
      <c r="Q370" s="31"/>
      <c r="R370" s="25"/>
      <c r="S370" s="25"/>
      <c r="T370" s="25"/>
      <c r="U370" s="28"/>
      <c r="V370" s="323"/>
      <c r="W370" s="69"/>
      <c r="X370" s="25"/>
      <c r="Y370" s="29"/>
    </row>
    <row r="371" spans="1:25" ht="102" x14ac:dyDescent="0.25">
      <c r="A371" s="322" t="s">
        <v>2990</v>
      </c>
      <c r="B371" s="322" t="s">
        <v>2988</v>
      </c>
      <c r="C371" s="125" t="s">
        <v>2991</v>
      </c>
      <c r="D371" s="107" t="s">
        <v>22</v>
      </c>
      <c r="E371" s="340" t="s">
        <v>2916</v>
      </c>
      <c r="F371" s="340" t="s">
        <v>2916</v>
      </c>
      <c r="G371" s="25"/>
      <c r="H371" s="35"/>
      <c r="I371" s="25"/>
      <c r="J371" s="42">
        <v>4.7</v>
      </c>
      <c r="K371" s="25"/>
      <c r="L371" s="27"/>
      <c r="M371" s="25"/>
      <c r="N371" s="30"/>
      <c r="O371" s="25"/>
      <c r="P371" s="25"/>
      <c r="Q371" s="31"/>
      <c r="R371" s="25"/>
      <c r="S371" s="25"/>
      <c r="T371" s="25"/>
      <c r="U371" s="28"/>
      <c r="V371" s="323"/>
      <c r="W371" s="69"/>
      <c r="X371" s="25"/>
      <c r="Y371" s="29"/>
    </row>
    <row r="372" spans="1:25" ht="102" x14ac:dyDescent="0.25">
      <c r="A372" s="322" t="s">
        <v>2992</v>
      </c>
      <c r="B372" s="322" t="s">
        <v>2988</v>
      </c>
      <c r="C372" s="125" t="s">
        <v>2993</v>
      </c>
      <c r="D372" s="107" t="s">
        <v>22</v>
      </c>
      <c r="E372" s="340" t="s">
        <v>2916</v>
      </c>
      <c r="F372" s="340" t="s">
        <v>2916</v>
      </c>
      <c r="G372" s="25"/>
      <c r="H372" s="35"/>
      <c r="I372" s="25"/>
      <c r="J372" s="42">
        <v>4.7</v>
      </c>
      <c r="K372" s="25"/>
      <c r="L372" s="27"/>
      <c r="M372" s="25"/>
      <c r="N372" s="30"/>
      <c r="O372" s="25"/>
      <c r="P372" s="25"/>
      <c r="Q372" s="31"/>
      <c r="R372" s="25"/>
      <c r="S372" s="25"/>
      <c r="T372" s="25"/>
      <c r="U372" s="28"/>
      <c r="V372" s="323"/>
      <c r="W372" s="69"/>
      <c r="X372" s="25"/>
      <c r="Y372" s="29"/>
    </row>
    <row r="373" spans="1:25" ht="102" x14ac:dyDescent="0.25">
      <c r="A373" s="322" t="s">
        <v>2994</v>
      </c>
      <c r="B373" s="322" t="s">
        <v>2988</v>
      </c>
      <c r="C373" s="125" t="s">
        <v>2995</v>
      </c>
      <c r="D373" s="107" t="s">
        <v>22</v>
      </c>
      <c r="E373" s="340" t="s">
        <v>2916</v>
      </c>
      <c r="F373" s="340" t="s">
        <v>2916</v>
      </c>
      <c r="G373" s="25"/>
      <c r="H373" s="35"/>
      <c r="I373" s="25"/>
      <c r="J373" s="42">
        <v>4.7</v>
      </c>
      <c r="K373" s="25"/>
      <c r="L373" s="27"/>
      <c r="M373" s="25"/>
      <c r="N373" s="30"/>
      <c r="O373" s="25"/>
      <c r="P373" s="25"/>
      <c r="Q373" s="31"/>
      <c r="R373" s="25"/>
      <c r="S373" s="25"/>
      <c r="T373" s="25"/>
      <c r="U373" s="28"/>
      <c r="V373" s="323"/>
      <c r="W373" s="69"/>
      <c r="X373" s="25"/>
      <c r="Y373" s="29"/>
    </row>
    <row r="374" spans="1:25" ht="102" x14ac:dyDescent="0.25">
      <c r="A374" s="322" t="s">
        <v>2996</v>
      </c>
      <c r="B374" s="322" t="s">
        <v>2988</v>
      </c>
      <c r="C374" s="125" t="s">
        <v>2997</v>
      </c>
      <c r="D374" s="107" t="s">
        <v>22</v>
      </c>
      <c r="E374" s="340" t="s">
        <v>2916</v>
      </c>
      <c r="F374" s="340" t="s">
        <v>2916</v>
      </c>
      <c r="G374" s="25"/>
      <c r="H374" s="35"/>
      <c r="I374" s="25"/>
      <c r="J374" s="42">
        <v>4.7</v>
      </c>
      <c r="K374" s="25"/>
      <c r="L374" s="27"/>
      <c r="M374" s="25"/>
      <c r="N374" s="30"/>
      <c r="O374" s="25"/>
      <c r="P374" s="25"/>
      <c r="Q374" s="31"/>
      <c r="R374" s="25"/>
      <c r="S374" s="25"/>
      <c r="T374" s="25"/>
      <c r="U374" s="28"/>
      <c r="V374" s="323"/>
      <c r="W374" s="69"/>
      <c r="X374" s="25"/>
      <c r="Y374" s="29"/>
    </row>
    <row r="375" spans="1:25" ht="102" x14ac:dyDescent="0.25">
      <c r="A375" s="322" t="s">
        <v>2998</v>
      </c>
      <c r="B375" s="322" t="s">
        <v>2988</v>
      </c>
      <c r="C375" s="125" t="s">
        <v>2999</v>
      </c>
      <c r="D375" s="107" t="s">
        <v>22</v>
      </c>
      <c r="E375" s="340" t="s">
        <v>2916</v>
      </c>
      <c r="F375" s="340" t="s">
        <v>2916</v>
      </c>
      <c r="G375" s="25"/>
      <c r="H375" s="35"/>
      <c r="I375" s="25"/>
      <c r="J375" s="42">
        <v>4.7</v>
      </c>
      <c r="K375" s="25"/>
      <c r="L375" s="27"/>
      <c r="M375" s="25"/>
      <c r="N375" s="30"/>
      <c r="O375" s="25"/>
      <c r="P375" s="25"/>
      <c r="Q375" s="31"/>
      <c r="R375" s="25"/>
      <c r="S375" s="25"/>
      <c r="T375" s="25"/>
      <c r="U375" s="28"/>
      <c r="V375" s="323"/>
      <c r="W375" s="69"/>
      <c r="X375" s="25"/>
      <c r="Y375" s="29"/>
    </row>
    <row r="376" spans="1:25" ht="102" x14ac:dyDescent="0.25">
      <c r="A376" s="322" t="s">
        <v>3000</v>
      </c>
      <c r="B376" s="322" t="s">
        <v>3001</v>
      </c>
      <c r="C376" s="125" t="s">
        <v>2980</v>
      </c>
      <c r="D376" s="107" t="s">
        <v>22</v>
      </c>
      <c r="E376" s="340" t="s">
        <v>2916</v>
      </c>
      <c r="F376" s="340" t="s">
        <v>2916</v>
      </c>
      <c r="G376" s="25"/>
      <c r="H376" s="35"/>
      <c r="I376" s="25"/>
      <c r="J376" s="42">
        <v>4.7</v>
      </c>
      <c r="K376" s="25"/>
      <c r="L376" s="27"/>
      <c r="M376" s="25"/>
      <c r="N376" s="30"/>
      <c r="O376" s="25"/>
      <c r="P376" s="25"/>
      <c r="Q376" s="31"/>
      <c r="R376" s="25"/>
      <c r="S376" s="25"/>
      <c r="T376" s="25"/>
      <c r="U376" s="28"/>
      <c r="V376" s="323"/>
      <c r="W376" s="69"/>
      <c r="X376" s="25"/>
      <c r="Y376" s="29"/>
    </row>
    <row r="377" spans="1:25" ht="102" x14ac:dyDescent="0.25">
      <c r="A377" s="322" t="s">
        <v>3002</v>
      </c>
      <c r="B377" s="322" t="s">
        <v>3001</v>
      </c>
      <c r="C377" s="125" t="s">
        <v>2982</v>
      </c>
      <c r="D377" s="107" t="s">
        <v>22</v>
      </c>
      <c r="E377" s="340" t="s">
        <v>2916</v>
      </c>
      <c r="F377" s="340" t="s">
        <v>2916</v>
      </c>
      <c r="G377" s="25"/>
      <c r="H377" s="35"/>
      <c r="I377" s="25"/>
      <c r="J377" s="42">
        <v>4.7</v>
      </c>
      <c r="K377" s="25"/>
      <c r="L377" s="27"/>
      <c r="M377" s="25"/>
      <c r="N377" s="30"/>
      <c r="O377" s="25"/>
      <c r="P377" s="25"/>
      <c r="Q377" s="31"/>
      <c r="R377" s="25"/>
      <c r="S377" s="25"/>
      <c r="T377" s="25"/>
      <c r="U377" s="28"/>
      <c r="V377" s="323"/>
      <c r="W377" s="69"/>
      <c r="X377" s="25"/>
      <c r="Y377" s="29"/>
    </row>
    <row r="378" spans="1:25" ht="102" x14ac:dyDescent="0.25">
      <c r="A378" s="322" t="s">
        <v>3003</v>
      </c>
      <c r="B378" s="322" t="s">
        <v>3001</v>
      </c>
      <c r="C378" s="125" t="s">
        <v>2984</v>
      </c>
      <c r="D378" s="107" t="s">
        <v>22</v>
      </c>
      <c r="E378" s="340" t="s">
        <v>2916</v>
      </c>
      <c r="F378" s="340" t="s">
        <v>2916</v>
      </c>
      <c r="G378" s="25"/>
      <c r="H378" s="35"/>
      <c r="I378" s="25"/>
      <c r="J378" s="42">
        <v>4.7</v>
      </c>
      <c r="K378" s="25"/>
      <c r="L378" s="27"/>
      <c r="M378" s="25"/>
      <c r="N378" s="30"/>
      <c r="O378" s="25"/>
      <c r="P378" s="25"/>
      <c r="Q378" s="31"/>
      <c r="R378" s="25"/>
      <c r="S378" s="25"/>
      <c r="T378" s="25"/>
      <c r="U378" s="28"/>
      <c r="V378" s="323"/>
      <c r="W378" s="69"/>
      <c r="X378" s="25"/>
      <c r="Y378" s="29"/>
    </row>
    <row r="379" spans="1:25" ht="102" x14ac:dyDescent="0.25">
      <c r="A379" s="322" t="s">
        <v>3004</v>
      </c>
      <c r="B379" s="322" t="s">
        <v>3001</v>
      </c>
      <c r="C379" s="125" t="s">
        <v>2986</v>
      </c>
      <c r="D379" s="107" t="s">
        <v>22</v>
      </c>
      <c r="E379" s="340" t="s">
        <v>2916</v>
      </c>
      <c r="F379" s="340" t="s">
        <v>2916</v>
      </c>
      <c r="G379" s="25"/>
      <c r="H379" s="35"/>
      <c r="I379" s="25"/>
      <c r="J379" s="42">
        <v>4.7</v>
      </c>
      <c r="K379" s="25"/>
      <c r="L379" s="27"/>
      <c r="M379" s="25"/>
      <c r="N379" s="30"/>
      <c r="O379" s="25"/>
      <c r="P379" s="25"/>
      <c r="Q379" s="31"/>
      <c r="R379" s="25"/>
      <c r="S379" s="25"/>
      <c r="T379" s="25"/>
      <c r="U379" s="28"/>
      <c r="V379" s="323"/>
      <c r="W379" s="69"/>
      <c r="X379" s="25"/>
      <c r="Y379" s="29"/>
    </row>
    <row r="380" spans="1:25" ht="102" x14ac:dyDescent="0.25">
      <c r="A380" s="322" t="s">
        <v>3005</v>
      </c>
      <c r="B380" s="322" t="s">
        <v>3006</v>
      </c>
      <c r="C380" s="125" t="s">
        <v>2989</v>
      </c>
      <c r="D380" s="107" t="s">
        <v>22</v>
      </c>
      <c r="E380" s="340" t="s">
        <v>2916</v>
      </c>
      <c r="F380" s="340" t="s">
        <v>2916</v>
      </c>
      <c r="G380" s="25"/>
      <c r="H380" s="35"/>
      <c r="I380" s="25"/>
      <c r="J380" s="42">
        <v>4.7</v>
      </c>
      <c r="K380" s="25"/>
      <c r="L380" s="27"/>
      <c r="M380" s="25"/>
      <c r="N380" s="30"/>
      <c r="O380" s="25"/>
      <c r="P380" s="25"/>
      <c r="Q380" s="31"/>
      <c r="R380" s="25"/>
      <c r="S380" s="25"/>
      <c r="T380" s="25"/>
      <c r="U380" s="28"/>
      <c r="V380" s="323"/>
      <c r="W380" s="69"/>
      <c r="X380" s="25"/>
      <c r="Y380" s="29"/>
    </row>
    <row r="381" spans="1:25" ht="102" x14ac:dyDescent="0.25">
      <c r="A381" s="322" t="s">
        <v>3007</v>
      </c>
      <c r="B381" s="322" t="s">
        <v>3008</v>
      </c>
      <c r="C381" s="125" t="s">
        <v>2991</v>
      </c>
      <c r="D381" s="107" t="s">
        <v>22</v>
      </c>
      <c r="E381" s="340" t="s">
        <v>2916</v>
      </c>
      <c r="F381" s="340" t="s">
        <v>2916</v>
      </c>
      <c r="G381" s="25"/>
      <c r="H381" s="35"/>
      <c r="I381" s="25"/>
      <c r="J381" s="42">
        <v>4.7</v>
      </c>
      <c r="K381" s="25"/>
      <c r="L381" s="27"/>
      <c r="M381" s="25"/>
      <c r="N381" s="30"/>
      <c r="O381" s="25"/>
      <c r="P381" s="25"/>
      <c r="Q381" s="31"/>
      <c r="R381" s="25"/>
      <c r="S381" s="25"/>
      <c r="T381" s="25"/>
      <c r="U381" s="28"/>
      <c r="V381" s="323"/>
      <c r="W381" s="69"/>
      <c r="X381" s="25"/>
      <c r="Y381" s="29"/>
    </row>
    <row r="382" spans="1:25" ht="102" x14ac:dyDescent="0.25">
      <c r="A382" s="322" t="s">
        <v>3009</v>
      </c>
      <c r="B382" s="322" t="s">
        <v>3006</v>
      </c>
      <c r="C382" s="125" t="s">
        <v>2993</v>
      </c>
      <c r="D382" s="107" t="s">
        <v>22</v>
      </c>
      <c r="E382" s="340" t="s">
        <v>2916</v>
      </c>
      <c r="F382" s="340" t="s">
        <v>2916</v>
      </c>
      <c r="G382" s="25"/>
      <c r="H382" s="35"/>
      <c r="I382" s="25"/>
      <c r="J382" s="42">
        <v>4.7</v>
      </c>
      <c r="K382" s="25"/>
      <c r="L382" s="27"/>
      <c r="M382" s="25"/>
      <c r="N382" s="30"/>
      <c r="O382" s="25"/>
      <c r="P382" s="25"/>
      <c r="Q382" s="31"/>
      <c r="R382" s="25"/>
      <c r="S382" s="25"/>
      <c r="T382" s="25"/>
      <c r="U382" s="28"/>
      <c r="V382" s="323"/>
      <c r="W382" s="69"/>
      <c r="X382" s="25"/>
      <c r="Y382" s="29"/>
    </row>
    <row r="383" spans="1:25" ht="102" x14ac:dyDescent="0.25">
      <c r="A383" s="322" t="s">
        <v>3010</v>
      </c>
      <c r="B383" s="322" t="s">
        <v>3006</v>
      </c>
      <c r="C383" s="125" t="s">
        <v>2995</v>
      </c>
      <c r="D383" s="107" t="s">
        <v>22</v>
      </c>
      <c r="E383" s="340" t="s">
        <v>2916</v>
      </c>
      <c r="F383" s="340" t="s">
        <v>2916</v>
      </c>
      <c r="G383" s="25"/>
      <c r="H383" s="35"/>
      <c r="I383" s="25"/>
      <c r="J383" s="42">
        <v>4.7</v>
      </c>
      <c r="K383" s="25"/>
      <c r="L383" s="27"/>
      <c r="M383" s="25"/>
      <c r="N383" s="30"/>
      <c r="O383" s="25"/>
      <c r="P383" s="25"/>
      <c r="Q383" s="31"/>
      <c r="R383" s="25"/>
      <c r="S383" s="25"/>
      <c r="T383" s="25"/>
      <c r="U383" s="28"/>
      <c r="V383" s="323"/>
      <c r="W383" s="69"/>
      <c r="X383" s="25"/>
      <c r="Y383" s="29"/>
    </row>
    <row r="384" spans="1:25" ht="102" x14ac:dyDescent="0.25">
      <c r="A384" s="322" t="s">
        <v>3011</v>
      </c>
      <c r="B384" s="322" t="s">
        <v>3006</v>
      </c>
      <c r="C384" s="125" t="s">
        <v>2997</v>
      </c>
      <c r="D384" s="107" t="s">
        <v>22</v>
      </c>
      <c r="E384" s="340" t="s">
        <v>2916</v>
      </c>
      <c r="F384" s="340" t="s">
        <v>2916</v>
      </c>
      <c r="G384" s="25"/>
      <c r="H384" s="35"/>
      <c r="I384" s="25"/>
      <c r="J384" s="42">
        <v>4.7</v>
      </c>
      <c r="K384" s="25"/>
      <c r="L384" s="27"/>
      <c r="M384" s="25"/>
      <c r="N384" s="30"/>
      <c r="O384" s="25"/>
      <c r="P384" s="25"/>
      <c r="Q384" s="31"/>
      <c r="R384" s="25"/>
      <c r="S384" s="25"/>
      <c r="T384" s="25"/>
      <c r="U384" s="28"/>
      <c r="V384" s="323"/>
      <c r="W384" s="69"/>
      <c r="X384" s="25"/>
      <c r="Y384" s="29"/>
    </row>
    <row r="385" spans="1:25" ht="102" x14ac:dyDescent="0.25">
      <c r="A385" s="322" t="s">
        <v>3012</v>
      </c>
      <c r="B385" s="322" t="s">
        <v>3008</v>
      </c>
      <c r="C385" s="125" t="s">
        <v>2999</v>
      </c>
      <c r="D385" s="107" t="s">
        <v>22</v>
      </c>
      <c r="E385" s="340" t="s">
        <v>2916</v>
      </c>
      <c r="F385" s="340" t="s">
        <v>2916</v>
      </c>
      <c r="G385" s="25"/>
      <c r="H385" s="35"/>
      <c r="I385" s="25"/>
      <c r="J385" s="42">
        <v>4.7</v>
      </c>
      <c r="K385" s="25"/>
      <c r="L385" s="27"/>
      <c r="M385" s="25"/>
      <c r="N385" s="30"/>
      <c r="O385" s="25"/>
      <c r="P385" s="25"/>
      <c r="Q385" s="31"/>
      <c r="R385" s="25"/>
      <c r="S385" s="25"/>
      <c r="T385" s="25"/>
      <c r="U385" s="28"/>
      <c r="V385" s="323"/>
      <c r="W385" s="69"/>
      <c r="X385" s="25"/>
      <c r="Y385" s="29"/>
    </row>
    <row r="386" spans="1:25" ht="114.75" x14ac:dyDescent="0.25">
      <c r="A386" s="322" t="s">
        <v>3013</v>
      </c>
      <c r="B386" s="322" t="s">
        <v>3014</v>
      </c>
      <c r="C386" s="125" t="s">
        <v>2980</v>
      </c>
      <c r="D386" s="107" t="s">
        <v>22</v>
      </c>
      <c r="E386" s="340" t="s">
        <v>2916</v>
      </c>
      <c r="F386" s="340" t="s">
        <v>2916</v>
      </c>
      <c r="G386" s="25"/>
      <c r="H386" s="35"/>
      <c r="I386" s="25"/>
      <c r="J386" s="42">
        <v>5.9</v>
      </c>
      <c r="K386" s="25"/>
      <c r="L386" s="27"/>
      <c r="M386" s="25"/>
      <c r="N386" s="30"/>
      <c r="O386" s="25"/>
      <c r="P386" s="25"/>
      <c r="Q386" s="31"/>
      <c r="R386" s="25"/>
      <c r="S386" s="25"/>
      <c r="T386" s="25"/>
      <c r="U386" s="28"/>
      <c r="V386" s="323"/>
      <c r="W386" s="69"/>
      <c r="X386" s="25"/>
      <c r="Y386" s="29"/>
    </row>
    <row r="387" spans="1:25" ht="114.75" x14ac:dyDescent="0.25">
      <c r="A387" s="322" t="s">
        <v>3015</v>
      </c>
      <c r="B387" s="322" t="s">
        <v>3014</v>
      </c>
      <c r="C387" s="125" t="s">
        <v>2982</v>
      </c>
      <c r="D387" s="107" t="s">
        <v>22</v>
      </c>
      <c r="E387" s="340" t="s">
        <v>2916</v>
      </c>
      <c r="F387" s="340" t="s">
        <v>2916</v>
      </c>
      <c r="G387" s="25"/>
      <c r="H387" s="35"/>
      <c r="I387" s="25"/>
      <c r="J387" s="42">
        <v>5.9</v>
      </c>
      <c r="K387" s="25"/>
      <c r="L387" s="27"/>
      <c r="M387" s="25"/>
      <c r="N387" s="30"/>
      <c r="O387" s="25"/>
      <c r="P387" s="25"/>
      <c r="Q387" s="31"/>
      <c r="R387" s="25"/>
      <c r="S387" s="25"/>
      <c r="T387" s="25"/>
      <c r="U387" s="28"/>
      <c r="V387" s="323"/>
      <c r="W387" s="69"/>
      <c r="X387" s="25"/>
      <c r="Y387" s="29"/>
    </row>
    <row r="388" spans="1:25" ht="114.75" x14ac:dyDescent="0.25">
      <c r="A388" s="322" t="s">
        <v>3016</v>
      </c>
      <c r="B388" s="322" t="s">
        <v>3014</v>
      </c>
      <c r="C388" s="125" t="s">
        <v>2984</v>
      </c>
      <c r="D388" s="107" t="s">
        <v>22</v>
      </c>
      <c r="E388" s="340" t="s">
        <v>2916</v>
      </c>
      <c r="F388" s="340" t="s">
        <v>2916</v>
      </c>
      <c r="G388" s="25"/>
      <c r="H388" s="35"/>
      <c r="I388" s="25"/>
      <c r="J388" s="42">
        <v>5.9</v>
      </c>
      <c r="K388" s="25"/>
      <c r="L388" s="27"/>
      <c r="M388" s="25"/>
      <c r="N388" s="30"/>
      <c r="O388" s="25"/>
      <c r="P388" s="25"/>
      <c r="Q388" s="31"/>
      <c r="R388" s="25"/>
      <c r="S388" s="25"/>
      <c r="T388" s="25"/>
      <c r="U388" s="28"/>
      <c r="V388" s="323"/>
      <c r="W388" s="69"/>
      <c r="X388" s="25"/>
      <c r="Y388" s="29"/>
    </row>
    <row r="389" spans="1:25" ht="114.75" x14ac:dyDescent="0.25">
      <c r="A389" s="322" t="s">
        <v>3017</v>
      </c>
      <c r="B389" s="322" t="s">
        <v>3014</v>
      </c>
      <c r="C389" s="125" t="s">
        <v>2986</v>
      </c>
      <c r="D389" s="107" t="s">
        <v>22</v>
      </c>
      <c r="E389" s="340" t="s">
        <v>2916</v>
      </c>
      <c r="F389" s="340" t="s">
        <v>2916</v>
      </c>
      <c r="G389" s="25"/>
      <c r="H389" s="35"/>
      <c r="I389" s="25"/>
      <c r="J389" s="42">
        <v>5.9</v>
      </c>
      <c r="K389" s="25"/>
      <c r="L389" s="27"/>
      <c r="M389" s="25"/>
      <c r="N389" s="30"/>
      <c r="O389" s="25"/>
      <c r="P389" s="25"/>
      <c r="Q389" s="31"/>
      <c r="R389" s="25"/>
      <c r="S389" s="25"/>
      <c r="T389" s="25"/>
      <c r="U389" s="28"/>
      <c r="V389" s="323"/>
      <c r="W389" s="69"/>
      <c r="X389" s="25"/>
      <c r="Y389" s="29"/>
    </row>
    <row r="390" spans="1:25" ht="114.75" x14ac:dyDescent="0.25">
      <c r="A390" s="322" t="s">
        <v>3018</v>
      </c>
      <c r="B390" s="322" t="s">
        <v>3019</v>
      </c>
      <c r="C390" s="125" t="s">
        <v>2989</v>
      </c>
      <c r="D390" s="107" t="s">
        <v>22</v>
      </c>
      <c r="E390" s="340" t="s">
        <v>2916</v>
      </c>
      <c r="F390" s="340" t="s">
        <v>2916</v>
      </c>
      <c r="G390" s="25"/>
      <c r="H390" s="35"/>
      <c r="I390" s="25"/>
      <c r="J390" s="42">
        <v>5.9</v>
      </c>
      <c r="K390" s="25"/>
      <c r="L390" s="27"/>
      <c r="M390" s="25"/>
      <c r="N390" s="30"/>
      <c r="O390" s="25"/>
      <c r="P390" s="25"/>
      <c r="Q390" s="31"/>
      <c r="R390" s="25"/>
      <c r="S390" s="25"/>
      <c r="T390" s="25"/>
      <c r="U390" s="28"/>
      <c r="V390" s="323"/>
      <c r="W390" s="69"/>
      <c r="X390" s="25"/>
      <c r="Y390" s="29"/>
    </row>
    <row r="391" spans="1:25" ht="114.75" x14ac:dyDescent="0.25">
      <c r="A391" s="322" t="s">
        <v>3020</v>
      </c>
      <c r="B391" s="322" t="s">
        <v>3019</v>
      </c>
      <c r="C391" s="125" t="s">
        <v>2991</v>
      </c>
      <c r="D391" s="107" t="s">
        <v>22</v>
      </c>
      <c r="E391" s="340" t="s">
        <v>2916</v>
      </c>
      <c r="F391" s="340" t="s">
        <v>2916</v>
      </c>
      <c r="G391" s="25"/>
      <c r="H391" s="35"/>
      <c r="I391" s="25"/>
      <c r="J391" s="42">
        <v>5.9</v>
      </c>
      <c r="K391" s="25"/>
      <c r="L391" s="27"/>
      <c r="M391" s="25"/>
      <c r="N391" s="30"/>
      <c r="O391" s="25"/>
      <c r="P391" s="25"/>
      <c r="Q391" s="31"/>
      <c r="R391" s="25"/>
      <c r="S391" s="25"/>
      <c r="T391" s="25"/>
      <c r="U391" s="28"/>
      <c r="V391" s="323"/>
      <c r="W391" s="69"/>
      <c r="X391" s="25"/>
      <c r="Y391" s="29"/>
    </row>
    <row r="392" spans="1:25" ht="114.75" x14ac:dyDescent="0.25">
      <c r="A392" s="322" t="s">
        <v>3021</v>
      </c>
      <c r="B392" s="322" t="s">
        <v>3019</v>
      </c>
      <c r="C392" s="125" t="s">
        <v>2993</v>
      </c>
      <c r="D392" s="107" t="s">
        <v>22</v>
      </c>
      <c r="E392" s="340" t="s">
        <v>2916</v>
      </c>
      <c r="F392" s="340" t="s">
        <v>2916</v>
      </c>
      <c r="G392" s="25"/>
      <c r="H392" s="35"/>
      <c r="I392" s="25"/>
      <c r="J392" s="42">
        <v>5.9</v>
      </c>
      <c r="K392" s="25"/>
      <c r="L392" s="27"/>
      <c r="M392" s="25"/>
      <c r="N392" s="30"/>
      <c r="O392" s="25"/>
      <c r="P392" s="25"/>
      <c r="Q392" s="31"/>
      <c r="R392" s="25"/>
      <c r="S392" s="25"/>
      <c r="T392" s="25"/>
      <c r="U392" s="28"/>
      <c r="V392" s="323"/>
      <c r="W392" s="69"/>
      <c r="X392" s="25"/>
      <c r="Y392" s="29"/>
    </row>
    <row r="393" spans="1:25" ht="114.75" x14ac:dyDescent="0.25">
      <c r="A393" s="322" t="s">
        <v>3022</v>
      </c>
      <c r="B393" s="322" t="s">
        <v>3019</v>
      </c>
      <c r="C393" s="125" t="s">
        <v>2995</v>
      </c>
      <c r="D393" s="107" t="s">
        <v>22</v>
      </c>
      <c r="E393" s="340" t="s">
        <v>2916</v>
      </c>
      <c r="F393" s="340" t="s">
        <v>2916</v>
      </c>
      <c r="G393" s="25"/>
      <c r="H393" s="35"/>
      <c r="I393" s="25"/>
      <c r="J393" s="42">
        <v>5.9</v>
      </c>
      <c r="K393" s="25"/>
      <c r="L393" s="27"/>
      <c r="M393" s="25"/>
      <c r="N393" s="30"/>
      <c r="O393" s="25"/>
      <c r="P393" s="25"/>
      <c r="Q393" s="31"/>
      <c r="R393" s="25"/>
      <c r="S393" s="25"/>
      <c r="T393" s="25"/>
      <c r="U393" s="28"/>
      <c r="V393" s="323"/>
      <c r="W393" s="69"/>
      <c r="X393" s="25"/>
      <c r="Y393" s="29"/>
    </row>
    <row r="394" spans="1:25" ht="114.75" x14ac:dyDescent="0.25">
      <c r="A394" s="322" t="s">
        <v>3023</v>
      </c>
      <c r="B394" s="322" t="s">
        <v>3019</v>
      </c>
      <c r="C394" s="125" t="s">
        <v>2997</v>
      </c>
      <c r="D394" s="107" t="s">
        <v>22</v>
      </c>
      <c r="E394" s="340" t="s">
        <v>2916</v>
      </c>
      <c r="F394" s="340" t="s">
        <v>2916</v>
      </c>
      <c r="G394" s="25"/>
      <c r="H394" s="35"/>
      <c r="I394" s="25"/>
      <c r="J394" s="42">
        <v>5.9</v>
      </c>
      <c r="K394" s="25"/>
      <c r="L394" s="27"/>
      <c r="M394" s="25"/>
      <c r="N394" s="30"/>
      <c r="O394" s="25"/>
      <c r="P394" s="25"/>
      <c r="Q394" s="31"/>
      <c r="R394" s="25"/>
      <c r="S394" s="25"/>
      <c r="T394" s="25"/>
      <c r="U394" s="28"/>
      <c r="V394" s="323"/>
      <c r="W394" s="69"/>
      <c r="X394" s="25"/>
      <c r="Y394" s="29"/>
    </row>
    <row r="395" spans="1:25" ht="114.75" x14ac:dyDescent="0.25">
      <c r="A395" s="322" t="s">
        <v>3024</v>
      </c>
      <c r="B395" s="322" t="s">
        <v>3019</v>
      </c>
      <c r="C395" s="125" t="s">
        <v>2999</v>
      </c>
      <c r="D395" s="107" t="s">
        <v>22</v>
      </c>
      <c r="E395" s="340" t="s">
        <v>2916</v>
      </c>
      <c r="F395" s="340" t="s">
        <v>2916</v>
      </c>
      <c r="G395" s="25"/>
      <c r="H395" s="35"/>
      <c r="I395" s="25"/>
      <c r="J395" s="42">
        <v>5.9</v>
      </c>
      <c r="K395" s="25"/>
      <c r="L395" s="27"/>
      <c r="M395" s="25"/>
      <c r="N395" s="30"/>
      <c r="O395" s="25"/>
      <c r="P395" s="25"/>
      <c r="Q395" s="31"/>
      <c r="R395" s="25"/>
      <c r="S395" s="25"/>
      <c r="T395" s="25"/>
      <c r="U395" s="28"/>
      <c r="V395" s="323"/>
      <c r="W395" s="69"/>
      <c r="X395" s="25"/>
      <c r="Y395" s="29"/>
    </row>
    <row r="396" spans="1:25" ht="38.25" x14ac:dyDescent="0.25">
      <c r="A396" s="322" t="s">
        <v>3025</v>
      </c>
      <c r="B396" s="322" t="s">
        <v>3026</v>
      </c>
      <c r="C396" s="113" t="s">
        <v>3027</v>
      </c>
      <c r="D396" s="107" t="s">
        <v>22</v>
      </c>
      <c r="E396" s="340" t="s">
        <v>2953</v>
      </c>
      <c r="F396" s="340" t="s">
        <v>2953</v>
      </c>
      <c r="G396" s="25"/>
      <c r="H396" s="35"/>
      <c r="I396" s="25"/>
      <c r="J396" s="42">
        <v>3.5</v>
      </c>
      <c r="K396" s="25"/>
      <c r="L396" s="27"/>
      <c r="M396" s="25"/>
      <c r="N396" s="30"/>
      <c r="O396" s="25"/>
      <c r="P396" s="25"/>
      <c r="Q396" s="31"/>
      <c r="R396" s="25"/>
      <c r="S396" s="25"/>
      <c r="T396" s="25"/>
      <c r="U396" s="28"/>
      <c r="V396" s="323"/>
      <c r="W396" s="69"/>
      <c r="X396" s="25"/>
      <c r="Y396" s="29"/>
    </row>
    <row r="397" spans="1:25" ht="38.25" x14ac:dyDescent="0.25">
      <c r="A397" s="322" t="s">
        <v>3028</v>
      </c>
      <c r="B397" s="322" t="s">
        <v>3026</v>
      </c>
      <c r="C397" s="113" t="s">
        <v>3029</v>
      </c>
      <c r="D397" s="107" t="s">
        <v>22</v>
      </c>
      <c r="E397" s="340" t="s">
        <v>2953</v>
      </c>
      <c r="F397" s="340" t="s">
        <v>2953</v>
      </c>
      <c r="G397" s="25"/>
      <c r="H397" s="35"/>
      <c r="I397" s="25"/>
      <c r="J397" s="42">
        <v>3.5</v>
      </c>
      <c r="K397" s="25"/>
      <c r="L397" s="27"/>
      <c r="M397" s="25"/>
      <c r="N397" s="30"/>
      <c r="O397" s="25"/>
      <c r="P397" s="25"/>
      <c r="Q397" s="31"/>
      <c r="R397" s="25"/>
      <c r="S397" s="25"/>
      <c r="T397" s="25"/>
      <c r="U397" s="28"/>
      <c r="V397" s="323"/>
      <c r="W397" s="69"/>
      <c r="X397" s="25"/>
      <c r="Y397" s="29"/>
    </row>
    <row r="398" spans="1:25" ht="38.25" x14ac:dyDescent="0.25">
      <c r="A398" s="322" t="s">
        <v>3030</v>
      </c>
      <c r="B398" s="322" t="s">
        <v>3026</v>
      </c>
      <c r="C398" s="113" t="s">
        <v>3031</v>
      </c>
      <c r="D398" s="107" t="s">
        <v>22</v>
      </c>
      <c r="E398" s="340" t="s">
        <v>2953</v>
      </c>
      <c r="F398" s="340" t="s">
        <v>2953</v>
      </c>
      <c r="G398" s="25"/>
      <c r="H398" s="35"/>
      <c r="I398" s="25"/>
      <c r="J398" s="42">
        <v>3.5</v>
      </c>
      <c r="K398" s="25"/>
      <c r="L398" s="27"/>
      <c r="M398" s="25"/>
      <c r="N398" s="30"/>
      <c r="O398" s="25"/>
      <c r="P398" s="25"/>
      <c r="Q398" s="31"/>
      <c r="R398" s="25"/>
      <c r="S398" s="25"/>
      <c r="T398" s="25"/>
      <c r="U398" s="28"/>
      <c r="V398" s="323"/>
      <c r="W398" s="69"/>
      <c r="X398" s="25"/>
      <c r="Y398" s="29"/>
    </row>
    <row r="399" spans="1:25" ht="38.25" x14ac:dyDescent="0.25">
      <c r="A399" s="322" t="s">
        <v>3032</v>
      </c>
      <c r="B399" s="322" t="s">
        <v>3026</v>
      </c>
      <c r="C399" s="113" t="s">
        <v>3033</v>
      </c>
      <c r="D399" s="107" t="s">
        <v>22</v>
      </c>
      <c r="E399" s="340" t="s">
        <v>2953</v>
      </c>
      <c r="F399" s="340" t="s">
        <v>2953</v>
      </c>
      <c r="G399" s="25"/>
      <c r="H399" s="35"/>
      <c r="I399" s="25"/>
      <c r="J399" s="42">
        <v>3.5</v>
      </c>
      <c r="K399" s="25"/>
      <c r="L399" s="27"/>
      <c r="M399" s="25"/>
      <c r="N399" s="30"/>
      <c r="O399" s="25"/>
      <c r="P399" s="25"/>
      <c r="Q399" s="31"/>
      <c r="R399" s="25"/>
      <c r="S399" s="25"/>
      <c r="T399" s="25"/>
      <c r="U399" s="28"/>
      <c r="V399" s="323"/>
      <c r="W399" s="69"/>
      <c r="X399" s="25"/>
      <c r="Y399" s="29"/>
    </row>
    <row r="400" spans="1:25" ht="38.25" x14ac:dyDescent="0.25">
      <c r="A400" s="322" t="s">
        <v>3034</v>
      </c>
      <c r="B400" s="322" t="s">
        <v>3026</v>
      </c>
      <c r="C400" s="113" t="s">
        <v>3035</v>
      </c>
      <c r="D400" s="107" t="s">
        <v>22</v>
      </c>
      <c r="E400" s="340" t="s">
        <v>2953</v>
      </c>
      <c r="F400" s="340" t="s">
        <v>2953</v>
      </c>
      <c r="G400" s="25"/>
      <c r="H400" s="35"/>
      <c r="I400" s="25"/>
      <c r="J400" s="42">
        <v>3.5</v>
      </c>
      <c r="K400" s="25"/>
      <c r="L400" s="27"/>
      <c r="M400" s="25"/>
      <c r="N400" s="30"/>
      <c r="O400" s="25"/>
      <c r="P400" s="25"/>
      <c r="Q400" s="31"/>
      <c r="R400" s="25"/>
      <c r="S400" s="25"/>
      <c r="T400" s="25"/>
      <c r="U400" s="28"/>
      <c r="V400" s="323"/>
      <c r="W400" s="69"/>
      <c r="X400" s="25"/>
      <c r="Y400" s="29"/>
    </row>
    <row r="401" spans="1:25" ht="38.25" x14ac:dyDescent="0.25">
      <c r="A401" s="322" t="s">
        <v>3036</v>
      </c>
      <c r="B401" s="322" t="s">
        <v>3026</v>
      </c>
      <c r="C401" s="113" t="s">
        <v>3037</v>
      </c>
      <c r="D401" s="107" t="s">
        <v>22</v>
      </c>
      <c r="E401" s="340" t="s">
        <v>2953</v>
      </c>
      <c r="F401" s="340" t="s">
        <v>2953</v>
      </c>
      <c r="G401" s="25"/>
      <c r="H401" s="35"/>
      <c r="I401" s="25"/>
      <c r="J401" s="42">
        <v>3.5</v>
      </c>
      <c r="K401" s="25"/>
      <c r="L401" s="27"/>
      <c r="M401" s="25"/>
      <c r="N401" s="30"/>
      <c r="O401" s="25"/>
      <c r="P401" s="25"/>
      <c r="Q401" s="31"/>
      <c r="R401" s="25"/>
      <c r="S401" s="25"/>
      <c r="T401" s="25"/>
      <c r="U401" s="28"/>
      <c r="V401" s="323"/>
      <c r="W401" s="69"/>
      <c r="X401" s="25"/>
      <c r="Y401" s="29"/>
    </row>
    <row r="402" spans="1:25" ht="38.25" x14ac:dyDescent="0.25">
      <c r="A402" s="322" t="s">
        <v>3038</v>
      </c>
      <c r="B402" s="322" t="s">
        <v>3026</v>
      </c>
      <c r="C402" s="113" t="s">
        <v>3039</v>
      </c>
      <c r="D402" s="107" t="s">
        <v>22</v>
      </c>
      <c r="E402" s="340" t="s">
        <v>2953</v>
      </c>
      <c r="F402" s="340" t="s">
        <v>2953</v>
      </c>
      <c r="G402" s="25"/>
      <c r="H402" s="35"/>
      <c r="I402" s="25"/>
      <c r="J402" s="42">
        <v>3.5</v>
      </c>
      <c r="K402" s="25"/>
      <c r="L402" s="27"/>
      <c r="M402" s="25"/>
      <c r="N402" s="30"/>
      <c r="O402" s="25"/>
      <c r="P402" s="25"/>
      <c r="Q402" s="31"/>
      <c r="R402" s="25"/>
      <c r="S402" s="25"/>
      <c r="T402" s="25"/>
      <c r="U402" s="28"/>
      <c r="V402" s="323"/>
      <c r="W402" s="69"/>
      <c r="X402" s="25"/>
      <c r="Y402" s="29"/>
    </row>
    <row r="403" spans="1:25" ht="38.25" x14ac:dyDescent="0.25">
      <c r="A403" s="322" t="s">
        <v>3040</v>
      </c>
      <c r="B403" s="322" t="s">
        <v>3026</v>
      </c>
      <c r="C403" s="113" t="s">
        <v>3041</v>
      </c>
      <c r="D403" s="107" t="s">
        <v>22</v>
      </c>
      <c r="E403" s="340" t="s">
        <v>2953</v>
      </c>
      <c r="F403" s="340" t="s">
        <v>2953</v>
      </c>
      <c r="G403" s="25"/>
      <c r="H403" s="35"/>
      <c r="I403" s="25"/>
      <c r="J403" s="42">
        <v>3.5</v>
      </c>
      <c r="K403" s="25"/>
      <c r="L403" s="27"/>
      <c r="M403" s="25"/>
      <c r="N403" s="30"/>
      <c r="O403" s="25"/>
      <c r="P403" s="25"/>
      <c r="Q403" s="31"/>
      <c r="R403" s="25"/>
      <c r="S403" s="25"/>
      <c r="T403" s="25"/>
      <c r="U403" s="28"/>
      <c r="V403" s="323"/>
      <c r="W403" s="69"/>
      <c r="X403" s="25"/>
      <c r="Y403" s="29"/>
    </row>
    <row r="404" spans="1:25" ht="38.25" x14ac:dyDescent="0.25">
      <c r="A404" s="322" t="s">
        <v>3042</v>
      </c>
      <c r="B404" s="322" t="s">
        <v>3026</v>
      </c>
      <c r="C404" s="113" t="s">
        <v>3043</v>
      </c>
      <c r="D404" s="107" t="s">
        <v>22</v>
      </c>
      <c r="E404" s="340" t="s">
        <v>2953</v>
      </c>
      <c r="F404" s="340" t="s">
        <v>2953</v>
      </c>
      <c r="G404" s="25"/>
      <c r="H404" s="35"/>
      <c r="I404" s="25"/>
      <c r="J404" s="42">
        <v>3.5</v>
      </c>
      <c r="K404" s="25"/>
      <c r="L404" s="27"/>
      <c r="M404" s="25"/>
      <c r="N404" s="30"/>
      <c r="O404" s="25"/>
      <c r="P404" s="25"/>
      <c r="Q404" s="31"/>
      <c r="R404" s="25"/>
      <c r="S404" s="25"/>
      <c r="T404" s="25"/>
      <c r="U404" s="28"/>
      <c r="V404" s="323"/>
      <c r="W404" s="69"/>
      <c r="X404" s="25"/>
      <c r="Y404" s="29"/>
    </row>
    <row r="405" spans="1:25" ht="38.25" x14ac:dyDescent="0.25">
      <c r="A405" s="322" t="s">
        <v>3044</v>
      </c>
      <c r="B405" s="322" t="s">
        <v>3045</v>
      </c>
      <c r="C405" s="113" t="s">
        <v>3046</v>
      </c>
      <c r="D405" s="107" t="s">
        <v>22</v>
      </c>
      <c r="E405" s="340" t="s">
        <v>2953</v>
      </c>
      <c r="F405" s="340" t="s">
        <v>2953</v>
      </c>
      <c r="G405" s="25"/>
      <c r="H405" s="35"/>
      <c r="I405" s="25"/>
      <c r="J405" s="42">
        <v>3.5</v>
      </c>
      <c r="K405" s="25"/>
      <c r="L405" s="27"/>
      <c r="M405" s="25"/>
      <c r="N405" s="30"/>
      <c r="O405" s="25"/>
      <c r="P405" s="25"/>
      <c r="Q405" s="31"/>
      <c r="R405" s="25"/>
      <c r="S405" s="25"/>
      <c r="T405" s="25"/>
      <c r="U405" s="28"/>
      <c r="V405" s="323"/>
      <c r="W405" s="69"/>
      <c r="X405" s="25"/>
      <c r="Y405" s="29"/>
    </row>
    <row r="406" spans="1:25" ht="38.25" x14ac:dyDescent="0.25">
      <c r="A406" s="322" t="s">
        <v>3047</v>
      </c>
      <c r="B406" s="322" t="s">
        <v>3045</v>
      </c>
      <c r="C406" s="113" t="s">
        <v>3048</v>
      </c>
      <c r="D406" s="107" t="s">
        <v>22</v>
      </c>
      <c r="E406" s="340" t="s">
        <v>2953</v>
      </c>
      <c r="F406" s="340" t="s">
        <v>2953</v>
      </c>
      <c r="G406" s="25"/>
      <c r="H406" s="35"/>
      <c r="I406" s="25"/>
      <c r="J406" s="42">
        <v>3.5</v>
      </c>
      <c r="K406" s="25"/>
      <c r="L406" s="27"/>
      <c r="M406" s="25"/>
      <c r="N406" s="30"/>
      <c r="O406" s="25"/>
      <c r="P406" s="25"/>
      <c r="Q406" s="31"/>
      <c r="R406" s="25"/>
      <c r="S406" s="25"/>
      <c r="T406" s="25"/>
      <c r="U406" s="28"/>
      <c r="V406" s="323"/>
      <c r="W406" s="69"/>
      <c r="X406" s="25"/>
      <c r="Y406" s="29"/>
    </row>
    <row r="407" spans="1:25" ht="38.25" x14ac:dyDescent="0.25">
      <c r="A407" s="322" t="s">
        <v>3049</v>
      </c>
      <c r="B407" s="322" t="s">
        <v>3045</v>
      </c>
      <c r="C407" s="113" t="s">
        <v>3050</v>
      </c>
      <c r="D407" s="107" t="s">
        <v>22</v>
      </c>
      <c r="E407" s="340" t="s">
        <v>2953</v>
      </c>
      <c r="F407" s="340" t="s">
        <v>2953</v>
      </c>
      <c r="G407" s="25"/>
      <c r="H407" s="35"/>
      <c r="I407" s="25"/>
      <c r="J407" s="42">
        <v>3.5</v>
      </c>
      <c r="K407" s="25"/>
      <c r="L407" s="27"/>
      <c r="M407" s="25"/>
      <c r="N407" s="30"/>
      <c r="O407" s="25"/>
      <c r="P407" s="25"/>
      <c r="Q407" s="31"/>
      <c r="R407" s="25"/>
      <c r="S407" s="25"/>
      <c r="T407" s="25"/>
      <c r="U407" s="28"/>
      <c r="V407" s="323"/>
      <c r="W407" s="69"/>
      <c r="X407" s="25"/>
      <c r="Y407" s="29"/>
    </row>
    <row r="408" spans="1:25" ht="38.25" x14ac:dyDescent="0.25">
      <c r="A408" s="322" t="s">
        <v>3051</v>
      </c>
      <c r="B408" s="322" t="s">
        <v>3045</v>
      </c>
      <c r="C408" s="113" t="s">
        <v>3052</v>
      </c>
      <c r="D408" s="107" t="s">
        <v>22</v>
      </c>
      <c r="E408" s="340" t="s">
        <v>2953</v>
      </c>
      <c r="F408" s="340" t="s">
        <v>2953</v>
      </c>
      <c r="G408" s="25"/>
      <c r="H408" s="35"/>
      <c r="I408" s="25"/>
      <c r="J408" s="42">
        <v>3.5</v>
      </c>
      <c r="K408" s="25"/>
      <c r="L408" s="27"/>
      <c r="M408" s="25"/>
      <c r="N408" s="30"/>
      <c r="O408" s="25"/>
      <c r="P408" s="25"/>
      <c r="Q408" s="31"/>
      <c r="R408" s="25"/>
      <c r="S408" s="25"/>
      <c r="T408" s="25"/>
      <c r="U408" s="28"/>
      <c r="V408" s="323"/>
      <c r="W408" s="69"/>
      <c r="X408" s="25"/>
      <c r="Y408" s="29"/>
    </row>
    <row r="409" spans="1:25" ht="38.25" x14ac:dyDescent="0.25">
      <c r="A409" s="322" t="s">
        <v>3053</v>
      </c>
      <c r="B409" s="322" t="s">
        <v>3045</v>
      </c>
      <c r="C409" s="113" t="s">
        <v>3054</v>
      </c>
      <c r="D409" s="107" t="s">
        <v>22</v>
      </c>
      <c r="E409" s="340" t="s">
        <v>2953</v>
      </c>
      <c r="F409" s="340" t="s">
        <v>2953</v>
      </c>
      <c r="G409" s="25"/>
      <c r="H409" s="35"/>
      <c r="I409" s="25"/>
      <c r="J409" s="42">
        <v>3.5</v>
      </c>
      <c r="K409" s="25"/>
      <c r="L409" s="27"/>
      <c r="M409" s="25"/>
      <c r="N409" s="30"/>
      <c r="O409" s="25"/>
      <c r="P409" s="25"/>
      <c r="Q409" s="31"/>
      <c r="R409" s="25"/>
      <c r="S409" s="25"/>
      <c r="T409" s="25"/>
      <c r="U409" s="28"/>
      <c r="V409" s="323"/>
      <c r="W409" s="69"/>
      <c r="X409" s="25"/>
      <c r="Y409" s="29"/>
    </row>
    <row r="410" spans="1:25" ht="38.25" x14ac:dyDescent="0.25">
      <c r="A410" s="322" t="s">
        <v>3055</v>
      </c>
      <c r="B410" s="322" t="s">
        <v>3045</v>
      </c>
      <c r="C410" s="113" t="s">
        <v>3056</v>
      </c>
      <c r="D410" s="107" t="s">
        <v>22</v>
      </c>
      <c r="E410" s="340" t="s">
        <v>2953</v>
      </c>
      <c r="F410" s="340" t="s">
        <v>2953</v>
      </c>
      <c r="G410" s="25"/>
      <c r="H410" s="35"/>
      <c r="I410" s="25"/>
      <c r="J410" s="42">
        <v>3.5</v>
      </c>
      <c r="K410" s="25"/>
      <c r="L410" s="27"/>
      <c r="M410" s="25"/>
      <c r="N410" s="30"/>
      <c r="O410" s="25"/>
      <c r="P410" s="25"/>
      <c r="Q410" s="31"/>
      <c r="R410" s="25"/>
      <c r="S410" s="25"/>
      <c r="T410" s="25"/>
      <c r="U410" s="28"/>
      <c r="V410" s="323"/>
      <c r="W410" s="69"/>
      <c r="X410" s="25"/>
      <c r="Y410" s="29"/>
    </row>
    <row r="411" spans="1:25" ht="38.25" x14ac:dyDescent="0.25">
      <c r="A411" s="322" t="s">
        <v>3057</v>
      </c>
      <c r="B411" s="322" t="s">
        <v>3045</v>
      </c>
      <c r="C411" s="113" t="s">
        <v>3058</v>
      </c>
      <c r="D411" s="107" t="s">
        <v>22</v>
      </c>
      <c r="E411" s="340" t="s">
        <v>2953</v>
      </c>
      <c r="F411" s="340" t="s">
        <v>2953</v>
      </c>
      <c r="G411" s="25"/>
      <c r="H411" s="35"/>
      <c r="I411" s="25"/>
      <c r="J411" s="42">
        <v>3.5</v>
      </c>
      <c r="K411" s="25"/>
      <c r="L411" s="27"/>
      <c r="M411" s="25"/>
      <c r="N411" s="30"/>
      <c r="O411" s="25"/>
      <c r="P411" s="25"/>
      <c r="Q411" s="31"/>
      <c r="R411" s="25"/>
      <c r="S411" s="25"/>
      <c r="T411" s="25"/>
      <c r="U411" s="28"/>
      <c r="V411" s="323"/>
      <c r="W411" s="69"/>
      <c r="X411" s="25"/>
      <c r="Y411" s="29"/>
    </row>
    <row r="412" spans="1:25" ht="38.25" x14ac:dyDescent="0.25">
      <c r="A412" s="322" t="s">
        <v>3059</v>
      </c>
      <c r="B412" s="322" t="s">
        <v>3045</v>
      </c>
      <c r="C412" s="113" t="s">
        <v>3060</v>
      </c>
      <c r="D412" s="107" t="s">
        <v>22</v>
      </c>
      <c r="E412" s="340" t="s">
        <v>2953</v>
      </c>
      <c r="F412" s="340" t="s">
        <v>2953</v>
      </c>
      <c r="G412" s="25"/>
      <c r="H412" s="35"/>
      <c r="I412" s="25"/>
      <c r="J412" s="42">
        <v>3.5</v>
      </c>
      <c r="K412" s="25"/>
      <c r="L412" s="27"/>
      <c r="M412" s="25"/>
      <c r="N412" s="30"/>
      <c r="O412" s="25"/>
      <c r="P412" s="25"/>
      <c r="Q412" s="31"/>
      <c r="R412" s="25"/>
      <c r="S412" s="25"/>
      <c r="T412" s="25"/>
      <c r="U412" s="28"/>
      <c r="V412" s="323"/>
      <c r="W412" s="69"/>
      <c r="X412" s="25"/>
      <c r="Y412" s="29"/>
    </row>
    <row r="413" spans="1:25" ht="38.25" x14ac:dyDescent="0.25">
      <c r="A413" s="322" t="s">
        <v>3061</v>
      </c>
      <c r="B413" s="322" t="s">
        <v>3045</v>
      </c>
      <c r="C413" s="113" t="s">
        <v>3062</v>
      </c>
      <c r="D413" s="107" t="s">
        <v>22</v>
      </c>
      <c r="E413" s="340" t="s">
        <v>2953</v>
      </c>
      <c r="F413" s="340" t="s">
        <v>2953</v>
      </c>
      <c r="G413" s="25"/>
      <c r="H413" s="35"/>
      <c r="I413" s="25"/>
      <c r="J413" s="42">
        <v>3.5</v>
      </c>
      <c r="K413" s="25"/>
      <c r="L413" s="27"/>
      <c r="M413" s="25"/>
      <c r="N413" s="30"/>
      <c r="O413" s="25"/>
      <c r="P413" s="25"/>
      <c r="Q413" s="31"/>
      <c r="R413" s="25"/>
      <c r="S413" s="25"/>
      <c r="T413" s="25"/>
      <c r="U413" s="28"/>
      <c r="V413" s="323"/>
      <c r="W413" s="69"/>
      <c r="X413" s="25"/>
      <c r="Y413" s="29"/>
    </row>
    <row r="414" spans="1:25" ht="76.5" x14ac:dyDescent="0.25">
      <c r="A414" s="322" t="s">
        <v>3063</v>
      </c>
      <c r="B414" s="322" t="s">
        <v>3064</v>
      </c>
      <c r="C414" s="113" t="s">
        <v>3065</v>
      </c>
      <c r="D414" s="107" t="s">
        <v>22</v>
      </c>
      <c r="E414" s="340" t="s">
        <v>2953</v>
      </c>
      <c r="F414" s="340" t="s">
        <v>2953</v>
      </c>
      <c r="G414" s="25"/>
      <c r="H414" s="35"/>
      <c r="I414" s="25"/>
      <c r="J414" s="42">
        <v>5.9</v>
      </c>
      <c r="K414" s="25"/>
      <c r="L414" s="27"/>
      <c r="M414" s="25"/>
      <c r="N414" s="30"/>
      <c r="O414" s="25"/>
      <c r="P414" s="25"/>
      <c r="Q414" s="31"/>
      <c r="R414" s="25"/>
      <c r="S414" s="25"/>
      <c r="T414" s="25"/>
      <c r="U414" s="28"/>
      <c r="V414" s="323"/>
      <c r="W414" s="69"/>
      <c r="X414" s="25"/>
      <c r="Y414" s="29"/>
    </row>
    <row r="415" spans="1:25" ht="76.5" x14ac:dyDescent="0.25">
      <c r="A415" s="322" t="s">
        <v>3066</v>
      </c>
      <c r="B415" s="322" t="s">
        <v>3064</v>
      </c>
      <c r="C415" s="113" t="s">
        <v>3067</v>
      </c>
      <c r="D415" s="107" t="s">
        <v>22</v>
      </c>
      <c r="E415" s="340" t="s">
        <v>2953</v>
      </c>
      <c r="F415" s="340" t="s">
        <v>2953</v>
      </c>
      <c r="G415" s="25"/>
      <c r="H415" s="35"/>
      <c r="I415" s="25"/>
      <c r="J415" s="42">
        <v>5.9</v>
      </c>
      <c r="K415" s="25"/>
      <c r="L415" s="27"/>
      <c r="M415" s="25"/>
      <c r="N415" s="30"/>
      <c r="O415" s="25"/>
      <c r="P415" s="25"/>
      <c r="Q415" s="31"/>
      <c r="R415" s="25"/>
      <c r="S415" s="25"/>
      <c r="T415" s="25"/>
      <c r="U415" s="28"/>
      <c r="V415" s="323"/>
      <c r="W415" s="69"/>
      <c r="X415" s="25"/>
      <c r="Y415" s="29"/>
    </row>
    <row r="416" spans="1:25" ht="76.5" x14ac:dyDescent="0.25">
      <c r="A416" s="322" t="s">
        <v>3068</v>
      </c>
      <c r="B416" s="322" t="s">
        <v>3064</v>
      </c>
      <c r="C416" s="113" t="s">
        <v>3069</v>
      </c>
      <c r="D416" s="107" t="s">
        <v>22</v>
      </c>
      <c r="E416" s="340" t="s">
        <v>2953</v>
      </c>
      <c r="F416" s="340" t="s">
        <v>2953</v>
      </c>
      <c r="G416" s="25"/>
      <c r="H416" s="35"/>
      <c r="I416" s="25"/>
      <c r="J416" s="42">
        <v>5.9</v>
      </c>
      <c r="K416" s="25"/>
      <c r="L416" s="27"/>
      <c r="M416" s="25"/>
      <c r="N416" s="30"/>
      <c r="O416" s="25"/>
      <c r="P416" s="25"/>
      <c r="Q416" s="31"/>
      <c r="R416" s="25"/>
      <c r="S416" s="25"/>
      <c r="T416" s="25"/>
      <c r="U416" s="28"/>
      <c r="V416" s="323"/>
      <c r="W416" s="69"/>
      <c r="X416" s="25"/>
      <c r="Y416" s="29"/>
    </row>
    <row r="417" spans="1:25" ht="63.75" x14ac:dyDescent="0.25">
      <c r="A417" s="322" t="s">
        <v>3070</v>
      </c>
      <c r="B417" s="322" t="s">
        <v>3071</v>
      </c>
      <c r="C417" s="113" t="s">
        <v>3072</v>
      </c>
      <c r="D417" s="107" t="s">
        <v>22</v>
      </c>
      <c r="E417" s="340" t="s">
        <v>2953</v>
      </c>
      <c r="F417" s="340" t="s">
        <v>2953</v>
      </c>
      <c r="G417" s="25"/>
      <c r="H417" s="35"/>
      <c r="I417" s="25"/>
      <c r="J417" s="42">
        <v>3.2</v>
      </c>
      <c r="K417" s="25"/>
      <c r="L417" s="27"/>
      <c r="M417" s="25"/>
      <c r="N417" s="30"/>
      <c r="O417" s="25"/>
      <c r="P417" s="25"/>
      <c r="Q417" s="31"/>
      <c r="R417" s="25"/>
      <c r="S417" s="25"/>
      <c r="T417" s="25"/>
      <c r="U417" s="28"/>
      <c r="V417" s="323"/>
      <c r="W417" s="69"/>
      <c r="X417" s="25"/>
      <c r="Y417" s="29"/>
    </row>
    <row r="418" spans="1:25" ht="63.75" x14ac:dyDescent="0.25">
      <c r="A418" s="322" t="s">
        <v>3073</v>
      </c>
      <c r="B418" s="322" t="s">
        <v>3071</v>
      </c>
      <c r="C418" s="113" t="s">
        <v>3052</v>
      </c>
      <c r="D418" s="107" t="s">
        <v>22</v>
      </c>
      <c r="E418" s="340" t="s">
        <v>2953</v>
      </c>
      <c r="F418" s="340" t="s">
        <v>2953</v>
      </c>
      <c r="G418" s="25"/>
      <c r="H418" s="35"/>
      <c r="I418" s="25"/>
      <c r="J418" s="42">
        <v>3.2</v>
      </c>
      <c r="K418" s="25"/>
      <c r="L418" s="27"/>
      <c r="M418" s="25"/>
      <c r="N418" s="30"/>
      <c r="O418" s="25"/>
      <c r="P418" s="25"/>
      <c r="Q418" s="31"/>
      <c r="R418" s="25"/>
      <c r="S418" s="25"/>
      <c r="T418" s="25"/>
      <c r="U418" s="28"/>
      <c r="V418" s="323"/>
      <c r="W418" s="69"/>
      <c r="X418" s="25"/>
      <c r="Y418" s="29"/>
    </row>
    <row r="419" spans="1:25" ht="63.75" x14ac:dyDescent="0.25">
      <c r="A419" s="322" t="s">
        <v>3074</v>
      </c>
      <c r="B419" s="322" t="s">
        <v>3071</v>
      </c>
      <c r="C419" s="113" t="s">
        <v>3075</v>
      </c>
      <c r="D419" s="107" t="s">
        <v>22</v>
      </c>
      <c r="E419" s="340" t="s">
        <v>2953</v>
      </c>
      <c r="F419" s="340" t="s">
        <v>2953</v>
      </c>
      <c r="G419" s="25"/>
      <c r="H419" s="35"/>
      <c r="I419" s="25"/>
      <c r="J419" s="42">
        <v>3.2</v>
      </c>
      <c r="K419" s="25"/>
      <c r="L419" s="27"/>
      <c r="M419" s="25"/>
      <c r="N419" s="30"/>
      <c r="O419" s="25"/>
      <c r="P419" s="25"/>
      <c r="Q419" s="31"/>
      <c r="R419" s="25"/>
      <c r="S419" s="25"/>
      <c r="T419" s="25"/>
      <c r="U419" s="28"/>
      <c r="V419" s="323"/>
      <c r="W419" s="69"/>
      <c r="X419" s="25"/>
      <c r="Y419" s="29"/>
    </row>
    <row r="420" spans="1:25" x14ac:dyDescent="0.25">
      <c r="A420" s="318" t="s">
        <v>3076</v>
      </c>
      <c r="B420" s="318" t="s">
        <v>3077</v>
      </c>
      <c r="C420" s="125"/>
      <c r="D420" s="112"/>
      <c r="E420" s="112"/>
      <c r="F420" s="340"/>
      <c r="G420" s="341"/>
      <c r="H420" s="177"/>
      <c r="I420" s="341"/>
      <c r="J420" s="341"/>
      <c r="K420" s="341"/>
      <c r="L420" s="341"/>
      <c r="M420" s="341"/>
      <c r="N420" s="341"/>
      <c r="O420" s="341"/>
      <c r="P420" s="341"/>
      <c r="Q420" s="341"/>
      <c r="R420" s="341"/>
      <c r="S420" s="341"/>
      <c r="T420" s="341"/>
      <c r="U420" s="341"/>
      <c r="V420" s="341"/>
      <c r="W420" s="346"/>
      <c r="X420" s="341"/>
      <c r="Y420" s="342"/>
    </row>
    <row r="421" spans="1:25" ht="51" x14ac:dyDescent="0.25">
      <c r="A421" s="322" t="s">
        <v>3078</v>
      </c>
      <c r="B421" s="322" t="s">
        <v>3079</v>
      </c>
      <c r="C421" s="125" t="s">
        <v>3080</v>
      </c>
      <c r="D421" s="112" t="s">
        <v>22</v>
      </c>
      <c r="E421" s="112">
        <v>5</v>
      </c>
      <c r="F421" s="340">
        <v>5</v>
      </c>
      <c r="G421" s="25"/>
      <c r="H421" s="35"/>
      <c r="I421" s="25"/>
      <c r="J421" s="25"/>
      <c r="K421" s="25"/>
      <c r="L421" s="27"/>
      <c r="M421" s="25"/>
      <c r="N421" s="30">
        <v>3.8113000000000001</v>
      </c>
      <c r="O421" s="25"/>
      <c r="P421" s="25"/>
      <c r="Q421" s="31"/>
      <c r="R421" s="25"/>
      <c r="S421" s="25"/>
      <c r="T421" s="25"/>
      <c r="U421" s="28"/>
      <c r="V421" s="323"/>
      <c r="W421" s="69"/>
      <c r="X421" s="25"/>
      <c r="Y421" s="29"/>
    </row>
    <row r="422" spans="1:25" ht="38.25" x14ac:dyDescent="0.25">
      <c r="A422" s="322" t="s">
        <v>3081</v>
      </c>
      <c r="B422" s="322" t="s">
        <v>3082</v>
      </c>
      <c r="C422" s="125" t="s">
        <v>3080</v>
      </c>
      <c r="D422" s="112" t="s">
        <v>22</v>
      </c>
      <c r="E422" s="112">
        <v>10</v>
      </c>
      <c r="F422" s="112">
        <v>10</v>
      </c>
      <c r="G422" s="25"/>
      <c r="H422" s="35"/>
      <c r="I422" s="25"/>
      <c r="J422" s="25"/>
      <c r="K422" s="25"/>
      <c r="L422" s="27"/>
      <c r="M422" s="25"/>
      <c r="N422" s="30">
        <v>1.9055</v>
      </c>
      <c r="O422" s="25"/>
      <c r="P422" s="25"/>
      <c r="Q422" s="31"/>
      <c r="R422" s="25"/>
      <c r="S422" s="25"/>
      <c r="T422" s="25"/>
      <c r="U422" s="28"/>
      <c r="V422" s="323"/>
      <c r="W422" s="69"/>
      <c r="X422" s="25"/>
      <c r="Y422" s="29"/>
    </row>
    <row r="423" spans="1:25" ht="38.25" x14ac:dyDescent="0.25">
      <c r="A423" s="322" t="s">
        <v>3083</v>
      </c>
      <c r="B423" s="322" t="s">
        <v>3084</v>
      </c>
      <c r="C423" s="125" t="s">
        <v>3085</v>
      </c>
      <c r="D423" s="112" t="s">
        <v>22</v>
      </c>
      <c r="E423" s="112">
        <v>10</v>
      </c>
      <c r="F423" s="112">
        <v>10</v>
      </c>
      <c r="G423" s="25"/>
      <c r="H423" s="35"/>
      <c r="I423" s="25"/>
      <c r="J423" s="25"/>
      <c r="K423" s="25"/>
      <c r="L423" s="27"/>
      <c r="M423" s="25"/>
      <c r="N423" s="30">
        <v>4.6559999999999997</v>
      </c>
      <c r="O423" s="25"/>
      <c r="P423" s="25"/>
      <c r="Q423" s="31"/>
      <c r="R423" s="25"/>
      <c r="S423" s="25"/>
      <c r="T423" s="25"/>
      <c r="U423" s="28"/>
      <c r="V423" s="323"/>
      <c r="W423" s="69"/>
      <c r="X423" s="25"/>
      <c r="Y423" s="29"/>
    </row>
    <row r="424" spans="1:25" ht="51" x14ac:dyDescent="0.25">
      <c r="A424" s="322" t="s">
        <v>3086</v>
      </c>
      <c r="B424" s="322" t="s">
        <v>3087</v>
      </c>
      <c r="C424" s="125" t="s">
        <v>3085</v>
      </c>
      <c r="D424" s="112" t="s">
        <v>22</v>
      </c>
      <c r="E424" s="112">
        <v>10</v>
      </c>
      <c r="F424" s="112">
        <v>10</v>
      </c>
      <c r="G424" s="25"/>
      <c r="H424" s="35"/>
      <c r="I424" s="25"/>
      <c r="J424" s="25"/>
      <c r="K424" s="25"/>
      <c r="L424" s="27"/>
      <c r="M424" s="25"/>
      <c r="N424" s="30">
        <v>6.4080000000000004</v>
      </c>
      <c r="O424" s="25"/>
      <c r="P424" s="25"/>
      <c r="Q424" s="31"/>
      <c r="R424" s="25"/>
      <c r="S424" s="25"/>
      <c r="T424" s="25"/>
      <c r="U424" s="28"/>
      <c r="V424" s="323"/>
      <c r="W424" s="69"/>
      <c r="X424" s="25"/>
      <c r="Y424" s="29"/>
    </row>
    <row r="425" spans="1:25" ht="63.75" x14ac:dyDescent="0.25">
      <c r="A425" s="322" t="s">
        <v>3088</v>
      </c>
      <c r="B425" s="322" t="s">
        <v>3089</v>
      </c>
      <c r="C425" s="125" t="s">
        <v>3090</v>
      </c>
      <c r="D425" s="112" t="s">
        <v>22</v>
      </c>
      <c r="E425" s="112">
        <v>30</v>
      </c>
      <c r="F425" s="112">
        <v>30</v>
      </c>
      <c r="G425" s="25"/>
      <c r="H425" s="35"/>
      <c r="I425" s="25"/>
      <c r="J425" s="25"/>
      <c r="K425" s="25"/>
      <c r="L425" s="27"/>
      <c r="M425" s="25"/>
      <c r="N425" s="30">
        <v>4.6559999999999997</v>
      </c>
      <c r="O425" s="25"/>
      <c r="P425" s="25"/>
      <c r="Q425" s="31"/>
      <c r="R425" s="25"/>
      <c r="S425" s="25"/>
      <c r="T425" s="25"/>
      <c r="U425" s="28"/>
      <c r="V425" s="323"/>
      <c r="W425" s="69"/>
      <c r="X425" s="25"/>
      <c r="Y425" s="29"/>
    </row>
    <row r="426" spans="1:25" ht="28.5" x14ac:dyDescent="0.25">
      <c r="A426" s="318" t="s">
        <v>3091</v>
      </c>
      <c r="B426" s="318" t="s">
        <v>3092</v>
      </c>
      <c r="C426" s="125"/>
      <c r="D426" s="112"/>
      <c r="E426" s="112"/>
      <c r="F426" s="112"/>
      <c r="G426" s="25"/>
      <c r="H426" s="35"/>
      <c r="I426" s="25"/>
      <c r="J426" s="25"/>
      <c r="K426" s="25"/>
      <c r="L426" s="25"/>
      <c r="M426" s="25"/>
      <c r="N426" s="25"/>
      <c r="O426" s="25"/>
      <c r="P426" s="25"/>
      <c r="Q426" s="25"/>
      <c r="R426" s="25"/>
      <c r="S426" s="25"/>
      <c r="T426" s="25"/>
      <c r="U426" s="25"/>
      <c r="V426" s="25"/>
      <c r="W426" s="25"/>
      <c r="X426" s="25"/>
      <c r="Y426" s="29"/>
    </row>
    <row r="427" spans="1:25" ht="25.5" x14ac:dyDescent="0.25">
      <c r="A427" s="322" t="s">
        <v>3093</v>
      </c>
      <c r="B427" s="322" t="s">
        <v>3094</v>
      </c>
      <c r="C427" s="125" t="s">
        <v>3095</v>
      </c>
      <c r="D427" s="112" t="s">
        <v>22</v>
      </c>
      <c r="E427" s="112">
        <v>5</v>
      </c>
      <c r="F427" s="112">
        <v>5</v>
      </c>
      <c r="G427" s="25"/>
      <c r="H427" s="35"/>
      <c r="I427" s="25"/>
      <c r="J427" s="68">
        <v>3.7</v>
      </c>
      <c r="K427" s="25"/>
      <c r="L427" s="27"/>
      <c r="M427" s="25"/>
      <c r="N427" s="30"/>
      <c r="O427" s="25"/>
      <c r="P427" s="25"/>
      <c r="Q427" s="31"/>
      <c r="R427" s="25"/>
      <c r="S427" s="25"/>
      <c r="T427" s="25"/>
      <c r="U427" s="28"/>
      <c r="V427" s="323"/>
      <c r="W427" s="69"/>
      <c r="X427" s="25"/>
      <c r="Y427" s="29"/>
    </row>
    <row r="428" spans="1:25" ht="25.5" x14ac:dyDescent="0.25">
      <c r="A428" s="322" t="s">
        <v>3096</v>
      </c>
      <c r="B428" s="322" t="s">
        <v>3097</v>
      </c>
      <c r="C428" s="125" t="s">
        <v>3095</v>
      </c>
      <c r="D428" s="112" t="s">
        <v>22</v>
      </c>
      <c r="E428" s="112">
        <v>5</v>
      </c>
      <c r="F428" s="112">
        <v>5</v>
      </c>
      <c r="G428" s="25"/>
      <c r="H428" s="35"/>
      <c r="I428" s="25"/>
      <c r="J428" s="25"/>
      <c r="K428" s="25"/>
      <c r="L428" s="27"/>
      <c r="M428" s="25"/>
      <c r="N428" s="30">
        <v>10.5</v>
      </c>
      <c r="O428" s="25"/>
      <c r="P428" s="25"/>
      <c r="Q428" s="31"/>
      <c r="R428" s="25"/>
      <c r="S428" s="25"/>
      <c r="T428" s="25"/>
      <c r="U428" s="28"/>
      <c r="V428" s="323"/>
      <c r="W428" s="69"/>
      <c r="X428" s="25"/>
      <c r="Y428" s="29"/>
    </row>
    <row r="429" spans="1:25" ht="25.5" x14ac:dyDescent="0.25">
      <c r="A429" s="322" t="s">
        <v>3098</v>
      </c>
      <c r="B429" s="322" t="s">
        <v>3099</v>
      </c>
      <c r="C429" s="125" t="s">
        <v>3100</v>
      </c>
      <c r="D429" s="112" t="s">
        <v>22</v>
      </c>
      <c r="E429" s="112">
        <v>5</v>
      </c>
      <c r="F429" s="112">
        <v>5</v>
      </c>
      <c r="G429" s="25"/>
      <c r="H429" s="35"/>
      <c r="I429" s="25"/>
      <c r="J429" s="25"/>
      <c r="K429" s="25"/>
      <c r="L429" s="27"/>
      <c r="M429" s="25"/>
      <c r="N429" s="30">
        <v>10.5</v>
      </c>
      <c r="O429" s="25"/>
      <c r="P429" s="25"/>
      <c r="Q429" s="31"/>
      <c r="R429" s="25"/>
      <c r="S429" s="25"/>
      <c r="T429" s="25"/>
      <c r="U429" s="28"/>
      <c r="V429" s="323"/>
      <c r="W429" s="69"/>
      <c r="X429" s="25"/>
      <c r="Y429" s="29"/>
    </row>
    <row r="430" spans="1:25" ht="38.25" x14ac:dyDescent="0.25">
      <c r="A430" s="322" t="s">
        <v>3101</v>
      </c>
      <c r="B430" s="322" t="s">
        <v>3102</v>
      </c>
      <c r="C430" s="125" t="s">
        <v>3103</v>
      </c>
      <c r="D430" s="112" t="s">
        <v>22</v>
      </c>
      <c r="E430" s="112">
        <v>10</v>
      </c>
      <c r="F430" s="107">
        <v>10</v>
      </c>
      <c r="G430" s="25"/>
      <c r="H430" s="35"/>
      <c r="I430" s="25"/>
      <c r="J430" s="68"/>
      <c r="K430" s="25"/>
      <c r="L430" s="27"/>
      <c r="M430" s="25"/>
      <c r="N430" s="30"/>
      <c r="O430" s="25"/>
      <c r="P430" s="25"/>
      <c r="Q430" s="31"/>
      <c r="R430" s="25"/>
      <c r="S430" s="25"/>
      <c r="T430" s="25"/>
      <c r="U430" s="28"/>
      <c r="V430" s="323"/>
      <c r="W430" s="69"/>
      <c r="X430" s="25"/>
      <c r="Y430" s="29"/>
    </row>
    <row r="431" spans="1:25" ht="114.75" x14ac:dyDescent="0.25">
      <c r="A431" s="322" t="s">
        <v>3104</v>
      </c>
      <c r="B431" s="322" t="s">
        <v>3105</v>
      </c>
      <c r="C431" s="113" t="s">
        <v>3106</v>
      </c>
      <c r="D431" s="112" t="s">
        <v>22</v>
      </c>
      <c r="E431" s="112">
        <v>25</v>
      </c>
      <c r="F431" s="107">
        <v>25</v>
      </c>
      <c r="G431" s="25"/>
      <c r="H431" s="35"/>
      <c r="I431" s="25"/>
      <c r="J431" s="25">
        <v>0.99</v>
      </c>
      <c r="K431" s="25"/>
      <c r="L431" s="27"/>
      <c r="M431" s="25"/>
      <c r="N431" s="30">
        <v>0.1177</v>
      </c>
      <c r="O431" s="25"/>
      <c r="P431" s="25"/>
      <c r="Q431" s="31"/>
      <c r="R431" s="25"/>
      <c r="S431" s="25"/>
      <c r="T431" s="25"/>
      <c r="U431" s="28"/>
      <c r="V431" s="323"/>
      <c r="W431" s="69"/>
      <c r="X431" s="25"/>
      <c r="Y431" s="29"/>
    </row>
    <row r="432" spans="1:25" ht="114.75" x14ac:dyDescent="0.25">
      <c r="A432" s="322" t="s">
        <v>3107</v>
      </c>
      <c r="B432" s="322" t="s">
        <v>3108</v>
      </c>
      <c r="C432" s="113" t="s">
        <v>3109</v>
      </c>
      <c r="D432" s="112" t="s">
        <v>22</v>
      </c>
      <c r="E432" s="112">
        <v>10</v>
      </c>
      <c r="F432" s="112">
        <v>10</v>
      </c>
      <c r="G432" s="25"/>
      <c r="H432" s="35"/>
      <c r="I432" s="25"/>
      <c r="J432" s="42">
        <v>4.5</v>
      </c>
      <c r="K432" s="25"/>
      <c r="L432" s="27"/>
      <c r="M432" s="25"/>
      <c r="N432" s="30"/>
      <c r="O432" s="25"/>
      <c r="P432" s="25"/>
      <c r="Q432" s="31"/>
      <c r="R432" s="25"/>
      <c r="S432" s="25"/>
      <c r="T432" s="25"/>
      <c r="U432" s="28"/>
      <c r="V432" s="323"/>
      <c r="W432" s="69"/>
      <c r="X432" s="25"/>
      <c r="Y432" s="29"/>
    </row>
    <row r="433" spans="1:25" ht="102" x14ac:dyDescent="0.25">
      <c r="A433" s="322" t="s">
        <v>3110</v>
      </c>
      <c r="B433" s="322" t="s">
        <v>3111</v>
      </c>
      <c r="C433" s="113" t="s">
        <v>3112</v>
      </c>
      <c r="D433" s="107" t="s">
        <v>22</v>
      </c>
      <c r="E433" s="107">
        <v>5</v>
      </c>
      <c r="F433" s="107">
        <v>10</v>
      </c>
      <c r="G433" s="25"/>
      <c r="H433" s="35"/>
      <c r="I433" s="25"/>
      <c r="J433" s="25"/>
      <c r="K433" s="25"/>
      <c r="L433" s="27"/>
      <c r="M433" s="25"/>
      <c r="N433" s="30">
        <v>10.968399999999999</v>
      </c>
      <c r="O433" s="25"/>
      <c r="P433" s="25"/>
      <c r="Q433" s="31"/>
      <c r="R433" s="25"/>
      <c r="S433" s="25"/>
      <c r="T433" s="25"/>
      <c r="U433" s="28"/>
      <c r="V433" s="323"/>
      <c r="W433" s="69"/>
      <c r="X433" s="25"/>
      <c r="Y433" s="29"/>
    </row>
    <row r="434" spans="1:25" ht="38.25" x14ac:dyDescent="0.25">
      <c r="A434" s="322" t="s">
        <v>3113</v>
      </c>
      <c r="B434" s="322" t="s">
        <v>3114</v>
      </c>
      <c r="C434" s="125" t="s">
        <v>1987</v>
      </c>
      <c r="D434" s="112" t="s">
        <v>22</v>
      </c>
      <c r="E434" s="112">
        <v>100</v>
      </c>
      <c r="F434" s="112">
        <v>100</v>
      </c>
      <c r="G434" s="25"/>
      <c r="H434" s="35"/>
      <c r="I434" s="25"/>
      <c r="J434" s="68"/>
      <c r="K434" s="25"/>
      <c r="L434" s="27"/>
      <c r="M434" s="25"/>
      <c r="N434" s="30">
        <v>0.35489999999999999</v>
      </c>
      <c r="O434" s="25"/>
      <c r="P434" s="25"/>
      <c r="Q434" s="31"/>
      <c r="R434" s="25"/>
      <c r="S434" s="25"/>
      <c r="T434" s="25"/>
      <c r="U434" s="28"/>
      <c r="V434" s="323"/>
      <c r="W434" s="69"/>
      <c r="X434" s="25"/>
      <c r="Y434" s="29"/>
    </row>
    <row r="435" spans="1:25" ht="38.25" x14ac:dyDescent="0.25">
      <c r="A435" s="322" t="s">
        <v>3115</v>
      </c>
      <c r="B435" s="322" t="s">
        <v>3116</v>
      </c>
      <c r="C435" s="113" t="s">
        <v>3117</v>
      </c>
      <c r="D435" s="107" t="s">
        <v>22</v>
      </c>
      <c r="E435" s="107">
        <v>10</v>
      </c>
      <c r="F435" s="107">
        <v>10</v>
      </c>
      <c r="G435" s="25"/>
      <c r="H435" s="35"/>
      <c r="I435" s="25"/>
      <c r="J435" s="68">
        <v>6</v>
      </c>
      <c r="K435" s="25"/>
      <c r="L435" s="27"/>
      <c r="M435" s="25"/>
      <c r="N435" s="30">
        <v>7.44</v>
      </c>
      <c r="O435" s="25"/>
      <c r="P435" s="25"/>
      <c r="Q435" s="31"/>
      <c r="R435" s="25"/>
      <c r="S435" s="25"/>
      <c r="T435" s="25"/>
      <c r="U435" s="28"/>
      <c r="V435" s="323">
        <v>6.7</v>
      </c>
      <c r="W435" s="69"/>
      <c r="X435" s="25">
        <v>20</v>
      </c>
      <c r="Y435" s="29"/>
    </row>
    <row r="436" spans="1:25" ht="51" x14ac:dyDescent="0.25">
      <c r="A436" s="322" t="s">
        <v>3118</v>
      </c>
      <c r="B436" s="322" t="s">
        <v>3119</v>
      </c>
      <c r="C436" s="113" t="s">
        <v>766</v>
      </c>
      <c r="D436" s="107" t="s">
        <v>22</v>
      </c>
      <c r="E436" s="107">
        <v>5</v>
      </c>
      <c r="F436" s="107">
        <v>20</v>
      </c>
      <c r="G436" s="25"/>
      <c r="H436" s="35"/>
      <c r="I436" s="25"/>
      <c r="J436" s="25"/>
      <c r="K436" s="25"/>
      <c r="L436" s="27"/>
      <c r="M436" s="25"/>
      <c r="N436" s="30">
        <v>3.72</v>
      </c>
      <c r="O436" s="25"/>
      <c r="P436" s="25"/>
      <c r="Q436" s="31"/>
      <c r="R436" s="25"/>
      <c r="S436" s="25"/>
      <c r="T436" s="25"/>
      <c r="U436" s="28"/>
      <c r="V436" s="323">
        <v>3.45</v>
      </c>
      <c r="W436" s="69"/>
      <c r="X436" s="25">
        <v>20</v>
      </c>
      <c r="Y436" s="29"/>
    </row>
    <row r="437" spans="1:25" ht="76.5" x14ac:dyDescent="0.25">
      <c r="A437" s="322" t="s">
        <v>3120</v>
      </c>
      <c r="B437" s="322" t="s">
        <v>3121</v>
      </c>
      <c r="C437" s="113" t="s">
        <v>3122</v>
      </c>
      <c r="D437" s="107" t="s">
        <v>22</v>
      </c>
      <c r="E437" s="107">
        <v>5</v>
      </c>
      <c r="F437" s="107">
        <v>2</v>
      </c>
      <c r="G437" s="25"/>
      <c r="H437" s="35"/>
      <c r="I437" s="25"/>
      <c r="J437" s="68">
        <v>3.7</v>
      </c>
      <c r="K437" s="25"/>
      <c r="L437" s="27"/>
      <c r="M437" s="25"/>
      <c r="N437" s="30"/>
      <c r="O437" s="25"/>
      <c r="P437" s="25"/>
      <c r="Q437" s="31"/>
      <c r="R437" s="25"/>
      <c r="S437" s="25"/>
      <c r="T437" s="25"/>
      <c r="U437" s="28"/>
      <c r="V437" s="323"/>
      <c r="W437" s="69"/>
      <c r="X437" s="25"/>
      <c r="Y437" s="29"/>
    </row>
    <row r="438" spans="1:25" ht="63.75" x14ac:dyDescent="0.25">
      <c r="A438" s="322" t="s">
        <v>3123</v>
      </c>
      <c r="B438" s="322" t="s">
        <v>3124</v>
      </c>
      <c r="C438" s="113" t="s">
        <v>3112</v>
      </c>
      <c r="D438" s="107" t="s">
        <v>22</v>
      </c>
      <c r="E438" s="107">
        <v>5</v>
      </c>
      <c r="F438" s="107">
        <v>10</v>
      </c>
      <c r="G438" s="25"/>
      <c r="H438" s="35"/>
      <c r="I438" s="25"/>
      <c r="J438" s="68">
        <v>8.6999999999999993</v>
      </c>
      <c r="K438" s="25"/>
      <c r="L438" s="27"/>
      <c r="M438" s="25"/>
      <c r="N438" s="30">
        <v>10.9678</v>
      </c>
      <c r="O438" s="25"/>
      <c r="P438" s="25"/>
      <c r="Q438" s="31"/>
      <c r="R438" s="25"/>
      <c r="S438" s="25"/>
      <c r="T438" s="25"/>
      <c r="U438" s="28"/>
      <c r="V438" s="323"/>
      <c r="W438" s="69"/>
      <c r="X438" s="25"/>
      <c r="Y438" s="29"/>
    </row>
    <row r="439" spans="1:25" ht="114.75" x14ac:dyDescent="0.25">
      <c r="A439" s="322" t="s">
        <v>3125</v>
      </c>
      <c r="B439" s="322" t="s">
        <v>3126</v>
      </c>
      <c r="C439" s="113" t="s">
        <v>3127</v>
      </c>
      <c r="D439" s="107" t="s">
        <v>22</v>
      </c>
      <c r="E439" s="107">
        <v>10</v>
      </c>
      <c r="F439" s="107">
        <v>10</v>
      </c>
      <c r="G439" s="25"/>
      <c r="H439" s="35"/>
      <c r="I439" s="25"/>
      <c r="J439" s="42">
        <v>7.5</v>
      </c>
      <c r="K439" s="25"/>
      <c r="L439" s="27"/>
      <c r="M439" s="25"/>
      <c r="N439" s="30"/>
      <c r="O439" s="25"/>
      <c r="P439" s="25"/>
      <c r="Q439" s="31"/>
      <c r="R439" s="25"/>
      <c r="S439" s="25"/>
      <c r="T439" s="25"/>
      <c r="U439" s="28"/>
      <c r="V439" s="323"/>
      <c r="W439" s="69"/>
      <c r="X439" s="25"/>
      <c r="Y439" s="29"/>
    </row>
    <row r="440" spans="1:25" ht="28.5" x14ac:dyDescent="0.25">
      <c r="A440" s="318" t="s">
        <v>3128</v>
      </c>
      <c r="B440" s="318" t="s">
        <v>3129</v>
      </c>
      <c r="C440" s="347"/>
      <c r="D440" s="348"/>
      <c r="E440" s="348"/>
      <c r="F440" s="107"/>
      <c r="G440" s="37"/>
      <c r="H440" s="3"/>
      <c r="I440" s="37"/>
      <c r="J440" s="37"/>
      <c r="K440" s="37"/>
      <c r="L440" s="37"/>
      <c r="M440" s="37"/>
      <c r="N440" s="37"/>
      <c r="O440" s="37"/>
      <c r="P440" s="37"/>
      <c r="Q440" s="37"/>
      <c r="R440" s="37"/>
      <c r="S440" s="37"/>
      <c r="T440" s="37"/>
      <c r="U440" s="37"/>
      <c r="V440" s="37"/>
      <c r="W440" s="117"/>
      <c r="X440" s="37"/>
      <c r="Y440" s="138"/>
    </row>
    <row r="441" spans="1:25" x14ac:dyDescent="0.25">
      <c r="A441" s="322" t="s">
        <v>3130</v>
      </c>
      <c r="B441" s="322" t="s">
        <v>3131</v>
      </c>
      <c r="C441" s="113" t="s">
        <v>3132</v>
      </c>
      <c r="D441" s="107" t="s">
        <v>22</v>
      </c>
      <c r="E441" s="107">
        <v>10</v>
      </c>
      <c r="F441" s="107">
        <v>500</v>
      </c>
      <c r="G441" s="25"/>
      <c r="H441" s="35"/>
      <c r="I441" s="349">
        <v>0.5</v>
      </c>
      <c r="J441" s="25"/>
      <c r="K441" s="26">
        <v>0.79890000000000005</v>
      </c>
      <c r="L441" s="66">
        <v>0.3</v>
      </c>
      <c r="M441" s="25"/>
      <c r="N441" s="30">
        <v>0.29749999999999999</v>
      </c>
      <c r="O441" s="25">
        <v>0.72599999999999998</v>
      </c>
      <c r="P441" s="25"/>
      <c r="Q441" s="31">
        <v>0.55000000000000004</v>
      </c>
      <c r="R441" s="25"/>
      <c r="S441" s="25"/>
      <c r="T441" s="324">
        <v>0.25</v>
      </c>
      <c r="U441" s="28"/>
      <c r="V441" s="323"/>
      <c r="W441" s="69"/>
      <c r="X441" s="25"/>
      <c r="Y441" s="29">
        <v>0.69699999999999995</v>
      </c>
    </row>
    <row r="442" spans="1:25" x14ac:dyDescent="0.25">
      <c r="A442" s="322" t="s">
        <v>3133</v>
      </c>
      <c r="B442" s="350" t="s">
        <v>3134</v>
      </c>
      <c r="C442" s="351" t="s">
        <v>3135</v>
      </c>
      <c r="D442" s="352" t="s">
        <v>22</v>
      </c>
      <c r="E442" s="352">
        <v>10</v>
      </c>
      <c r="F442" s="107">
        <v>590</v>
      </c>
      <c r="G442" s="25"/>
      <c r="H442" s="35"/>
      <c r="I442" s="349">
        <v>1</v>
      </c>
      <c r="J442" s="25"/>
      <c r="K442" s="26">
        <v>0.99890000000000001</v>
      </c>
      <c r="L442" s="66"/>
      <c r="M442" s="25"/>
      <c r="N442" s="30"/>
      <c r="O442" s="25">
        <v>1.1120000000000001</v>
      </c>
      <c r="P442" s="25"/>
      <c r="Q442" s="31">
        <v>2.15</v>
      </c>
      <c r="R442" s="25"/>
      <c r="S442" s="25"/>
      <c r="T442" s="324">
        <v>0.48</v>
      </c>
      <c r="U442" s="28"/>
      <c r="V442" s="323"/>
      <c r="W442" s="69"/>
      <c r="X442" s="25"/>
      <c r="Y442" s="29">
        <v>1.3325</v>
      </c>
    </row>
    <row r="443" spans="1:25" ht="102" x14ac:dyDescent="0.25">
      <c r="A443" s="322" t="s">
        <v>3136</v>
      </c>
      <c r="B443" s="350" t="s">
        <v>3137</v>
      </c>
      <c r="C443" s="351" t="s">
        <v>3138</v>
      </c>
      <c r="D443" s="352" t="s">
        <v>22</v>
      </c>
      <c r="E443" s="352">
        <v>1</v>
      </c>
      <c r="F443" s="107">
        <v>12</v>
      </c>
      <c r="G443" s="25"/>
      <c r="H443" s="35"/>
      <c r="I443" s="42">
        <v>12</v>
      </c>
      <c r="J443" s="25"/>
      <c r="K443" s="26">
        <v>19.66</v>
      </c>
      <c r="L443" s="66"/>
      <c r="M443" s="25"/>
      <c r="N443" s="30"/>
      <c r="O443" s="25"/>
      <c r="P443" s="25"/>
      <c r="Q443" s="31"/>
      <c r="R443" s="25">
        <v>19.989999999999998</v>
      </c>
      <c r="S443" s="25"/>
      <c r="T443" s="25"/>
      <c r="U443" s="43">
        <v>11</v>
      </c>
      <c r="V443" s="323"/>
      <c r="W443" s="69"/>
      <c r="X443" s="25"/>
      <c r="Y443" s="29"/>
    </row>
    <row r="444" spans="1:25" ht="102" x14ac:dyDescent="0.25">
      <c r="A444" s="322" t="s">
        <v>3139</v>
      </c>
      <c r="B444" s="350" t="s">
        <v>3137</v>
      </c>
      <c r="C444" s="351" t="s">
        <v>3140</v>
      </c>
      <c r="D444" s="352" t="s">
        <v>22</v>
      </c>
      <c r="E444" s="352">
        <v>1</v>
      </c>
      <c r="F444" s="107">
        <v>40</v>
      </c>
      <c r="G444" s="25"/>
      <c r="H444" s="35"/>
      <c r="I444" s="42">
        <v>15</v>
      </c>
      <c r="J444" s="25"/>
      <c r="K444" s="26">
        <v>29.66</v>
      </c>
      <c r="L444" s="66">
        <v>17.399999999999999</v>
      </c>
      <c r="M444" s="25"/>
      <c r="N444" s="30"/>
      <c r="O444" s="25"/>
      <c r="P444" s="353">
        <v>18.5</v>
      </c>
      <c r="Q444" s="31"/>
      <c r="R444" s="25">
        <v>26.17</v>
      </c>
      <c r="S444" s="25"/>
      <c r="T444" s="25"/>
      <c r="U444" s="43">
        <v>12</v>
      </c>
      <c r="V444" s="323"/>
      <c r="W444" s="69"/>
      <c r="X444" s="25"/>
      <c r="Y444" s="29"/>
    </row>
    <row r="445" spans="1:25" ht="102" x14ac:dyDescent="0.25">
      <c r="A445" s="322" t="s">
        <v>3141</v>
      </c>
      <c r="B445" s="350" t="s">
        <v>3137</v>
      </c>
      <c r="C445" s="351" t="s">
        <v>3142</v>
      </c>
      <c r="D445" s="352" t="s">
        <v>22</v>
      </c>
      <c r="E445" s="352">
        <v>1</v>
      </c>
      <c r="F445" s="107">
        <v>20</v>
      </c>
      <c r="G445" s="25"/>
      <c r="H445" s="35"/>
      <c r="I445" s="42">
        <v>22</v>
      </c>
      <c r="J445" s="25"/>
      <c r="K445" s="26">
        <v>39.659999999999997</v>
      </c>
      <c r="L445" s="66">
        <v>25</v>
      </c>
      <c r="M445" s="25"/>
      <c r="N445" s="30"/>
      <c r="O445" s="25"/>
      <c r="P445" s="353">
        <v>20.5</v>
      </c>
      <c r="Q445" s="31"/>
      <c r="R445" s="25">
        <v>28.34</v>
      </c>
      <c r="S445" s="25"/>
      <c r="T445" s="25"/>
      <c r="U445" s="43">
        <v>15</v>
      </c>
      <c r="V445" s="323"/>
      <c r="W445" s="69"/>
      <c r="X445" s="25"/>
      <c r="Y445" s="29"/>
    </row>
    <row r="446" spans="1:25" ht="127.5" x14ac:dyDescent="0.25">
      <c r="A446" s="322" t="s">
        <v>3143</v>
      </c>
      <c r="B446" s="350" t="s">
        <v>3144</v>
      </c>
      <c r="C446" s="351" t="s">
        <v>3138</v>
      </c>
      <c r="D446" s="352" t="s">
        <v>22</v>
      </c>
      <c r="E446" s="352">
        <v>1</v>
      </c>
      <c r="F446" s="107">
        <v>5</v>
      </c>
      <c r="G446" s="25"/>
      <c r="H446" s="35"/>
      <c r="I446" s="42">
        <v>12</v>
      </c>
      <c r="J446" s="25"/>
      <c r="K446" s="26">
        <v>29.66</v>
      </c>
      <c r="L446" s="27"/>
      <c r="M446" s="25"/>
      <c r="N446" s="30"/>
      <c r="O446" s="25"/>
      <c r="P446" s="25"/>
      <c r="Q446" s="31">
        <v>17</v>
      </c>
      <c r="R446" s="25">
        <v>19.989999999999998</v>
      </c>
      <c r="S446" s="25"/>
      <c r="T446" s="25"/>
      <c r="U446" s="43">
        <v>11</v>
      </c>
      <c r="V446" s="323"/>
      <c r="W446" s="69"/>
      <c r="X446" s="25"/>
      <c r="Y446" s="29"/>
    </row>
    <row r="447" spans="1:25" ht="127.5" x14ac:dyDescent="0.25">
      <c r="A447" s="322" t="s">
        <v>3145</v>
      </c>
      <c r="B447" s="350" t="s">
        <v>3144</v>
      </c>
      <c r="C447" s="351" t="s">
        <v>3140</v>
      </c>
      <c r="D447" s="352" t="s">
        <v>22</v>
      </c>
      <c r="E447" s="352">
        <v>1</v>
      </c>
      <c r="F447" s="107">
        <v>5</v>
      </c>
      <c r="G447" s="25"/>
      <c r="H447" s="35"/>
      <c r="I447" s="42">
        <v>15</v>
      </c>
      <c r="J447" s="25"/>
      <c r="K447" s="26">
        <v>39.659999999999997</v>
      </c>
      <c r="L447" s="66">
        <v>17.399999999999999</v>
      </c>
      <c r="M447" s="25"/>
      <c r="N447" s="30"/>
      <c r="O447" s="25"/>
      <c r="P447" s="25"/>
      <c r="Q447" s="31"/>
      <c r="R447" s="25">
        <v>26.17</v>
      </c>
      <c r="S447" s="25"/>
      <c r="T447" s="25"/>
      <c r="U447" s="43">
        <v>12</v>
      </c>
      <c r="V447" s="323"/>
      <c r="W447" s="69"/>
      <c r="X447" s="25"/>
      <c r="Y447" s="29"/>
    </row>
    <row r="448" spans="1:25" ht="127.5" x14ac:dyDescent="0.25">
      <c r="A448" s="322" t="s">
        <v>3146</v>
      </c>
      <c r="B448" s="350" t="s">
        <v>3144</v>
      </c>
      <c r="C448" s="351" t="s">
        <v>3142</v>
      </c>
      <c r="D448" s="352" t="s">
        <v>22</v>
      </c>
      <c r="E448" s="352">
        <v>1</v>
      </c>
      <c r="F448" s="107">
        <v>5</v>
      </c>
      <c r="G448" s="25"/>
      <c r="H448" s="35"/>
      <c r="I448" s="42">
        <v>22</v>
      </c>
      <c r="J448" s="25"/>
      <c r="K448" s="26">
        <v>49.66</v>
      </c>
      <c r="L448" s="66">
        <v>25</v>
      </c>
      <c r="M448" s="25"/>
      <c r="N448" s="30"/>
      <c r="O448" s="25"/>
      <c r="P448" s="25"/>
      <c r="Q448" s="31"/>
      <c r="R448" s="25">
        <v>28.34</v>
      </c>
      <c r="S448" s="25"/>
      <c r="T448" s="25"/>
      <c r="U448" s="43">
        <v>15</v>
      </c>
      <c r="V448" s="323"/>
      <c r="W448" s="69"/>
      <c r="X448" s="25"/>
      <c r="Y448" s="29"/>
    </row>
    <row r="449" spans="1:25" ht="114.75" x14ac:dyDescent="0.25">
      <c r="A449" s="322" t="s">
        <v>3147</v>
      </c>
      <c r="B449" s="350" t="s">
        <v>3148</v>
      </c>
      <c r="C449" s="351" t="s">
        <v>3138</v>
      </c>
      <c r="D449" s="352" t="s">
        <v>22</v>
      </c>
      <c r="E449" s="352">
        <v>1</v>
      </c>
      <c r="F449" s="107">
        <v>5</v>
      </c>
      <c r="G449" s="25"/>
      <c r="H449" s="35"/>
      <c r="I449" s="42">
        <v>12</v>
      </c>
      <c r="J449" s="25"/>
      <c r="K449" s="25"/>
      <c r="L449" s="66"/>
      <c r="M449" s="25"/>
      <c r="N449" s="30"/>
      <c r="O449" s="25"/>
      <c r="P449" s="25"/>
      <c r="Q449" s="31"/>
      <c r="R449" s="25">
        <v>19.989999999999998</v>
      </c>
      <c r="S449" s="25"/>
      <c r="T449" s="25"/>
      <c r="U449" s="43">
        <v>11</v>
      </c>
      <c r="V449" s="323"/>
      <c r="W449" s="69"/>
      <c r="X449" s="25"/>
      <c r="Y449" s="29"/>
    </row>
    <row r="450" spans="1:25" ht="114.75" x14ac:dyDescent="0.25">
      <c r="A450" s="322" t="s">
        <v>3149</v>
      </c>
      <c r="B450" s="350" t="s">
        <v>3148</v>
      </c>
      <c r="C450" s="351" t="s">
        <v>3140</v>
      </c>
      <c r="D450" s="352" t="s">
        <v>22</v>
      </c>
      <c r="E450" s="352">
        <v>1</v>
      </c>
      <c r="F450" s="107">
        <v>5</v>
      </c>
      <c r="G450" s="25"/>
      <c r="H450" s="35"/>
      <c r="I450" s="42">
        <v>15</v>
      </c>
      <c r="J450" s="25"/>
      <c r="K450" s="25"/>
      <c r="L450" s="66">
        <v>14.6</v>
      </c>
      <c r="M450" s="25"/>
      <c r="N450" s="30"/>
      <c r="O450" s="25"/>
      <c r="P450" s="353">
        <v>18.5</v>
      </c>
      <c r="Q450" s="31"/>
      <c r="R450" s="25">
        <v>26.17</v>
      </c>
      <c r="S450" s="25"/>
      <c r="T450" s="25"/>
      <c r="U450" s="43">
        <v>12</v>
      </c>
      <c r="V450" s="323"/>
      <c r="W450" s="69"/>
      <c r="X450" s="25"/>
      <c r="Y450" s="29"/>
    </row>
    <row r="451" spans="1:25" ht="114.75" x14ac:dyDescent="0.25">
      <c r="A451" s="322" t="s">
        <v>3150</v>
      </c>
      <c r="B451" s="350" t="s">
        <v>3148</v>
      </c>
      <c r="C451" s="351" t="s">
        <v>3142</v>
      </c>
      <c r="D451" s="352" t="s">
        <v>22</v>
      </c>
      <c r="E451" s="352">
        <v>1</v>
      </c>
      <c r="F451" s="107">
        <v>5</v>
      </c>
      <c r="G451" s="25"/>
      <c r="H451" s="35"/>
      <c r="I451" s="42">
        <v>22</v>
      </c>
      <c r="J451" s="25"/>
      <c r="K451" s="25"/>
      <c r="L451" s="66">
        <v>20.399999999999999</v>
      </c>
      <c r="M451" s="25"/>
      <c r="N451" s="30"/>
      <c r="O451" s="25"/>
      <c r="P451" s="353">
        <v>20.5</v>
      </c>
      <c r="Q451" s="31"/>
      <c r="R451" s="25">
        <v>28.34</v>
      </c>
      <c r="S451" s="25"/>
      <c r="T451" s="25"/>
      <c r="U451" s="43">
        <v>15</v>
      </c>
      <c r="V451" s="323"/>
      <c r="W451" s="69"/>
      <c r="X451" s="25"/>
      <c r="Y451" s="29"/>
    </row>
    <row r="452" spans="1:25" ht="25.5" x14ac:dyDescent="0.25">
      <c r="A452" s="322" t="s">
        <v>3151</v>
      </c>
      <c r="B452" s="322" t="s">
        <v>3152</v>
      </c>
      <c r="C452" s="113" t="s">
        <v>3153</v>
      </c>
      <c r="D452" s="107" t="s">
        <v>22</v>
      </c>
      <c r="E452" s="107">
        <v>20</v>
      </c>
      <c r="F452" s="107">
        <v>20</v>
      </c>
      <c r="G452" s="25"/>
      <c r="H452" s="35"/>
      <c r="I452" s="25"/>
      <c r="J452" s="25"/>
      <c r="K452" s="27">
        <v>0.89990000000000003</v>
      </c>
      <c r="L452" s="66">
        <v>0.55000000000000004</v>
      </c>
      <c r="M452" s="25"/>
      <c r="N452" s="30"/>
      <c r="O452" s="25"/>
      <c r="P452" s="353"/>
      <c r="Q452" s="31">
        <v>0.5</v>
      </c>
      <c r="R452" s="25"/>
      <c r="S452" s="25"/>
      <c r="T452" s="25"/>
      <c r="U452" s="28"/>
      <c r="V452" s="323"/>
      <c r="W452" s="69"/>
      <c r="X452" s="25"/>
      <c r="Y452" s="29"/>
    </row>
    <row r="453" spans="1:25" ht="25.5" x14ac:dyDescent="0.25">
      <c r="A453" s="322" t="s">
        <v>3154</v>
      </c>
      <c r="B453" s="322" t="s">
        <v>3152</v>
      </c>
      <c r="C453" s="113" t="s">
        <v>3155</v>
      </c>
      <c r="D453" s="107" t="s">
        <v>22</v>
      </c>
      <c r="E453" s="107">
        <v>20</v>
      </c>
      <c r="F453" s="107">
        <v>20</v>
      </c>
      <c r="G453" s="25"/>
      <c r="H453" s="35"/>
      <c r="I453" s="25"/>
      <c r="J453" s="25"/>
      <c r="K453" s="27">
        <v>0.99990000000000001</v>
      </c>
      <c r="L453" s="66">
        <v>0.75</v>
      </c>
      <c r="M453" s="25"/>
      <c r="N453" s="30"/>
      <c r="O453" s="25"/>
      <c r="P453" s="353"/>
      <c r="Q453" s="31">
        <v>0.65</v>
      </c>
      <c r="R453" s="25"/>
      <c r="S453" s="25"/>
      <c r="T453" s="25"/>
      <c r="U453" s="28"/>
      <c r="V453" s="323"/>
      <c r="W453" s="69"/>
      <c r="X453" s="25"/>
      <c r="Y453" s="29"/>
    </row>
    <row r="454" spans="1:25" ht="25.5" x14ac:dyDescent="0.25">
      <c r="A454" s="322" t="s">
        <v>3156</v>
      </c>
      <c r="B454" s="322" t="s">
        <v>3152</v>
      </c>
      <c r="C454" s="113" t="s">
        <v>3157</v>
      </c>
      <c r="D454" s="107" t="s">
        <v>22</v>
      </c>
      <c r="E454" s="107">
        <v>20</v>
      </c>
      <c r="F454" s="107">
        <v>20</v>
      </c>
      <c r="G454" s="25"/>
      <c r="H454" s="35"/>
      <c r="I454" s="25"/>
      <c r="J454" s="25"/>
      <c r="K454" s="27">
        <v>1.2999000000000001</v>
      </c>
      <c r="L454" s="66">
        <v>0.85</v>
      </c>
      <c r="M454" s="25"/>
      <c r="N454" s="30"/>
      <c r="O454" s="25"/>
      <c r="P454" s="353"/>
      <c r="Q454" s="31">
        <v>2.5</v>
      </c>
      <c r="R454" s="25"/>
      <c r="S454" s="25"/>
      <c r="T454" s="25"/>
      <c r="U454" s="28"/>
      <c r="V454" s="323"/>
      <c r="W454" s="69"/>
      <c r="X454" s="25"/>
      <c r="Y454" s="29"/>
    </row>
    <row r="455" spans="1:25" ht="25.5" x14ac:dyDescent="0.25">
      <c r="A455" s="322" t="s">
        <v>3158</v>
      </c>
      <c r="B455" s="322" t="s">
        <v>3159</v>
      </c>
      <c r="C455" s="113" t="s">
        <v>3160</v>
      </c>
      <c r="D455" s="107" t="s">
        <v>22</v>
      </c>
      <c r="E455" s="107">
        <v>20</v>
      </c>
      <c r="F455" s="107">
        <v>20</v>
      </c>
      <c r="G455" s="25"/>
      <c r="H455" s="35"/>
      <c r="I455" s="25"/>
      <c r="J455" s="25"/>
      <c r="K455" s="27">
        <v>0.89990000000000003</v>
      </c>
      <c r="L455" s="66">
        <v>0.3</v>
      </c>
      <c r="M455" s="25"/>
      <c r="N455" s="30"/>
      <c r="O455" s="25"/>
      <c r="P455" s="353"/>
      <c r="Q455" s="31">
        <v>0.3</v>
      </c>
      <c r="R455" s="25"/>
      <c r="S455" s="25"/>
      <c r="T455" s="25"/>
      <c r="U455" s="28"/>
      <c r="V455" s="323"/>
      <c r="W455" s="69"/>
      <c r="X455" s="25"/>
      <c r="Y455" s="29"/>
    </row>
    <row r="456" spans="1:25" ht="25.5" x14ac:dyDescent="0.25">
      <c r="A456" s="322" t="s">
        <v>3161</v>
      </c>
      <c r="B456" s="322" t="s">
        <v>3162</v>
      </c>
      <c r="C456" s="113" t="s">
        <v>3163</v>
      </c>
      <c r="D456" s="107" t="s">
        <v>22</v>
      </c>
      <c r="E456" s="107">
        <v>20</v>
      </c>
      <c r="F456" s="107">
        <v>20</v>
      </c>
      <c r="G456" s="25"/>
      <c r="H456" s="35"/>
      <c r="I456" s="25"/>
      <c r="J456" s="25"/>
      <c r="K456" s="27">
        <v>0.99990000000000001</v>
      </c>
      <c r="L456" s="66">
        <v>0.4</v>
      </c>
      <c r="M456" s="25"/>
      <c r="N456" s="30"/>
      <c r="O456" s="25"/>
      <c r="P456" s="353"/>
      <c r="Q456" s="31">
        <v>0.4</v>
      </c>
      <c r="R456" s="25"/>
      <c r="S456" s="25"/>
      <c r="T456" s="25"/>
      <c r="U456" s="28"/>
      <c r="V456" s="323"/>
      <c r="W456" s="69"/>
      <c r="X456" s="25"/>
      <c r="Y456" s="29"/>
    </row>
    <row r="457" spans="1:25" ht="25.5" x14ac:dyDescent="0.25">
      <c r="A457" s="322" t="s">
        <v>3164</v>
      </c>
      <c r="B457" s="322" t="s">
        <v>3165</v>
      </c>
      <c r="C457" s="113" t="s">
        <v>3166</v>
      </c>
      <c r="D457" s="107" t="s">
        <v>22</v>
      </c>
      <c r="E457" s="107">
        <v>20</v>
      </c>
      <c r="F457" s="107">
        <v>20</v>
      </c>
      <c r="G457" s="25"/>
      <c r="H457" s="35"/>
      <c r="I457" s="25"/>
      <c r="J457" s="25"/>
      <c r="K457" s="27">
        <v>1.0999000000000001</v>
      </c>
      <c r="L457" s="66">
        <v>0.5</v>
      </c>
      <c r="M457" s="25"/>
      <c r="N457" s="30"/>
      <c r="O457" s="25"/>
      <c r="P457" s="353"/>
      <c r="Q457" s="31">
        <v>1</v>
      </c>
      <c r="R457" s="25"/>
      <c r="S457" s="25"/>
      <c r="T457" s="25"/>
      <c r="U457" s="28"/>
      <c r="V457" s="323"/>
      <c r="W457" s="69"/>
      <c r="X457" s="25"/>
      <c r="Y457" s="29"/>
    </row>
    <row r="458" spans="1:25" ht="25.5" x14ac:dyDescent="0.25">
      <c r="A458" s="322" t="s">
        <v>3167</v>
      </c>
      <c r="B458" s="322" t="s">
        <v>3168</v>
      </c>
      <c r="C458" s="113" t="s">
        <v>3169</v>
      </c>
      <c r="D458" s="107" t="s">
        <v>22</v>
      </c>
      <c r="E458" s="107">
        <v>10</v>
      </c>
      <c r="F458" s="107">
        <v>100</v>
      </c>
      <c r="G458" s="25"/>
      <c r="H458" s="35"/>
      <c r="I458" s="25"/>
      <c r="J458" s="25"/>
      <c r="K458" s="25"/>
      <c r="L458" s="27"/>
      <c r="M458" s="25"/>
      <c r="N458" s="30"/>
      <c r="O458" s="25"/>
      <c r="P458" s="353"/>
      <c r="Q458" s="31"/>
      <c r="R458" s="25"/>
      <c r="S458" s="25"/>
      <c r="T458" s="25"/>
      <c r="U458" s="28"/>
      <c r="V458" s="323"/>
      <c r="W458" s="69"/>
      <c r="X458" s="25"/>
      <c r="Y458" s="29"/>
    </row>
    <row r="459" spans="1:25" ht="28.5" x14ac:dyDescent="0.25">
      <c r="A459" s="318" t="s">
        <v>3170</v>
      </c>
      <c r="B459" s="195" t="s">
        <v>3171</v>
      </c>
      <c r="C459" s="113"/>
      <c r="D459" s="107"/>
      <c r="E459" s="107"/>
      <c r="F459" s="107"/>
      <c r="G459" s="37"/>
      <c r="H459" s="3"/>
      <c r="I459" s="37"/>
      <c r="J459" s="37"/>
      <c r="K459" s="37"/>
      <c r="L459" s="37"/>
      <c r="M459" s="37"/>
      <c r="N459" s="37"/>
      <c r="O459" s="37"/>
      <c r="P459" s="37"/>
      <c r="Q459" s="37"/>
      <c r="R459" s="37"/>
      <c r="S459" s="37"/>
      <c r="T459" s="37"/>
      <c r="U459" s="37"/>
      <c r="V459" s="37"/>
      <c r="W459" s="37"/>
      <c r="X459" s="37"/>
      <c r="Y459" s="138"/>
    </row>
    <row r="460" spans="1:25" x14ac:dyDescent="0.25">
      <c r="A460" s="318" t="s">
        <v>3172</v>
      </c>
      <c r="B460" s="195" t="s">
        <v>3173</v>
      </c>
      <c r="C460" s="113"/>
      <c r="D460" s="107"/>
      <c r="E460" s="107"/>
      <c r="F460" s="107"/>
      <c r="G460" s="37"/>
      <c r="H460" s="3"/>
      <c r="I460" s="37"/>
      <c r="J460" s="37"/>
      <c r="K460" s="37"/>
      <c r="L460" s="37"/>
      <c r="M460" s="37"/>
      <c r="N460" s="37"/>
      <c r="O460" s="37"/>
      <c r="P460" s="37"/>
      <c r="Q460" s="37"/>
      <c r="R460" s="37"/>
      <c r="S460" s="37"/>
      <c r="T460" s="37"/>
      <c r="U460" s="37"/>
      <c r="V460" s="37"/>
      <c r="W460" s="37"/>
      <c r="X460" s="37"/>
      <c r="Y460" s="138"/>
    </row>
    <row r="461" spans="1:25" ht="102" x14ac:dyDescent="0.25">
      <c r="A461" s="322" t="s">
        <v>3174</v>
      </c>
      <c r="B461" s="322" t="s">
        <v>3175</v>
      </c>
      <c r="C461" s="113" t="s">
        <v>3176</v>
      </c>
      <c r="D461" s="107" t="s">
        <v>22</v>
      </c>
      <c r="E461" s="107">
        <v>10</v>
      </c>
      <c r="F461" s="107">
        <v>350</v>
      </c>
      <c r="G461" s="25"/>
      <c r="H461" s="54">
        <v>15.9</v>
      </c>
      <c r="I461" s="25"/>
      <c r="J461" s="25"/>
      <c r="K461" s="25"/>
      <c r="L461" s="27"/>
      <c r="M461" s="25"/>
      <c r="N461" s="30"/>
      <c r="O461" s="25"/>
      <c r="P461" s="353"/>
      <c r="Q461" s="31"/>
      <c r="R461" s="25"/>
      <c r="S461" s="25"/>
      <c r="T461" s="25"/>
      <c r="U461" s="28"/>
      <c r="V461" s="323"/>
      <c r="W461" s="69"/>
      <c r="X461" s="25"/>
      <c r="Y461" s="29"/>
    </row>
    <row r="462" spans="1:25" ht="153" x14ac:dyDescent="0.25">
      <c r="A462" s="322" t="s">
        <v>3177</v>
      </c>
      <c r="B462" s="322" t="s">
        <v>3178</v>
      </c>
      <c r="C462" s="113" t="s">
        <v>3179</v>
      </c>
      <c r="D462" s="107" t="s">
        <v>22</v>
      </c>
      <c r="E462" s="107">
        <v>10</v>
      </c>
      <c r="F462" s="107">
        <v>150</v>
      </c>
      <c r="G462" s="25"/>
      <c r="H462" s="54">
        <v>15.9</v>
      </c>
      <c r="I462" s="25"/>
      <c r="J462" s="25"/>
      <c r="K462" s="25"/>
      <c r="L462" s="27"/>
      <c r="M462" s="25"/>
      <c r="N462" s="30"/>
      <c r="O462" s="25"/>
      <c r="P462" s="353"/>
      <c r="Q462" s="31"/>
      <c r="R462" s="25"/>
      <c r="S462" s="25"/>
      <c r="T462" s="25"/>
      <c r="U462" s="28"/>
      <c r="V462" s="323"/>
      <c r="W462" s="69"/>
      <c r="X462" s="25"/>
      <c r="Y462" s="29"/>
    </row>
    <row r="463" spans="1:25" ht="63.75" x14ac:dyDescent="0.25">
      <c r="A463" s="322" t="s">
        <v>3180</v>
      </c>
      <c r="B463" s="322" t="s">
        <v>3181</v>
      </c>
      <c r="C463" s="113" t="s">
        <v>3182</v>
      </c>
      <c r="D463" s="107" t="s">
        <v>22</v>
      </c>
      <c r="E463" s="107">
        <v>10</v>
      </c>
      <c r="F463" s="107">
        <v>120</v>
      </c>
      <c r="G463" s="25"/>
      <c r="H463" s="54">
        <v>15.9</v>
      </c>
      <c r="I463" s="25"/>
      <c r="J463" s="25"/>
      <c r="K463" s="25"/>
      <c r="L463" s="27"/>
      <c r="M463" s="25"/>
      <c r="N463" s="30"/>
      <c r="O463" s="25"/>
      <c r="P463" s="353"/>
      <c r="Q463" s="31"/>
      <c r="R463" s="25"/>
      <c r="S463" s="25"/>
      <c r="T463" s="324"/>
      <c r="U463" s="28"/>
      <c r="V463" s="323"/>
      <c r="W463" s="69"/>
      <c r="X463" s="25"/>
      <c r="Y463" s="29"/>
    </row>
    <row r="464" spans="1:25" ht="114.75" x14ac:dyDescent="0.25">
      <c r="A464" s="322" t="s">
        <v>3183</v>
      </c>
      <c r="B464" s="322" t="s">
        <v>3184</v>
      </c>
      <c r="C464" s="113" t="s">
        <v>3185</v>
      </c>
      <c r="D464" s="107" t="s">
        <v>22</v>
      </c>
      <c r="E464" s="107">
        <v>10</v>
      </c>
      <c r="F464" s="107">
        <v>10</v>
      </c>
      <c r="G464" s="25"/>
      <c r="H464" s="54">
        <v>15.9</v>
      </c>
      <c r="I464" s="25"/>
      <c r="J464" s="25"/>
      <c r="K464" s="25"/>
      <c r="L464" s="27"/>
      <c r="M464" s="25"/>
      <c r="N464" s="30"/>
      <c r="O464" s="25"/>
      <c r="P464" s="353"/>
      <c r="Q464" s="31"/>
      <c r="R464" s="25"/>
      <c r="S464" s="25"/>
      <c r="T464" s="25"/>
      <c r="U464" s="28"/>
      <c r="V464" s="323"/>
      <c r="W464" s="69"/>
      <c r="X464" s="25"/>
      <c r="Y464" s="29"/>
    </row>
    <row r="465" spans="1:25" ht="102" x14ac:dyDescent="0.25">
      <c r="A465" s="322" t="s">
        <v>3186</v>
      </c>
      <c r="B465" s="322" t="s">
        <v>3187</v>
      </c>
      <c r="C465" s="113" t="s">
        <v>3188</v>
      </c>
      <c r="D465" s="107" t="s">
        <v>22</v>
      </c>
      <c r="E465" s="107">
        <v>10</v>
      </c>
      <c r="F465" s="107">
        <v>20</v>
      </c>
      <c r="G465" s="25"/>
      <c r="H465" s="54">
        <v>15.9</v>
      </c>
      <c r="I465" s="25"/>
      <c r="J465" s="25"/>
      <c r="K465" s="25"/>
      <c r="L465" s="27"/>
      <c r="M465" s="25"/>
      <c r="N465" s="30"/>
      <c r="O465" s="25"/>
      <c r="P465" s="353"/>
      <c r="Q465" s="31"/>
      <c r="R465" s="25"/>
      <c r="S465" s="25"/>
      <c r="T465" s="25"/>
      <c r="U465" s="28"/>
      <c r="V465" s="323"/>
      <c r="W465" s="69"/>
      <c r="X465" s="25"/>
      <c r="Y465" s="29"/>
    </row>
    <row r="466" spans="1:25" ht="102" x14ac:dyDescent="0.25">
      <c r="A466" s="322" t="s">
        <v>3189</v>
      </c>
      <c r="B466" s="322" t="s">
        <v>3190</v>
      </c>
      <c r="C466" s="113" t="s">
        <v>3191</v>
      </c>
      <c r="D466" s="107" t="s">
        <v>22</v>
      </c>
      <c r="E466" s="107">
        <v>10</v>
      </c>
      <c r="F466" s="107">
        <v>10</v>
      </c>
      <c r="G466" s="25"/>
      <c r="H466" s="35"/>
      <c r="I466" s="25"/>
      <c r="J466" s="25"/>
      <c r="K466" s="25"/>
      <c r="L466" s="27"/>
      <c r="M466" s="25"/>
      <c r="N466" s="30"/>
      <c r="O466" s="25"/>
      <c r="P466" s="353"/>
      <c r="Q466" s="31"/>
      <c r="R466" s="25"/>
      <c r="S466" s="25"/>
      <c r="T466" s="25"/>
      <c r="U466" s="28"/>
      <c r="V466" s="323"/>
      <c r="W466" s="69"/>
      <c r="X466" s="25"/>
      <c r="Y466" s="29"/>
    </row>
    <row r="467" spans="1:25" ht="102" x14ac:dyDescent="0.25">
      <c r="A467" s="322" t="s">
        <v>3192</v>
      </c>
      <c r="B467" s="322" t="s">
        <v>3193</v>
      </c>
      <c r="C467" s="137" t="s">
        <v>3194</v>
      </c>
      <c r="D467" s="107" t="s">
        <v>22</v>
      </c>
      <c r="E467" s="107">
        <v>10</v>
      </c>
      <c r="F467" s="107">
        <v>1500</v>
      </c>
      <c r="G467" s="25"/>
      <c r="H467" s="35"/>
      <c r="I467" s="25"/>
      <c r="J467" s="25"/>
      <c r="K467" s="25"/>
      <c r="L467" s="27"/>
      <c r="M467" s="25"/>
      <c r="N467" s="30">
        <v>18.2</v>
      </c>
      <c r="O467" s="25"/>
      <c r="P467" s="353"/>
      <c r="Q467" s="31"/>
      <c r="R467" s="25"/>
      <c r="S467" s="25"/>
      <c r="T467" s="25"/>
      <c r="U467" s="28"/>
      <c r="V467" s="323"/>
      <c r="W467" s="69"/>
      <c r="X467" s="25"/>
      <c r="Y467" s="29"/>
    </row>
    <row r="468" spans="1:25" ht="102" x14ac:dyDescent="0.25">
      <c r="A468" s="322" t="s">
        <v>3195</v>
      </c>
      <c r="B468" s="322" t="s">
        <v>3196</v>
      </c>
      <c r="C468" s="113" t="s">
        <v>3197</v>
      </c>
      <c r="D468" s="107" t="s">
        <v>22</v>
      </c>
      <c r="E468" s="107">
        <v>10</v>
      </c>
      <c r="F468" s="107">
        <v>130</v>
      </c>
      <c r="G468" s="25"/>
      <c r="H468" s="54">
        <v>15.9</v>
      </c>
      <c r="I468" s="25"/>
      <c r="J468" s="25"/>
      <c r="K468" s="25"/>
      <c r="L468" s="27"/>
      <c r="M468" s="25"/>
      <c r="N468" s="30">
        <v>17.55</v>
      </c>
      <c r="O468" s="25"/>
      <c r="P468" s="353"/>
      <c r="Q468" s="31"/>
      <c r="R468" s="25"/>
      <c r="S468" s="25"/>
      <c r="T468" s="25"/>
      <c r="U468" s="28"/>
      <c r="V468" s="323"/>
      <c r="W468" s="69"/>
      <c r="X468" s="25"/>
      <c r="Y468" s="29"/>
    </row>
    <row r="469" spans="1:25" ht="89.25" x14ac:dyDescent="0.25">
      <c r="A469" s="322" t="s">
        <v>3198</v>
      </c>
      <c r="B469" s="322" t="s">
        <v>3199</v>
      </c>
      <c r="C469" s="113" t="s">
        <v>3200</v>
      </c>
      <c r="D469" s="107" t="s">
        <v>22</v>
      </c>
      <c r="E469" s="107">
        <v>10</v>
      </c>
      <c r="F469" s="107">
        <v>10</v>
      </c>
      <c r="G469" s="25"/>
      <c r="H469" s="35"/>
      <c r="I469" s="25"/>
      <c r="J469" s="25"/>
      <c r="K469" s="25"/>
      <c r="L469" s="27"/>
      <c r="M469" s="25"/>
      <c r="N469" s="30"/>
      <c r="O469" s="25"/>
      <c r="P469" s="353"/>
      <c r="Q469" s="31"/>
      <c r="R469" s="25"/>
      <c r="S469" s="25"/>
      <c r="T469" s="25"/>
      <c r="U469" s="28"/>
      <c r="V469" s="323"/>
      <c r="W469" s="69"/>
      <c r="X469" s="25"/>
      <c r="Y469" s="29"/>
    </row>
    <row r="470" spans="1:25" ht="102" x14ac:dyDescent="0.25">
      <c r="A470" s="322" t="s">
        <v>3201</v>
      </c>
      <c r="B470" s="322" t="s">
        <v>3202</v>
      </c>
      <c r="C470" s="113" t="s">
        <v>3203</v>
      </c>
      <c r="D470" s="107" t="s">
        <v>22</v>
      </c>
      <c r="E470" s="107">
        <v>10</v>
      </c>
      <c r="F470" s="107">
        <v>10</v>
      </c>
      <c r="G470" s="25"/>
      <c r="H470" s="35"/>
      <c r="I470" s="25"/>
      <c r="J470" s="25"/>
      <c r="K470" s="25"/>
      <c r="L470" s="27"/>
      <c r="M470" s="25"/>
      <c r="N470" s="30"/>
      <c r="O470" s="25"/>
      <c r="P470" s="353"/>
      <c r="Q470" s="31"/>
      <c r="R470" s="25"/>
      <c r="S470" s="25"/>
      <c r="T470" s="25"/>
      <c r="U470" s="28"/>
      <c r="V470" s="323"/>
      <c r="W470" s="69"/>
      <c r="X470" s="25"/>
      <c r="Y470" s="29"/>
    </row>
    <row r="471" spans="1:25" ht="51" x14ac:dyDescent="0.25">
      <c r="A471" s="322" t="s">
        <v>3204</v>
      </c>
      <c r="B471" s="322" t="s">
        <v>3205</v>
      </c>
      <c r="C471" s="113" t="s">
        <v>3206</v>
      </c>
      <c r="D471" s="107" t="s">
        <v>22</v>
      </c>
      <c r="E471" s="107">
        <v>10</v>
      </c>
      <c r="F471" s="107">
        <v>10</v>
      </c>
      <c r="G471" s="25"/>
      <c r="H471" s="35"/>
      <c r="I471" s="25"/>
      <c r="J471" s="25"/>
      <c r="K471" s="25"/>
      <c r="L471" s="27"/>
      <c r="M471" s="25"/>
      <c r="N471" s="30"/>
      <c r="O471" s="25"/>
      <c r="P471" s="353"/>
      <c r="Q471" s="31"/>
      <c r="R471" s="25"/>
      <c r="S471" s="25"/>
      <c r="T471" s="25"/>
      <c r="U471" s="28"/>
      <c r="V471" s="323"/>
      <c r="W471" s="69"/>
      <c r="X471" s="25"/>
      <c r="Y471" s="29"/>
    </row>
    <row r="472" spans="1:25" ht="63.75" x14ac:dyDescent="0.25">
      <c r="A472" s="322" t="s">
        <v>3207</v>
      </c>
      <c r="B472" s="322" t="s">
        <v>3208</v>
      </c>
      <c r="C472" s="113" t="s">
        <v>3209</v>
      </c>
      <c r="D472" s="107" t="s">
        <v>22</v>
      </c>
      <c r="E472" s="107">
        <v>10</v>
      </c>
      <c r="F472" s="107">
        <v>10</v>
      </c>
      <c r="G472" s="25"/>
      <c r="H472" s="35"/>
      <c r="I472" s="25"/>
      <c r="J472" s="25"/>
      <c r="K472" s="25"/>
      <c r="L472" s="27"/>
      <c r="M472" s="25"/>
      <c r="N472" s="30"/>
      <c r="O472" s="25"/>
      <c r="P472" s="353"/>
      <c r="Q472" s="31"/>
      <c r="R472" s="25"/>
      <c r="S472" s="25"/>
      <c r="T472" s="25"/>
      <c r="U472" s="28"/>
      <c r="V472" s="323"/>
      <c r="W472" s="69"/>
      <c r="X472" s="25"/>
      <c r="Y472" s="29"/>
    </row>
    <row r="473" spans="1:25" ht="63.75" x14ac:dyDescent="0.25">
      <c r="A473" s="322" t="s">
        <v>3210</v>
      </c>
      <c r="B473" s="322" t="s">
        <v>3211</v>
      </c>
      <c r="C473" s="113" t="s">
        <v>3212</v>
      </c>
      <c r="D473" s="107" t="s">
        <v>22</v>
      </c>
      <c r="E473" s="107">
        <v>10</v>
      </c>
      <c r="F473" s="107">
        <v>10</v>
      </c>
      <c r="G473" s="25"/>
      <c r="H473" s="35"/>
      <c r="I473" s="25"/>
      <c r="J473" s="25"/>
      <c r="K473" s="25"/>
      <c r="L473" s="27"/>
      <c r="M473" s="25"/>
      <c r="N473" s="30"/>
      <c r="O473" s="25"/>
      <c r="P473" s="353"/>
      <c r="Q473" s="31"/>
      <c r="R473" s="25"/>
      <c r="S473" s="25"/>
      <c r="T473" s="25"/>
      <c r="U473" s="28"/>
      <c r="V473" s="323"/>
      <c r="W473" s="69"/>
      <c r="X473" s="25"/>
      <c r="Y473" s="29"/>
    </row>
    <row r="474" spans="1:25" x14ac:dyDescent="0.25">
      <c r="A474" s="318" t="s">
        <v>3213</v>
      </c>
      <c r="B474" s="195" t="s">
        <v>3214</v>
      </c>
      <c r="C474" s="113"/>
      <c r="D474" s="107"/>
      <c r="E474" s="107"/>
      <c r="F474" s="107"/>
      <c r="G474" s="37"/>
      <c r="H474" s="3"/>
      <c r="I474" s="37"/>
      <c r="J474" s="37"/>
      <c r="K474" s="37"/>
      <c r="L474" s="37"/>
      <c r="M474" s="37"/>
      <c r="N474" s="37"/>
      <c r="O474" s="37"/>
      <c r="P474" s="37"/>
      <c r="Q474" s="37"/>
      <c r="R474" s="37"/>
      <c r="S474" s="37"/>
      <c r="T474" s="37"/>
      <c r="U474" s="37"/>
      <c r="V474" s="37"/>
      <c r="W474" s="117"/>
      <c r="X474" s="37"/>
      <c r="Y474" s="138"/>
    </row>
    <row r="475" spans="1:25" ht="51" x14ac:dyDescent="0.25">
      <c r="A475" s="322" t="s">
        <v>3215</v>
      </c>
      <c r="B475" s="322" t="s">
        <v>3216</v>
      </c>
      <c r="C475" s="113" t="s">
        <v>3217</v>
      </c>
      <c r="D475" s="107" t="s">
        <v>22</v>
      </c>
      <c r="E475" s="107">
        <v>1</v>
      </c>
      <c r="F475" s="107">
        <v>166</v>
      </c>
      <c r="G475" s="25"/>
      <c r="H475" s="35"/>
      <c r="I475" s="25"/>
      <c r="J475" s="25"/>
      <c r="K475" s="25"/>
      <c r="L475" s="27"/>
      <c r="M475" s="25"/>
      <c r="N475" s="30"/>
      <c r="O475" s="25"/>
      <c r="P475" s="353"/>
      <c r="Q475" s="31"/>
      <c r="R475" s="25"/>
      <c r="S475" s="353">
        <v>88.33</v>
      </c>
      <c r="T475" s="25"/>
      <c r="U475" s="28"/>
      <c r="V475" s="323"/>
      <c r="W475" s="69"/>
      <c r="X475" s="25"/>
      <c r="Y475" s="29"/>
    </row>
    <row r="476" spans="1:25" ht="25.5" x14ac:dyDescent="0.25">
      <c r="A476" s="322" t="s">
        <v>3218</v>
      </c>
      <c r="B476" s="322" t="s">
        <v>3219</v>
      </c>
      <c r="C476" s="113" t="s">
        <v>3220</v>
      </c>
      <c r="D476" s="107" t="s">
        <v>22</v>
      </c>
      <c r="E476" s="107">
        <v>20</v>
      </c>
      <c r="F476" s="107">
        <v>40</v>
      </c>
      <c r="G476" s="25"/>
      <c r="H476" s="35"/>
      <c r="I476" s="25"/>
      <c r="J476" s="25"/>
      <c r="K476" s="26">
        <v>4.9898999999999996</v>
      </c>
      <c r="L476" s="27"/>
      <c r="M476" s="25"/>
      <c r="N476" s="30"/>
      <c r="O476" s="25"/>
      <c r="P476" s="353"/>
      <c r="Q476" s="31"/>
      <c r="R476" s="25"/>
      <c r="S476" s="25"/>
      <c r="T476" s="324"/>
      <c r="U476" s="28"/>
      <c r="V476" s="323"/>
      <c r="W476" s="69"/>
      <c r="X476" s="25"/>
      <c r="Y476" s="29"/>
    </row>
    <row r="477" spans="1:25" x14ac:dyDescent="0.25">
      <c r="A477" s="318" t="s">
        <v>3221</v>
      </c>
      <c r="B477" s="195" t="s">
        <v>3222</v>
      </c>
      <c r="C477" s="113"/>
      <c r="D477" s="107"/>
      <c r="E477" s="107"/>
      <c r="F477" s="107"/>
      <c r="G477" s="37"/>
      <c r="H477" s="3"/>
      <c r="I477" s="37"/>
      <c r="J477" s="37"/>
      <c r="K477" s="37"/>
      <c r="L477" s="37"/>
      <c r="M477" s="37"/>
      <c r="N477" s="37"/>
      <c r="O477" s="37"/>
      <c r="P477" s="37"/>
      <c r="Q477" s="37"/>
      <c r="R477" s="37"/>
      <c r="S477" s="37"/>
      <c r="T477" s="37"/>
      <c r="U477" s="37"/>
      <c r="V477" s="37"/>
      <c r="W477" s="117"/>
      <c r="X477" s="37"/>
      <c r="Y477" s="138"/>
    </row>
    <row r="478" spans="1:25" ht="51" x14ac:dyDescent="0.25">
      <c r="A478" s="322" t="s">
        <v>3223</v>
      </c>
      <c r="B478" s="322" t="s">
        <v>3224</v>
      </c>
      <c r="C478" s="113" t="s">
        <v>3225</v>
      </c>
      <c r="D478" s="107" t="s">
        <v>22</v>
      </c>
      <c r="E478" s="107">
        <v>1</v>
      </c>
      <c r="F478" s="107">
        <v>394</v>
      </c>
      <c r="G478" s="25"/>
      <c r="H478" s="35"/>
      <c r="I478" s="25"/>
      <c r="J478" s="25"/>
      <c r="K478" s="25"/>
      <c r="L478" s="27"/>
      <c r="M478" s="25"/>
      <c r="N478" s="30"/>
      <c r="O478" s="25"/>
      <c r="P478" s="353"/>
      <c r="Q478" s="31"/>
      <c r="R478" s="25"/>
      <c r="S478" s="353">
        <v>36.299999999999997</v>
      </c>
      <c r="T478" s="25"/>
      <c r="U478" s="28"/>
      <c r="V478" s="323"/>
      <c r="W478" s="69"/>
      <c r="X478" s="25"/>
      <c r="Y478" s="29"/>
    </row>
    <row r="479" spans="1:25" ht="51" x14ac:dyDescent="0.25">
      <c r="A479" s="322" t="s">
        <v>3226</v>
      </c>
      <c r="B479" s="322" t="s">
        <v>3224</v>
      </c>
      <c r="C479" s="113" t="s">
        <v>3227</v>
      </c>
      <c r="D479" s="107" t="s">
        <v>22</v>
      </c>
      <c r="E479" s="107">
        <v>1</v>
      </c>
      <c r="F479" s="107">
        <v>1</v>
      </c>
      <c r="G479" s="25"/>
      <c r="H479" s="35"/>
      <c r="I479" s="25"/>
      <c r="J479" s="25"/>
      <c r="K479" s="25"/>
      <c r="L479" s="27"/>
      <c r="M479" s="25"/>
      <c r="N479" s="30"/>
      <c r="O479" s="25"/>
      <c r="P479" s="353"/>
      <c r="Q479" s="31"/>
      <c r="R479" s="25"/>
      <c r="S479" s="353">
        <v>45.38</v>
      </c>
      <c r="T479" s="25"/>
      <c r="U479" s="28"/>
      <c r="V479" s="323"/>
      <c r="W479" s="69"/>
      <c r="X479" s="25"/>
      <c r="Y479" s="29"/>
    </row>
    <row r="480" spans="1:25" ht="51" x14ac:dyDescent="0.25">
      <c r="A480" s="322" t="s">
        <v>3228</v>
      </c>
      <c r="B480" s="322" t="s">
        <v>3229</v>
      </c>
      <c r="C480" s="113" t="s">
        <v>3227</v>
      </c>
      <c r="D480" s="107" t="s">
        <v>22</v>
      </c>
      <c r="E480" s="107">
        <v>1</v>
      </c>
      <c r="F480" s="107">
        <v>14</v>
      </c>
      <c r="G480" s="25"/>
      <c r="H480" s="35"/>
      <c r="I480" s="25"/>
      <c r="J480" s="25"/>
      <c r="K480" s="25"/>
      <c r="L480" s="27"/>
      <c r="M480" s="25"/>
      <c r="N480" s="30"/>
      <c r="O480" s="25"/>
      <c r="P480" s="353"/>
      <c r="Q480" s="31"/>
      <c r="R480" s="25"/>
      <c r="S480" s="353">
        <v>61.71</v>
      </c>
      <c r="T480" s="25"/>
      <c r="U480" s="28"/>
      <c r="V480" s="323"/>
      <c r="W480" s="69"/>
      <c r="X480" s="25"/>
      <c r="Y480" s="29"/>
    </row>
    <row r="481" spans="1:25" ht="63.75" x14ac:dyDescent="0.25">
      <c r="A481" s="322" t="s">
        <v>3230</v>
      </c>
      <c r="B481" s="322" t="s">
        <v>3231</v>
      </c>
      <c r="C481" s="113" t="s">
        <v>3232</v>
      </c>
      <c r="D481" s="107" t="s">
        <v>22</v>
      </c>
      <c r="E481" s="107">
        <v>1</v>
      </c>
      <c r="F481" s="107">
        <v>1</v>
      </c>
      <c r="G481" s="25"/>
      <c r="H481" s="35"/>
      <c r="I481" s="25"/>
      <c r="J481" s="25"/>
      <c r="K481" s="25"/>
      <c r="L481" s="27"/>
      <c r="M481" s="25"/>
      <c r="N481" s="30"/>
      <c r="O481" s="25"/>
      <c r="P481" s="353"/>
      <c r="Q481" s="31"/>
      <c r="R481" s="25"/>
      <c r="S481" s="353">
        <v>38.72</v>
      </c>
      <c r="T481" s="25"/>
      <c r="U481" s="28"/>
      <c r="V481" s="323"/>
      <c r="W481" s="69"/>
      <c r="X481" s="25"/>
      <c r="Y481" s="29"/>
    </row>
    <row r="482" spans="1:25" ht="51" x14ac:dyDescent="0.25">
      <c r="A482" s="322" t="s">
        <v>3233</v>
      </c>
      <c r="B482" s="322" t="s">
        <v>3234</v>
      </c>
      <c r="C482" s="113" t="s">
        <v>3235</v>
      </c>
      <c r="D482" s="107" t="s">
        <v>22</v>
      </c>
      <c r="E482" s="107">
        <v>1</v>
      </c>
      <c r="F482" s="107">
        <v>1</v>
      </c>
      <c r="G482" s="25"/>
      <c r="H482" s="35"/>
      <c r="I482" s="25"/>
      <c r="J482" s="25"/>
      <c r="K482" s="25"/>
      <c r="L482" s="27"/>
      <c r="M482" s="25"/>
      <c r="N482" s="30"/>
      <c r="O482" s="25"/>
      <c r="P482" s="353"/>
      <c r="Q482" s="31"/>
      <c r="R482" s="25"/>
      <c r="S482" s="353">
        <v>42.35</v>
      </c>
      <c r="T482" s="25"/>
      <c r="U482" s="28"/>
      <c r="V482" s="323"/>
      <c r="W482" s="69"/>
      <c r="X482" s="25"/>
      <c r="Y482" s="29"/>
    </row>
    <row r="483" spans="1:25" ht="63.75" x14ac:dyDescent="0.25">
      <c r="A483" s="322" t="s">
        <v>3236</v>
      </c>
      <c r="B483" s="322" t="s">
        <v>3237</v>
      </c>
      <c r="C483" s="113" t="s">
        <v>3232</v>
      </c>
      <c r="D483" s="107" t="s">
        <v>22</v>
      </c>
      <c r="E483" s="107">
        <v>1</v>
      </c>
      <c r="F483" s="107">
        <v>2</v>
      </c>
      <c r="G483" s="25"/>
      <c r="H483" s="35"/>
      <c r="I483" s="25"/>
      <c r="J483" s="25"/>
      <c r="K483" s="25"/>
      <c r="L483" s="27"/>
      <c r="M483" s="25"/>
      <c r="N483" s="30"/>
      <c r="O483" s="25"/>
      <c r="P483" s="353"/>
      <c r="Q483" s="31"/>
      <c r="R483" s="25"/>
      <c r="S483" s="353">
        <v>43.56</v>
      </c>
      <c r="T483" s="25"/>
      <c r="U483" s="28"/>
      <c r="V483" s="323"/>
      <c r="W483" s="69"/>
      <c r="X483" s="25"/>
      <c r="Y483" s="29"/>
    </row>
    <row r="484" spans="1:25" ht="63.75" x14ac:dyDescent="0.25">
      <c r="A484" s="322" t="s">
        <v>3238</v>
      </c>
      <c r="B484" s="322" t="s">
        <v>3237</v>
      </c>
      <c r="C484" s="113" t="s">
        <v>3239</v>
      </c>
      <c r="D484" s="107" t="s">
        <v>22</v>
      </c>
      <c r="E484" s="107">
        <v>1</v>
      </c>
      <c r="F484" s="107">
        <v>10</v>
      </c>
      <c r="G484" s="25"/>
      <c r="H484" s="35"/>
      <c r="I484" s="25"/>
      <c r="J484" s="25"/>
      <c r="K484" s="25"/>
      <c r="L484" s="27"/>
      <c r="M484" s="25"/>
      <c r="N484" s="30"/>
      <c r="O484" s="25"/>
      <c r="P484" s="353"/>
      <c r="Q484" s="31"/>
      <c r="R484" s="25"/>
      <c r="S484" s="353">
        <v>45.98</v>
      </c>
      <c r="T484" s="25"/>
      <c r="U484" s="28"/>
      <c r="V484" s="323"/>
      <c r="W484" s="69"/>
      <c r="X484" s="25"/>
      <c r="Y484" s="29"/>
    </row>
    <row r="485" spans="1:25" ht="63.75" x14ac:dyDescent="0.25">
      <c r="A485" s="322" t="s">
        <v>3240</v>
      </c>
      <c r="B485" s="322" t="s">
        <v>3241</v>
      </c>
      <c r="C485" s="113" t="s">
        <v>3242</v>
      </c>
      <c r="D485" s="107" t="s">
        <v>22</v>
      </c>
      <c r="E485" s="107">
        <v>1</v>
      </c>
      <c r="F485" s="107">
        <v>2</v>
      </c>
      <c r="G485" s="25"/>
      <c r="H485" s="35"/>
      <c r="I485" s="25"/>
      <c r="J485" s="25"/>
      <c r="K485" s="25"/>
      <c r="L485" s="27"/>
      <c r="M485" s="25"/>
      <c r="N485" s="30"/>
      <c r="O485" s="25"/>
      <c r="P485" s="353"/>
      <c r="Q485" s="31"/>
      <c r="R485" s="25"/>
      <c r="S485" s="353">
        <v>52.03</v>
      </c>
      <c r="T485" s="25"/>
      <c r="U485" s="28"/>
      <c r="V485" s="323"/>
      <c r="W485" s="69"/>
      <c r="X485" s="25"/>
      <c r="Y485" s="29"/>
    </row>
    <row r="486" spans="1:25" x14ac:dyDescent="0.25">
      <c r="A486" s="318" t="s">
        <v>3243</v>
      </c>
      <c r="B486" s="195" t="s">
        <v>3244</v>
      </c>
      <c r="C486" s="113"/>
      <c r="D486" s="354"/>
      <c r="E486" s="354"/>
      <c r="F486" s="107"/>
      <c r="G486" s="37"/>
      <c r="H486" s="3"/>
      <c r="I486" s="37"/>
      <c r="J486" s="37"/>
      <c r="K486" s="37"/>
      <c r="L486" s="37"/>
      <c r="M486" s="37"/>
      <c r="N486" s="37"/>
      <c r="O486" s="37"/>
      <c r="P486" s="37"/>
      <c r="Q486" s="37"/>
      <c r="R486" s="37"/>
      <c r="S486" s="37"/>
      <c r="T486" s="37"/>
      <c r="U486" s="37"/>
      <c r="V486" s="37"/>
      <c r="W486" s="117"/>
      <c r="X486" s="37"/>
      <c r="Y486" s="138"/>
    </row>
    <row r="487" spans="1:25" ht="51" x14ac:dyDescent="0.25">
      <c r="A487" s="322" t="s">
        <v>3245</v>
      </c>
      <c r="B487" s="322" t="s">
        <v>3246</v>
      </c>
      <c r="C487" s="113" t="s">
        <v>3247</v>
      </c>
      <c r="D487" s="107" t="s">
        <v>22</v>
      </c>
      <c r="E487" s="107">
        <v>1</v>
      </c>
      <c r="F487" s="107">
        <v>15</v>
      </c>
      <c r="G487" s="25"/>
      <c r="H487" s="35"/>
      <c r="I487" s="25"/>
      <c r="J487" s="25"/>
      <c r="K487" s="25"/>
      <c r="L487" s="27"/>
      <c r="M487" s="25"/>
      <c r="N487" s="30"/>
      <c r="O487" s="25"/>
      <c r="P487" s="353"/>
      <c r="Q487" s="31"/>
      <c r="R487" s="25"/>
      <c r="S487" s="353">
        <v>202.6</v>
      </c>
      <c r="T487" s="25"/>
      <c r="U487" s="28"/>
      <c r="V487" s="323"/>
      <c r="W487" s="69"/>
      <c r="X487" s="25"/>
      <c r="Y487" s="29"/>
    </row>
    <row r="488" spans="1:25" ht="51" x14ac:dyDescent="0.25">
      <c r="A488" s="322" t="s">
        <v>3248</v>
      </c>
      <c r="B488" s="106" t="s">
        <v>3249</v>
      </c>
      <c r="C488" s="113" t="s">
        <v>3250</v>
      </c>
      <c r="D488" s="107" t="s">
        <v>22</v>
      </c>
      <c r="E488" s="107">
        <v>1</v>
      </c>
      <c r="F488" s="107">
        <v>12</v>
      </c>
      <c r="G488" s="25"/>
      <c r="H488" s="35"/>
      <c r="I488" s="25"/>
      <c r="J488" s="25"/>
      <c r="K488" s="25"/>
      <c r="L488" s="27"/>
      <c r="M488" s="25"/>
      <c r="N488" s="30"/>
      <c r="O488" s="25"/>
      <c r="P488" s="25"/>
      <c r="Q488" s="31"/>
      <c r="R488" s="25"/>
      <c r="S488" s="353">
        <v>250</v>
      </c>
      <c r="T488" s="25"/>
      <c r="U488" s="28"/>
      <c r="V488" s="323"/>
      <c r="W488" s="69"/>
      <c r="X488" s="25"/>
      <c r="Y488" s="29"/>
    </row>
    <row r="489" spans="1:25" ht="63.75" x14ac:dyDescent="0.25">
      <c r="A489" s="322" t="s">
        <v>3251</v>
      </c>
      <c r="B489" s="106" t="s">
        <v>3252</v>
      </c>
      <c r="C489" s="113" t="s">
        <v>3250</v>
      </c>
      <c r="D489" s="107" t="s">
        <v>22</v>
      </c>
      <c r="E489" s="107">
        <v>1</v>
      </c>
      <c r="F489" s="107">
        <v>3</v>
      </c>
      <c r="G489" s="25"/>
      <c r="H489" s="35"/>
      <c r="I489" s="25"/>
      <c r="J489" s="25"/>
      <c r="K489" s="25"/>
      <c r="L489" s="27"/>
      <c r="M489" s="25"/>
      <c r="N489" s="30"/>
      <c r="O489" s="25"/>
      <c r="P489" s="25"/>
      <c r="Q489" s="31"/>
      <c r="R489" s="25"/>
      <c r="S489" s="353">
        <v>280</v>
      </c>
      <c r="T489" s="25"/>
      <c r="U489" s="28"/>
      <c r="V489" s="323"/>
      <c r="W489" s="69"/>
      <c r="X489" s="25"/>
      <c r="Y489" s="29"/>
    </row>
    <row r="490" spans="1:25" ht="51" x14ac:dyDescent="0.25">
      <c r="A490" s="322" t="s">
        <v>3253</v>
      </c>
      <c r="B490" s="106" t="s">
        <v>3254</v>
      </c>
      <c r="C490" s="113" t="s">
        <v>3255</v>
      </c>
      <c r="D490" s="107" t="s">
        <v>22</v>
      </c>
      <c r="E490" s="107">
        <v>1</v>
      </c>
      <c r="F490" s="107">
        <v>1</v>
      </c>
      <c r="G490" s="25"/>
      <c r="H490" s="35"/>
      <c r="I490" s="25"/>
      <c r="J490" s="25"/>
      <c r="K490" s="25"/>
      <c r="L490" s="27"/>
      <c r="M490" s="25"/>
      <c r="N490" s="30"/>
      <c r="O490" s="25"/>
      <c r="P490" s="25"/>
      <c r="Q490" s="31"/>
      <c r="R490" s="25"/>
      <c r="S490" s="353">
        <v>85</v>
      </c>
      <c r="T490" s="25"/>
      <c r="U490" s="28"/>
      <c r="V490" s="323"/>
      <c r="W490" s="69"/>
      <c r="X490" s="25"/>
      <c r="Y490" s="29"/>
    </row>
    <row r="491" spans="1:25" ht="28.5" x14ac:dyDescent="0.25">
      <c r="A491" s="318" t="s">
        <v>3256</v>
      </c>
      <c r="B491" s="195" t="s">
        <v>3257</v>
      </c>
      <c r="C491" s="106"/>
      <c r="D491" s="106"/>
      <c r="E491" s="106"/>
      <c r="F491" s="106"/>
      <c r="G491" s="355"/>
      <c r="H491" s="3"/>
      <c r="I491" s="355"/>
      <c r="J491" s="355"/>
      <c r="K491" s="355"/>
      <c r="L491" s="355"/>
      <c r="M491" s="355"/>
      <c r="N491" s="355"/>
      <c r="O491" s="355"/>
      <c r="P491" s="355"/>
      <c r="Q491" s="355"/>
      <c r="R491" s="355"/>
      <c r="S491" s="355"/>
      <c r="T491" s="355"/>
      <c r="U491" s="355"/>
      <c r="V491" s="355"/>
      <c r="W491" s="355"/>
      <c r="X491" s="355"/>
      <c r="Y491" s="356"/>
    </row>
    <row r="492" spans="1:25" x14ac:dyDescent="0.25">
      <c r="A492" s="322" t="s">
        <v>3258</v>
      </c>
      <c r="B492" s="106" t="s">
        <v>3259</v>
      </c>
      <c r="C492" s="106"/>
      <c r="D492" s="107" t="s">
        <v>2120</v>
      </c>
      <c r="E492" s="107">
        <v>1</v>
      </c>
      <c r="F492" s="107">
        <v>5</v>
      </c>
      <c r="G492" s="25"/>
      <c r="H492" s="35"/>
      <c r="I492" s="25"/>
      <c r="J492" s="25"/>
      <c r="K492" s="25"/>
      <c r="L492" s="27"/>
      <c r="M492" s="25"/>
      <c r="N492" s="30"/>
      <c r="O492" s="25"/>
      <c r="P492" s="25"/>
      <c r="Q492" s="31"/>
      <c r="R492" s="25"/>
      <c r="S492" s="25"/>
      <c r="T492" s="25"/>
      <c r="U492" s="28"/>
      <c r="V492" s="323"/>
      <c r="W492" s="69"/>
      <c r="X492" s="25"/>
      <c r="Y492" s="29"/>
    </row>
    <row r="493" spans="1:25" x14ac:dyDescent="0.25">
      <c r="A493" s="322" t="s">
        <v>3260</v>
      </c>
      <c r="B493" s="106" t="s">
        <v>3261</v>
      </c>
      <c r="C493" s="106"/>
      <c r="D493" s="107" t="s">
        <v>2120</v>
      </c>
      <c r="E493" s="107">
        <v>1</v>
      </c>
      <c r="F493" s="107">
        <v>5</v>
      </c>
      <c r="G493" s="25"/>
      <c r="H493" s="35"/>
      <c r="I493" s="25"/>
      <c r="J493" s="25"/>
      <c r="K493" s="25"/>
      <c r="L493" s="27"/>
      <c r="M493" s="25"/>
      <c r="N493" s="30"/>
      <c r="O493" s="25"/>
      <c r="P493" s="25"/>
      <c r="Q493" s="31"/>
      <c r="R493" s="25"/>
      <c r="S493" s="25"/>
      <c r="T493" s="25"/>
      <c r="U493" s="28"/>
      <c r="V493" s="323"/>
      <c r="W493" s="69"/>
      <c r="X493" s="25"/>
      <c r="Y493" s="29"/>
    </row>
    <row r="494" spans="1:25" ht="25.5" x14ac:dyDescent="0.25">
      <c r="A494" s="322" t="s">
        <v>3262</v>
      </c>
      <c r="B494" s="106" t="s">
        <v>3263</v>
      </c>
      <c r="C494" s="106"/>
      <c r="D494" s="107" t="s">
        <v>2120</v>
      </c>
      <c r="E494" s="107">
        <v>1</v>
      </c>
      <c r="F494" s="107">
        <v>5</v>
      </c>
      <c r="G494" s="25"/>
      <c r="H494" s="35"/>
      <c r="I494" s="25"/>
      <c r="J494" s="25"/>
      <c r="K494" s="25"/>
      <c r="L494" s="27"/>
      <c r="M494" s="25"/>
      <c r="N494" s="30"/>
      <c r="O494" s="25"/>
      <c r="P494" s="25"/>
      <c r="Q494" s="31"/>
      <c r="R494" s="25"/>
      <c r="S494" s="25"/>
      <c r="T494" s="25"/>
      <c r="U494" s="28"/>
      <c r="V494" s="323"/>
      <c r="W494" s="69"/>
      <c r="X494" s="25"/>
      <c r="Y494" s="29"/>
    </row>
  </sheetData>
  <mergeCells count="4">
    <mergeCell ref="G151:Y151"/>
    <mergeCell ref="G149:Y149"/>
    <mergeCell ref="G161:Y161"/>
    <mergeCell ref="G162:Y162"/>
  </mergeCells>
  <conditionalFormatting sqref="B492:B494">
    <cfRule type="duplicateValues" dxfId="4" priority="11"/>
  </conditionalFormatting>
  <conditionalFormatting sqref="B488:B490">
    <cfRule type="duplicateValues" dxfId="3" priority="13"/>
  </conditionalFormatting>
  <conditionalFormatting sqref="H491">
    <cfRule type="duplicateValues" dxfId="2" priority="10"/>
  </conditionalFormatting>
  <conditionalFormatting sqref="Y491">
    <cfRule type="duplicateValues" dxfId="1" priority="8"/>
  </conditionalFormatting>
  <conditionalFormatting sqref="C492:C494 C491:G491">
    <cfRule type="duplicateValues" dxfId="0" priority="14"/>
  </conditionalFormatting>
  <pageMargins left="0.70866141732283472" right="0.70866141732283472" top="0.74803149606299213" bottom="0.74803149606299213" header="0.31496062992125984" footer="0.31496062992125984"/>
  <pageSetup paperSize="8"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200"/>
  <sheetViews>
    <sheetView zoomScale="75" zoomScaleNormal="75" workbookViewId="0">
      <pane ySplit="2" topLeftCell="A196" activePane="bottomLeft" state="frozen"/>
      <selection pane="bottomLeft" activeCell="A200" sqref="A200"/>
    </sheetView>
  </sheetViews>
  <sheetFormatPr defaultRowHeight="15" x14ac:dyDescent="0.25"/>
  <cols>
    <col min="1" max="1" width="15.7109375" style="178" customWidth="1"/>
    <col min="2" max="2" width="41.7109375" style="178" customWidth="1"/>
    <col min="3" max="3" width="14.140625" style="178" customWidth="1"/>
    <col min="4" max="6" width="9.140625" style="178"/>
    <col min="7" max="8" width="9.140625" style="132"/>
    <col min="9" max="9" width="11" style="132" customWidth="1"/>
    <col min="10" max="10" width="9.140625" style="132"/>
    <col min="11" max="11" width="11.42578125" style="132" customWidth="1"/>
    <col min="12" max="12" width="11" style="132" customWidth="1"/>
    <col min="13" max="15" width="9.140625" style="132"/>
    <col min="16" max="16" width="11.5703125" style="132" customWidth="1"/>
    <col min="17" max="18" width="9.140625" style="132"/>
    <col min="19" max="19" width="11" style="132" customWidth="1"/>
    <col min="20" max="20" width="11.42578125" style="132" customWidth="1"/>
    <col min="21" max="21" width="12" style="132" customWidth="1"/>
    <col min="22" max="22" width="13.140625" style="132" customWidth="1"/>
  </cols>
  <sheetData>
    <row r="2" spans="1:22" ht="63.75" x14ac:dyDescent="0.25">
      <c r="G2" s="86" t="s">
        <v>3579</v>
      </c>
      <c r="H2" s="86" t="s">
        <v>1364</v>
      </c>
      <c r="I2" s="86" t="s">
        <v>1366</v>
      </c>
      <c r="J2" s="86" t="s">
        <v>1794</v>
      </c>
      <c r="K2" s="86" t="s">
        <v>3572</v>
      </c>
      <c r="L2" s="86" t="s">
        <v>1368</v>
      </c>
      <c r="M2" s="86" t="s">
        <v>1379</v>
      </c>
      <c r="N2" s="86" t="s">
        <v>3573</v>
      </c>
      <c r="O2" s="86" t="s">
        <v>1370</v>
      </c>
      <c r="P2" s="86" t="s">
        <v>1373</v>
      </c>
      <c r="Q2" s="86" t="s">
        <v>1374</v>
      </c>
      <c r="R2" s="86" t="s">
        <v>1375</v>
      </c>
      <c r="S2" s="86" t="s">
        <v>3574</v>
      </c>
      <c r="T2" s="86" t="s">
        <v>2144</v>
      </c>
      <c r="U2" s="86" t="s">
        <v>3580</v>
      </c>
      <c r="V2" s="86" t="s">
        <v>1378</v>
      </c>
    </row>
    <row r="3" spans="1:22" ht="51" x14ac:dyDescent="0.25">
      <c r="A3" s="179"/>
      <c r="B3" s="180" t="s">
        <v>0</v>
      </c>
      <c r="C3" s="179"/>
      <c r="D3" s="179"/>
      <c r="E3" s="179"/>
      <c r="F3" s="179"/>
      <c r="G3" s="99" t="s">
        <v>1358</v>
      </c>
      <c r="H3" s="99" t="s">
        <v>1358</v>
      </c>
      <c r="I3" s="99" t="s">
        <v>1358</v>
      </c>
      <c r="J3" s="99" t="s">
        <v>1358</v>
      </c>
      <c r="K3" s="100" t="s">
        <v>4231</v>
      </c>
      <c r="L3" s="357" t="s">
        <v>1358</v>
      </c>
      <c r="M3" s="90" t="s">
        <v>1358</v>
      </c>
      <c r="N3" s="99" t="s">
        <v>1358</v>
      </c>
      <c r="O3" s="99" t="s">
        <v>1358</v>
      </c>
      <c r="P3" s="358" t="s">
        <v>1358</v>
      </c>
      <c r="Q3" s="99" t="s">
        <v>1358</v>
      </c>
      <c r="R3" s="99" t="s">
        <v>1358</v>
      </c>
      <c r="S3" s="99" t="s">
        <v>1358</v>
      </c>
      <c r="T3" s="90" t="s">
        <v>1358</v>
      </c>
      <c r="U3" s="102" t="s">
        <v>1358</v>
      </c>
      <c r="V3" s="191" t="s">
        <v>1358</v>
      </c>
    </row>
    <row r="4" spans="1:22" ht="94.5" x14ac:dyDescent="0.25">
      <c r="A4" s="184" t="s">
        <v>1</v>
      </c>
      <c r="B4" s="180" t="s">
        <v>2</v>
      </c>
      <c r="C4" s="180" t="s">
        <v>3</v>
      </c>
      <c r="D4" s="180" t="s">
        <v>4</v>
      </c>
      <c r="E4" s="185" t="s">
        <v>5</v>
      </c>
      <c r="F4" s="185" t="s">
        <v>6</v>
      </c>
      <c r="G4" s="99" t="s">
        <v>1359</v>
      </c>
      <c r="H4" s="99" t="s">
        <v>1359</v>
      </c>
      <c r="I4" s="99" t="s">
        <v>1359</v>
      </c>
      <c r="J4" s="99" t="s">
        <v>1359</v>
      </c>
      <c r="K4" s="100" t="s">
        <v>1359</v>
      </c>
      <c r="L4" s="357" t="s">
        <v>1359</v>
      </c>
      <c r="M4" s="95" t="s">
        <v>1359</v>
      </c>
      <c r="N4" s="99" t="s">
        <v>1359</v>
      </c>
      <c r="O4" s="99" t="s">
        <v>1359</v>
      </c>
      <c r="P4" s="358" t="s">
        <v>1359</v>
      </c>
      <c r="Q4" s="99" t="s">
        <v>1359</v>
      </c>
      <c r="R4" s="99" t="s">
        <v>1359</v>
      </c>
      <c r="S4" s="99" t="s">
        <v>1359</v>
      </c>
      <c r="T4" s="95" t="s">
        <v>1359</v>
      </c>
      <c r="U4" s="102" t="s">
        <v>1359</v>
      </c>
      <c r="V4" s="359" t="s">
        <v>1359</v>
      </c>
    </row>
    <row r="5" spans="1:22" ht="15.75" x14ac:dyDescent="0.25">
      <c r="A5" s="308" t="s">
        <v>7</v>
      </c>
      <c r="B5" s="309" t="s">
        <v>8</v>
      </c>
      <c r="C5" s="308" t="s">
        <v>9</v>
      </c>
      <c r="D5" s="309" t="s">
        <v>10</v>
      </c>
      <c r="E5" s="308" t="s">
        <v>11</v>
      </c>
      <c r="F5" s="310" t="s">
        <v>12</v>
      </c>
      <c r="G5" s="99" t="s">
        <v>1360</v>
      </c>
      <c r="H5" s="99" t="s">
        <v>1360</v>
      </c>
      <c r="I5" s="99" t="s">
        <v>1360</v>
      </c>
      <c r="J5" s="99" t="s">
        <v>1360</v>
      </c>
      <c r="K5" s="100" t="s">
        <v>1360</v>
      </c>
      <c r="L5" s="357" t="s">
        <v>1360</v>
      </c>
      <c r="M5" s="360" t="s">
        <v>1360</v>
      </c>
      <c r="N5" s="99" t="s">
        <v>1360</v>
      </c>
      <c r="O5" s="99" t="s">
        <v>1360</v>
      </c>
      <c r="P5" s="358" t="s">
        <v>1360</v>
      </c>
      <c r="Q5" s="99" t="s">
        <v>1360</v>
      </c>
      <c r="R5" s="99" t="s">
        <v>1360</v>
      </c>
      <c r="S5" s="99" t="s">
        <v>1360</v>
      </c>
      <c r="T5" s="360" t="s">
        <v>1360</v>
      </c>
      <c r="U5" s="102" t="s">
        <v>1360</v>
      </c>
      <c r="V5" s="361" t="s">
        <v>1360</v>
      </c>
    </row>
    <row r="6" spans="1:22" x14ac:dyDescent="0.25">
      <c r="A6" s="318" t="s">
        <v>3265</v>
      </c>
      <c r="B6" s="318" t="s">
        <v>3266</v>
      </c>
      <c r="C6" s="113"/>
      <c r="D6" s="107"/>
      <c r="E6" s="107"/>
      <c r="F6" s="107"/>
      <c r="G6" s="37"/>
      <c r="H6" s="37"/>
      <c r="I6" s="37"/>
      <c r="J6" s="37"/>
      <c r="K6" s="3"/>
      <c r="L6" s="40"/>
      <c r="M6" s="116"/>
      <c r="N6" s="37"/>
      <c r="O6" s="37"/>
      <c r="P6" s="36"/>
      <c r="Q6" s="37"/>
      <c r="R6" s="37"/>
      <c r="S6" s="37"/>
      <c r="T6" s="116"/>
      <c r="U6" s="32"/>
      <c r="V6" s="117"/>
    </row>
    <row r="7" spans="1:22" ht="28.5" x14ac:dyDescent="0.25">
      <c r="A7" s="318" t="s">
        <v>3267</v>
      </c>
      <c r="B7" s="318" t="s">
        <v>3268</v>
      </c>
      <c r="C7" s="318"/>
      <c r="D7" s="318"/>
      <c r="E7" s="318"/>
      <c r="F7" s="318"/>
      <c r="G7" s="89"/>
      <c r="H7" s="89"/>
      <c r="I7" s="89"/>
      <c r="J7" s="89"/>
      <c r="K7" s="86"/>
      <c r="L7" s="362"/>
      <c r="M7" s="101"/>
      <c r="N7" s="89"/>
      <c r="O7" s="89"/>
      <c r="P7" s="363"/>
      <c r="Q7" s="89"/>
      <c r="R7" s="89"/>
      <c r="S7" s="89"/>
      <c r="T7" s="101"/>
      <c r="U7" s="91"/>
      <c r="V7" s="92"/>
    </row>
    <row r="8" spans="1:22" ht="28.5" x14ac:dyDescent="0.25">
      <c r="A8" s="318" t="s">
        <v>3269</v>
      </c>
      <c r="B8" s="318" t="s">
        <v>3270</v>
      </c>
      <c r="C8" s="318"/>
      <c r="D8" s="318"/>
      <c r="E8" s="318"/>
      <c r="F8" s="318"/>
      <c r="G8" s="89"/>
      <c r="H8" s="89"/>
      <c r="I8" s="89"/>
      <c r="J8" s="89"/>
      <c r="K8" s="86"/>
      <c r="L8" s="362"/>
      <c r="M8" s="101"/>
      <c r="N8" s="89"/>
      <c r="O8" s="89"/>
      <c r="P8" s="363"/>
      <c r="Q8" s="89"/>
      <c r="R8" s="89"/>
      <c r="S8" s="89"/>
      <c r="T8" s="101"/>
      <c r="U8" s="91"/>
      <c r="V8" s="92"/>
    </row>
    <row r="9" spans="1:22" ht="38.25" x14ac:dyDescent="0.25">
      <c r="A9" s="322" t="s">
        <v>3271</v>
      </c>
      <c r="B9" s="364" t="s">
        <v>3272</v>
      </c>
      <c r="C9" s="113" t="s">
        <v>3273</v>
      </c>
      <c r="D9" s="107" t="s">
        <v>22</v>
      </c>
      <c r="E9" s="107">
        <v>10</v>
      </c>
      <c r="F9" s="107">
        <v>70</v>
      </c>
      <c r="G9" s="26">
        <v>4</v>
      </c>
      <c r="H9" s="34">
        <v>4</v>
      </c>
      <c r="I9" s="74">
        <v>1.5</v>
      </c>
      <c r="J9" s="26"/>
      <c r="K9" s="35"/>
      <c r="L9" s="365"/>
      <c r="M9" s="47">
        <v>17.7</v>
      </c>
      <c r="N9" s="26"/>
      <c r="O9" s="30"/>
      <c r="P9" s="55">
        <v>8</v>
      </c>
      <c r="Q9" s="26"/>
      <c r="R9" s="38">
        <v>2.8351000000000002</v>
      </c>
      <c r="S9" s="26"/>
      <c r="T9" s="47"/>
      <c r="U9" s="34">
        <v>1.885</v>
      </c>
      <c r="V9" s="71"/>
    </row>
    <row r="10" spans="1:22" ht="38.25" x14ac:dyDescent="0.25">
      <c r="A10" s="322" t="s">
        <v>3274</v>
      </c>
      <c r="B10" s="364" t="s">
        <v>3272</v>
      </c>
      <c r="C10" s="113" t="s">
        <v>3155</v>
      </c>
      <c r="D10" s="107" t="s">
        <v>22</v>
      </c>
      <c r="E10" s="107">
        <v>10</v>
      </c>
      <c r="F10" s="107">
        <v>869</v>
      </c>
      <c r="G10" s="26">
        <v>4</v>
      </c>
      <c r="H10" s="34">
        <v>4</v>
      </c>
      <c r="I10" s="74">
        <v>1.5</v>
      </c>
      <c r="J10" s="26"/>
      <c r="K10" s="35"/>
      <c r="L10" s="365"/>
      <c r="M10" s="47">
        <v>25.88</v>
      </c>
      <c r="N10" s="26"/>
      <c r="O10" s="30"/>
      <c r="P10" s="55">
        <v>4</v>
      </c>
      <c r="Q10" s="26"/>
      <c r="R10" s="38">
        <v>2.9510999999999998</v>
      </c>
      <c r="S10" s="26"/>
      <c r="T10" s="47"/>
      <c r="U10" s="34">
        <v>2.0409999999999999</v>
      </c>
      <c r="V10" s="71"/>
    </row>
    <row r="11" spans="1:22" ht="38.25" x14ac:dyDescent="0.25">
      <c r="A11" s="322" t="s">
        <v>3275</v>
      </c>
      <c r="B11" s="364" t="s">
        <v>3272</v>
      </c>
      <c r="C11" s="113" t="s">
        <v>3157</v>
      </c>
      <c r="D11" s="107" t="s">
        <v>22</v>
      </c>
      <c r="E11" s="107">
        <v>10</v>
      </c>
      <c r="F11" s="107">
        <v>404</v>
      </c>
      <c r="G11" s="26">
        <v>5</v>
      </c>
      <c r="H11" s="34">
        <v>5</v>
      </c>
      <c r="I11" s="74">
        <v>2.7</v>
      </c>
      <c r="J11" s="26"/>
      <c r="K11" s="35"/>
      <c r="L11" s="365"/>
      <c r="M11" s="47">
        <v>29.89</v>
      </c>
      <c r="N11" s="26"/>
      <c r="O11" s="30"/>
      <c r="P11" s="55">
        <v>7</v>
      </c>
      <c r="Q11" s="26"/>
      <c r="R11" s="38">
        <v>3.5440999999999998</v>
      </c>
      <c r="S11" s="26"/>
      <c r="T11" s="47"/>
      <c r="U11" s="34">
        <v>3.5489999999999999</v>
      </c>
      <c r="V11" s="71"/>
    </row>
    <row r="12" spans="1:22" ht="38.25" x14ac:dyDescent="0.25">
      <c r="A12" s="322" t="s">
        <v>3276</v>
      </c>
      <c r="B12" s="364" t="s">
        <v>3272</v>
      </c>
      <c r="C12" s="113" t="s">
        <v>3277</v>
      </c>
      <c r="D12" s="107" t="s">
        <v>22</v>
      </c>
      <c r="E12" s="107">
        <v>1</v>
      </c>
      <c r="F12" s="107">
        <v>245</v>
      </c>
      <c r="G12" s="366">
        <v>12</v>
      </c>
      <c r="H12" s="367">
        <v>12</v>
      </c>
      <c r="I12" s="368">
        <v>13</v>
      </c>
      <c r="J12" s="366"/>
      <c r="K12" s="369"/>
      <c r="L12" s="370"/>
      <c r="M12" s="170">
        <v>58.18</v>
      </c>
      <c r="N12" s="366"/>
      <c r="O12" s="70"/>
      <c r="P12" s="371">
        <v>14</v>
      </c>
      <c r="Q12" s="366"/>
      <c r="R12" s="372">
        <v>11.998100000000001</v>
      </c>
      <c r="S12" s="366"/>
      <c r="T12" s="170"/>
      <c r="U12" s="367">
        <v>7.2500999999999998</v>
      </c>
      <c r="V12" s="72"/>
    </row>
    <row r="13" spans="1:22" ht="51" x14ac:dyDescent="0.25">
      <c r="A13" s="322" t="s">
        <v>3278</v>
      </c>
      <c r="B13" s="364" t="s">
        <v>3279</v>
      </c>
      <c r="C13" s="113" t="s">
        <v>3277</v>
      </c>
      <c r="D13" s="107" t="s">
        <v>22</v>
      </c>
      <c r="E13" s="107">
        <v>1</v>
      </c>
      <c r="F13" s="107">
        <v>20</v>
      </c>
      <c r="G13" s="26"/>
      <c r="H13" s="34"/>
      <c r="I13" s="26"/>
      <c r="J13" s="26"/>
      <c r="K13" s="35"/>
      <c r="L13" s="365"/>
      <c r="M13" s="24"/>
      <c r="N13" s="26"/>
      <c r="O13" s="30"/>
      <c r="P13" s="55"/>
      <c r="Q13" s="26"/>
      <c r="R13" s="30">
        <v>11.555099999999999</v>
      </c>
      <c r="S13" s="26"/>
      <c r="T13" s="24"/>
      <c r="U13" s="34"/>
      <c r="V13" s="71"/>
    </row>
    <row r="14" spans="1:22" ht="25.5" x14ac:dyDescent="0.25">
      <c r="A14" s="322" t="s">
        <v>3280</v>
      </c>
      <c r="B14" s="364" t="s">
        <v>3281</v>
      </c>
      <c r="C14" s="113" t="s">
        <v>3155</v>
      </c>
      <c r="D14" s="107" t="s">
        <v>22</v>
      </c>
      <c r="E14" s="107">
        <v>10</v>
      </c>
      <c r="F14" s="107">
        <v>105</v>
      </c>
      <c r="G14" s="373">
        <v>4</v>
      </c>
      <c r="H14" s="374">
        <v>4</v>
      </c>
      <c r="I14" s="373"/>
      <c r="J14" s="373"/>
      <c r="K14" s="375"/>
      <c r="L14" s="376"/>
      <c r="M14" s="73"/>
      <c r="N14" s="373"/>
      <c r="O14" s="377">
        <v>2.702</v>
      </c>
      <c r="P14" s="378">
        <v>3</v>
      </c>
      <c r="Q14" s="373"/>
      <c r="R14" s="374">
        <v>2.9251</v>
      </c>
      <c r="S14" s="373"/>
      <c r="T14" s="73"/>
      <c r="U14" s="374">
        <v>2.3068</v>
      </c>
      <c r="V14" s="379"/>
    </row>
    <row r="15" spans="1:22" ht="25.5" x14ac:dyDescent="0.25">
      <c r="A15" s="322" t="s">
        <v>3282</v>
      </c>
      <c r="B15" s="364" t="s">
        <v>3281</v>
      </c>
      <c r="C15" s="113" t="s">
        <v>3283</v>
      </c>
      <c r="D15" s="107" t="s">
        <v>22</v>
      </c>
      <c r="E15" s="107">
        <v>10</v>
      </c>
      <c r="F15" s="107">
        <v>100</v>
      </c>
      <c r="G15" s="26">
        <v>7</v>
      </c>
      <c r="H15" s="34">
        <v>7</v>
      </c>
      <c r="I15" s="26"/>
      <c r="J15" s="26"/>
      <c r="K15" s="35"/>
      <c r="L15" s="365"/>
      <c r="M15" s="47"/>
      <c r="N15" s="26"/>
      <c r="O15" s="30"/>
      <c r="P15" s="55">
        <v>4</v>
      </c>
      <c r="Q15" s="26"/>
      <c r="R15" s="34">
        <v>3.6650999999999998</v>
      </c>
      <c r="S15" s="26"/>
      <c r="T15" s="47"/>
      <c r="U15" s="34">
        <v>3.6031</v>
      </c>
      <c r="V15" s="71"/>
    </row>
    <row r="16" spans="1:22" ht="25.5" x14ac:dyDescent="0.25">
      <c r="A16" s="322" t="s">
        <v>3284</v>
      </c>
      <c r="B16" s="364" t="s">
        <v>3281</v>
      </c>
      <c r="C16" s="113" t="s">
        <v>3277</v>
      </c>
      <c r="D16" s="107" t="s">
        <v>22</v>
      </c>
      <c r="E16" s="107">
        <v>1</v>
      </c>
      <c r="F16" s="107">
        <v>153</v>
      </c>
      <c r="G16" s="26">
        <v>12</v>
      </c>
      <c r="H16" s="34">
        <v>12</v>
      </c>
      <c r="I16" s="26"/>
      <c r="J16" s="26"/>
      <c r="K16" s="35"/>
      <c r="L16" s="365"/>
      <c r="M16" s="47"/>
      <c r="N16" s="26"/>
      <c r="O16" s="30">
        <v>5.88</v>
      </c>
      <c r="P16" s="55">
        <v>5</v>
      </c>
      <c r="Q16" s="26"/>
      <c r="R16" s="30">
        <v>12.755100000000001</v>
      </c>
      <c r="S16" s="26"/>
      <c r="T16" s="47"/>
      <c r="U16" s="34">
        <v>7.7992999999999997</v>
      </c>
      <c r="V16" s="71"/>
    </row>
    <row r="17" spans="1:22" ht="102" x14ac:dyDescent="0.25">
      <c r="A17" s="322" t="s">
        <v>3285</v>
      </c>
      <c r="B17" s="322" t="s">
        <v>3286</v>
      </c>
      <c r="C17" s="113" t="s">
        <v>3287</v>
      </c>
      <c r="D17" s="107" t="s">
        <v>22</v>
      </c>
      <c r="E17" s="107">
        <v>5</v>
      </c>
      <c r="F17" s="107">
        <v>10</v>
      </c>
      <c r="G17" s="26"/>
      <c r="H17" s="34"/>
      <c r="I17" s="26"/>
      <c r="J17" s="26"/>
      <c r="K17" s="35"/>
      <c r="L17" s="365"/>
      <c r="M17" s="47"/>
      <c r="N17" s="26"/>
      <c r="O17" s="30"/>
      <c r="P17" s="55"/>
      <c r="Q17" s="26"/>
      <c r="R17" s="30">
        <v>8.5541</v>
      </c>
      <c r="S17" s="26"/>
      <c r="T17" s="47" t="s">
        <v>3575</v>
      </c>
      <c r="U17" s="34"/>
      <c r="V17" s="71"/>
    </row>
    <row r="18" spans="1:22" ht="63.75" x14ac:dyDescent="0.25">
      <c r="A18" s="322" t="s">
        <v>3288</v>
      </c>
      <c r="B18" s="322" t="s">
        <v>3289</v>
      </c>
      <c r="C18" s="113" t="s">
        <v>3290</v>
      </c>
      <c r="D18" s="107" t="s">
        <v>22</v>
      </c>
      <c r="E18" s="107">
        <v>1</v>
      </c>
      <c r="F18" s="107">
        <v>10</v>
      </c>
      <c r="G18" s="26"/>
      <c r="H18" s="34"/>
      <c r="I18" s="26"/>
      <c r="J18" s="26"/>
      <c r="K18" s="35"/>
      <c r="L18" s="365"/>
      <c r="M18" s="47"/>
      <c r="N18" s="26"/>
      <c r="O18" s="30"/>
      <c r="P18" s="55"/>
      <c r="Q18" s="26"/>
      <c r="R18" s="30"/>
      <c r="S18" s="26"/>
      <c r="T18" s="47" t="s">
        <v>3576</v>
      </c>
      <c r="U18" s="34"/>
      <c r="V18" s="71"/>
    </row>
    <row r="19" spans="1:22" ht="142.5" x14ac:dyDescent="0.25">
      <c r="A19" s="312" t="s">
        <v>3291</v>
      </c>
      <c r="B19" s="318" t="s">
        <v>5045</v>
      </c>
      <c r="C19" s="113"/>
      <c r="D19" s="107"/>
      <c r="E19" s="107"/>
      <c r="F19" s="107"/>
      <c r="G19" s="37"/>
      <c r="H19" s="32"/>
      <c r="I19" s="37"/>
      <c r="J19" s="37"/>
      <c r="K19" s="3"/>
      <c r="L19" s="40"/>
      <c r="M19" s="116"/>
      <c r="N19" s="37"/>
      <c r="O19" s="37"/>
      <c r="P19" s="36"/>
      <c r="Q19" s="37"/>
      <c r="R19" s="37"/>
      <c r="S19" s="37"/>
      <c r="T19" s="116"/>
      <c r="U19" s="32"/>
      <c r="V19" s="117"/>
    </row>
    <row r="20" spans="1:22" ht="76.5" x14ac:dyDescent="0.25">
      <c r="A20" s="322" t="s">
        <v>3292</v>
      </c>
      <c r="B20" s="322" t="s">
        <v>5046</v>
      </c>
      <c r="C20" s="113" t="s">
        <v>3293</v>
      </c>
      <c r="D20" s="107" t="s">
        <v>22</v>
      </c>
      <c r="E20" s="107">
        <v>10</v>
      </c>
      <c r="F20" s="107">
        <v>183</v>
      </c>
      <c r="G20" s="26"/>
      <c r="H20" s="34"/>
      <c r="I20" s="26"/>
      <c r="J20" s="26">
        <v>4.95</v>
      </c>
      <c r="K20" s="35"/>
      <c r="L20" s="365"/>
      <c r="M20" s="47"/>
      <c r="N20" s="26"/>
      <c r="O20" s="30"/>
      <c r="P20" s="55">
        <v>5</v>
      </c>
      <c r="Q20" s="26"/>
      <c r="R20" s="34">
        <v>4.4851000000000001</v>
      </c>
      <c r="S20" s="26"/>
      <c r="T20" s="47"/>
      <c r="U20" s="34">
        <v>4.9871999999999996</v>
      </c>
      <c r="V20" s="71"/>
    </row>
    <row r="21" spans="1:22" ht="76.5" x14ac:dyDescent="0.25">
      <c r="A21" s="322" t="s">
        <v>3294</v>
      </c>
      <c r="B21" s="322" t="s">
        <v>5046</v>
      </c>
      <c r="C21" s="113" t="s">
        <v>3157</v>
      </c>
      <c r="D21" s="107" t="s">
        <v>22</v>
      </c>
      <c r="E21" s="107">
        <v>10</v>
      </c>
      <c r="F21" s="107">
        <v>156</v>
      </c>
      <c r="G21" s="26"/>
      <c r="H21" s="34"/>
      <c r="I21" s="26"/>
      <c r="J21" s="26">
        <v>7.3</v>
      </c>
      <c r="K21" s="35"/>
      <c r="L21" s="365"/>
      <c r="M21" s="47"/>
      <c r="N21" s="26"/>
      <c r="O21" s="30"/>
      <c r="P21" s="55"/>
      <c r="Q21" s="26"/>
      <c r="R21" s="34">
        <v>6.5541</v>
      </c>
      <c r="S21" s="26"/>
      <c r="T21" s="47"/>
      <c r="U21" s="34">
        <v>8.6341999999999999</v>
      </c>
      <c r="V21" s="71"/>
    </row>
    <row r="22" spans="1:22" ht="76.5" x14ac:dyDescent="0.25">
      <c r="A22" s="322" t="s">
        <v>3295</v>
      </c>
      <c r="B22" s="322" t="s">
        <v>5046</v>
      </c>
      <c r="C22" s="113" t="s">
        <v>3277</v>
      </c>
      <c r="D22" s="107" t="s">
        <v>22</v>
      </c>
      <c r="E22" s="107">
        <v>1</v>
      </c>
      <c r="F22" s="107">
        <v>69</v>
      </c>
      <c r="G22" s="26"/>
      <c r="H22" s="34"/>
      <c r="I22" s="26"/>
      <c r="J22" s="26">
        <v>26.55</v>
      </c>
      <c r="K22" s="35"/>
      <c r="L22" s="365"/>
      <c r="M22" s="47"/>
      <c r="N22" s="26"/>
      <c r="O22" s="30"/>
      <c r="P22" s="55">
        <v>23</v>
      </c>
      <c r="Q22" s="26"/>
      <c r="R22" s="34">
        <v>29.5581</v>
      </c>
      <c r="S22" s="26"/>
      <c r="T22" s="47"/>
      <c r="U22" s="34">
        <v>32.515599999999999</v>
      </c>
      <c r="V22" s="71"/>
    </row>
    <row r="23" spans="1:22" ht="76.5" x14ac:dyDescent="0.25">
      <c r="A23" s="322" t="s">
        <v>3296</v>
      </c>
      <c r="B23" s="322" t="s">
        <v>5047</v>
      </c>
      <c r="C23" s="113" t="s">
        <v>3297</v>
      </c>
      <c r="D23" s="107" t="s">
        <v>22</v>
      </c>
      <c r="E23" s="107">
        <v>10</v>
      </c>
      <c r="F23" s="107">
        <v>50</v>
      </c>
      <c r="G23" s="26"/>
      <c r="H23" s="34"/>
      <c r="I23" s="26"/>
      <c r="J23" s="26"/>
      <c r="K23" s="35"/>
      <c r="L23" s="365"/>
      <c r="M23" s="47"/>
      <c r="N23" s="26"/>
      <c r="O23" s="30"/>
      <c r="P23" s="55">
        <v>5</v>
      </c>
      <c r="Q23" s="26"/>
      <c r="R23" s="26"/>
      <c r="S23" s="26"/>
      <c r="T23" s="47"/>
      <c r="U23" s="34"/>
      <c r="V23" s="71"/>
    </row>
    <row r="24" spans="1:22" ht="51" x14ac:dyDescent="0.25">
      <c r="A24" s="322" t="s">
        <v>3298</v>
      </c>
      <c r="B24" s="322" t="s">
        <v>5048</v>
      </c>
      <c r="C24" s="113" t="s">
        <v>3299</v>
      </c>
      <c r="D24" s="107" t="s">
        <v>22</v>
      </c>
      <c r="E24" s="107">
        <v>10</v>
      </c>
      <c r="F24" s="107">
        <v>360</v>
      </c>
      <c r="G24" s="26">
        <v>3</v>
      </c>
      <c r="H24" s="34">
        <v>3</v>
      </c>
      <c r="I24" s="26"/>
      <c r="J24" s="26"/>
      <c r="K24" s="35"/>
      <c r="L24" s="365"/>
      <c r="M24" s="47"/>
      <c r="N24" s="26"/>
      <c r="O24" s="30"/>
      <c r="P24" s="55"/>
      <c r="Q24" s="26"/>
      <c r="R24" s="26">
        <v>3.1211000000000002</v>
      </c>
      <c r="S24" s="26"/>
      <c r="T24" s="47"/>
      <c r="U24" s="34">
        <v>1.2250000000000001</v>
      </c>
      <c r="V24" s="71"/>
    </row>
    <row r="25" spans="1:22" ht="51" x14ac:dyDescent="0.25">
      <c r="A25" s="322" t="s">
        <v>3300</v>
      </c>
      <c r="B25" s="322" t="s">
        <v>5048</v>
      </c>
      <c r="C25" s="113" t="s">
        <v>3301</v>
      </c>
      <c r="D25" s="107" t="s">
        <v>22</v>
      </c>
      <c r="E25" s="107">
        <v>10</v>
      </c>
      <c r="F25" s="107">
        <v>390</v>
      </c>
      <c r="G25" s="26">
        <v>4</v>
      </c>
      <c r="H25" s="34">
        <v>4</v>
      </c>
      <c r="I25" s="26"/>
      <c r="J25" s="26">
        <v>2.5</v>
      </c>
      <c r="K25" s="35"/>
      <c r="L25" s="365"/>
      <c r="M25" s="47"/>
      <c r="N25" s="26"/>
      <c r="O25" s="30"/>
      <c r="P25" s="55"/>
      <c r="Q25" s="26"/>
      <c r="R25" s="26">
        <v>3.2111000000000001</v>
      </c>
      <c r="S25" s="26"/>
      <c r="T25" s="47"/>
      <c r="U25" s="34">
        <v>1.9926999999999999</v>
      </c>
      <c r="V25" s="71"/>
    </row>
    <row r="26" spans="1:22" ht="51" x14ac:dyDescent="0.25">
      <c r="A26" s="322" t="s">
        <v>3302</v>
      </c>
      <c r="B26" s="322" t="s">
        <v>5048</v>
      </c>
      <c r="C26" s="113" t="s">
        <v>3303</v>
      </c>
      <c r="D26" s="107" t="s">
        <v>22</v>
      </c>
      <c r="E26" s="107">
        <v>10</v>
      </c>
      <c r="F26" s="107">
        <v>115</v>
      </c>
      <c r="G26" s="26">
        <v>5</v>
      </c>
      <c r="H26" s="34">
        <v>5</v>
      </c>
      <c r="I26" s="26"/>
      <c r="J26" s="26">
        <v>3.5</v>
      </c>
      <c r="K26" s="35"/>
      <c r="L26" s="365"/>
      <c r="M26" s="47"/>
      <c r="N26" s="26"/>
      <c r="O26" s="30">
        <v>3.2759999999999998</v>
      </c>
      <c r="P26" s="55">
        <v>4.5</v>
      </c>
      <c r="Q26" s="26"/>
      <c r="R26" s="26">
        <v>4.9881000000000002</v>
      </c>
      <c r="S26" s="26"/>
      <c r="T26" s="47"/>
      <c r="U26" s="34">
        <v>3.4565000000000001</v>
      </c>
      <c r="V26" s="71"/>
    </row>
    <row r="27" spans="1:22" ht="51" x14ac:dyDescent="0.25">
      <c r="A27" s="322" t="s">
        <v>3304</v>
      </c>
      <c r="B27" s="322" t="s">
        <v>5048</v>
      </c>
      <c r="C27" s="113" t="s">
        <v>3293</v>
      </c>
      <c r="D27" s="107" t="s">
        <v>22</v>
      </c>
      <c r="E27" s="107">
        <v>10</v>
      </c>
      <c r="F27" s="107">
        <v>100</v>
      </c>
      <c r="G27" s="26">
        <v>6</v>
      </c>
      <c r="H27" s="34">
        <v>6</v>
      </c>
      <c r="I27" s="74">
        <v>2.2000000000000002</v>
      </c>
      <c r="J27" s="26">
        <v>4.8499999999999996</v>
      </c>
      <c r="K27" s="35">
        <v>2.6</v>
      </c>
      <c r="L27" s="365"/>
      <c r="M27" s="47"/>
      <c r="N27" s="26"/>
      <c r="O27" s="30">
        <v>2.9260000000000002</v>
      </c>
      <c r="P27" s="55">
        <v>4</v>
      </c>
      <c r="Q27" s="26"/>
      <c r="R27" s="26">
        <v>5.1111000000000004</v>
      </c>
      <c r="S27" s="26"/>
      <c r="T27" s="47"/>
      <c r="U27" s="34">
        <v>4.7</v>
      </c>
      <c r="V27" s="71"/>
    </row>
    <row r="28" spans="1:22" ht="51" x14ac:dyDescent="0.25">
      <c r="A28" s="322" t="s">
        <v>3305</v>
      </c>
      <c r="B28" s="322" t="s">
        <v>5048</v>
      </c>
      <c r="C28" s="113" t="s">
        <v>3157</v>
      </c>
      <c r="D28" s="107" t="s">
        <v>22</v>
      </c>
      <c r="E28" s="107">
        <v>10</v>
      </c>
      <c r="F28" s="107">
        <v>360</v>
      </c>
      <c r="G28" s="26">
        <v>10</v>
      </c>
      <c r="H28" s="34">
        <v>10</v>
      </c>
      <c r="I28" s="74">
        <v>4.8</v>
      </c>
      <c r="J28" s="26">
        <v>8.1</v>
      </c>
      <c r="K28" s="35">
        <v>4.2</v>
      </c>
      <c r="L28" s="365"/>
      <c r="M28" s="47"/>
      <c r="N28" s="26"/>
      <c r="O28" s="30">
        <v>3.78</v>
      </c>
      <c r="P28" s="55">
        <v>5</v>
      </c>
      <c r="Q28" s="26"/>
      <c r="R28" s="26">
        <v>6.5441000000000003</v>
      </c>
      <c r="S28" s="34">
        <v>16.899999999999999</v>
      </c>
      <c r="T28" s="47"/>
      <c r="U28" s="34">
        <v>7.1215000000000002</v>
      </c>
      <c r="V28" s="71"/>
    </row>
    <row r="29" spans="1:22" ht="51" x14ac:dyDescent="0.25">
      <c r="A29" s="322" t="s">
        <v>3306</v>
      </c>
      <c r="B29" s="322" t="s">
        <v>5048</v>
      </c>
      <c r="C29" s="113" t="s">
        <v>3277</v>
      </c>
      <c r="D29" s="107" t="s">
        <v>22</v>
      </c>
      <c r="E29" s="107">
        <v>1</v>
      </c>
      <c r="F29" s="107">
        <v>298</v>
      </c>
      <c r="G29" s="26">
        <v>35</v>
      </c>
      <c r="H29" s="34">
        <v>35</v>
      </c>
      <c r="I29" s="74">
        <v>22</v>
      </c>
      <c r="J29" s="26">
        <v>36.450000000000003</v>
      </c>
      <c r="K29" s="35">
        <v>22.6</v>
      </c>
      <c r="L29" s="365"/>
      <c r="M29" s="47"/>
      <c r="N29" s="26"/>
      <c r="O29" s="30">
        <v>20.076000000000001</v>
      </c>
      <c r="P29" s="55">
        <v>29</v>
      </c>
      <c r="Q29" s="26"/>
      <c r="R29" s="26">
        <v>36.991100000000003</v>
      </c>
      <c r="S29" s="26"/>
      <c r="T29" s="47"/>
      <c r="U29" s="34">
        <v>24.87</v>
      </c>
      <c r="V29" s="71"/>
    </row>
    <row r="30" spans="1:22" ht="114.75" x14ac:dyDescent="0.25">
      <c r="A30" s="322" t="s">
        <v>3307</v>
      </c>
      <c r="B30" s="322" t="s">
        <v>5049</v>
      </c>
      <c r="C30" s="113" t="s">
        <v>3308</v>
      </c>
      <c r="D30" s="107" t="s">
        <v>22</v>
      </c>
      <c r="E30" s="107">
        <v>10</v>
      </c>
      <c r="F30" s="107">
        <v>50</v>
      </c>
      <c r="G30" s="26"/>
      <c r="H30" s="34"/>
      <c r="I30" s="26"/>
      <c r="J30" s="26"/>
      <c r="K30" s="35"/>
      <c r="L30" s="365"/>
      <c r="M30" s="47"/>
      <c r="N30" s="26"/>
      <c r="O30" s="30">
        <v>3.2759999999999998</v>
      </c>
      <c r="P30" s="55">
        <v>4.5</v>
      </c>
      <c r="Q30" s="26"/>
      <c r="R30" s="34">
        <v>8.1311</v>
      </c>
      <c r="S30" s="26"/>
      <c r="T30" s="47"/>
      <c r="U30" s="34"/>
      <c r="V30" s="71"/>
    </row>
    <row r="31" spans="1:22" ht="114.75" x14ac:dyDescent="0.25">
      <c r="A31" s="322" t="s">
        <v>3309</v>
      </c>
      <c r="B31" s="322" t="s">
        <v>5049</v>
      </c>
      <c r="C31" s="113" t="s">
        <v>3155</v>
      </c>
      <c r="D31" s="107" t="s">
        <v>22</v>
      </c>
      <c r="E31" s="107">
        <v>10</v>
      </c>
      <c r="F31" s="107">
        <v>230</v>
      </c>
      <c r="G31" s="26"/>
      <c r="H31" s="34"/>
      <c r="I31" s="26"/>
      <c r="J31" s="26"/>
      <c r="K31" s="35"/>
      <c r="L31" s="365"/>
      <c r="M31" s="47"/>
      <c r="N31" s="26"/>
      <c r="O31" s="30">
        <v>2.9260000000000002</v>
      </c>
      <c r="P31" s="55">
        <v>5</v>
      </c>
      <c r="Q31" s="26"/>
      <c r="R31" s="34">
        <v>8.3251000000000008</v>
      </c>
      <c r="S31" s="26"/>
      <c r="T31" s="47"/>
      <c r="U31" s="34"/>
      <c r="V31" s="71"/>
    </row>
    <row r="32" spans="1:22" ht="114.75" x14ac:dyDescent="0.25">
      <c r="A32" s="322" t="s">
        <v>3310</v>
      </c>
      <c r="B32" s="322" t="s">
        <v>5049</v>
      </c>
      <c r="C32" s="113" t="s">
        <v>3311</v>
      </c>
      <c r="D32" s="107" t="s">
        <v>22</v>
      </c>
      <c r="E32" s="107">
        <v>10</v>
      </c>
      <c r="F32" s="107">
        <v>50</v>
      </c>
      <c r="G32" s="26"/>
      <c r="H32" s="34"/>
      <c r="I32" s="26"/>
      <c r="J32" s="26"/>
      <c r="K32" s="35"/>
      <c r="L32" s="365"/>
      <c r="M32" s="47"/>
      <c r="N32" s="26"/>
      <c r="O32" s="30">
        <v>3.78</v>
      </c>
      <c r="P32" s="55">
        <v>6</v>
      </c>
      <c r="Q32" s="26"/>
      <c r="R32" s="34">
        <v>9.3750999999999998</v>
      </c>
      <c r="S32" s="26"/>
      <c r="T32" s="47"/>
      <c r="U32" s="34"/>
      <c r="V32" s="71"/>
    </row>
    <row r="33" spans="1:22" ht="114.75" x14ac:dyDescent="0.25">
      <c r="A33" s="322" t="s">
        <v>3312</v>
      </c>
      <c r="B33" s="322" t="s">
        <v>5049</v>
      </c>
      <c r="C33" s="113" t="s">
        <v>3277</v>
      </c>
      <c r="D33" s="107" t="s">
        <v>22</v>
      </c>
      <c r="E33" s="107">
        <v>1</v>
      </c>
      <c r="F33" s="107">
        <v>51</v>
      </c>
      <c r="G33" s="26"/>
      <c r="H33" s="34"/>
      <c r="I33" s="26"/>
      <c r="J33" s="26"/>
      <c r="K33" s="35"/>
      <c r="L33" s="365"/>
      <c r="M33" s="47"/>
      <c r="N33" s="26"/>
      <c r="O33" s="30">
        <v>20.076000000000001</v>
      </c>
      <c r="P33" s="55">
        <v>30</v>
      </c>
      <c r="Q33" s="26"/>
      <c r="R33" s="34">
        <v>48.900100000000002</v>
      </c>
      <c r="S33" s="26"/>
      <c r="T33" s="47"/>
      <c r="U33" s="34"/>
      <c r="V33" s="71"/>
    </row>
    <row r="34" spans="1:22" ht="51" x14ac:dyDescent="0.25">
      <c r="A34" s="322" t="s">
        <v>3313</v>
      </c>
      <c r="B34" s="322" t="s">
        <v>5050</v>
      </c>
      <c r="C34" s="113" t="s">
        <v>3314</v>
      </c>
      <c r="D34" s="107" t="s">
        <v>22</v>
      </c>
      <c r="E34" s="107">
        <v>10</v>
      </c>
      <c r="F34" s="107">
        <v>120</v>
      </c>
      <c r="G34" s="26"/>
      <c r="H34" s="34"/>
      <c r="I34" s="26"/>
      <c r="J34" s="26"/>
      <c r="K34" s="35"/>
      <c r="L34" s="365"/>
      <c r="M34" s="47"/>
      <c r="N34" s="26"/>
      <c r="O34" s="30"/>
      <c r="P34" s="55">
        <v>3</v>
      </c>
      <c r="Q34" s="26"/>
      <c r="R34" s="26">
        <v>1.9991000000000001</v>
      </c>
      <c r="S34" s="26"/>
      <c r="T34" s="47"/>
      <c r="U34" s="34"/>
      <c r="V34" s="71"/>
    </row>
    <row r="35" spans="1:22" ht="51" x14ac:dyDescent="0.25">
      <c r="A35" s="322" t="s">
        <v>3315</v>
      </c>
      <c r="B35" s="322" t="s">
        <v>5050</v>
      </c>
      <c r="C35" s="113" t="s">
        <v>3301</v>
      </c>
      <c r="D35" s="107" t="s">
        <v>22</v>
      </c>
      <c r="E35" s="107">
        <v>10</v>
      </c>
      <c r="F35" s="107">
        <v>1800</v>
      </c>
      <c r="G35" s="26"/>
      <c r="H35" s="34"/>
      <c r="I35" s="26"/>
      <c r="J35" s="26">
        <v>2.5</v>
      </c>
      <c r="K35" s="35"/>
      <c r="L35" s="365"/>
      <c r="M35" s="47"/>
      <c r="N35" s="26"/>
      <c r="O35" s="30"/>
      <c r="P35" s="55"/>
      <c r="Q35" s="26"/>
      <c r="R35" s="34">
        <v>2.9941</v>
      </c>
      <c r="S35" s="26"/>
      <c r="T35" s="47"/>
      <c r="U35" s="34">
        <v>2.0651999999999999</v>
      </c>
      <c r="V35" s="71"/>
    </row>
    <row r="36" spans="1:22" ht="51" x14ac:dyDescent="0.25">
      <c r="A36" s="322" t="s">
        <v>3316</v>
      </c>
      <c r="B36" s="322" t="s">
        <v>5050</v>
      </c>
      <c r="C36" s="113" t="s">
        <v>3317</v>
      </c>
      <c r="D36" s="107" t="s">
        <v>22</v>
      </c>
      <c r="E36" s="107">
        <v>10</v>
      </c>
      <c r="F36" s="107">
        <v>50</v>
      </c>
      <c r="G36" s="26"/>
      <c r="H36" s="34"/>
      <c r="I36" s="26"/>
      <c r="J36" s="26"/>
      <c r="K36" s="35"/>
      <c r="L36" s="365"/>
      <c r="M36" s="47"/>
      <c r="N36" s="26"/>
      <c r="O36" s="30"/>
      <c r="P36" s="55"/>
      <c r="Q36" s="26"/>
      <c r="R36" s="34">
        <v>3.8811</v>
      </c>
      <c r="S36" s="26"/>
      <c r="T36" s="47"/>
      <c r="U36" s="34">
        <v>2.9702000000000002</v>
      </c>
      <c r="V36" s="71"/>
    </row>
    <row r="37" spans="1:22" ht="51" x14ac:dyDescent="0.25">
      <c r="A37" s="322" t="s">
        <v>3318</v>
      </c>
      <c r="B37" s="322" t="s">
        <v>5050</v>
      </c>
      <c r="C37" s="113" t="s">
        <v>3303</v>
      </c>
      <c r="D37" s="107" t="s">
        <v>22</v>
      </c>
      <c r="E37" s="107">
        <v>10</v>
      </c>
      <c r="F37" s="107">
        <v>1700</v>
      </c>
      <c r="G37" s="26"/>
      <c r="H37" s="34"/>
      <c r="I37" s="26"/>
      <c r="J37" s="26">
        <v>3</v>
      </c>
      <c r="K37" s="35"/>
      <c r="L37" s="365"/>
      <c r="M37" s="47"/>
      <c r="N37" s="26"/>
      <c r="O37" s="30"/>
      <c r="P37" s="55"/>
      <c r="Q37" s="26"/>
      <c r="R37" s="34">
        <v>5.1140999999999996</v>
      </c>
      <c r="S37" s="26"/>
      <c r="T37" s="47"/>
      <c r="U37" s="34">
        <v>3.9823</v>
      </c>
      <c r="V37" s="71"/>
    </row>
    <row r="38" spans="1:22" ht="51" x14ac:dyDescent="0.25">
      <c r="A38" s="322" t="s">
        <v>3319</v>
      </c>
      <c r="B38" s="322" t="s">
        <v>5050</v>
      </c>
      <c r="C38" s="113" t="s">
        <v>3293</v>
      </c>
      <c r="D38" s="107" t="s">
        <v>22</v>
      </c>
      <c r="E38" s="107">
        <v>10</v>
      </c>
      <c r="F38" s="107">
        <v>20122</v>
      </c>
      <c r="G38" s="26"/>
      <c r="H38" s="34"/>
      <c r="I38" s="74">
        <v>2.2000000000000002</v>
      </c>
      <c r="J38" s="26">
        <v>4.5</v>
      </c>
      <c r="K38" s="35">
        <v>2.8</v>
      </c>
      <c r="L38" s="365"/>
      <c r="M38" s="47"/>
      <c r="N38" s="26"/>
      <c r="O38" s="30"/>
      <c r="P38" s="55">
        <v>5</v>
      </c>
      <c r="Q38" s="26"/>
      <c r="R38" s="34">
        <v>5.9511000000000003</v>
      </c>
      <c r="S38" s="26"/>
      <c r="T38" s="47"/>
      <c r="U38" s="34">
        <v>5.0750999999999999</v>
      </c>
      <c r="V38" s="71"/>
    </row>
    <row r="39" spans="1:22" ht="51" x14ac:dyDescent="0.25">
      <c r="A39" s="322" t="s">
        <v>3320</v>
      </c>
      <c r="B39" s="322" t="s">
        <v>5050</v>
      </c>
      <c r="C39" s="113" t="s">
        <v>3157</v>
      </c>
      <c r="D39" s="107" t="s">
        <v>22</v>
      </c>
      <c r="E39" s="107">
        <v>10</v>
      </c>
      <c r="F39" s="107">
        <v>8207</v>
      </c>
      <c r="G39" s="26"/>
      <c r="H39" s="34"/>
      <c r="I39" s="74">
        <v>4.8</v>
      </c>
      <c r="J39" s="26">
        <v>8</v>
      </c>
      <c r="K39" s="35">
        <v>4.3</v>
      </c>
      <c r="L39" s="365"/>
      <c r="M39" s="47"/>
      <c r="N39" s="26"/>
      <c r="O39" s="30"/>
      <c r="P39" s="55">
        <v>7</v>
      </c>
      <c r="Q39" s="26"/>
      <c r="R39" s="34">
        <v>6.9451000000000001</v>
      </c>
      <c r="S39" s="26"/>
      <c r="T39" s="47"/>
      <c r="U39" s="34">
        <v>7.5796999999999999</v>
      </c>
      <c r="V39" s="71"/>
    </row>
    <row r="40" spans="1:22" ht="51" x14ac:dyDescent="0.25">
      <c r="A40" s="322" t="s">
        <v>3321</v>
      </c>
      <c r="B40" s="322" t="s">
        <v>5050</v>
      </c>
      <c r="C40" s="113" t="s">
        <v>3277</v>
      </c>
      <c r="D40" s="107" t="s">
        <v>22</v>
      </c>
      <c r="E40" s="107">
        <v>1</v>
      </c>
      <c r="F40" s="107">
        <v>2069</v>
      </c>
      <c r="G40" s="26"/>
      <c r="H40" s="34"/>
      <c r="I40" s="74">
        <v>22</v>
      </c>
      <c r="J40" s="26">
        <v>30</v>
      </c>
      <c r="K40" s="35">
        <v>22.8</v>
      </c>
      <c r="L40" s="365"/>
      <c r="M40" s="47"/>
      <c r="N40" s="26"/>
      <c r="O40" s="30"/>
      <c r="P40" s="55">
        <v>25</v>
      </c>
      <c r="Q40" s="26"/>
      <c r="R40" s="26">
        <v>36.911099999999998</v>
      </c>
      <c r="S40" s="26"/>
      <c r="T40" s="47"/>
      <c r="U40" s="34">
        <v>27.3307</v>
      </c>
      <c r="V40" s="71"/>
    </row>
    <row r="41" spans="1:22" ht="140.25" x14ac:dyDescent="0.25">
      <c r="A41" s="322" t="s">
        <v>3322</v>
      </c>
      <c r="B41" s="322" t="s">
        <v>5051</v>
      </c>
      <c r="C41" s="113" t="s">
        <v>3323</v>
      </c>
      <c r="D41" s="107" t="s">
        <v>22</v>
      </c>
      <c r="E41" s="107">
        <v>50</v>
      </c>
      <c r="F41" s="107">
        <v>3072</v>
      </c>
      <c r="G41" s="26"/>
      <c r="H41" s="34"/>
      <c r="I41" s="26"/>
      <c r="J41" s="26"/>
      <c r="K41" s="35"/>
      <c r="L41" s="365"/>
      <c r="M41" s="47"/>
      <c r="N41" s="26"/>
      <c r="O41" s="30"/>
      <c r="P41" s="55">
        <v>5</v>
      </c>
      <c r="Q41" s="26"/>
      <c r="R41" s="34">
        <v>2.1111</v>
      </c>
      <c r="S41" s="26"/>
      <c r="T41" s="47"/>
      <c r="U41" s="34"/>
      <c r="V41" s="71"/>
    </row>
    <row r="42" spans="1:22" ht="140.25" x14ac:dyDescent="0.25">
      <c r="A42" s="322" t="s">
        <v>3324</v>
      </c>
      <c r="B42" s="322" t="s">
        <v>5051</v>
      </c>
      <c r="C42" s="113" t="s">
        <v>3303</v>
      </c>
      <c r="D42" s="107" t="s">
        <v>22</v>
      </c>
      <c r="E42" s="107">
        <v>10</v>
      </c>
      <c r="F42" s="107">
        <v>100</v>
      </c>
      <c r="G42" s="26"/>
      <c r="H42" s="34"/>
      <c r="I42" s="26"/>
      <c r="J42" s="26"/>
      <c r="K42" s="35"/>
      <c r="L42" s="365"/>
      <c r="M42" s="47"/>
      <c r="N42" s="26"/>
      <c r="O42" s="30"/>
      <c r="P42" s="55"/>
      <c r="Q42" s="26"/>
      <c r="R42" s="34">
        <v>3.9550999999999998</v>
      </c>
      <c r="S42" s="26"/>
      <c r="T42" s="47"/>
      <c r="U42" s="34"/>
      <c r="V42" s="71"/>
    </row>
    <row r="43" spans="1:22" ht="140.25" x14ac:dyDescent="0.25">
      <c r="A43" s="322" t="s">
        <v>3325</v>
      </c>
      <c r="B43" s="322" t="s">
        <v>5051</v>
      </c>
      <c r="C43" s="113" t="s">
        <v>3155</v>
      </c>
      <c r="D43" s="107" t="s">
        <v>22</v>
      </c>
      <c r="E43" s="107">
        <v>24</v>
      </c>
      <c r="F43" s="107">
        <v>679</v>
      </c>
      <c r="G43" s="26"/>
      <c r="H43" s="34"/>
      <c r="I43" s="26"/>
      <c r="J43" s="26"/>
      <c r="K43" s="35">
        <v>2.8</v>
      </c>
      <c r="L43" s="365"/>
      <c r="M43" s="47"/>
      <c r="N43" s="26"/>
      <c r="O43" s="30"/>
      <c r="P43" s="55">
        <v>5</v>
      </c>
      <c r="Q43" s="26"/>
      <c r="R43" s="34">
        <v>3.9950999999999999</v>
      </c>
      <c r="S43" s="26"/>
      <c r="T43" s="47"/>
      <c r="U43" s="34"/>
      <c r="V43" s="71"/>
    </row>
    <row r="44" spans="1:22" ht="140.25" x14ac:dyDescent="0.25">
      <c r="A44" s="322" t="s">
        <v>3326</v>
      </c>
      <c r="B44" s="322" t="s">
        <v>5051</v>
      </c>
      <c r="C44" s="113" t="s">
        <v>3157</v>
      </c>
      <c r="D44" s="107" t="s">
        <v>22</v>
      </c>
      <c r="E44" s="107">
        <v>12</v>
      </c>
      <c r="F44" s="107">
        <v>2439</v>
      </c>
      <c r="G44" s="26"/>
      <c r="H44" s="34"/>
      <c r="I44" s="26"/>
      <c r="J44" s="26"/>
      <c r="K44" s="35">
        <v>4.3</v>
      </c>
      <c r="L44" s="365"/>
      <c r="M44" s="47"/>
      <c r="N44" s="26"/>
      <c r="O44" s="30"/>
      <c r="P44" s="55">
        <v>10</v>
      </c>
      <c r="Q44" s="26"/>
      <c r="R44" s="34">
        <v>4.8841000000000001</v>
      </c>
      <c r="S44" s="26"/>
      <c r="T44" s="47"/>
      <c r="U44" s="34"/>
      <c r="V44" s="71"/>
    </row>
    <row r="45" spans="1:22" ht="140.25" x14ac:dyDescent="0.25">
      <c r="A45" s="322" t="s">
        <v>3327</v>
      </c>
      <c r="B45" s="322" t="s">
        <v>5051</v>
      </c>
      <c r="C45" s="113" t="s">
        <v>3277</v>
      </c>
      <c r="D45" s="107" t="s">
        <v>22</v>
      </c>
      <c r="E45" s="107">
        <v>1</v>
      </c>
      <c r="F45" s="107">
        <v>632</v>
      </c>
      <c r="G45" s="26"/>
      <c r="H45" s="34"/>
      <c r="I45" s="26"/>
      <c r="J45" s="26"/>
      <c r="K45" s="35">
        <v>22.8</v>
      </c>
      <c r="L45" s="365"/>
      <c r="M45" s="47"/>
      <c r="N45" s="26"/>
      <c r="O45" s="30"/>
      <c r="P45" s="55">
        <v>40</v>
      </c>
      <c r="Q45" s="26"/>
      <c r="R45" s="34">
        <v>39.955100000000002</v>
      </c>
      <c r="S45" s="26"/>
      <c r="T45" s="47"/>
      <c r="U45" s="34"/>
      <c r="V45" s="71"/>
    </row>
    <row r="46" spans="1:22" ht="63.75" x14ac:dyDescent="0.25">
      <c r="A46" s="322" t="s">
        <v>3328</v>
      </c>
      <c r="B46" s="322" t="s">
        <v>5052</v>
      </c>
      <c r="C46" s="113" t="s">
        <v>3329</v>
      </c>
      <c r="D46" s="107" t="s">
        <v>22</v>
      </c>
      <c r="E46" s="107">
        <v>50</v>
      </c>
      <c r="F46" s="107">
        <v>50</v>
      </c>
      <c r="G46" s="26">
        <v>5</v>
      </c>
      <c r="H46" s="34">
        <v>5</v>
      </c>
      <c r="I46" s="26"/>
      <c r="J46" s="26"/>
      <c r="K46" s="35"/>
      <c r="L46" s="41">
        <v>1.5</v>
      </c>
      <c r="M46" s="47"/>
      <c r="N46" s="26"/>
      <c r="O46" s="30"/>
      <c r="P46" s="55">
        <v>3</v>
      </c>
      <c r="Q46" s="26"/>
      <c r="R46" s="26">
        <v>2.5541</v>
      </c>
      <c r="S46" s="26"/>
      <c r="T46" s="47"/>
      <c r="U46" s="34">
        <v>1.9805999999999999</v>
      </c>
      <c r="V46" s="71"/>
    </row>
    <row r="47" spans="1:22" ht="63.75" x14ac:dyDescent="0.25">
      <c r="A47" s="322" t="s">
        <v>3330</v>
      </c>
      <c r="B47" s="322" t="s">
        <v>5052</v>
      </c>
      <c r="C47" s="113" t="s">
        <v>3331</v>
      </c>
      <c r="D47" s="107" t="s">
        <v>22</v>
      </c>
      <c r="E47" s="107">
        <v>10</v>
      </c>
      <c r="F47" s="107">
        <v>2312</v>
      </c>
      <c r="G47" s="26">
        <v>5</v>
      </c>
      <c r="H47" s="34">
        <v>5</v>
      </c>
      <c r="I47" s="26"/>
      <c r="J47" s="26"/>
      <c r="K47" s="35"/>
      <c r="L47" s="41"/>
      <c r="M47" s="47"/>
      <c r="N47" s="26"/>
      <c r="O47" s="30"/>
      <c r="P47" s="55"/>
      <c r="Q47" s="26"/>
      <c r="R47" s="26">
        <v>3.9990999999999999</v>
      </c>
      <c r="S47" s="26"/>
      <c r="T47" s="47"/>
      <c r="U47" s="34">
        <v>3.65</v>
      </c>
      <c r="V47" s="71"/>
    </row>
    <row r="48" spans="1:22" ht="63.75" x14ac:dyDescent="0.25">
      <c r="A48" s="322" t="s">
        <v>3332</v>
      </c>
      <c r="B48" s="322" t="s">
        <v>5052</v>
      </c>
      <c r="C48" s="113" t="s">
        <v>3333</v>
      </c>
      <c r="D48" s="107" t="s">
        <v>22</v>
      </c>
      <c r="E48" s="107">
        <v>10</v>
      </c>
      <c r="F48" s="107">
        <v>50</v>
      </c>
      <c r="G48" s="26">
        <v>6</v>
      </c>
      <c r="H48" s="34">
        <v>6</v>
      </c>
      <c r="I48" s="26"/>
      <c r="J48" s="26">
        <v>4.5</v>
      </c>
      <c r="K48" s="35">
        <v>3</v>
      </c>
      <c r="L48" s="41">
        <v>5.5</v>
      </c>
      <c r="M48" s="47"/>
      <c r="N48" s="26"/>
      <c r="O48" s="30">
        <v>2.702</v>
      </c>
      <c r="P48" s="55">
        <v>5</v>
      </c>
      <c r="Q48" s="26"/>
      <c r="R48" s="26">
        <v>4.8880999999999997</v>
      </c>
      <c r="S48" s="26"/>
      <c r="T48" s="47"/>
      <c r="U48" s="34">
        <v>4.1742999999999997</v>
      </c>
      <c r="V48" s="71"/>
    </row>
    <row r="49" spans="1:22" ht="63.75" x14ac:dyDescent="0.25">
      <c r="A49" s="322" t="s">
        <v>3334</v>
      </c>
      <c r="B49" s="322" t="s">
        <v>5052</v>
      </c>
      <c r="C49" s="113" t="s">
        <v>3335</v>
      </c>
      <c r="D49" s="107" t="s">
        <v>22</v>
      </c>
      <c r="E49" s="107">
        <v>10</v>
      </c>
      <c r="F49" s="107"/>
      <c r="G49" s="26">
        <v>7</v>
      </c>
      <c r="H49" s="34">
        <v>7</v>
      </c>
      <c r="I49" s="26"/>
      <c r="J49" s="26">
        <v>4.5</v>
      </c>
      <c r="K49" s="35"/>
      <c r="L49" s="41">
        <v>5.5</v>
      </c>
      <c r="M49" s="47"/>
      <c r="N49" s="26"/>
      <c r="O49" s="30">
        <v>4.7320000000000002</v>
      </c>
      <c r="P49" s="55">
        <v>5</v>
      </c>
      <c r="Q49" s="26"/>
      <c r="R49" s="26">
        <v>4.8880999999999997</v>
      </c>
      <c r="S49" s="26"/>
      <c r="T49" s="47"/>
      <c r="U49" s="34">
        <v>4.8334000000000001</v>
      </c>
      <c r="V49" s="71"/>
    </row>
    <row r="50" spans="1:22" ht="63.75" x14ac:dyDescent="0.25">
      <c r="A50" s="322" t="s">
        <v>3336</v>
      </c>
      <c r="B50" s="322" t="s">
        <v>5052</v>
      </c>
      <c r="C50" s="113" t="s">
        <v>3157</v>
      </c>
      <c r="D50" s="107" t="s">
        <v>22</v>
      </c>
      <c r="E50" s="107">
        <v>10</v>
      </c>
      <c r="F50" s="107">
        <v>3783</v>
      </c>
      <c r="G50" s="26">
        <v>10</v>
      </c>
      <c r="H50" s="34">
        <v>10</v>
      </c>
      <c r="I50" s="26"/>
      <c r="J50" s="26">
        <v>8</v>
      </c>
      <c r="K50" s="35">
        <v>4.4000000000000004</v>
      </c>
      <c r="L50" s="41">
        <v>7.6</v>
      </c>
      <c r="M50" s="47"/>
      <c r="N50" s="26"/>
      <c r="O50" s="30">
        <v>6.79</v>
      </c>
      <c r="P50" s="55">
        <v>9</v>
      </c>
      <c r="Q50" s="26"/>
      <c r="R50" s="26">
        <v>5.5551000000000004</v>
      </c>
      <c r="S50" s="26"/>
      <c r="T50" s="47"/>
      <c r="U50" s="34">
        <v>7.8697999999999997</v>
      </c>
      <c r="V50" s="71"/>
    </row>
    <row r="51" spans="1:22" ht="63.75" x14ac:dyDescent="0.25">
      <c r="A51" s="322" t="s">
        <v>3337</v>
      </c>
      <c r="B51" s="322" t="s">
        <v>5052</v>
      </c>
      <c r="C51" s="113" t="s">
        <v>3283</v>
      </c>
      <c r="D51" s="107" t="s">
        <v>22</v>
      </c>
      <c r="E51" s="107">
        <v>10</v>
      </c>
      <c r="F51" s="107"/>
      <c r="G51" s="26">
        <v>12</v>
      </c>
      <c r="H51" s="34">
        <v>12</v>
      </c>
      <c r="I51" s="26"/>
      <c r="J51" s="26">
        <v>8</v>
      </c>
      <c r="K51" s="35"/>
      <c r="L51" s="41">
        <v>7.6</v>
      </c>
      <c r="M51" s="47"/>
      <c r="N51" s="26"/>
      <c r="O51" s="30"/>
      <c r="P51" s="55">
        <v>9</v>
      </c>
      <c r="Q51" s="26"/>
      <c r="R51" s="26">
        <v>5.5551000000000004</v>
      </c>
      <c r="S51" s="26"/>
      <c r="T51" s="47"/>
      <c r="U51" s="34">
        <v>7.8697999999999997</v>
      </c>
      <c r="V51" s="71"/>
    </row>
    <row r="52" spans="1:22" ht="63.75" x14ac:dyDescent="0.25">
      <c r="A52" s="322" t="s">
        <v>3338</v>
      </c>
      <c r="B52" s="322" t="s">
        <v>5052</v>
      </c>
      <c r="C52" s="113" t="s">
        <v>3277</v>
      </c>
      <c r="D52" s="107" t="s">
        <v>22</v>
      </c>
      <c r="E52" s="107">
        <v>1</v>
      </c>
      <c r="F52" s="107">
        <v>415</v>
      </c>
      <c r="G52" s="26">
        <v>35</v>
      </c>
      <c r="H52" s="34">
        <v>35</v>
      </c>
      <c r="I52" s="26"/>
      <c r="J52" s="26">
        <v>30</v>
      </c>
      <c r="K52" s="35"/>
      <c r="L52" s="41">
        <v>26.2</v>
      </c>
      <c r="M52" s="47"/>
      <c r="N52" s="26"/>
      <c r="O52" s="30">
        <v>18.466000000000001</v>
      </c>
      <c r="P52" s="55">
        <v>25</v>
      </c>
      <c r="Q52" s="26"/>
      <c r="R52" s="26">
        <v>39.555100000000003</v>
      </c>
      <c r="S52" s="26"/>
      <c r="T52" s="47"/>
      <c r="U52" s="34">
        <v>25.485199999999999</v>
      </c>
      <c r="V52" s="71"/>
    </row>
    <row r="53" spans="1:22" ht="63.75" x14ac:dyDescent="0.25">
      <c r="A53" s="322" t="s">
        <v>3339</v>
      </c>
      <c r="B53" s="322" t="s">
        <v>5053</v>
      </c>
      <c r="C53" s="113" t="s">
        <v>3329</v>
      </c>
      <c r="D53" s="107" t="s">
        <v>22</v>
      </c>
      <c r="E53" s="107">
        <v>50</v>
      </c>
      <c r="F53" s="107">
        <v>50</v>
      </c>
      <c r="G53" s="26">
        <v>6</v>
      </c>
      <c r="H53" s="34">
        <v>6</v>
      </c>
      <c r="I53" s="26"/>
      <c r="J53" s="26">
        <v>2</v>
      </c>
      <c r="K53" s="35"/>
      <c r="L53" s="365"/>
      <c r="M53" s="47"/>
      <c r="N53" s="26"/>
      <c r="O53" s="30"/>
      <c r="P53" s="55">
        <v>3</v>
      </c>
      <c r="Q53" s="26"/>
      <c r="R53" s="26">
        <v>2.9910999999999999</v>
      </c>
      <c r="S53" s="26"/>
      <c r="T53" s="47"/>
      <c r="U53" s="34">
        <v>1.9805999999999999</v>
      </c>
      <c r="V53" s="71"/>
    </row>
    <row r="54" spans="1:22" ht="63.75" x14ac:dyDescent="0.25">
      <c r="A54" s="322" t="s">
        <v>3340</v>
      </c>
      <c r="B54" s="322" t="s">
        <v>5053</v>
      </c>
      <c r="C54" s="113" t="s">
        <v>3331</v>
      </c>
      <c r="D54" s="107" t="s">
        <v>22</v>
      </c>
      <c r="E54" s="107">
        <v>10</v>
      </c>
      <c r="F54" s="107">
        <v>10</v>
      </c>
      <c r="G54" s="26">
        <v>6</v>
      </c>
      <c r="H54" s="34">
        <v>6</v>
      </c>
      <c r="I54" s="26"/>
      <c r="J54" s="26">
        <v>3</v>
      </c>
      <c r="K54" s="35"/>
      <c r="L54" s="365"/>
      <c r="M54" s="47"/>
      <c r="N54" s="26"/>
      <c r="O54" s="30"/>
      <c r="P54" s="55"/>
      <c r="Q54" s="26"/>
      <c r="R54" s="34">
        <v>4.6650999999999998</v>
      </c>
      <c r="S54" s="26"/>
      <c r="T54" s="47"/>
      <c r="U54" s="34">
        <v>3.65</v>
      </c>
      <c r="V54" s="71"/>
    </row>
    <row r="55" spans="1:22" ht="63.75" x14ac:dyDescent="0.25">
      <c r="A55" s="322" t="s">
        <v>3341</v>
      </c>
      <c r="B55" s="322" t="s">
        <v>5053</v>
      </c>
      <c r="C55" s="113" t="s">
        <v>3333</v>
      </c>
      <c r="D55" s="107" t="s">
        <v>22</v>
      </c>
      <c r="E55" s="107">
        <v>10</v>
      </c>
      <c r="F55" s="107">
        <v>10</v>
      </c>
      <c r="G55" s="26">
        <v>6</v>
      </c>
      <c r="H55" s="34">
        <v>6</v>
      </c>
      <c r="I55" s="26"/>
      <c r="J55" s="26">
        <v>4.5</v>
      </c>
      <c r="K55" s="35">
        <v>3</v>
      </c>
      <c r="L55" s="365"/>
      <c r="M55" s="47"/>
      <c r="N55" s="26"/>
      <c r="O55" s="30"/>
      <c r="P55" s="55">
        <v>5</v>
      </c>
      <c r="Q55" s="26"/>
      <c r="R55" s="34">
        <v>5.5541</v>
      </c>
      <c r="S55" s="26"/>
      <c r="T55" s="47"/>
      <c r="U55" s="34">
        <v>4.1742999999999997</v>
      </c>
      <c r="V55" s="71"/>
    </row>
    <row r="56" spans="1:22" ht="63.75" x14ac:dyDescent="0.25">
      <c r="A56" s="322" t="s">
        <v>3342</v>
      </c>
      <c r="B56" s="322" t="s">
        <v>5053</v>
      </c>
      <c r="C56" s="113" t="s">
        <v>3343</v>
      </c>
      <c r="D56" s="107" t="s">
        <v>22</v>
      </c>
      <c r="E56" s="107">
        <v>10</v>
      </c>
      <c r="F56" s="107">
        <v>10</v>
      </c>
      <c r="G56" s="26">
        <v>10</v>
      </c>
      <c r="H56" s="34">
        <v>10</v>
      </c>
      <c r="I56" s="26"/>
      <c r="J56" s="26">
        <v>7</v>
      </c>
      <c r="K56" s="35">
        <v>4.4000000000000004</v>
      </c>
      <c r="L56" s="365"/>
      <c r="M56" s="47"/>
      <c r="N56" s="26"/>
      <c r="O56" s="30"/>
      <c r="P56" s="55">
        <v>9</v>
      </c>
      <c r="Q56" s="26"/>
      <c r="R56" s="34">
        <v>6.3151000000000002</v>
      </c>
      <c r="S56" s="26"/>
      <c r="T56" s="47"/>
      <c r="U56" s="34">
        <v>7.8697999999999997</v>
      </c>
      <c r="V56" s="71"/>
    </row>
    <row r="57" spans="1:22" ht="63.75" x14ac:dyDescent="0.25">
      <c r="A57" s="322" t="s">
        <v>3344</v>
      </c>
      <c r="B57" s="322" t="s">
        <v>5053</v>
      </c>
      <c r="C57" s="113" t="s">
        <v>3277</v>
      </c>
      <c r="D57" s="107" t="s">
        <v>22</v>
      </c>
      <c r="E57" s="107">
        <v>1</v>
      </c>
      <c r="F57" s="107">
        <v>10</v>
      </c>
      <c r="G57" s="26">
        <v>35</v>
      </c>
      <c r="H57" s="34">
        <v>35</v>
      </c>
      <c r="I57" s="26"/>
      <c r="J57" s="26">
        <v>30</v>
      </c>
      <c r="K57" s="35"/>
      <c r="L57" s="365"/>
      <c r="M57" s="47"/>
      <c r="N57" s="26"/>
      <c r="O57" s="30"/>
      <c r="P57" s="55">
        <v>30</v>
      </c>
      <c r="Q57" s="26"/>
      <c r="R57" s="34">
        <v>42.751100000000001</v>
      </c>
      <c r="S57" s="26"/>
      <c r="T57" s="47"/>
      <c r="U57" s="34">
        <v>25.485199999999999</v>
      </c>
      <c r="V57" s="71"/>
    </row>
    <row r="58" spans="1:22" ht="114.75" x14ac:dyDescent="0.25">
      <c r="A58" s="322" t="s">
        <v>3345</v>
      </c>
      <c r="B58" s="322" t="s">
        <v>5054</v>
      </c>
      <c r="C58" s="113" t="s">
        <v>3346</v>
      </c>
      <c r="D58" s="107" t="s">
        <v>22</v>
      </c>
      <c r="E58" s="107">
        <v>10</v>
      </c>
      <c r="F58" s="107">
        <v>10</v>
      </c>
      <c r="G58" s="26"/>
      <c r="H58" s="34"/>
      <c r="I58" s="26"/>
      <c r="J58" s="26"/>
      <c r="K58" s="35"/>
      <c r="L58" s="365"/>
      <c r="M58" s="47"/>
      <c r="N58" s="26"/>
      <c r="O58" s="30"/>
      <c r="P58" s="55"/>
      <c r="Q58" s="26"/>
      <c r="R58" s="30">
        <v>3.5510999999999999</v>
      </c>
      <c r="S58" s="26"/>
      <c r="T58" s="47"/>
      <c r="U58" s="34"/>
      <c r="V58" s="71"/>
    </row>
    <row r="59" spans="1:22" ht="114.75" x14ac:dyDescent="0.25">
      <c r="A59" s="322" t="s">
        <v>3347</v>
      </c>
      <c r="B59" s="322" t="s">
        <v>5054</v>
      </c>
      <c r="C59" s="113" t="s">
        <v>3348</v>
      </c>
      <c r="D59" s="107" t="s">
        <v>22</v>
      </c>
      <c r="E59" s="107">
        <v>10</v>
      </c>
      <c r="F59" s="107">
        <v>10</v>
      </c>
      <c r="G59" s="26"/>
      <c r="H59" s="34"/>
      <c r="I59" s="26"/>
      <c r="J59" s="26"/>
      <c r="K59" s="35"/>
      <c r="L59" s="365"/>
      <c r="M59" s="47"/>
      <c r="N59" s="26"/>
      <c r="O59" s="30">
        <v>2.702</v>
      </c>
      <c r="P59" s="55"/>
      <c r="Q59" s="26"/>
      <c r="R59" s="30">
        <v>5.5510999999999999</v>
      </c>
      <c r="S59" s="26"/>
      <c r="T59" s="47"/>
      <c r="U59" s="34"/>
      <c r="V59" s="71"/>
    </row>
    <row r="60" spans="1:22" ht="114.75" x14ac:dyDescent="0.25">
      <c r="A60" s="322" t="s">
        <v>3349</v>
      </c>
      <c r="B60" s="322" t="s">
        <v>5054</v>
      </c>
      <c r="C60" s="113">
        <v>1000</v>
      </c>
      <c r="D60" s="107" t="s">
        <v>22</v>
      </c>
      <c r="E60" s="107">
        <v>10</v>
      </c>
      <c r="F60" s="107">
        <v>10</v>
      </c>
      <c r="G60" s="26"/>
      <c r="H60" s="34"/>
      <c r="I60" s="26"/>
      <c r="J60" s="26"/>
      <c r="K60" s="35"/>
      <c r="L60" s="365"/>
      <c r="M60" s="47"/>
      <c r="N60" s="26"/>
      <c r="O60" s="30">
        <v>6.79</v>
      </c>
      <c r="P60" s="55"/>
      <c r="Q60" s="26"/>
      <c r="R60" s="30">
        <v>7.5510999999999999</v>
      </c>
      <c r="S60" s="26"/>
      <c r="T60" s="47"/>
      <c r="U60" s="34"/>
      <c r="V60" s="71"/>
    </row>
    <row r="61" spans="1:22" ht="114.75" x14ac:dyDescent="0.25">
      <c r="A61" s="322" t="s">
        <v>3350</v>
      </c>
      <c r="B61" s="322" t="s">
        <v>5054</v>
      </c>
      <c r="C61" s="113">
        <v>5000</v>
      </c>
      <c r="D61" s="107" t="s">
        <v>22</v>
      </c>
      <c r="E61" s="107">
        <v>1</v>
      </c>
      <c r="F61" s="107">
        <v>10</v>
      </c>
      <c r="G61" s="26"/>
      <c r="H61" s="34"/>
      <c r="I61" s="26"/>
      <c r="J61" s="26"/>
      <c r="K61" s="35"/>
      <c r="L61" s="365"/>
      <c r="M61" s="47"/>
      <c r="N61" s="26"/>
      <c r="O61" s="30">
        <v>18.466000000000001</v>
      </c>
      <c r="P61" s="55"/>
      <c r="Q61" s="26"/>
      <c r="R61" s="30">
        <v>48.551099999999998</v>
      </c>
      <c r="S61" s="26"/>
      <c r="T61" s="47"/>
      <c r="U61" s="34"/>
      <c r="V61" s="71"/>
    </row>
    <row r="62" spans="1:22" ht="127.5" x14ac:dyDescent="0.25">
      <c r="A62" s="322" t="s">
        <v>3351</v>
      </c>
      <c r="B62" s="322" t="s">
        <v>5055</v>
      </c>
      <c r="C62" s="113" t="s">
        <v>3287</v>
      </c>
      <c r="D62" s="107" t="s">
        <v>22</v>
      </c>
      <c r="E62" s="107">
        <v>5</v>
      </c>
      <c r="F62" s="107">
        <v>10</v>
      </c>
      <c r="G62" s="26"/>
      <c r="H62" s="34"/>
      <c r="I62" s="26"/>
      <c r="J62" s="26"/>
      <c r="K62" s="35"/>
      <c r="L62" s="365"/>
      <c r="M62" s="47"/>
      <c r="N62" s="26"/>
      <c r="O62" s="30"/>
      <c r="P62" s="55"/>
      <c r="Q62" s="26"/>
      <c r="R62" s="30">
        <v>12.2211</v>
      </c>
      <c r="S62" s="26"/>
      <c r="T62" s="47" t="s">
        <v>3577</v>
      </c>
      <c r="U62" s="34"/>
      <c r="V62" s="71"/>
    </row>
    <row r="63" spans="1:22" ht="142.5" x14ac:dyDescent="0.25">
      <c r="A63" s="312" t="s">
        <v>3352</v>
      </c>
      <c r="B63" s="318" t="s">
        <v>5056</v>
      </c>
      <c r="C63" s="113"/>
      <c r="D63" s="107"/>
      <c r="E63" s="107"/>
      <c r="F63" s="107"/>
      <c r="G63" s="37"/>
      <c r="H63" s="32"/>
      <c r="I63" s="37"/>
      <c r="J63" s="37"/>
      <c r="K63" s="3"/>
      <c r="L63" s="40"/>
      <c r="M63" s="116"/>
      <c r="N63" s="37"/>
      <c r="O63" s="37"/>
      <c r="P63" s="36"/>
      <c r="Q63" s="37"/>
      <c r="R63" s="37"/>
      <c r="S63" s="37"/>
      <c r="T63" s="116"/>
      <c r="U63" s="32"/>
      <c r="V63" s="117"/>
    </row>
    <row r="64" spans="1:22" ht="127.5" x14ac:dyDescent="0.25">
      <c r="A64" s="322" t="s">
        <v>3353</v>
      </c>
      <c r="B64" s="322" t="s">
        <v>5057</v>
      </c>
      <c r="C64" s="113" t="s">
        <v>3323</v>
      </c>
      <c r="D64" s="107" t="s">
        <v>22</v>
      </c>
      <c r="E64" s="107">
        <v>50</v>
      </c>
      <c r="F64" s="107">
        <v>50</v>
      </c>
      <c r="G64" s="26">
        <v>5</v>
      </c>
      <c r="H64" s="34">
        <v>5</v>
      </c>
      <c r="I64" s="26"/>
      <c r="J64" s="26"/>
      <c r="K64" s="35"/>
      <c r="L64" s="365"/>
      <c r="M64" s="47"/>
      <c r="N64" s="26"/>
      <c r="O64" s="30"/>
      <c r="P64" s="55"/>
      <c r="Q64" s="26"/>
      <c r="R64" s="26">
        <v>2.9910999999999999</v>
      </c>
      <c r="S64" s="26"/>
      <c r="T64" s="47"/>
      <c r="U64" s="34"/>
      <c r="V64" s="71"/>
    </row>
    <row r="65" spans="1:22" ht="127.5" x14ac:dyDescent="0.25">
      <c r="A65" s="322" t="s">
        <v>3354</v>
      </c>
      <c r="B65" s="322" t="s">
        <v>5057</v>
      </c>
      <c r="C65" s="113" t="s">
        <v>3303</v>
      </c>
      <c r="D65" s="107" t="s">
        <v>22</v>
      </c>
      <c r="E65" s="107">
        <v>10</v>
      </c>
      <c r="F65" s="107">
        <v>968</v>
      </c>
      <c r="G65" s="26">
        <v>7</v>
      </c>
      <c r="H65" s="34">
        <v>7</v>
      </c>
      <c r="I65" s="74"/>
      <c r="J65" s="26"/>
      <c r="K65" s="35"/>
      <c r="L65" s="365"/>
      <c r="M65" s="47"/>
      <c r="N65" s="26"/>
      <c r="O65" s="30"/>
      <c r="P65" s="55"/>
      <c r="Q65" s="26"/>
      <c r="R65" s="34">
        <v>3.8250999999999999</v>
      </c>
      <c r="S65" s="26"/>
      <c r="T65" s="47"/>
      <c r="U65" s="34">
        <v>3.4712999999999998</v>
      </c>
      <c r="V65" s="71"/>
    </row>
    <row r="66" spans="1:22" ht="127.5" x14ac:dyDescent="0.25">
      <c r="A66" s="322" t="s">
        <v>3355</v>
      </c>
      <c r="B66" s="322" t="s">
        <v>5057</v>
      </c>
      <c r="C66" s="113" t="s">
        <v>3335</v>
      </c>
      <c r="D66" s="107" t="s">
        <v>22</v>
      </c>
      <c r="E66" s="107">
        <v>10</v>
      </c>
      <c r="F66" s="107">
        <v>94</v>
      </c>
      <c r="G66" s="26">
        <v>7</v>
      </c>
      <c r="H66" s="34">
        <v>7</v>
      </c>
      <c r="I66" s="26"/>
      <c r="J66" s="26"/>
      <c r="K66" s="35"/>
      <c r="L66" s="365"/>
      <c r="M66" s="47"/>
      <c r="N66" s="26"/>
      <c r="O66" s="30"/>
      <c r="P66" s="55"/>
      <c r="Q66" s="26"/>
      <c r="R66" s="34">
        <v>6.3311000000000002</v>
      </c>
      <c r="S66" s="26"/>
      <c r="T66" s="47"/>
      <c r="U66" s="34">
        <v>4.7454999999999998</v>
      </c>
      <c r="V66" s="71"/>
    </row>
    <row r="67" spans="1:22" ht="127.5" x14ac:dyDescent="0.25">
      <c r="A67" s="322" t="s">
        <v>3356</v>
      </c>
      <c r="B67" s="322" t="s">
        <v>5057</v>
      </c>
      <c r="C67" s="113" t="s">
        <v>3157</v>
      </c>
      <c r="D67" s="107" t="s">
        <v>22</v>
      </c>
      <c r="E67" s="107">
        <v>10</v>
      </c>
      <c r="F67" s="107">
        <v>30</v>
      </c>
      <c r="G67" s="30">
        <v>10</v>
      </c>
      <c r="H67" s="38">
        <v>10</v>
      </c>
      <c r="I67" s="74"/>
      <c r="J67" s="26"/>
      <c r="K67" s="35"/>
      <c r="L67" s="365"/>
      <c r="M67" s="47"/>
      <c r="N67" s="26"/>
      <c r="O67" s="30"/>
      <c r="P67" s="55"/>
      <c r="Q67" s="26"/>
      <c r="R67" s="34">
        <v>5.8350999999999997</v>
      </c>
      <c r="S67" s="26"/>
      <c r="T67" s="47"/>
      <c r="U67" s="34">
        <v>7.2281000000000004</v>
      </c>
      <c r="V67" s="71"/>
    </row>
    <row r="68" spans="1:22" ht="127.5" x14ac:dyDescent="0.25">
      <c r="A68" s="322" t="s">
        <v>3357</v>
      </c>
      <c r="B68" s="322" t="s">
        <v>5057</v>
      </c>
      <c r="C68" s="113" t="s">
        <v>3277</v>
      </c>
      <c r="D68" s="107" t="s">
        <v>22</v>
      </c>
      <c r="E68" s="107">
        <v>1</v>
      </c>
      <c r="F68" s="107">
        <v>73</v>
      </c>
      <c r="G68" s="30">
        <v>35</v>
      </c>
      <c r="H68" s="38">
        <v>35</v>
      </c>
      <c r="I68" s="74"/>
      <c r="J68" s="26"/>
      <c r="K68" s="35"/>
      <c r="L68" s="365"/>
      <c r="M68" s="47"/>
      <c r="N68" s="26"/>
      <c r="O68" s="30"/>
      <c r="P68" s="55"/>
      <c r="Q68" s="26"/>
      <c r="R68" s="34">
        <v>29.1751</v>
      </c>
      <c r="S68" s="26"/>
      <c r="T68" s="47"/>
      <c r="U68" s="34">
        <v>25.02</v>
      </c>
      <c r="V68" s="71"/>
    </row>
    <row r="69" spans="1:22" ht="102" x14ac:dyDescent="0.25">
      <c r="A69" s="322" t="s">
        <v>3358</v>
      </c>
      <c r="B69" s="322" t="s">
        <v>5058</v>
      </c>
      <c r="C69" s="113" t="s">
        <v>3359</v>
      </c>
      <c r="D69" s="107" t="s">
        <v>22</v>
      </c>
      <c r="E69" s="107">
        <v>24</v>
      </c>
      <c r="F69" s="107">
        <v>723</v>
      </c>
      <c r="G69" s="30"/>
      <c r="H69" s="38"/>
      <c r="I69" s="74">
        <v>2.8</v>
      </c>
      <c r="J69" s="26"/>
      <c r="K69" s="35"/>
      <c r="L69" s="365"/>
      <c r="M69" s="47"/>
      <c r="N69" s="26"/>
      <c r="O69" s="30"/>
      <c r="P69" s="55">
        <v>7.5</v>
      </c>
      <c r="Q69" s="26"/>
      <c r="R69" s="26">
        <v>4.9911000000000003</v>
      </c>
      <c r="S69" s="26"/>
      <c r="T69" s="47"/>
      <c r="U69" s="34"/>
      <c r="V69" s="71"/>
    </row>
    <row r="70" spans="1:22" ht="102" x14ac:dyDescent="0.25">
      <c r="A70" s="322" t="s">
        <v>3360</v>
      </c>
      <c r="B70" s="322" t="s">
        <v>5058</v>
      </c>
      <c r="C70" s="113" t="s">
        <v>3157</v>
      </c>
      <c r="D70" s="107" t="s">
        <v>22</v>
      </c>
      <c r="E70" s="107">
        <v>12</v>
      </c>
      <c r="F70" s="107">
        <v>113</v>
      </c>
      <c r="G70" s="30"/>
      <c r="H70" s="38"/>
      <c r="I70" s="74">
        <v>4.4000000000000004</v>
      </c>
      <c r="J70" s="26"/>
      <c r="K70" s="35"/>
      <c r="L70" s="365"/>
      <c r="M70" s="47"/>
      <c r="N70" s="26"/>
      <c r="O70" s="30"/>
      <c r="P70" s="55">
        <v>8</v>
      </c>
      <c r="Q70" s="26"/>
      <c r="R70" s="26">
        <v>6.8811</v>
      </c>
      <c r="S70" s="26"/>
      <c r="T70" s="47"/>
      <c r="U70" s="34"/>
      <c r="V70" s="71"/>
    </row>
    <row r="71" spans="1:22" ht="102" x14ac:dyDescent="0.25">
      <c r="A71" s="322" t="s">
        <v>3361</v>
      </c>
      <c r="B71" s="322" t="s">
        <v>5058</v>
      </c>
      <c r="C71" s="113" t="s">
        <v>3277</v>
      </c>
      <c r="D71" s="107" t="s">
        <v>22</v>
      </c>
      <c r="E71" s="107">
        <v>1</v>
      </c>
      <c r="F71" s="107">
        <v>111</v>
      </c>
      <c r="G71" s="30"/>
      <c r="H71" s="38"/>
      <c r="I71" s="74">
        <v>19</v>
      </c>
      <c r="J71" s="26"/>
      <c r="K71" s="35"/>
      <c r="L71" s="365"/>
      <c r="M71" s="47"/>
      <c r="N71" s="26"/>
      <c r="O71" s="30"/>
      <c r="P71" s="55">
        <v>33</v>
      </c>
      <c r="Q71" s="26"/>
      <c r="R71" s="26">
        <v>39.551099999999998</v>
      </c>
      <c r="S71" s="26"/>
      <c r="T71" s="47"/>
      <c r="U71" s="34"/>
      <c r="V71" s="71"/>
    </row>
    <row r="72" spans="1:22" ht="127.5" x14ac:dyDescent="0.25">
      <c r="A72" s="322" t="s">
        <v>3362</v>
      </c>
      <c r="B72" s="322" t="s">
        <v>5059</v>
      </c>
      <c r="C72" s="113" t="s">
        <v>3303</v>
      </c>
      <c r="D72" s="107" t="s">
        <v>22</v>
      </c>
      <c r="E72" s="107">
        <v>12</v>
      </c>
      <c r="F72" s="107">
        <v>84</v>
      </c>
      <c r="G72" s="26"/>
      <c r="H72" s="34"/>
      <c r="I72" s="26"/>
      <c r="J72" s="26"/>
      <c r="K72" s="35"/>
      <c r="L72" s="365"/>
      <c r="M72" s="47"/>
      <c r="N72" s="26"/>
      <c r="O72" s="30"/>
      <c r="P72" s="55"/>
      <c r="Q72" s="26"/>
      <c r="R72" s="34">
        <v>4.4851000000000001</v>
      </c>
      <c r="S72" s="26"/>
      <c r="T72" s="47"/>
      <c r="U72" s="34"/>
      <c r="V72" s="71"/>
    </row>
    <row r="73" spans="1:22" ht="127.5" x14ac:dyDescent="0.25">
      <c r="A73" s="322" t="s">
        <v>3363</v>
      </c>
      <c r="B73" s="322" t="s">
        <v>5059</v>
      </c>
      <c r="C73" s="113" t="s">
        <v>3157</v>
      </c>
      <c r="D73" s="107" t="s">
        <v>22</v>
      </c>
      <c r="E73" s="107">
        <v>12</v>
      </c>
      <c r="F73" s="107">
        <v>12</v>
      </c>
      <c r="G73" s="26"/>
      <c r="H73" s="34"/>
      <c r="I73" s="26"/>
      <c r="J73" s="26"/>
      <c r="K73" s="35"/>
      <c r="L73" s="365"/>
      <c r="M73" s="47"/>
      <c r="N73" s="26"/>
      <c r="O73" s="30"/>
      <c r="P73" s="55"/>
      <c r="Q73" s="26"/>
      <c r="R73" s="34">
        <v>10.1251</v>
      </c>
      <c r="S73" s="26"/>
      <c r="T73" s="47"/>
      <c r="U73" s="34"/>
      <c r="V73" s="71"/>
    </row>
    <row r="74" spans="1:22" ht="142.5" x14ac:dyDescent="0.25">
      <c r="A74" s="312" t="s">
        <v>3364</v>
      </c>
      <c r="B74" s="318" t="s">
        <v>5060</v>
      </c>
      <c r="C74" s="113"/>
      <c r="D74" s="107"/>
      <c r="E74" s="107"/>
      <c r="F74" s="107"/>
      <c r="G74" s="37"/>
      <c r="H74" s="32"/>
      <c r="I74" s="37"/>
      <c r="J74" s="37"/>
      <c r="K74" s="3"/>
      <c r="L74" s="40"/>
      <c r="M74" s="116"/>
      <c r="N74" s="37"/>
      <c r="O74" s="37"/>
      <c r="P74" s="36"/>
      <c r="Q74" s="37"/>
      <c r="R74" s="37"/>
      <c r="S74" s="37"/>
      <c r="T74" s="116"/>
      <c r="U74" s="32"/>
      <c r="V74" s="117"/>
    </row>
    <row r="75" spans="1:22" ht="127.5" x14ac:dyDescent="0.25">
      <c r="A75" s="322" t="s">
        <v>3365</v>
      </c>
      <c r="B75" s="322" t="s">
        <v>5061</v>
      </c>
      <c r="C75" s="113" t="s">
        <v>3303</v>
      </c>
      <c r="D75" s="107" t="s">
        <v>22</v>
      </c>
      <c r="E75" s="107">
        <v>10</v>
      </c>
      <c r="F75" s="107">
        <v>20</v>
      </c>
      <c r="G75" s="30">
        <v>7</v>
      </c>
      <c r="H75" s="38">
        <v>7</v>
      </c>
      <c r="I75" s="74"/>
      <c r="J75" s="26"/>
      <c r="K75" s="35"/>
      <c r="L75" s="365"/>
      <c r="M75" s="47"/>
      <c r="N75" s="26"/>
      <c r="O75" s="30"/>
      <c r="P75" s="55"/>
      <c r="Q75" s="26"/>
      <c r="R75" s="34">
        <v>3.8250999999999999</v>
      </c>
      <c r="S75" s="26"/>
      <c r="T75" s="47"/>
      <c r="U75" s="34"/>
      <c r="V75" s="71"/>
    </row>
    <row r="76" spans="1:22" ht="127.5" x14ac:dyDescent="0.25">
      <c r="A76" s="322" t="s">
        <v>3366</v>
      </c>
      <c r="B76" s="322" t="s">
        <v>5061</v>
      </c>
      <c r="C76" s="113" t="s">
        <v>3348</v>
      </c>
      <c r="D76" s="107" t="s">
        <v>22</v>
      </c>
      <c r="E76" s="107">
        <v>10</v>
      </c>
      <c r="F76" s="107">
        <v>50</v>
      </c>
      <c r="G76" s="30">
        <v>5</v>
      </c>
      <c r="H76" s="38">
        <v>5</v>
      </c>
      <c r="I76" s="26"/>
      <c r="J76" s="26"/>
      <c r="K76" s="35"/>
      <c r="L76" s="365"/>
      <c r="M76" s="47"/>
      <c r="N76" s="26"/>
      <c r="O76" s="30"/>
      <c r="P76" s="55"/>
      <c r="Q76" s="26"/>
      <c r="R76" s="34">
        <v>5.4111000000000002</v>
      </c>
      <c r="S76" s="26"/>
      <c r="T76" s="47"/>
      <c r="U76" s="34"/>
      <c r="V76" s="71"/>
    </row>
    <row r="77" spans="1:22" ht="127.5" x14ac:dyDescent="0.25">
      <c r="A77" s="322" t="s">
        <v>3367</v>
      </c>
      <c r="B77" s="322" t="s">
        <v>5061</v>
      </c>
      <c r="C77" s="113" t="s">
        <v>3157</v>
      </c>
      <c r="D77" s="107" t="s">
        <v>22</v>
      </c>
      <c r="E77" s="107">
        <v>10</v>
      </c>
      <c r="F77" s="107">
        <v>90</v>
      </c>
      <c r="G77" s="30">
        <v>10</v>
      </c>
      <c r="H77" s="38">
        <v>10</v>
      </c>
      <c r="I77" s="74"/>
      <c r="J77" s="26"/>
      <c r="K77" s="35"/>
      <c r="L77" s="365"/>
      <c r="M77" s="47"/>
      <c r="N77" s="26"/>
      <c r="O77" s="30"/>
      <c r="P77" s="55"/>
      <c r="Q77" s="26"/>
      <c r="R77" s="34">
        <v>5.9511000000000003</v>
      </c>
      <c r="S77" s="26"/>
      <c r="T77" s="47"/>
      <c r="U77" s="34"/>
      <c r="V77" s="71"/>
    </row>
    <row r="78" spans="1:22" ht="127.5" x14ac:dyDescent="0.25">
      <c r="A78" s="322" t="s">
        <v>3368</v>
      </c>
      <c r="B78" s="322" t="s">
        <v>5061</v>
      </c>
      <c r="C78" s="113" t="s">
        <v>3277</v>
      </c>
      <c r="D78" s="107" t="s">
        <v>22</v>
      </c>
      <c r="E78" s="107">
        <v>1</v>
      </c>
      <c r="F78" s="107">
        <v>395</v>
      </c>
      <c r="G78" s="26">
        <v>35</v>
      </c>
      <c r="H78" s="34">
        <v>35</v>
      </c>
      <c r="I78" s="74"/>
      <c r="J78" s="26"/>
      <c r="K78" s="35"/>
      <c r="L78" s="365"/>
      <c r="M78" s="47"/>
      <c r="N78" s="26"/>
      <c r="O78" s="30"/>
      <c r="P78" s="55"/>
      <c r="Q78" s="26"/>
      <c r="R78" s="34">
        <v>33.375100000000003</v>
      </c>
      <c r="S78" s="26"/>
      <c r="T78" s="47"/>
      <c r="U78" s="34"/>
      <c r="V78" s="71"/>
    </row>
    <row r="79" spans="1:22" ht="102" x14ac:dyDescent="0.25">
      <c r="A79" s="322" t="s">
        <v>3369</v>
      </c>
      <c r="B79" s="322" t="s">
        <v>5062</v>
      </c>
      <c r="C79" s="113" t="s">
        <v>3157</v>
      </c>
      <c r="D79" s="107" t="s">
        <v>22</v>
      </c>
      <c r="E79" s="107">
        <v>12</v>
      </c>
      <c r="F79" s="107">
        <v>300</v>
      </c>
      <c r="G79" s="26"/>
      <c r="H79" s="34"/>
      <c r="I79" s="74">
        <v>6</v>
      </c>
      <c r="J79" s="26"/>
      <c r="K79" s="35"/>
      <c r="L79" s="365"/>
      <c r="M79" s="47"/>
      <c r="N79" s="26"/>
      <c r="O79" s="30"/>
      <c r="P79" s="55">
        <v>9</v>
      </c>
      <c r="Q79" s="26"/>
      <c r="R79" s="26">
        <v>6.8811</v>
      </c>
      <c r="S79" s="26"/>
      <c r="T79" s="47"/>
      <c r="U79" s="34"/>
      <c r="V79" s="71"/>
    </row>
    <row r="80" spans="1:22" ht="102" x14ac:dyDescent="0.25">
      <c r="A80" s="322" t="s">
        <v>3370</v>
      </c>
      <c r="B80" s="322" t="s">
        <v>5062</v>
      </c>
      <c r="C80" s="113" t="s">
        <v>3277</v>
      </c>
      <c r="D80" s="107" t="s">
        <v>22</v>
      </c>
      <c r="E80" s="107">
        <v>1</v>
      </c>
      <c r="F80" s="107">
        <v>180</v>
      </c>
      <c r="G80" s="26"/>
      <c r="H80" s="34"/>
      <c r="I80" s="74">
        <v>20</v>
      </c>
      <c r="J80" s="26"/>
      <c r="K80" s="35"/>
      <c r="L80" s="365"/>
      <c r="M80" s="47"/>
      <c r="N80" s="26"/>
      <c r="O80" s="30"/>
      <c r="P80" s="55">
        <v>33</v>
      </c>
      <c r="Q80" s="26"/>
      <c r="R80" s="26">
        <v>39.551099999999998</v>
      </c>
      <c r="S80" s="26"/>
      <c r="T80" s="47"/>
      <c r="U80" s="34"/>
      <c r="V80" s="71"/>
    </row>
    <row r="81" spans="1:22" ht="128.25" x14ac:dyDescent="0.25">
      <c r="A81" s="312" t="s">
        <v>3371</v>
      </c>
      <c r="B81" s="318" t="s">
        <v>5063</v>
      </c>
      <c r="C81" s="113"/>
      <c r="D81" s="107"/>
      <c r="E81" s="107"/>
      <c r="F81" s="107"/>
      <c r="G81" s="37"/>
      <c r="H81" s="32"/>
      <c r="I81" s="37"/>
      <c r="J81" s="37"/>
      <c r="K81" s="3"/>
      <c r="L81" s="40"/>
      <c r="M81" s="116"/>
      <c r="N81" s="37"/>
      <c r="O81" s="37"/>
      <c r="P81" s="36"/>
      <c r="Q81" s="37"/>
      <c r="R81" s="37"/>
      <c r="S81" s="37"/>
      <c r="T81" s="116"/>
      <c r="U81" s="32"/>
      <c r="V81" s="117"/>
    </row>
    <row r="82" spans="1:22" ht="89.25" x14ac:dyDescent="0.25">
      <c r="A82" s="322" t="s">
        <v>3372</v>
      </c>
      <c r="B82" s="322" t="s">
        <v>5064</v>
      </c>
      <c r="C82" s="113" t="s">
        <v>3303</v>
      </c>
      <c r="D82" s="107" t="s">
        <v>22</v>
      </c>
      <c r="E82" s="107">
        <v>10</v>
      </c>
      <c r="F82" s="107">
        <v>821</v>
      </c>
      <c r="G82" s="26"/>
      <c r="H82" s="34"/>
      <c r="I82" s="26"/>
      <c r="J82" s="26"/>
      <c r="K82" s="35"/>
      <c r="L82" s="365"/>
      <c r="M82" s="47"/>
      <c r="N82" s="26"/>
      <c r="O82" s="30"/>
      <c r="P82" s="55">
        <v>5</v>
      </c>
      <c r="Q82" s="26"/>
      <c r="R82" s="34">
        <v>4.8750999999999998</v>
      </c>
      <c r="S82" s="26"/>
      <c r="T82" s="47"/>
      <c r="U82" s="34"/>
      <c r="V82" s="71"/>
    </row>
    <row r="83" spans="1:22" ht="89.25" x14ac:dyDescent="0.25">
      <c r="A83" s="322" t="s">
        <v>3373</v>
      </c>
      <c r="B83" s="322" t="s">
        <v>5064</v>
      </c>
      <c r="C83" s="113" t="s">
        <v>3157</v>
      </c>
      <c r="D83" s="107" t="s">
        <v>22</v>
      </c>
      <c r="E83" s="107">
        <v>10</v>
      </c>
      <c r="F83" s="107">
        <v>110</v>
      </c>
      <c r="G83" s="26"/>
      <c r="H83" s="34"/>
      <c r="I83" s="26"/>
      <c r="J83" s="26"/>
      <c r="K83" s="35"/>
      <c r="L83" s="365"/>
      <c r="M83" s="47"/>
      <c r="N83" s="26"/>
      <c r="O83" s="30"/>
      <c r="P83" s="55"/>
      <c r="Q83" s="26"/>
      <c r="R83" s="34">
        <v>6.7210999999999999</v>
      </c>
      <c r="S83" s="26"/>
      <c r="T83" s="47"/>
      <c r="U83" s="34"/>
      <c r="V83" s="71"/>
    </row>
    <row r="84" spans="1:22" ht="89.25" x14ac:dyDescent="0.25">
      <c r="A84" s="322" t="s">
        <v>3374</v>
      </c>
      <c r="B84" s="322" t="s">
        <v>5064</v>
      </c>
      <c r="C84" s="113" t="s">
        <v>3277</v>
      </c>
      <c r="D84" s="107" t="s">
        <v>22</v>
      </c>
      <c r="E84" s="107">
        <v>1</v>
      </c>
      <c r="F84" s="107">
        <v>10</v>
      </c>
      <c r="G84" s="26"/>
      <c r="H84" s="34"/>
      <c r="I84" s="26"/>
      <c r="J84" s="26"/>
      <c r="K84" s="35"/>
      <c r="L84" s="365"/>
      <c r="M84" s="47"/>
      <c r="N84" s="26"/>
      <c r="O84" s="30"/>
      <c r="P84" s="55">
        <v>25</v>
      </c>
      <c r="Q84" s="26"/>
      <c r="R84" s="34">
        <v>38.100099999999998</v>
      </c>
      <c r="S84" s="26"/>
      <c r="T84" s="47"/>
      <c r="U84" s="34"/>
      <c r="V84" s="71"/>
    </row>
    <row r="85" spans="1:22" ht="89.25" x14ac:dyDescent="0.25">
      <c r="A85" s="322" t="s">
        <v>3375</v>
      </c>
      <c r="B85" s="322" t="s">
        <v>5065</v>
      </c>
      <c r="C85" s="113" t="s">
        <v>3376</v>
      </c>
      <c r="D85" s="107" t="s">
        <v>22</v>
      </c>
      <c r="E85" s="107">
        <v>10</v>
      </c>
      <c r="F85" s="107">
        <v>50</v>
      </c>
      <c r="G85" s="26"/>
      <c r="H85" s="34"/>
      <c r="I85" s="26"/>
      <c r="J85" s="26"/>
      <c r="K85" s="35"/>
      <c r="L85" s="365"/>
      <c r="M85" s="47"/>
      <c r="N85" s="26"/>
      <c r="O85" s="30"/>
      <c r="P85" s="55"/>
      <c r="Q85" s="26"/>
      <c r="R85" s="30">
        <v>4.8551000000000002</v>
      </c>
      <c r="S85" s="26"/>
      <c r="T85" s="47"/>
      <c r="U85" s="34"/>
      <c r="V85" s="71"/>
    </row>
    <row r="86" spans="1:22" ht="89.25" x14ac:dyDescent="0.25">
      <c r="A86" s="322" t="s">
        <v>3377</v>
      </c>
      <c r="B86" s="322" t="s">
        <v>5065</v>
      </c>
      <c r="C86" s="113" t="s">
        <v>3378</v>
      </c>
      <c r="D86" s="107" t="s">
        <v>22</v>
      </c>
      <c r="E86" s="107">
        <v>1</v>
      </c>
      <c r="F86" s="107">
        <v>10</v>
      </c>
      <c r="G86" s="26"/>
      <c r="H86" s="34"/>
      <c r="I86" s="26"/>
      <c r="J86" s="26"/>
      <c r="K86" s="35"/>
      <c r="L86" s="365"/>
      <c r="M86" s="47"/>
      <c r="N86" s="26"/>
      <c r="O86" s="30"/>
      <c r="P86" s="55"/>
      <c r="Q86" s="26"/>
      <c r="R86" s="30">
        <v>42.1111</v>
      </c>
      <c r="S86" s="26"/>
      <c r="T86" s="47"/>
      <c r="U86" s="34"/>
      <c r="V86" s="71"/>
    </row>
    <row r="87" spans="1:22" ht="128.25" x14ac:dyDescent="0.25">
      <c r="A87" s="312" t="s">
        <v>3379</v>
      </c>
      <c r="B87" s="380" t="s">
        <v>5066</v>
      </c>
      <c r="C87" s="113"/>
      <c r="D87" s="107"/>
      <c r="E87" s="107"/>
      <c r="F87" s="107"/>
      <c r="G87" s="107"/>
      <c r="H87" s="107"/>
      <c r="I87" s="107"/>
      <c r="J87" s="107"/>
      <c r="K87" s="107"/>
      <c r="L87" s="107"/>
      <c r="M87" s="107"/>
      <c r="N87" s="107"/>
      <c r="O87" s="107"/>
      <c r="P87" s="107"/>
      <c r="Q87" s="107"/>
      <c r="R87" s="107"/>
      <c r="S87" s="107"/>
      <c r="T87" s="107"/>
      <c r="U87" s="107"/>
      <c r="V87" s="107"/>
    </row>
    <row r="88" spans="1:22" ht="153" x14ac:dyDescent="0.25">
      <c r="A88" s="322" t="s">
        <v>3380</v>
      </c>
      <c r="B88" s="124" t="s">
        <v>5067</v>
      </c>
      <c r="C88" s="113" t="s">
        <v>3329</v>
      </c>
      <c r="D88" s="107" t="s">
        <v>22</v>
      </c>
      <c r="E88" s="107">
        <v>10</v>
      </c>
      <c r="F88" s="107">
        <v>10</v>
      </c>
      <c r="G88" s="37"/>
      <c r="H88" s="32"/>
      <c r="I88" s="37"/>
      <c r="J88" s="37"/>
      <c r="K88" s="3"/>
      <c r="L88" s="40"/>
      <c r="M88" s="116"/>
      <c r="N88" s="37"/>
      <c r="O88" s="30"/>
      <c r="P88" s="36"/>
      <c r="Q88" s="37"/>
      <c r="R88" s="37"/>
      <c r="S88" s="37"/>
      <c r="T88" s="116"/>
      <c r="U88" s="32"/>
      <c r="V88" s="160"/>
    </row>
    <row r="89" spans="1:22" ht="99.75" x14ac:dyDescent="0.25">
      <c r="A89" s="312" t="s">
        <v>3381</v>
      </c>
      <c r="B89" s="318" t="s">
        <v>5068</v>
      </c>
      <c r="C89" s="113"/>
      <c r="D89" s="107"/>
      <c r="E89" s="107"/>
      <c r="F89" s="107"/>
      <c r="G89" s="107"/>
      <c r="H89" s="107"/>
      <c r="I89" s="107"/>
      <c r="J89" s="107"/>
      <c r="K89" s="107"/>
      <c r="L89" s="107"/>
      <c r="M89" s="107"/>
      <c r="N89" s="107"/>
      <c r="O89" s="107"/>
      <c r="P89" s="107"/>
      <c r="Q89" s="107"/>
      <c r="R89" s="107"/>
      <c r="S89" s="107"/>
      <c r="T89" s="107"/>
      <c r="U89" s="107"/>
      <c r="V89" s="107"/>
    </row>
    <row r="90" spans="1:22" ht="51" x14ac:dyDescent="0.25">
      <c r="A90" s="322" t="s">
        <v>3382</v>
      </c>
      <c r="B90" s="322" t="s">
        <v>3383</v>
      </c>
      <c r="C90" s="113" t="s">
        <v>3157</v>
      </c>
      <c r="D90" s="107" t="s">
        <v>22</v>
      </c>
      <c r="E90" s="107">
        <v>10</v>
      </c>
      <c r="F90" s="107">
        <v>30</v>
      </c>
      <c r="G90" s="26"/>
      <c r="H90" s="34"/>
      <c r="I90" s="26"/>
      <c r="J90" s="26"/>
      <c r="K90" s="35"/>
      <c r="L90" s="365"/>
      <c r="M90" s="47"/>
      <c r="N90" s="26"/>
      <c r="O90" s="30"/>
      <c r="P90" s="55">
        <v>10</v>
      </c>
      <c r="Q90" s="26"/>
      <c r="R90" s="26">
        <v>9.9910999999999994</v>
      </c>
      <c r="S90" s="26"/>
      <c r="T90" s="47"/>
      <c r="U90" s="34"/>
      <c r="V90" s="71"/>
    </row>
    <row r="91" spans="1:22" ht="51" x14ac:dyDescent="0.25">
      <c r="A91" s="322" t="s">
        <v>3384</v>
      </c>
      <c r="B91" s="322" t="s">
        <v>3383</v>
      </c>
      <c r="C91" s="113" t="s">
        <v>3277</v>
      </c>
      <c r="D91" s="107" t="s">
        <v>22</v>
      </c>
      <c r="E91" s="107">
        <v>1</v>
      </c>
      <c r="F91" s="107">
        <v>40</v>
      </c>
      <c r="G91" s="381"/>
      <c r="H91" s="53"/>
      <c r="I91" s="381"/>
      <c r="J91" s="381"/>
      <c r="K91" s="382"/>
      <c r="L91" s="383"/>
      <c r="M91" s="170"/>
      <c r="N91" s="381"/>
      <c r="O91" s="30"/>
      <c r="P91" s="55">
        <v>40</v>
      </c>
      <c r="Q91" s="26"/>
      <c r="R91" s="26">
        <v>48.551099999999998</v>
      </c>
      <c r="S91" s="26"/>
      <c r="T91" s="47"/>
      <c r="U91" s="34"/>
      <c r="V91" s="71"/>
    </row>
    <row r="92" spans="1:22" ht="51" x14ac:dyDescent="0.25">
      <c r="A92" s="322" t="s">
        <v>3385</v>
      </c>
      <c r="B92" s="322" t="s">
        <v>3386</v>
      </c>
      <c r="C92" s="201" t="s">
        <v>3157</v>
      </c>
      <c r="D92" s="3" t="s">
        <v>22</v>
      </c>
      <c r="E92" s="3">
        <v>10</v>
      </c>
      <c r="F92" s="3">
        <v>5</v>
      </c>
      <c r="G92" s="487" t="s">
        <v>4986</v>
      </c>
      <c r="H92" s="488"/>
      <c r="I92" s="488"/>
      <c r="J92" s="488"/>
      <c r="K92" s="488"/>
      <c r="L92" s="488"/>
      <c r="M92" s="488"/>
      <c r="N92" s="488"/>
      <c r="O92" s="488"/>
      <c r="P92" s="488"/>
      <c r="Q92" s="488"/>
      <c r="R92" s="488"/>
      <c r="S92" s="488"/>
      <c r="T92" s="488"/>
      <c r="U92" s="488"/>
      <c r="V92" s="489"/>
    </row>
    <row r="93" spans="1:22" ht="38.25" x14ac:dyDescent="0.25">
      <c r="A93" s="322" t="s">
        <v>3387</v>
      </c>
      <c r="B93" s="322" t="s">
        <v>3388</v>
      </c>
      <c r="C93" s="113" t="s">
        <v>3157</v>
      </c>
      <c r="D93" s="107" t="s">
        <v>22</v>
      </c>
      <c r="E93" s="107">
        <v>10</v>
      </c>
      <c r="F93" s="107">
        <v>15</v>
      </c>
      <c r="G93" s="373"/>
      <c r="H93" s="374"/>
      <c r="I93" s="373"/>
      <c r="J93" s="373"/>
      <c r="K93" s="375"/>
      <c r="L93" s="376"/>
      <c r="M93" s="73"/>
      <c r="N93" s="373"/>
      <c r="O93" s="30"/>
      <c r="P93" s="55">
        <v>7</v>
      </c>
      <c r="Q93" s="26"/>
      <c r="R93" s="26">
        <v>6.5510999999999999</v>
      </c>
      <c r="S93" s="26"/>
      <c r="T93" s="47"/>
      <c r="U93" s="34"/>
      <c r="V93" s="71"/>
    </row>
    <row r="94" spans="1:22" ht="38.25" x14ac:dyDescent="0.25">
      <c r="A94" s="322" t="s">
        <v>3389</v>
      </c>
      <c r="B94" s="322" t="s">
        <v>3388</v>
      </c>
      <c r="C94" s="113" t="s">
        <v>3277</v>
      </c>
      <c r="D94" s="107" t="s">
        <v>22</v>
      </c>
      <c r="E94" s="107">
        <v>1</v>
      </c>
      <c r="F94" s="107">
        <v>35</v>
      </c>
      <c r="G94" s="26"/>
      <c r="H94" s="34"/>
      <c r="I94" s="26"/>
      <c r="J94" s="26"/>
      <c r="K94" s="35"/>
      <c r="L94" s="365"/>
      <c r="M94" s="47"/>
      <c r="N94" s="26"/>
      <c r="O94" s="30"/>
      <c r="P94" s="55">
        <v>30</v>
      </c>
      <c r="Q94" s="26"/>
      <c r="R94" s="26">
        <v>37.551099999999998</v>
      </c>
      <c r="S94" s="26"/>
      <c r="T94" s="47"/>
      <c r="U94" s="34"/>
      <c r="V94" s="71"/>
    </row>
    <row r="95" spans="1:22" ht="76.5" x14ac:dyDescent="0.25">
      <c r="A95" s="322" t="s">
        <v>3390</v>
      </c>
      <c r="B95" s="322" t="s">
        <v>3391</v>
      </c>
      <c r="C95" s="113" t="s">
        <v>3157</v>
      </c>
      <c r="D95" s="107" t="s">
        <v>22</v>
      </c>
      <c r="E95" s="107">
        <v>10</v>
      </c>
      <c r="F95" s="107">
        <v>50</v>
      </c>
      <c r="G95" s="26"/>
      <c r="H95" s="34"/>
      <c r="I95" s="26"/>
      <c r="J95" s="26"/>
      <c r="K95" s="35"/>
      <c r="L95" s="365"/>
      <c r="M95" s="47"/>
      <c r="N95" s="26"/>
      <c r="O95" s="30"/>
      <c r="P95" s="55">
        <v>7</v>
      </c>
      <c r="Q95" s="26"/>
      <c r="R95" s="26"/>
      <c r="S95" s="26"/>
      <c r="T95" s="47"/>
      <c r="U95" s="34"/>
      <c r="V95" s="71"/>
    </row>
    <row r="96" spans="1:22" ht="76.5" x14ac:dyDescent="0.25">
      <c r="A96" s="322" t="s">
        <v>3392</v>
      </c>
      <c r="B96" s="322" t="s">
        <v>3393</v>
      </c>
      <c r="C96" s="113" t="s">
        <v>3277</v>
      </c>
      <c r="D96" s="107" t="s">
        <v>22</v>
      </c>
      <c r="E96" s="107">
        <v>1</v>
      </c>
      <c r="F96" s="107">
        <v>10</v>
      </c>
      <c r="G96" s="26"/>
      <c r="H96" s="34"/>
      <c r="I96" s="26"/>
      <c r="J96" s="26"/>
      <c r="K96" s="35"/>
      <c r="L96" s="365"/>
      <c r="M96" s="47"/>
      <c r="N96" s="26"/>
      <c r="O96" s="30"/>
      <c r="P96" s="55">
        <v>30</v>
      </c>
      <c r="Q96" s="26"/>
      <c r="R96" s="26"/>
      <c r="S96" s="26"/>
      <c r="T96" s="47"/>
      <c r="U96" s="34"/>
      <c r="V96" s="71"/>
    </row>
    <row r="97" spans="1:22" ht="63.75" x14ac:dyDescent="0.25">
      <c r="A97" s="322" t="s">
        <v>3394</v>
      </c>
      <c r="B97" s="322" t="s">
        <v>3395</v>
      </c>
      <c r="C97" s="113" t="s">
        <v>3157</v>
      </c>
      <c r="D97" s="107" t="s">
        <v>22</v>
      </c>
      <c r="E97" s="107">
        <v>10</v>
      </c>
      <c r="F97" s="107">
        <v>50</v>
      </c>
      <c r="G97" s="26"/>
      <c r="H97" s="34"/>
      <c r="I97" s="26"/>
      <c r="J97" s="26"/>
      <c r="K97" s="35"/>
      <c r="L97" s="365"/>
      <c r="M97" s="47"/>
      <c r="N97" s="26"/>
      <c r="O97" s="30"/>
      <c r="P97" s="55">
        <v>10</v>
      </c>
      <c r="Q97" s="26"/>
      <c r="R97" s="26"/>
      <c r="S97" s="26"/>
      <c r="T97" s="47"/>
      <c r="U97" s="34"/>
      <c r="V97" s="71"/>
    </row>
    <row r="98" spans="1:22" ht="63.75" x14ac:dyDescent="0.25">
      <c r="A98" s="322" t="s">
        <v>3396</v>
      </c>
      <c r="B98" s="322" t="s">
        <v>3395</v>
      </c>
      <c r="C98" s="113" t="s">
        <v>3277</v>
      </c>
      <c r="D98" s="107" t="s">
        <v>22</v>
      </c>
      <c r="E98" s="107">
        <v>1</v>
      </c>
      <c r="F98" s="107">
        <v>10</v>
      </c>
      <c r="G98" s="26"/>
      <c r="H98" s="34"/>
      <c r="I98" s="26"/>
      <c r="J98" s="26"/>
      <c r="K98" s="35"/>
      <c r="L98" s="365"/>
      <c r="M98" s="47"/>
      <c r="N98" s="26"/>
      <c r="O98" s="30"/>
      <c r="P98" s="55">
        <v>40</v>
      </c>
      <c r="Q98" s="26"/>
      <c r="R98" s="26"/>
      <c r="S98" s="26"/>
      <c r="T98" s="47"/>
      <c r="U98" s="34"/>
      <c r="V98" s="71"/>
    </row>
    <row r="99" spans="1:22" ht="28.5" x14ac:dyDescent="0.25">
      <c r="A99" s="312" t="s">
        <v>3397</v>
      </c>
      <c r="B99" s="318" t="s">
        <v>3398</v>
      </c>
      <c r="C99" s="113"/>
      <c r="D99" s="107"/>
      <c r="E99" s="107"/>
      <c r="F99" s="107"/>
      <c r="G99" s="37"/>
      <c r="H99" s="32"/>
      <c r="I99" s="37"/>
      <c r="J99" s="37"/>
      <c r="K99" s="3"/>
      <c r="L99" s="40"/>
      <c r="M99" s="116"/>
      <c r="N99" s="37"/>
      <c r="O99" s="37"/>
      <c r="P99" s="36"/>
      <c r="Q99" s="37"/>
      <c r="R99" s="37"/>
      <c r="S99" s="37"/>
      <c r="T99" s="116"/>
      <c r="U99" s="32"/>
      <c r="V99" s="117"/>
    </row>
    <row r="100" spans="1:22" ht="99.75" x14ac:dyDescent="0.25">
      <c r="A100" s="312" t="s">
        <v>3399</v>
      </c>
      <c r="B100" s="318" t="s">
        <v>5069</v>
      </c>
      <c r="C100" s="113"/>
      <c r="D100" s="107"/>
      <c r="E100" s="107"/>
      <c r="F100" s="107"/>
      <c r="G100" s="37"/>
      <c r="H100" s="32"/>
      <c r="I100" s="37"/>
      <c r="J100" s="37"/>
      <c r="K100" s="3"/>
      <c r="L100" s="40"/>
      <c r="M100" s="116"/>
      <c r="N100" s="37"/>
      <c r="O100" s="37"/>
      <c r="P100" s="36"/>
      <c r="Q100" s="37"/>
      <c r="R100" s="37"/>
      <c r="S100" s="37"/>
      <c r="T100" s="116"/>
      <c r="U100" s="32"/>
      <c r="V100" s="117"/>
    </row>
    <row r="101" spans="1:22" ht="89.25" x14ac:dyDescent="0.25">
      <c r="A101" s="322" t="s">
        <v>3400</v>
      </c>
      <c r="B101" s="322" t="s">
        <v>3401</v>
      </c>
      <c r="C101" s="113" t="s">
        <v>3402</v>
      </c>
      <c r="D101" s="107" t="s">
        <v>22</v>
      </c>
      <c r="E101" s="107">
        <v>10</v>
      </c>
      <c r="F101" s="107">
        <v>10</v>
      </c>
      <c r="G101" s="37"/>
      <c r="H101" s="32"/>
      <c r="I101" s="37"/>
      <c r="J101" s="37"/>
      <c r="K101" s="3"/>
      <c r="L101" s="40"/>
      <c r="M101" s="33"/>
      <c r="N101" s="37"/>
      <c r="O101" s="30"/>
      <c r="P101" s="36">
        <v>7</v>
      </c>
      <c r="Q101" s="37"/>
      <c r="R101" s="34">
        <v>7.3510999999999997</v>
      </c>
      <c r="S101" s="32">
        <v>12.9</v>
      </c>
      <c r="T101" s="33"/>
      <c r="U101" s="32"/>
      <c r="V101" s="160"/>
    </row>
    <row r="102" spans="1:22" ht="89.25" x14ac:dyDescent="0.25">
      <c r="A102" s="322" t="s">
        <v>3403</v>
      </c>
      <c r="B102" s="322" t="s">
        <v>3401</v>
      </c>
      <c r="C102" s="113" t="s">
        <v>3404</v>
      </c>
      <c r="D102" s="107" t="s">
        <v>22</v>
      </c>
      <c r="E102" s="107">
        <v>1</v>
      </c>
      <c r="F102" s="107">
        <v>10</v>
      </c>
      <c r="G102" s="37"/>
      <c r="H102" s="32"/>
      <c r="I102" s="37"/>
      <c r="J102" s="37"/>
      <c r="K102" s="3"/>
      <c r="L102" s="40"/>
      <c r="M102" s="33"/>
      <c r="N102" s="37"/>
      <c r="O102" s="30"/>
      <c r="P102" s="36">
        <v>35</v>
      </c>
      <c r="Q102" s="37"/>
      <c r="R102" s="34">
        <v>34.551099999999998</v>
      </c>
      <c r="S102" s="37"/>
      <c r="T102" s="33"/>
      <c r="U102" s="32"/>
      <c r="V102" s="160"/>
    </row>
    <row r="103" spans="1:22" ht="63.75" x14ac:dyDescent="0.25">
      <c r="A103" s="322" t="s">
        <v>3405</v>
      </c>
      <c r="B103" s="322" t="s">
        <v>3406</v>
      </c>
      <c r="C103" s="113" t="s">
        <v>3407</v>
      </c>
      <c r="D103" s="107" t="s">
        <v>22</v>
      </c>
      <c r="E103" s="107">
        <v>10</v>
      </c>
      <c r="F103" s="107">
        <v>116</v>
      </c>
      <c r="G103" s="26"/>
      <c r="H103" s="34"/>
      <c r="I103" s="26"/>
      <c r="J103" s="26"/>
      <c r="K103" s="35"/>
      <c r="L103" s="365"/>
      <c r="M103" s="47"/>
      <c r="N103" s="26"/>
      <c r="O103" s="30">
        <v>4.4240000000000004</v>
      </c>
      <c r="P103" s="55">
        <v>7</v>
      </c>
      <c r="Q103" s="26"/>
      <c r="R103" s="26">
        <v>7.3510999999999997</v>
      </c>
      <c r="S103" s="26"/>
      <c r="T103" s="47"/>
      <c r="U103" s="34"/>
      <c r="V103" s="71"/>
    </row>
    <row r="104" spans="1:22" ht="127.5" x14ac:dyDescent="0.25">
      <c r="A104" s="322" t="s">
        <v>3408</v>
      </c>
      <c r="B104" s="322" t="s">
        <v>3409</v>
      </c>
      <c r="C104" s="137" t="s">
        <v>3410</v>
      </c>
      <c r="D104" s="107" t="s">
        <v>22</v>
      </c>
      <c r="E104" s="107">
        <v>10</v>
      </c>
      <c r="F104" s="107">
        <v>66</v>
      </c>
      <c r="G104" s="26"/>
      <c r="H104" s="34"/>
      <c r="I104" s="26"/>
      <c r="J104" s="26"/>
      <c r="K104" s="35"/>
      <c r="L104" s="365"/>
      <c r="M104" s="47"/>
      <c r="N104" s="26"/>
      <c r="O104" s="30"/>
      <c r="P104" s="55">
        <v>8</v>
      </c>
      <c r="Q104" s="26"/>
      <c r="R104" s="26"/>
      <c r="S104" s="26"/>
      <c r="T104" s="47"/>
      <c r="U104" s="34"/>
      <c r="V104" s="71"/>
    </row>
    <row r="105" spans="1:22" ht="127.5" x14ac:dyDescent="0.25">
      <c r="A105" s="322" t="s">
        <v>3411</v>
      </c>
      <c r="B105" s="322" t="s">
        <v>3409</v>
      </c>
      <c r="C105" s="113" t="s">
        <v>3404</v>
      </c>
      <c r="D105" s="107" t="s">
        <v>22</v>
      </c>
      <c r="E105" s="107">
        <v>1</v>
      </c>
      <c r="F105" s="107">
        <v>10</v>
      </c>
      <c r="G105" s="26"/>
      <c r="H105" s="34"/>
      <c r="I105" s="26"/>
      <c r="J105" s="26"/>
      <c r="K105" s="35"/>
      <c r="L105" s="365"/>
      <c r="M105" s="47"/>
      <c r="N105" s="26"/>
      <c r="O105" s="30"/>
      <c r="P105" s="55"/>
      <c r="Q105" s="26"/>
      <c r="R105" s="26"/>
      <c r="S105" s="26"/>
      <c r="T105" s="47"/>
      <c r="U105" s="34"/>
      <c r="V105" s="71"/>
    </row>
    <row r="106" spans="1:22" ht="89.25" x14ac:dyDescent="0.25">
      <c r="A106" s="322" t="s">
        <v>3412</v>
      </c>
      <c r="B106" s="322" t="s">
        <v>5070</v>
      </c>
      <c r="C106" s="113" t="s">
        <v>3155</v>
      </c>
      <c r="D106" s="107" t="s">
        <v>22</v>
      </c>
      <c r="E106" s="107">
        <v>10</v>
      </c>
      <c r="F106" s="107">
        <v>100</v>
      </c>
      <c r="G106" s="26"/>
      <c r="H106" s="34"/>
      <c r="I106" s="26"/>
      <c r="J106" s="26"/>
      <c r="K106" s="35"/>
      <c r="L106" s="365"/>
      <c r="M106" s="47"/>
      <c r="N106" s="26"/>
      <c r="O106" s="30"/>
      <c r="P106" s="55"/>
      <c r="Q106" s="26"/>
      <c r="R106" s="26"/>
      <c r="S106" s="26"/>
      <c r="T106" s="47"/>
      <c r="U106" s="34"/>
      <c r="V106" s="71"/>
    </row>
    <row r="107" spans="1:22" ht="89.25" x14ac:dyDescent="0.25">
      <c r="A107" s="322" t="s">
        <v>3413</v>
      </c>
      <c r="B107" s="322" t="s">
        <v>5070</v>
      </c>
      <c r="C107" s="113" t="s">
        <v>3414</v>
      </c>
      <c r="D107" s="107" t="s">
        <v>22</v>
      </c>
      <c r="E107" s="107">
        <v>10</v>
      </c>
      <c r="F107" s="107">
        <v>1175</v>
      </c>
      <c r="G107" s="26"/>
      <c r="H107" s="34"/>
      <c r="I107" s="26"/>
      <c r="J107" s="26"/>
      <c r="K107" s="35"/>
      <c r="L107" s="365"/>
      <c r="M107" s="47"/>
      <c r="N107" s="26"/>
      <c r="O107" s="30"/>
      <c r="P107" s="55"/>
      <c r="Q107" s="26"/>
      <c r="R107" s="26"/>
      <c r="S107" s="26"/>
      <c r="T107" s="47"/>
      <c r="U107" s="34"/>
      <c r="V107" s="71"/>
    </row>
    <row r="108" spans="1:22" ht="89.25" x14ac:dyDescent="0.25">
      <c r="A108" s="322" t="s">
        <v>3415</v>
      </c>
      <c r="B108" s="322" t="s">
        <v>5070</v>
      </c>
      <c r="C108" s="113" t="s">
        <v>3404</v>
      </c>
      <c r="D108" s="107" t="s">
        <v>22</v>
      </c>
      <c r="E108" s="107">
        <v>1</v>
      </c>
      <c r="F108" s="107">
        <v>155</v>
      </c>
      <c r="G108" s="26"/>
      <c r="H108" s="34"/>
      <c r="I108" s="74">
        <v>23.9</v>
      </c>
      <c r="J108" s="26"/>
      <c r="K108" s="35"/>
      <c r="L108" s="365"/>
      <c r="M108" s="47"/>
      <c r="N108" s="26"/>
      <c r="O108" s="30"/>
      <c r="P108" s="55"/>
      <c r="Q108" s="26"/>
      <c r="R108" s="26"/>
      <c r="S108" s="26"/>
      <c r="T108" s="47"/>
      <c r="U108" s="34"/>
      <c r="V108" s="71"/>
    </row>
    <row r="109" spans="1:22" ht="89.25" x14ac:dyDescent="0.25">
      <c r="A109" s="322" t="s">
        <v>3416</v>
      </c>
      <c r="B109" s="322" t="s">
        <v>3417</v>
      </c>
      <c r="C109" s="113" t="s">
        <v>3418</v>
      </c>
      <c r="D109" s="107" t="s">
        <v>22</v>
      </c>
      <c r="E109" s="107">
        <v>10</v>
      </c>
      <c r="F109" s="107">
        <v>10</v>
      </c>
      <c r="G109" s="26">
        <v>10</v>
      </c>
      <c r="H109" s="34">
        <v>10</v>
      </c>
      <c r="I109" s="74"/>
      <c r="J109" s="26"/>
      <c r="K109" s="35"/>
      <c r="L109" s="365"/>
      <c r="M109" s="47"/>
      <c r="N109" s="26"/>
      <c r="O109" s="30"/>
      <c r="P109" s="55"/>
      <c r="Q109" s="26"/>
      <c r="R109" s="26">
        <v>5.1111000000000004</v>
      </c>
      <c r="S109" s="26"/>
      <c r="T109" s="47"/>
      <c r="U109" s="34"/>
      <c r="V109" s="71"/>
    </row>
    <row r="110" spans="1:22" ht="89.25" x14ac:dyDescent="0.25">
      <c r="A110" s="322" t="s">
        <v>3419</v>
      </c>
      <c r="B110" s="322" t="s">
        <v>3417</v>
      </c>
      <c r="C110" s="113" t="s">
        <v>3420</v>
      </c>
      <c r="D110" s="107" t="s">
        <v>22</v>
      </c>
      <c r="E110" s="107">
        <v>10</v>
      </c>
      <c r="F110" s="107">
        <v>270</v>
      </c>
      <c r="G110" s="26">
        <v>10</v>
      </c>
      <c r="H110" s="34">
        <v>10</v>
      </c>
      <c r="I110" s="26"/>
      <c r="J110" s="26"/>
      <c r="K110" s="35">
        <v>4.5599999999999996</v>
      </c>
      <c r="L110" s="365"/>
      <c r="M110" s="47"/>
      <c r="N110" s="26"/>
      <c r="O110" s="30"/>
      <c r="P110" s="55">
        <v>6</v>
      </c>
      <c r="Q110" s="26"/>
      <c r="R110" s="34">
        <v>7.5411000000000001</v>
      </c>
      <c r="S110" s="26"/>
      <c r="T110" s="47"/>
      <c r="U110" s="34"/>
      <c r="V110" s="71"/>
    </row>
    <row r="111" spans="1:22" ht="89.25" x14ac:dyDescent="0.25">
      <c r="A111" s="322" t="s">
        <v>3421</v>
      </c>
      <c r="B111" s="322" t="s">
        <v>3417</v>
      </c>
      <c r="C111" s="113" t="s">
        <v>3422</v>
      </c>
      <c r="D111" s="107" t="s">
        <v>22</v>
      </c>
      <c r="E111" s="107">
        <v>10</v>
      </c>
      <c r="F111" s="107">
        <v>10</v>
      </c>
      <c r="G111" s="26"/>
      <c r="H111" s="34"/>
      <c r="I111" s="26"/>
      <c r="J111" s="26"/>
      <c r="K111" s="35"/>
      <c r="L111" s="365"/>
      <c r="M111" s="47"/>
      <c r="N111" s="26"/>
      <c r="O111" s="30"/>
      <c r="P111" s="55">
        <v>6</v>
      </c>
      <c r="Q111" s="26"/>
      <c r="R111" s="34">
        <v>7.5411000000000001</v>
      </c>
      <c r="S111" s="26"/>
      <c r="T111" s="47"/>
      <c r="U111" s="34"/>
      <c r="V111" s="384"/>
    </row>
    <row r="112" spans="1:22" ht="51" x14ac:dyDescent="0.25">
      <c r="A112" s="322" t="s">
        <v>3423</v>
      </c>
      <c r="B112" s="322" t="s">
        <v>3424</v>
      </c>
      <c r="C112" s="113" t="s">
        <v>3425</v>
      </c>
      <c r="D112" s="107" t="s">
        <v>22</v>
      </c>
      <c r="E112" s="107" t="s">
        <v>3426</v>
      </c>
      <c r="F112" s="107">
        <v>10</v>
      </c>
      <c r="G112" s="26"/>
      <c r="H112" s="34"/>
      <c r="I112" s="74">
        <v>2.5</v>
      </c>
      <c r="J112" s="26"/>
      <c r="K112" s="35"/>
      <c r="L112" s="365"/>
      <c r="M112" s="47">
        <v>4.18</v>
      </c>
      <c r="N112" s="26"/>
      <c r="O112" s="30"/>
      <c r="P112" s="55">
        <v>5</v>
      </c>
      <c r="Q112" s="26"/>
      <c r="R112" s="26">
        <v>1.9911000000000001</v>
      </c>
      <c r="S112" s="26"/>
      <c r="T112" s="47"/>
      <c r="U112" s="34"/>
      <c r="V112" s="384"/>
    </row>
    <row r="113" spans="1:22" ht="89.25" x14ac:dyDescent="0.25">
      <c r="A113" s="322" t="s">
        <v>3427</v>
      </c>
      <c r="B113" s="322" t="s">
        <v>3428</v>
      </c>
      <c r="C113" s="113" t="s">
        <v>3404</v>
      </c>
      <c r="D113" s="107" t="s">
        <v>22</v>
      </c>
      <c r="E113" s="107">
        <v>1</v>
      </c>
      <c r="F113" s="107">
        <v>165</v>
      </c>
      <c r="G113" s="26">
        <v>30</v>
      </c>
      <c r="H113" s="34">
        <v>30</v>
      </c>
      <c r="I113" s="26"/>
      <c r="J113" s="26"/>
      <c r="K113" s="35">
        <v>22.8</v>
      </c>
      <c r="L113" s="365"/>
      <c r="M113" s="47"/>
      <c r="N113" s="26"/>
      <c r="O113" s="30"/>
      <c r="P113" s="55">
        <v>22</v>
      </c>
      <c r="Q113" s="26"/>
      <c r="R113" s="26">
        <v>34.551099999999998</v>
      </c>
      <c r="S113" s="26"/>
      <c r="T113" s="47"/>
      <c r="U113" s="34"/>
      <c r="V113" s="71"/>
    </row>
    <row r="114" spans="1:22" ht="102" x14ac:dyDescent="0.25">
      <c r="A114" s="322" t="s">
        <v>3429</v>
      </c>
      <c r="B114" s="322" t="s">
        <v>3430</v>
      </c>
      <c r="C114" s="113" t="s">
        <v>3431</v>
      </c>
      <c r="D114" s="107" t="s">
        <v>22</v>
      </c>
      <c r="E114" s="340" t="s">
        <v>3432</v>
      </c>
      <c r="F114" s="107">
        <v>10</v>
      </c>
      <c r="G114" s="26"/>
      <c r="H114" s="34"/>
      <c r="I114" s="74">
        <v>5.9</v>
      </c>
      <c r="J114" s="26"/>
      <c r="K114" s="35"/>
      <c r="L114" s="365"/>
      <c r="M114" s="47"/>
      <c r="N114" s="26"/>
      <c r="O114" s="30"/>
      <c r="P114" s="55"/>
      <c r="Q114" s="26"/>
      <c r="R114" s="26">
        <v>6.1111000000000004</v>
      </c>
      <c r="S114" s="26"/>
      <c r="T114" s="47"/>
      <c r="U114" s="34"/>
      <c r="V114" s="71"/>
    </row>
    <row r="115" spans="1:22" ht="102" x14ac:dyDescent="0.25">
      <c r="A115" s="322" t="s">
        <v>3433</v>
      </c>
      <c r="B115" s="322" t="s">
        <v>3430</v>
      </c>
      <c r="C115" s="113" t="s">
        <v>3418</v>
      </c>
      <c r="D115" s="107" t="s">
        <v>22</v>
      </c>
      <c r="E115" s="340" t="s">
        <v>3432</v>
      </c>
      <c r="F115" s="107">
        <v>10</v>
      </c>
      <c r="G115" s="26"/>
      <c r="H115" s="34"/>
      <c r="I115" s="74">
        <v>6.3</v>
      </c>
      <c r="J115" s="26"/>
      <c r="K115" s="35"/>
      <c r="L115" s="365"/>
      <c r="M115" s="47"/>
      <c r="N115" s="26"/>
      <c r="O115" s="30"/>
      <c r="P115" s="55"/>
      <c r="Q115" s="26"/>
      <c r="R115" s="26">
        <v>6.1111000000000004</v>
      </c>
      <c r="S115" s="26"/>
      <c r="T115" s="47"/>
      <c r="U115" s="34"/>
      <c r="V115" s="71"/>
    </row>
    <row r="116" spans="1:22" ht="102" x14ac:dyDescent="0.25">
      <c r="A116" s="322" t="s">
        <v>3434</v>
      </c>
      <c r="B116" s="322" t="s">
        <v>3430</v>
      </c>
      <c r="C116" s="113" t="s">
        <v>3422</v>
      </c>
      <c r="D116" s="107" t="s">
        <v>22</v>
      </c>
      <c r="E116" s="340" t="s">
        <v>3432</v>
      </c>
      <c r="F116" s="107">
        <v>10</v>
      </c>
      <c r="G116" s="26"/>
      <c r="H116" s="34"/>
      <c r="I116" s="74">
        <v>8.42</v>
      </c>
      <c r="J116" s="26"/>
      <c r="K116" s="35"/>
      <c r="L116" s="365"/>
      <c r="M116" s="47"/>
      <c r="N116" s="26"/>
      <c r="O116" s="30"/>
      <c r="P116" s="55">
        <v>9</v>
      </c>
      <c r="Q116" s="26"/>
      <c r="R116" s="26">
        <v>8.5441000000000003</v>
      </c>
      <c r="S116" s="26"/>
      <c r="T116" s="47"/>
      <c r="U116" s="34"/>
      <c r="V116" s="71"/>
    </row>
    <row r="117" spans="1:22" ht="102" x14ac:dyDescent="0.25">
      <c r="A117" s="322" t="s">
        <v>3435</v>
      </c>
      <c r="B117" s="322" t="s">
        <v>3430</v>
      </c>
      <c r="C117" s="113" t="s">
        <v>3343</v>
      </c>
      <c r="D117" s="107" t="s">
        <v>22</v>
      </c>
      <c r="E117" s="340" t="s">
        <v>3432</v>
      </c>
      <c r="F117" s="107">
        <v>10</v>
      </c>
      <c r="G117" s="26"/>
      <c r="H117" s="34"/>
      <c r="I117" s="74">
        <v>7</v>
      </c>
      <c r="J117" s="26"/>
      <c r="K117" s="35"/>
      <c r="L117" s="365"/>
      <c r="M117" s="47"/>
      <c r="N117" s="26"/>
      <c r="O117" s="30"/>
      <c r="P117" s="55">
        <v>9</v>
      </c>
      <c r="Q117" s="26"/>
      <c r="R117" s="26">
        <v>8.5441000000000003</v>
      </c>
      <c r="S117" s="26"/>
      <c r="T117" s="47"/>
      <c r="U117" s="34"/>
      <c r="V117" s="71"/>
    </row>
    <row r="118" spans="1:22" ht="102" x14ac:dyDescent="0.25">
      <c r="A118" s="322" t="s">
        <v>3436</v>
      </c>
      <c r="B118" s="322" t="s">
        <v>3430</v>
      </c>
      <c r="C118" s="113" t="s">
        <v>3378</v>
      </c>
      <c r="D118" s="107" t="s">
        <v>22</v>
      </c>
      <c r="E118" s="340" t="s">
        <v>3426</v>
      </c>
      <c r="F118" s="107">
        <v>10</v>
      </c>
      <c r="G118" s="26"/>
      <c r="H118" s="34"/>
      <c r="I118" s="74">
        <v>34.65</v>
      </c>
      <c r="J118" s="26"/>
      <c r="K118" s="35"/>
      <c r="L118" s="365"/>
      <c r="M118" s="47"/>
      <c r="N118" s="26"/>
      <c r="O118" s="30"/>
      <c r="P118" s="55">
        <v>40</v>
      </c>
      <c r="Q118" s="26"/>
      <c r="R118" s="26">
        <v>39.885100000000001</v>
      </c>
      <c r="S118" s="26"/>
      <c r="T118" s="47"/>
      <c r="U118" s="34"/>
      <c r="V118" s="71"/>
    </row>
    <row r="119" spans="1:22" ht="102" x14ac:dyDescent="0.25">
      <c r="A119" s="322" t="s">
        <v>3437</v>
      </c>
      <c r="B119" s="322" t="s">
        <v>3438</v>
      </c>
      <c r="C119" s="113" t="s">
        <v>3414</v>
      </c>
      <c r="D119" s="107" t="s">
        <v>22</v>
      </c>
      <c r="E119" s="107">
        <v>10</v>
      </c>
      <c r="F119" s="107">
        <v>5332</v>
      </c>
      <c r="G119" s="26">
        <v>12</v>
      </c>
      <c r="H119" s="34">
        <v>12</v>
      </c>
      <c r="I119" s="26"/>
      <c r="J119" s="26"/>
      <c r="K119" s="35"/>
      <c r="L119" s="365"/>
      <c r="M119" s="47"/>
      <c r="N119" s="26"/>
      <c r="O119" s="30"/>
      <c r="P119" s="55">
        <v>6</v>
      </c>
      <c r="Q119" s="26"/>
      <c r="R119" s="26">
        <v>7.5411000000000001</v>
      </c>
      <c r="S119" s="26"/>
      <c r="T119" s="47"/>
      <c r="U119" s="34"/>
      <c r="V119" s="71"/>
    </row>
    <row r="120" spans="1:22" ht="89.25" x14ac:dyDescent="0.25">
      <c r="A120" s="322" t="s">
        <v>3439</v>
      </c>
      <c r="B120" s="322" t="s">
        <v>3440</v>
      </c>
      <c r="C120" s="113" t="s">
        <v>3404</v>
      </c>
      <c r="D120" s="107" t="s">
        <v>22</v>
      </c>
      <c r="E120" s="107">
        <v>1</v>
      </c>
      <c r="F120" s="107">
        <v>1900</v>
      </c>
      <c r="G120" s="26">
        <v>30</v>
      </c>
      <c r="H120" s="34">
        <v>30</v>
      </c>
      <c r="I120" s="26"/>
      <c r="J120" s="26"/>
      <c r="K120" s="35"/>
      <c r="L120" s="365"/>
      <c r="M120" s="47"/>
      <c r="N120" s="26"/>
      <c r="O120" s="30"/>
      <c r="P120" s="55">
        <v>22</v>
      </c>
      <c r="Q120" s="26"/>
      <c r="R120" s="26">
        <v>34.551099999999998</v>
      </c>
      <c r="S120" s="26"/>
      <c r="T120" s="47"/>
      <c r="U120" s="34"/>
      <c r="V120" s="71"/>
    </row>
    <row r="121" spans="1:22" ht="102" x14ac:dyDescent="0.25">
      <c r="A121" s="322" t="s">
        <v>3441</v>
      </c>
      <c r="B121" s="322" t="s">
        <v>3442</v>
      </c>
      <c r="C121" s="113" t="s">
        <v>3443</v>
      </c>
      <c r="D121" s="107" t="s">
        <v>22</v>
      </c>
      <c r="E121" s="107">
        <v>10</v>
      </c>
      <c r="F121" s="107">
        <v>100</v>
      </c>
      <c r="G121" s="26"/>
      <c r="H121" s="34"/>
      <c r="I121" s="26"/>
      <c r="J121" s="26"/>
      <c r="K121" s="35"/>
      <c r="L121" s="365"/>
      <c r="M121" s="47"/>
      <c r="N121" s="26"/>
      <c r="O121" s="30"/>
      <c r="P121" s="55"/>
      <c r="Q121" s="26"/>
      <c r="R121" s="26">
        <v>5.5510999999999999</v>
      </c>
      <c r="S121" s="26"/>
      <c r="T121" s="47"/>
      <c r="U121" s="34"/>
      <c r="V121" s="71"/>
    </row>
    <row r="122" spans="1:22" ht="102" x14ac:dyDescent="0.25">
      <c r="A122" s="322" t="s">
        <v>3444</v>
      </c>
      <c r="B122" s="322" t="s">
        <v>3442</v>
      </c>
      <c r="C122" s="113" t="s">
        <v>3414</v>
      </c>
      <c r="D122" s="107" t="s">
        <v>22</v>
      </c>
      <c r="E122" s="107">
        <v>1</v>
      </c>
      <c r="F122" s="107">
        <v>10427</v>
      </c>
      <c r="G122" s="26"/>
      <c r="H122" s="34"/>
      <c r="I122" s="26"/>
      <c r="J122" s="26"/>
      <c r="K122" s="35"/>
      <c r="L122" s="365"/>
      <c r="M122" s="47"/>
      <c r="N122" s="26"/>
      <c r="O122" s="30"/>
      <c r="P122" s="55">
        <v>5</v>
      </c>
      <c r="Q122" s="26"/>
      <c r="R122" s="26">
        <v>7.5411000000000001</v>
      </c>
      <c r="S122" s="26"/>
      <c r="T122" s="47"/>
      <c r="U122" s="34"/>
      <c r="V122" s="71"/>
    </row>
    <row r="123" spans="1:22" ht="102" x14ac:dyDescent="0.25">
      <c r="A123" s="322" t="s">
        <v>3445</v>
      </c>
      <c r="B123" s="322" t="s">
        <v>3442</v>
      </c>
      <c r="C123" s="113" t="s">
        <v>3404</v>
      </c>
      <c r="D123" s="107" t="s">
        <v>22</v>
      </c>
      <c r="E123" s="107">
        <v>1</v>
      </c>
      <c r="F123" s="107">
        <v>3472</v>
      </c>
      <c r="G123" s="26"/>
      <c r="H123" s="34"/>
      <c r="I123" s="26"/>
      <c r="J123" s="26"/>
      <c r="K123" s="35"/>
      <c r="L123" s="365"/>
      <c r="M123" s="47"/>
      <c r="N123" s="26"/>
      <c r="O123" s="30"/>
      <c r="P123" s="55">
        <v>20</v>
      </c>
      <c r="Q123" s="26"/>
      <c r="R123" s="26">
        <v>34.551099999999998</v>
      </c>
      <c r="S123" s="26"/>
      <c r="T123" s="47"/>
      <c r="U123" s="34"/>
      <c r="V123" s="71"/>
    </row>
    <row r="124" spans="1:22" ht="102" x14ac:dyDescent="0.25">
      <c r="A124" s="322" t="s">
        <v>3446</v>
      </c>
      <c r="B124" s="322" t="s">
        <v>3447</v>
      </c>
      <c r="C124" s="113" t="s">
        <v>3443</v>
      </c>
      <c r="D124" s="107" t="s">
        <v>22</v>
      </c>
      <c r="E124" s="107">
        <v>10</v>
      </c>
      <c r="F124" s="107">
        <v>100</v>
      </c>
      <c r="G124" s="26"/>
      <c r="H124" s="34"/>
      <c r="I124" s="26"/>
      <c r="J124" s="26"/>
      <c r="K124" s="35"/>
      <c r="L124" s="365"/>
      <c r="M124" s="47"/>
      <c r="N124" s="26"/>
      <c r="O124" s="30"/>
      <c r="P124" s="55"/>
      <c r="Q124" s="26"/>
      <c r="R124" s="26">
        <v>5.5510999999999999</v>
      </c>
      <c r="S124" s="26"/>
      <c r="T124" s="47"/>
      <c r="U124" s="34"/>
      <c r="V124" s="71"/>
    </row>
    <row r="125" spans="1:22" ht="102" x14ac:dyDescent="0.25">
      <c r="A125" s="322" t="s">
        <v>3448</v>
      </c>
      <c r="B125" s="322" t="s">
        <v>3447</v>
      </c>
      <c r="C125" s="113" t="s">
        <v>3414</v>
      </c>
      <c r="D125" s="107" t="s">
        <v>22</v>
      </c>
      <c r="E125" s="107">
        <v>10</v>
      </c>
      <c r="F125" s="107">
        <v>10427</v>
      </c>
      <c r="G125" s="26"/>
      <c r="H125" s="34"/>
      <c r="I125" s="26"/>
      <c r="J125" s="26"/>
      <c r="K125" s="35"/>
      <c r="L125" s="365"/>
      <c r="M125" s="47"/>
      <c r="N125" s="26"/>
      <c r="O125" s="30"/>
      <c r="P125" s="55"/>
      <c r="Q125" s="26"/>
      <c r="R125" s="26">
        <v>7.5411000000000001</v>
      </c>
      <c r="S125" s="26"/>
      <c r="T125" s="47"/>
      <c r="U125" s="34"/>
      <c r="V125" s="71"/>
    </row>
    <row r="126" spans="1:22" ht="102" x14ac:dyDescent="0.25">
      <c r="A126" s="322" t="s">
        <v>3449</v>
      </c>
      <c r="B126" s="322" t="s">
        <v>3447</v>
      </c>
      <c r="C126" s="113" t="s">
        <v>3404</v>
      </c>
      <c r="D126" s="107" t="s">
        <v>22</v>
      </c>
      <c r="E126" s="107">
        <v>1</v>
      </c>
      <c r="F126" s="107">
        <v>3472</v>
      </c>
      <c r="G126" s="26"/>
      <c r="H126" s="34"/>
      <c r="I126" s="26"/>
      <c r="J126" s="26"/>
      <c r="K126" s="35"/>
      <c r="L126" s="365"/>
      <c r="M126" s="47"/>
      <c r="N126" s="26"/>
      <c r="O126" s="30"/>
      <c r="P126" s="55"/>
      <c r="Q126" s="26"/>
      <c r="R126" s="26">
        <v>34.551099999999998</v>
      </c>
      <c r="S126" s="26"/>
      <c r="T126" s="47"/>
      <c r="U126" s="34"/>
      <c r="V126" s="71"/>
    </row>
    <row r="127" spans="1:22" ht="94.5" x14ac:dyDescent="0.25">
      <c r="A127" s="312" t="s">
        <v>3450</v>
      </c>
      <c r="B127" s="312" t="s">
        <v>5071</v>
      </c>
      <c r="C127" s="113"/>
      <c r="D127" s="107"/>
      <c r="E127" s="107"/>
      <c r="F127" s="107"/>
      <c r="G127" s="107"/>
      <c r="H127" s="107"/>
      <c r="I127" s="107"/>
      <c r="J127" s="107"/>
      <c r="K127" s="107"/>
      <c r="L127" s="107"/>
      <c r="M127" s="107"/>
      <c r="N127" s="107"/>
      <c r="O127" s="107"/>
      <c r="P127" s="107"/>
      <c r="Q127" s="107"/>
      <c r="R127" s="107"/>
      <c r="S127" s="107"/>
      <c r="T127" s="107"/>
      <c r="U127" s="107"/>
      <c r="V127" s="107"/>
    </row>
    <row r="128" spans="1:22" ht="63.75" x14ac:dyDescent="0.25">
      <c r="A128" s="322" t="s">
        <v>3451</v>
      </c>
      <c r="B128" s="322" t="s">
        <v>3452</v>
      </c>
      <c r="C128" s="113" t="s">
        <v>3157</v>
      </c>
      <c r="D128" s="107" t="s">
        <v>22</v>
      </c>
      <c r="E128" s="107">
        <v>10</v>
      </c>
      <c r="F128" s="107">
        <v>280</v>
      </c>
      <c r="G128" s="26"/>
      <c r="H128" s="34"/>
      <c r="I128" s="74">
        <v>11</v>
      </c>
      <c r="J128" s="26"/>
      <c r="K128" s="35">
        <v>5.41</v>
      </c>
      <c r="L128" s="365"/>
      <c r="M128" s="47"/>
      <c r="N128" s="26"/>
      <c r="O128" s="30"/>
      <c r="P128" s="55">
        <v>20</v>
      </c>
      <c r="Q128" s="26"/>
      <c r="R128" s="34">
        <v>11.835100000000001</v>
      </c>
      <c r="S128" s="26"/>
      <c r="T128" s="47"/>
      <c r="U128" s="34"/>
      <c r="V128" s="71"/>
    </row>
    <row r="129" spans="1:22" ht="63.75" x14ac:dyDescent="0.25">
      <c r="A129" s="322" t="s">
        <v>3453</v>
      </c>
      <c r="B129" s="322" t="s">
        <v>3452</v>
      </c>
      <c r="C129" s="113" t="s">
        <v>3454</v>
      </c>
      <c r="D129" s="107" t="s">
        <v>22</v>
      </c>
      <c r="E129" s="107">
        <v>5</v>
      </c>
      <c r="F129" s="107">
        <v>500</v>
      </c>
      <c r="G129" s="26"/>
      <c r="H129" s="34"/>
      <c r="I129" s="26"/>
      <c r="J129" s="26"/>
      <c r="K129" s="35"/>
      <c r="L129" s="365"/>
      <c r="M129" s="47"/>
      <c r="N129" s="26"/>
      <c r="O129" s="30"/>
      <c r="P129" s="55">
        <v>40</v>
      </c>
      <c r="Q129" s="26"/>
      <c r="R129" s="34">
        <v>29.955100000000002</v>
      </c>
      <c r="S129" s="26"/>
      <c r="T129" s="47"/>
      <c r="U129" s="34"/>
      <c r="V129" s="71"/>
    </row>
    <row r="130" spans="1:22" ht="63.75" x14ac:dyDescent="0.25">
      <c r="A130" s="322" t="s">
        <v>3455</v>
      </c>
      <c r="B130" s="322" t="s">
        <v>3452</v>
      </c>
      <c r="C130" s="113" t="s">
        <v>3404</v>
      </c>
      <c r="D130" s="107" t="s">
        <v>22</v>
      </c>
      <c r="E130" s="107">
        <v>1</v>
      </c>
      <c r="F130" s="107">
        <v>71</v>
      </c>
      <c r="G130" s="26"/>
      <c r="H130" s="34"/>
      <c r="I130" s="74">
        <v>35</v>
      </c>
      <c r="J130" s="26"/>
      <c r="K130" s="35">
        <v>18.600000000000001</v>
      </c>
      <c r="L130" s="365"/>
      <c r="M130" s="47"/>
      <c r="N130" s="26"/>
      <c r="O130" s="30"/>
      <c r="P130" s="55">
        <v>90</v>
      </c>
      <c r="Q130" s="26"/>
      <c r="R130" s="34">
        <v>41.2211</v>
      </c>
      <c r="S130" s="26"/>
      <c r="T130" s="47"/>
      <c r="U130" s="34"/>
      <c r="V130" s="71"/>
    </row>
    <row r="131" spans="1:22" ht="63.75" x14ac:dyDescent="0.25">
      <c r="A131" s="322" t="s">
        <v>3456</v>
      </c>
      <c r="B131" s="322" t="s">
        <v>5072</v>
      </c>
      <c r="C131" s="113" t="s">
        <v>3343</v>
      </c>
      <c r="D131" s="107" t="s">
        <v>22</v>
      </c>
      <c r="E131" s="107">
        <v>10</v>
      </c>
      <c r="F131" s="107">
        <v>50</v>
      </c>
      <c r="G131" s="26"/>
      <c r="H131" s="34"/>
      <c r="I131" s="74"/>
      <c r="J131" s="26"/>
      <c r="K131" s="35">
        <v>9.8000000000000007</v>
      </c>
      <c r="L131" s="365"/>
      <c r="M131" s="47"/>
      <c r="N131" s="26"/>
      <c r="O131" s="30"/>
      <c r="P131" s="55">
        <v>20</v>
      </c>
      <c r="Q131" s="26"/>
      <c r="R131" s="34">
        <v>11.5511</v>
      </c>
      <c r="S131" s="26"/>
      <c r="T131" s="47"/>
      <c r="U131" s="34"/>
      <c r="V131" s="71"/>
    </row>
    <row r="132" spans="1:22" ht="63.75" x14ac:dyDescent="0.25">
      <c r="A132" s="322" t="s">
        <v>3457</v>
      </c>
      <c r="B132" s="322" t="s">
        <v>5072</v>
      </c>
      <c r="C132" s="113" t="s">
        <v>3378</v>
      </c>
      <c r="D132" s="107" t="s">
        <v>22</v>
      </c>
      <c r="E132" s="107">
        <v>1</v>
      </c>
      <c r="F132" s="107">
        <v>399</v>
      </c>
      <c r="G132" s="26"/>
      <c r="H132" s="34"/>
      <c r="I132" s="74"/>
      <c r="J132" s="26"/>
      <c r="K132" s="35">
        <v>32.799999999999997</v>
      </c>
      <c r="L132" s="365"/>
      <c r="M132" s="47"/>
      <c r="N132" s="26"/>
      <c r="O132" s="30"/>
      <c r="P132" s="55">
        <v>60</v>
      </c>
      <c r="Q132" s="26"/>
      <c r="R132" s="34">
        <v>44.251100000000001</v>
      </c>
      <c r="S132" s="26"/>
      <c r="T132" s="47"/>
      <c r="U132" s="34"/>
      <c r="V132" s="71"/>
    </row>
    <row r="133" spans="1:22" ht="63.75" x14ac:dyDescent="0.25">
      <c r="A133" s="322" t="s">
        <v>3458</v>
      </c>
      <c r="B133" s="322" t="s">
        <v>5073</v>
      </c>
      <c r="C133" s="113" t="s">
        <v>3343</v>
      </c>
      <c r="D133" s="107" t="s">
        <v>22</v>
      </c>
      <c r="E133" s="107">
        <v>10</v>
      </c>
      <c r="F133" s="107">
        <v>10</v>
      </c>
      <c r="G133" s="26"/>
      <c r="H133" s="34"/>
      <c r="I133" s="74"/>
      <c r="J133" s="26"/>
      <c r="K133" s="35"/>
      <c r="L133" s="365"/>
      <c r="M133" s="47"/>
      <c r="N133" s="26"/>
      <c r="O133" s="30"/>
      <c r="P133" s="55"/>
      <c r="Q133" s="26"/>
      <c r="R133" s="26">
        <v>11.5511</v>
      </c>
      <c r="S133" s="26"/>
      <c r="T133" s="47"/>
      <c r="U133" s="34"/>
      <c r="V133" s="71"/>
    </row>
    <row r="134" spans="1:22" ht="63.75" x14ac:dyDescent="0.25">
      <c r="A134" s="322" t="s">
        <v>3459</v>
      </c>
      <c r="B134" s="322" t="s">
        <v>5073</v>
      </c>
      <c r="C134" s="113" t="s">
        <v>3378</v>
      </c>
      <c r="D134" s="107" t="s">
        <v>22</v>
      </c>
      <c r="E134" s="107">
        <v>1</v>
      </c>
      <c r="F134" s="107">
        <v>10</v>
      </c>
      <c r="G134" s="26"/>
      <c r="H134" s="34"/>
      <c r="I134" s="74"/>
      <c r="J134" s="26"/>
      <c r="K134" s="35"/>
      <c r="L134" s="365"/>
      <c r="M134" s="47"/>
      <c r="N134" s="26"/>
      <c r="O134" s="30"/>
      <c r="P134" s="55"/>
      <c r="Q134" s="26"/>
      <c r="R134" s="26">
        <v>44.251100000000001</v>
      </c>
      <c r="S134" s="26"/>
      <c r="T134" s="47"/>
      <c r="U134" s="34"/>
      <c r="V134" s="71"/>
    </row>
    <row r="135" spans="1:22" ht="102" x14ac:dyDescent="0.25">
      <c r="A135" s="322" t="s">
        <v>3460</v>
      </c>
      <c r="B135" s="322" t="s">
        <v>3461</v>
      </c>
      <c r="C135" s="113" t="s">
        <v>3157</v>
      </c>
      <c r="D135" s="107" t="s">
        <v>22</v>
      </c>
      <c r="E135" s="107">
        <v>10</v>
      </c>
      <c r="F135" s="107">
        <v>64</v>
      </c>
      <c r="G135" s="26"/>
      <c r="H135" s="34"/>
      <c r="I135" s="74">
        <v>11</v>
      </c>
      <c r="J135" s="26"/>
      <c r="K135" s="35">
        <v>9.8000000000000007</v>
      </c>
      <c r="L135" s="365"/>
      <c r="M135" s="47"/>
      <c r="N135" s="26"/>
      <c r="O135" s="30"/>
      <c r="P135" s="55">
        <v>20</v>
      </c>
      <c r="Q135" s="26"/>
      <c r="R135" s="30">
        <v>22.441099999999999</v>
      </c>
      <c r="S135" s="26"/>
      <c r="T135" s="47"/>
      <c r="U135" s="34"/>
      <c r="V135" s="71"/>
    </row>
    <row r="136" spans="1:22" ht="102" x14ac:dyDescent="0.25">
      <c r="A136" s="322" t="s">
        <v>3462</v>
      </c>
      <c r="B136" s="322" t="s">
        <v>3461</v>
      </c>
      <c r="C136" s="113" t="s">
        <v>3454</v>
      </c>
      <c r="D136" s="107" t="s">
        <v>22</v>
      </c>
      <c r="E136" s="107">
        <v>5</v>
      </c>
      <c r="F136" s="107">
        <v>107</v>
      </c>
      <c r="G136" s="26"/>
      <c r="H136" s="34"/>
      <c r="I136" s="26"/>
      <c r="J136" s="26"/>
      <c r="K136" s="35"/>
      <c r="L136" s="365"/>
      <c r="M136" s="47"/>
      <c r="N136" s="26"/>
      <c r="O136" s="30"/>
      <c r="P136" s="55">
        <v>35</v>
      </c>
      <c r="Q136" s="26"/>
      <c r="R136" s="30">
        <v>43.551099999999998</v>
      </c>
      <c r="S136" s="26"/>
      <c r="T136" s="47"/>
      <c r="U136" s="34"/>
      <c r="V136" s="71"/>
    </row>
    <row r="137" spans="1:22" ht="102" x14ac:dyDescent="0.25">
      <c r="A137" s="322" t="s">
        <v>3463</v>
      </c>
      <c r="B137" s="322" t="s">
        <v>3461</v>
      </c>
      <c r="C137" s="113" t="s">
        <v>3404</v>
      </c>
      <c r="D137" s="107" t="s">
        <v>22</v>
      </c>
      <c r="E137" s="107">
        <v>1</v>
      </c>
      <c r="F137" s="107">
        <v>88</v>
      </c>
      <c r="G137" s="26"/>
      <c r="H137" s="34"/>
      <c r="I137" s="74">
        <v>35</v>
      </c>
      <c r="J137" s="26"/>
      <c r="K137" s="35">
        <v>32.799999999999997</v>
      </c>
      <c r="L137" s="365"/>
      <c r="M137" s="47"/>
      <c r="N137" s="26"/>
      <c r="O137" s="30"/>
      <c r="P137" s="55">
        <v>50</v>
      </c>
      <c r="Q137" s="26"/>
      <c r="R137" s="30">
        <v>77.441100000000006</v>
      </c>
      <c r="S137" s="26"/>
      <c r="T137" s="47"/>
      <c r="U137" s="34"/>
      <c r="V137" s="71"/>
    </row>
    <row r="138" spans="1:22" ht="51" x14ac:dyDescent="0.25">
      <c r="A138" s="322" t="s">
        <v>3464</v>
      </c>
      <c r="B138" s="322" t="s">
        <v>3467</v>
      </c>
      <c r="C138" s="113" t="s">
        <v>3465</v>
      </c>
      <c r="D138" s="107" t="s">
        <v>22</v>
      </c>
      <c r="E138" s="107">
        <v>10</v>
      </c>
      <c r="F138" s="107">
        <v>6</v>
      </c>
      <c r="G138" s="26"/>
      <c r="H138" s="34"/>
      <c r="I138" s="26"/>
      <c r="J138" s="26"/>
      <c r="K138" s="35"/>
      <c r="L138" s="385">
        <v>14.5</v>
      </c>
      <c r="M138" s="47"/>
      <c r="N138" s="26"/>
      <c r="O138" s="30"/>
      <c r="P138" s="55"/>
      <c r="Q138" s="26"/>
      <c r="R138" s="30">
        <v>22.441099999999999</v>
      </c>
      <c r="S138" s="26"/>
      <c r="T138" s="47"/>
      <c r="U138" s="34"/>
      <c r="V138" s="71"/>
    </row>
    <row r="139" spans="1:22" ht="51" x14ac:dyDescent="0.25">
      <c r="A139" s="322" t="s">
        <v>3466</v>
      </c>
      <c r="B139" s="322" t="s">
        <v>3467</v>
      </c>
      <c r="C139" s="113" t="s">
        <v>3378</v>
      </c>
      <c r="D139" s="107" t="s">
        <v>22</v>
      </c>
      <c r="E139" s="107">
        <v>1</v>
      </c>
      <c r="F139" s="107">
        <v>4</v>
      </c>
      <c r="G139" s="26"/>
      <c r="H139" s="34"/>
      <c r="I139" s="26"/>
      <c r="J139" s="26"/>
      <c r="K139" s="35"/>
      <c r="L139" s="385">
        <v>58</v>
      </c>
      <c r="M139" s="47"/>
      <c r="N139" s="26"/>
      <c r="O139" s="30"/>
      <c r="P139" s="55"/>
      <c r="Q139" s="26"/>
      <c r="R139" s="30">
        <v>77.441100000000006</v>
      </c>
      <c r="S139" s="26"/>
      <c r="T139" s="47"/>
      <c r="U139" s="34"/>
      <c r="V139" s="71"/>
    </row>
    <row r="140" spans="1:22" ht="141.75" x14ac:dyDescent="0.25">
      <c r="A140" s="312" t="s">
        <v>3468</v>
      </c>
      <c r="B140" s="312" t="s">
        <v>5074</v>
      </c>
      <c r="C140" s="113"/>
      <c r="D140" s="107"/>
      <c r="E140" s="107"/>
      <c r="F140" s="107"/>
      <c r="G140" s="37"/>
      <c r="H140" s="32"/>
      <c r="I140" s="37"/>
      <c r="J140" s="37"/>
      <c r="K140" s="3"/>
      <c r="L140" s="40"/>
      <c r="M140" s="116"/>
      <c r="N140" s="37"/>
      <c r="O140" s="37"/>
      <c r="P140" s="36"/>
      <c r="Q140" s="37"/>
      <c r="R140" s="37"/>
      <c r="S140" s="37"/>
      <c r="T140" s="116"/>
      <c r="U140" s="32"/>
      <c r="V140" s="117"/>
    </row>
    <row r="141" spans="1:22" ht="127.5" x14ac:dyDescent="0.25">
      <c r="A141" s="322" t="s">
        <v>3469</v>
      </c>
      <c r="B141" s="322" t="s">
        <v>5075</v>
      </c>
      <c r="C141" s="113" t="s">
        <v>1599</v>
      </c>
      <c r="D141" s="107" t="s">
        <v>22</v>
      </c>
      <c r="E141" s="107">
        <v>1</v>
      </c>
      <c r="F141" s="107">
        <v>903</v>
      </c>
      <c r="G141" s="26">
        <v>30</v>
      </c>
      <c r="H141" s="34">
        <v>30</v>
      </c>
      <c r="I141" s="26"/>
      <c r="J141" s="26"/>
      <c r="K141" s="35"/>
      <c r="L141" s="365"/>
      <c r="M141" s="47"/>
      <c r="N141" s="26"/>
      <c r="O141" s="30"/>
      <c r="P141" s="55">
        <v>19</v>
      </c>
      <c r="Q141" s="26"/>
      <c r="R141" s="34">
        <v>17.551100000000002</v>
      </c>
      <c r="S141" s="34">
        <v>12.9</v>
      </c>
      <c r="T141" s="47"/>
      <c r="U141" s="34"/>
      <c r="V141" s="71"/>
    </row>
    <row r="142" spans="1:22" ht="102" x14ac:dyDescent="0.25">
      <c r="A142" s="322" t="s">
        <v>3470</v>
      </c>
      <c r="B142" s="322" t="s">
        <v>5076</v>
      </c>
      <c r="C142" s="113" t="s">
        <v>3343</v>
      </c>
      <c r="D142" s="107" t="s">
        <v>22</v>
      </c>
      <c r="E142" s="107">
        <v>10</v>
      </c>
      <c r="F142" s="107">
        <v>55</v>
      </c>
      <c r="G142" s="26"/>
      <c r="H142" s="34"/>
      <c r="I142" s="26"/>
      <c r="J142" s="26">
        <v>9</v>
      </c>
      <c r="K142" s="35"/>
      <c r="L142" s="365"/>
      <c r="M142" s="47"/>
      <c r="N142" s="26"/>
      <c r="O142" s="30"/>
      <c r="P142" s="55">
        <v>20</v>
      </c>
      <c r="Q142" s="26"/>
      <c r="R142" s="34">
        <v>7.6650999999999998</v>
      </c>
      <c r="S142" s="26"/>
      <c r="T142" s="47"/>
      <c r="U142" s="34"/>
      <c r="V142" s="71"/>
    </row>
    <row r="143" spans="1:22" ht="102" x14ac:dyDescent="0.25">
      <c r="A143" s="322" t="s">
        <v>3471</v>
      </c>
      <c r="B143" s="322" t="s">
        <v>5076</v>
      </c>
      <c r="C143" s="113" t="s">
        <v>3378</v>
      </c>
      <c r="D143" s="107" t="s">
        <v>22</v>
      </c>
      <c r="E143" s="107">
        <v>1</v>
      </c>
      <c r="F143" s="107">
        <v>30</v>
      </c>
      <c r="G143" s="26"/>
      <c r="H143" s="34"/>
      <c r="I143" s="26"/>
      <c r="J143" s="26">
        <v>40</v>
      </c>
      <c r="K143" s="35"/>
      <c r="L143" s="365"/>
      <c r="M143" s="47"/>
      <c r="N143" s="26"/>
      <c r="O143" s="30"/>
      <c r="P143" s="55">
        <v>60</v>
      </c>
      <c r="Q143" s="26"/>
      <c r="R143" s="34">
        <v>39.825099999999999</v>
      </c>
      <c r="S143" s="26"/>
      <c r="T143" s="47"/>
      <c r="U143" s="34"/>
      <c r="V143" s="71"/>
    </row>
    <row r="144" spans="1:22" ht="127.5" x14ac:dyDescent="0.25">
      <c r="A144" s="322" t="s">
        <v>3472</v>
      </c>
      <c r="B144" s="322" t="s">
        <v>5077</v>
      </c>
      <c r="C144" s="113" t="s">
        <v>3343</v>
      </c>
      <c r="D144" s="107" t="s">
        <v>22</v>
      </c>
      <c r="E144" s="107">
        <v>10</v>
      </c>
      <c r="F144" s="107">
        <v>240</v>
      </c>
      <c r="G144" s="26"/>
      <c r="H144" s="34"/>
      <c r="I144" s="26"/>
      <c r="J144" s="26">
        <v>8.1999999999999993</v>
      </c>
      <c r="K144" s="35"/>
      <c r="L144" s="365"/>
      <c r="M144" s="47"/>
      <c r="N144" s="26"/>
      <c r="O144" s="30"/>
      <c r="P144" s="55"/>
      <c r="Q144" s="26"/>
      <c r="R144" s="34">
        <v>5.9851000000000001</v>
      </c>
      <c r="S144" s="26"/>
      <c r="T144" s="47"/>
      <c r="U144" s="34"/>
      <c r="V144" s="71"/>
    </row>
    <row r="145" spans="1:22" ht="127.5" x14ac:dyDescent="0.25">
      <c r="A145" s="322" t="s">
        <v>3473</v>
      </c>
      <c r="B145" s="322" t="s">
        <v>5077</v>
      </c>
      <c r="C145" s="113" t="s">
        <v>3378</v>
      </c>
      <c r="D145" s="107" t="s">
        <v>22</v>
      </c>
      <c r="E145" s="107">
        <v>1</v>
      </c>
      <c r="F145" s="107">
        <v>86</v>
      </c>
      <c r="G145" s="26"/>
      <c r="H145" s="34"/>
      <c r="I145" s="26"/>
      <c r="J145" s="26">
        <v>32</v>
      </c>
      <c r="K145" s="35"/>
      <c r="L145" s="365"/>
      <c r="M145" s="47"/>
      <c r="N145" s="26"/>
      <c r="O145" s="30"/>
      <c r="P145" s="55"/>
      <c r="Q145" s="26"/>
      <c r="R145" s="34">
        <v>29.851099999999999</v>
      </c>
      <c r="S145" s="26"/>
      <c r="T145" s="47"/>
      <c r="U145" s="34"/>
      <c r="V145" s="71"/>
    </row>
    <row r="146" spans="1:22" ht="187.5" customHeight="1" x14ac:dyDescent="0.25">
      <c r="A146" s="322" t="s">
        <v>3474</v>
      </c>
      <c r="B146" s="322" t="s">
        <v>5078</v>
      </c>
      <c r="C146" s="113" t="s">
        <v>3348</v>
      </c>
      <c r="D146" s="107" t="s">
        <v>22</v>
      </c>
      <c r="E146" s="107">
        <v>10</v>
      </c>
      <c r="F146" s="107">
        <v>10</v>
      </c>
      <c r="G146" s="26"/>
      <c r="H146" s="34"/>
      <c r="I146" s="26"/>
      <c r="J146" s="26"/>
      <c r="K146" s="35"/>
      <c r="L146" s="365"/>
      <c r="M146" s="47"/>
      <c r="N146" s="26"/>
      <c r="O146" s="30"/>
      <c r="P146" s="55"/>
      <c r="Q146" s="26"/>
      <c r="R146" s="26"/>
      <c r="S146" s="26"/>
      <c r="T146" s="47" t="s">
        <v>3578</v>
      </c>
      <c r="U146" s="34"/>
      <c r="V146" s="71"/>
    </row>
    <row r="147" spans="1:22" ht="165.75" x14ac:dyDescent="0.25">
      <c r="A147" s="322" t="s">
        <v>3475</v>
      </c>
      <c r="B147" s="322" t="s">
        <v>5078</v>
      </c>
      <c r="C147" s="113" t="s">
        <v>3378</v>
      </c>
      <c r="D147" s="107" t="s">
        <v>22</v>
      </c>
      <c r="E147" s="107">
        <v>1</v>
      </c>
      <c r="F147" s="107">
        <v>10</v>
      </c>
      <c r="G147" s="26"/>
      <c r="H147" s="34"/>
      <c r="I147" s="26"/>
      <c r="J147" s="26"/>
      <c r="K147" s="35"/>
      <c r="L147" s="365"/>
      <c r="M147" s="47"/>
      <c r="N147" s="26"/>
      <c r="O147" s="30"/>
      <c r="P147" s="55"/>
      <c r="Q147" s="26"/>
      <c r="R147" s="26"/>
      <c r="S147" s="26"/>
      <c r="T147" s="47">
        <v>95.63</v>
      </c>
      <c r="U147" s="34"/>
      <c r="V147" s="71"/>
    </row>
    <row r="148" spans="1:22" ht="165.75" x14ac:dyDescent="0.25">
      <c r="A148" s="322" t="s">
        <v>3476</v>
      </c>
      <c r="B148" s="322" t="s">
        <v>5079</v>
      </c>
      <c r="C148" s="113" t="s">
        <v>3348</v>
      </c>
      <c r="D148" s="107" t="s">
        <v>22</v>
      </c>
      <c r="E148" s="107">
        <v>10</v>
      </c>
      <c r="F148" s="107">
        <v>100</v>
      </c>
      <c r="G148" s="26"/>
      <c r="H148" s="34"/>
      <c r="I148" s="26"/>
      <c r="J148" s="26"/>
      <c r="K148" s="35"/>
      <c r="L148" s="365"/>
      <c r="M148" s="47"/>
      <c r="N148" s="26"/>
      <c r="O148" s="30"/>
      <c r="P148" s="55"/>
      <c r="Q148" s="26"/>
      <c r="R148" s="26"/>
      <c r="S148" s="26"/>
      <c r="T148" s="47">
        <v>8.16</v>
      </c>
      <c r="U148" s="34"/>
      <c r="V148" s="71"/>
    </row>
    <row r="149" spans="1:22" ht="165.75" x14ac:dyDescent="0.25">
      <c r="A149" s="322" t="s">
        <v>3477</v>
      </c>
      <c r="B149" s="322" t="s">
        <v>5079</v>
      </c>
      <c r="C149" s="113" t="s">
        <v>3378</v>
      </c>
      <c r="D149" s="107" t="s">
        <v>22</v>
      </c>
      <c r="E149" s="107">
        <v>1</v>
      </c>
      <c r="F149" s="107">
        <v>10</v>
      </c>
      <c r="G149" s="26"/>
      <c r="H149" s="34"/>
      <c r="I149" s="26"/>
      <c r="J149" s="26"/>
      <c r="K149" s="35"/>
      <c r="L149" s="365"/>
      <c r="M149" s="47"/>
      <c r="N149" s="26"/>
      <c r="O149" s="30"/>
      <c r="P149" s="55"/>
      <c r="Q149" s="26"/>
      <c r="R149" s="26"/>
      <c r="S149" s="26"/>
      <c r="T149" s="47">
        <v>46.75</v>
      </c>
      <c r="U149" s="34"/>
      <c r="V149" s="71"/>
    </row>
    <row r="150" spans="1:22" ht="153" x14ac:dyDescent="0.25">
      <c r="A150" s="322" t="s">
        <v>3478</v>
      </c>
      <c r="B150" s="322" t="s">
        <v>5080</v>
      </c>
      <c r="C150" s="113" t="s">
        <v>3343</v>
      </c>
      <c r="D150" s="107" t="s">
        <v>22</v>
      </c>
      <c r="E150" s="107">
        <v>10</v>
      </c>
      <c r="F150" s="107">
        <v>100</v>
      </c>
      <c r="G150" s="26"/>
      <c r="H150" s="34"/>
      <c r="I150" s="26"/>
      <c r="J150" s="26"/>
      <c r="K150" s="35"/>
      <c r="L150" s="365"/>
      <c r="M150" s="47"/>
      <c r="N150" s="26"/>
      <c r="O150" s="30"/>
      <c r="P150" s="55"/>
      <c r="Q150" s="26"/>
      <c r="R150" s="26"/>
      <c r="S150" s="26"/>
      <c r="T150" s="47">
        <v>45.9</v>
      </c>
      <c r="U150" s="34"/>
      <c r="V150" s="71"/>
    </row>
    <row r="151" spans="1:22" ht="153" x14ac:dyDescent="0.25">
      <c r="A151" s="322" t="s">
        <v>3479</v>
      </c>
      <c r="B151" s="322" t="s">
        <v>5080</v>
      </c>
      <c r="C151" s="113" t="s">
        <v>3378</v>
      </c>
      <c r="D151" s="107" t="s">
        <v>22</v>
      </c>
      <c r="E151" s="107">
        <v>1</v>
      </c>
      <c r="F151" s="107">
        <v>10</v>
      </c>
      <c r="G151" s="26"/>
      <c r="H151" s="34"/>
      <c r="I151" s="26"/>
      <c r="J151" s="26"/>
      <c r="K151" s="35"/>
      <c r="L151" s="365"/>
      <c r="M151" s="47"/>
      <c r="N151" s="26"/>
      <c r="O151" s="30"/>
      <c r="P151" s="55"/>
      <c r="Q151" s="26"/>
      <c r="R151" s="26"/>
      <c r="S151" s="26"/>
      <c r="T151" s="47">
        <v>216.75</v>
      </c>
      <c r="U151" s="34"/>
      <c r="V151" s="71"/>
    </row>
    <row r="152" spans="1:22" ht="110.25" x14ac:dyDescent="0.25">
      <c r="A152" s="312" t="s">
        <v>3480</v>
      </c>
      <c r="B152" s="312" t="s">
        <v>5081</v>
      </c>
      <c r="C152" s="113"/>
      <c r="D152" s="107"/>
      <c r="E152" s="340"/>
      <c r="F152" s="107"/>
      <c r="G152" s="37"/>
      <c r="H152" s="32"/>
      <c r="I152" s="37"/>
      <c r="J152" s="37"/>
      <c r="K152" s="3"/>
      <c r="L152" s="40"/>
      <c r="M152" s="116"/>
      <c r="N152" s="37"/>
      <c r="O152" s="37"/>
      <c r="P152" s="36"/>
      <c r="Q152" s="37"/>
      <c r="R152" s="37"/>
      <c r="S152" s="37"/>
      <c r="T152" s="116"/>
      <c r="U152" s="32"/>
      <c r="V152" s="117"/>
    </row>
    <row r="153" spans="1:22" ht="76.5" x14ac:dyDescent="0.25">
      <c r="A153" s="322" t="s">
        <v>3481</v>
      </c>
      <c r="B153" s="124" t="s">
        <v>3482</v>
      </c>
      <c r="C153" s="113" t="s">
        <v>3407</v>
      </c>
      <c r="D153" s="107" t="s">
        <v>22</v>
      </c>
      <c r="E153" s="107">
        <v>10</v>
      </c>
      <c r="F153" s="107">
        <v>23</v>
      </c>
      <c r="G153" s="26"/>
      <c r="H153" s="34"/>
      <c r="I153" s="26"/>
      <c r="J153" s="26"/>
      <c r="K153" s="35"/>
      <c r="L153" s="365"/>
      <c r="M153" s="47"/>
      <c r="N153" s="26"/>
      <c r="O153" s="30"/>
      <c r="P153" s="55">
        <v>13</v>
      </c>
      <c r="Q153" s="26"/>
      <c r="R153" s="26">
        <v>7.3510999999999997</v>
      </c>
      <c r="S153" s="26"/>
      <c r="T153" s="47"/>
      <c r="U153" s="34"/>
      <c r="V153" s="71"/>
    </row>
    <row r="154" spans="1:22" ht="76.5" x14ac:dyDescent="0.25">
      <c r="A154" s="322" t="s">
        <v>3483</v>
      </c>
      <c r="B154" s="124" t="s">
        <v>3482</v>
      </c>
      <c r="C154" s="113" t="s">
        <v>3277</v>
      </c>
      <c r="D154" s="107" t="s">
        <v>22</v>
      </c>
      <c r="E154" s="107">
        <v>1</v>
      </c>
      <c r="F154" s="107">
        <v>10</v>
      </c>
      <c r="G154" s="26"/>
      <c r="H154" s="34"/>
      <c r="I154" s="26"/>
      <c r="J154" s="26"/>
      <c r="K154" s="35"/>
      <c r="L154" s="365"/>
      <c r="M154" s="47"/>
      <c r="N154" s="26"/>
      <c r="O154" s="30"/>
      <c r="P154" s="55"/>
      <c r="Q154" s="26"/>
      <c r="R154" s="26">
        <v>34.551099999999998</v>
      </c>
      <c r="S154" s="26"/>
      <c r="T154" s="47"/>
      <c r="U154" s="34"/>
      <c r="V154" s="71"/>
    </row>
    <row r="155" spans="1:22" ht="114.75" x14ac:dyDescent="0.25">
      <c r="A155" s="322" t="s">
        <v>3484</v>
      </c>
      <c r="B155" s="322" t="s">
        <v>3485</v>
      </c>
      <c r="C155" s="113" t="s">
        <v>3157</v>
      </c>
      <c r="D155" s="107" t="s">
        <v>22</v>
      </c>
      <c r="E155" s="107">
        <v>10</v>
      </c>
      <c r="F155" s="107">
        <v>58</v>
      </c>
      <c r="G155" s="26"/>
      <c r="H155" s="34"/>
      <c r="I155" s="74">
        <v>10.5</v>
      </c>
      <c r="J155" s="26"/>
      <c r="K155" s="35">
        <v>12.8</v>
      </c>
      <c r="L155" s="41">
        <v>9.9</v>
      </c>
      <c r="M155" s="47"/>
      <c r="N155" s="26"/>
      <c r="O155" s="30"/>
      <c r="P155" s="55"/>
      <c r="Q155" s="26"/>
      <c r="R155" s="26"/>
      <c r="S155" s="34">
        <v>36</v>
      </c>
      <c r="T155" s="47"/>
      <c r="U155" s="34"/>
      <c r="V155" s="71"/>
    </row>
    <row r="156" spans="1:22" ht="114.75" x14ac:dyDescent="0.25">
      <c r="A156" s="322" t="s">
        <v>3486</v>
      </c>
      <c r="B156" s="322" t="s">
        <v>3487</v>
      </c>
      <c r="C156" s="113" t="s">
        <v>3454</v>
      </c>
      <c r="D156" s="107" t="s">
        <v>22</v>
      </c>
      <c r="E156" s="107">
        <v>5</v>
      </c>
      <c r="F156" s="107">
        <v>90</v>
      </c>
      <c r="G156" s="26"/>
      <c r="H156" s="34"/>
      <c r="I156" s="26"/>
      <c r="J156" s="26"/>
      <c r="K156" s="35"/>
      <c r="L156" s="41"/>
      <c r="M156" s="47"/>
      <c r="N156" s="26"/>
      <c r="O156" s="30"/>
      <c r="P156" s="55">
        <v>35</v>
      </c>
      <c r="Q156" s="26"/>
      <c r="R156" s="26"/>
      <c r="S156" s="26"/>
      <c r="T156" s="47"/>
      <c r="U156" s="34"/>
      <c r="V156" s="71"/>
    </row>
    <row r="157" spans="1:22" ht="114.75" x14ac:dyDescent="0.25">
      <c r="A157" s="322" t="s">
        <v>3488</v>
      </c>
      <c r="B157" s="322" t="s">
        <v>3489</v>
      </c>
      <c r="C157" s="113" t="s">
        <v>3490</v>
      </c>
      <c r="D157" s="107" t="s">
        <v>22</v>
      </c>
      <c r="E157" s="107">
        <v>1</v>
      </c>
      <c r="F157" s="107">
        <v>10</v>
      </c>
      <c r="G157" s="26"/>
      <c r="H157" s="34"/>
      <c r="I157" s="74">
        <v>43</v>
      </c>
      <c r="J157" s="26"/>
      <c r="K157" s="35">
        <v>34.799999999999997</v>
      </c>
      <c r="L157" s="41">
        <v>40.6</v>
      </c>
      <c r="M157" s="47"/>
      <c r="N157" s="26"/>
      <c r="O157" s="30"/>
      <c r="P157" s="55">
        <v>78</v>
      </c>
      <c r="Q157" s="26"/>
      <c r="R157" s="26"/>
      <c r="S157" s="26"/>
      <c r="T157" s="47"/>
      <c r="U157" s="34"/>
      <c r="V157" s="71"/>
    </row>
    <row r="158" spans="1:22" ht="165.75" x14ac:dyDescent="0.25">
      <c r="A158" s="322" t="s">
        <v>3491</v>
      </c>
      <c r="B158" s="322" t="s">
        <v>3492</v>
      </c>
      <c r="C158" s="113" t="s">
        <v>3343</v>
      </c>
      <c r="D158" s="107" t="s">
        <v>22</v>
      </c>
      <c r="E158" s="107">
        <v>10</v>
      </c>
      <c r="F158" s="107">
        <v>10</v>
      </c>
      <c r="G158" s="26"/>
      <c r="H158" s="34"/>
      <c r="I158" s="74">
        <v>10.5</v>
      </c>
      <c r="J158" s="26"/>
      <c r="K158" s="35"/>
      <c r="L158" s="365"/>
      <c r="M158" s="47"/>
      <c r="N158" s="26"/>
      <c r="O158" s="30"/>
      <c r="P158" s="55"/>
      <c r="Q158" s="26"/>
      <c r="R158" s="26"/>
      <c r="S158" s="26"/>
      <c r="T158" s="47"/>
      <c r="U158" s="34"/>
      <c r="V158" s="71"/>
    </row>
    <row r="159" spans="1:22" ht="165.75" x14ac:dyDescent="0.25">
      <c r="A159" s="322" t="s">
        <v>3493</v>
      </c>
      <c r="B159" s="322" t="s">
        <v>3492</v>
      </c>
      <c r="C159" s="113" t="s">
        <v>3490</v>
      </c>
      <c r="D159" s="107" t="s">
        <v>22</v>
      </c>
      <c r="E159" s="107">
        <v>1</v>
      </c>
      <c r="F159" s="107">
        <v>10</v>
      </c>
      <c r="G159" s="26"/>
      <c r="H159" s="34"/>
      <c r="I159" s="74">
        <v>43</v>
      </c>
      <c r="J159" s="26"/>
      <c r="K159" s="35"/>
      <c r="L159" s="365"/>
      <c r="M159" s="47"/>
      <c r="N159" s="26"/>
      <c r="O159" s="30"/>
      <c r="P159" s="55"/>
      <c r="Q159" s="26"/>
      <c r="R159" s="26"/>
      <c r="S159" s="26"/>
      <c r="T159" s="47"/>
      <c r="U159" s="34"/>
      <c r="V159" s="71"/>
    </row>
    <row r="160" spans="1:22" ht="114.75" x14ac:dyDescent="0.25">
      <c r="A160" s="322" t="s">
        <v>3494</v>
      </c>
      <c r="B160" s="124" t="s">
        <v>3495</v>
      </c>
      <c r="C160" s="113" t="s">
        <v>3496</v>
      </c>
      <c r="D160" s="107" t="s">
        <v>22</v>
      </c>
      <c r="E160" s="107">
        <v>1</v>
      </c>
      <c r="F160" s="107">
        <v>20</v>
      </c>
      <c r="G160" s="26"/>
      <c r="H160" s="34"/>
      <c r="I160" s="74">
        <v>19</v>
      </c>
      <c r="J160" s="26"/>
      <c r="K160" s="35">
        <v>16.600000000000001</v>
      </c>
      <c r="L160" s="365"/>
      <c r="M160" s="47"/>
      <c r="N160" s="26"/>
      <c r="O160" s="30"/>
      <c r="P160" s="55">
        <v>30</v>
      </c>
      <c r="Q160" s="26"/>
      <c r="R160" s="34">
        <v>32.250100000000003</v>
      </c>
      <c r="S160" s="26"/>
      <c r="T160" s="47"/>
      <c r="U160" s="34"/>
      <c r="V160" s="71"/>
    </row>
    <row r="161" spans="1:22" ht="114.75" x14ac:dyDescent="0.25">
      <c r="A161" s="322" t="s">
        <v>3497</v>
      </c>
      <c r="B161" s="124" t="s">
        <v>3495</v>
      </c>
      <c r="C161" s="113" t="s">
        <v>3498</v>
      </c>
      <c r="D161" s="107" t="s">
        <v>22</v>
      </c>
      <c r="E161" s="107">
        <v>1</v>
      </c>
      <c r="F161" s="107">
        <v>10</v>
      </c>
      <c r="G161" s="26"/>
      <c r="H161" s="34"/>
      <c r="I161" s="26"/>
      <c r="J161" s="26"/>
      <c r="K161" s="35"/>
      <c r="L161" s="365"/>
      <c r="M161" s="47"/>
      <c r="N161" s="26"/>
      <c r="O161" s="30"/>
      <c r="P161" s="55">
        <v>55</v>
      </c>
      <c r="Q161" s="26"/>
      <c r="R161" s="26">
        <v>55.1111</v>
      </c>
      <c r="S161" s="26"/>
      <c r="T161" s="47"/>
      <c r="U161" s="34"/>
      <c r="V161" s="71"/>
    </row>
    <row r="162" spans="1:22" ht="114.75" x14ac:dyDescent="0.25">
      <c r="A162" s="322" t="s">
        <v>3499</v>
      </c>
      <c r="B162" s="124" t="s">
        <v>3495</v>
      </c>
      <c r="C162" s="113" t="s">
        <v>3500</v>
      </c>
      <c r="D162" s="107" t="s">
        <v>22</v>
      </c>
      <c r="E162" s="107">
        <v>1</v>
      </c>
      <c r="F162" s="107">
        <v>470</v>
      </c>
      <c r="G162" s="26"/>
      <c r="H162" s="34"/>
      <c r="I162" s="74">
        <v>75</v>
      </c>
      <c r="J162" s="26"/>
      <c r="K162" s="35"/>
      <c r="L162" s="41">
        <v>45</v>
      </c>
      <c r="M162" s="47"/>
      <c r="N162" s="26"/>
      <c r="O162" s="30"/>
      <c r="P162" s="55">
        <v>90</v>
      </c>
      <c r="Q162" s="26"/>
      <c r="R162" s="26">
        <v>100.22110000000001</v>
      </c>
      <c r="S162" s="26"/>
      <c r="T162" s="47"/>
      <c r="U162" s="34"/>
      <c r="V162" s="71"/>
    </row>
    <row r="163" spans="1:22" ht="114.75" x14ac:dyDescent="0.25">
      <c r="A163" s="322" t="s">
        <v>3501</v>
      </c>
      <c r="B163" s="124" t="s">
        <v>3495</v>
      </c>
      <c r="C163" s="113" t="s">
        <v>3502</v>
      </c>
      <c r="D163" s="107" t="s">
        <v>22</v>
      </c>
      <c r="E163" s="107">
        <v>1</v>
      </c>
      <c r="F163" s="107">
        <v>100</v>
      </c>
      <c r="G163" s="26"/>
      <c r="H163" s="34"/>
      <c r="I163" s="26"/>
      <c r="J163" s="26"/>
      <c r="K163" s="35"/>
      <c r="L163" s="365"/>
      <c r="M163" s="47"/>
      <c r="N163" s="26"/>
      <c r="O163" s="30"/>
      <c r="P163" s="55">
        <v>130</v>
      </c>
      <c r="Q163" s="26"/>
      <c r="R163" s="26">
        <v>158.55109999999999</v>
      </c>
      <c r="S163" s="26"/>
      <c r="T163" s="47"/>
      <c r="U163" s="34"/>
      <c r="V163" s="71"/>
    </row>
    <row r="164" spans="1:22" ht="89.25" x14ac:dyDescent="0.25">
      <c r="A164" s="322" t="s">
        <v>3503</v>
      </c>
      <c r="B164" s="124" t="s">
        <v>3504</v>
      </c>
      <c r="C164" s="113" t="s">
        <v>3505</v>
      </c>
      <c r="D164" s="107" t="s">
        <v>22</v>
      </c>
      <c r="E164" s="107">
        <v>1</v>
      </c>
      <c r="F164" s="107">
        <v>10</v>
      </c>
      <c r="G164" s="26"/>
      <c r="H164" s="34"/>
      <c r="I164" s="26"/>
      <c r="J164" s="26"/>
      <c r="K164" s="35"/>
      <c r="L164" s="365"/>
      <c r="M164" s="47"/>
      <c r="N164" s="26"/>
      <c r="O164" s="30"/>
      <c r="P164" s="55">
        <v>30</v>
      </c>
      <c r="Q164" s="26"/>
      <c r="R164" s="34">
        <v>32.250100000000003</v>
      </c>
      <c r="S164" s="26"/>
      <c r="T164" s="47"/>
      <c r="U164" s="34"/>
      <c r="V164" s="71"/>
    </row>
    <row r="165" spans="1:22" ht="89.25" x14ac:dyDescent="0.25">
      <c r="A165" s="322" t="s">
        <v>3506</v>
      </c>
      <c r="B165" s="124" t="s">
        <v>3504</v>
      </c>
      <c r="C165" s="113" t="s">
        <v>3507</v>
      </c>
      <c r="D165" s="107" t="s">
        <v>22</v>
      </c>
      <c r="E165" s="107">
        <v>1</v>
      </c>
      <c r="F165" s="107">
        <v>10</v>
      </c>
      <c r="G165" s="26"/>
      <c r="H165" s="34"/>
      <c r="I165" s="26"/>
      <c r="J165" s="26"/>
      <c r="K165" s="35"/>
      <c r="L165" s="365"/>
      <c r="M165" s="47"/>
      <c r="N165" s="26"/>
      <c r="O165" s="30"/>
      <c r="P165" s="55">
        <v>90</v>
      </c>
      <c r="Q165" s="26"/>
      <c r="R165" s="26">
        <v>100.22110000000001</v>
      </c>
      <c r="S165" s="26"/>
      <c r="T165" s="47"/>
      <c r="U165" s="34"/>
      <c r="V165" s="71"/>
    </row>
    <row r="166" spans="1:22" ht="89.25" x14ac:dyDescent="0.25">
      <c r="A166" s="322" t="s">
        <v>3508</v>
      </c>
      <c r="B166" s="124" t="s">
        <v>3509</v>
      </c>
      <c r="C166" s="113" t="s">
        <v>3157</v>
      </c>
      <c r="D166" s="107" t="s">
        <v>22</v>
      </c>
      <c r="E166" s="107">
        <v>1</v>
      </c>
      <c r="F166" s="107">
        <v>10</v>
      </c>
      <c r="G166" s="26"/>
      <c r="H166" s="34"/>
      <c r="I166" s="26"/>
      <c r="J166" s="26"/>
      <c r="K166" s="35"/>
      <c r="L166" s="365"/>
      <c r="M166" s="47"/>
      <c r="N166" s="26"/>
      <c r="O166" s="30"/>
      <c r="P166" s="55">
        <v>20</v>
      </c>
      <c r="Q166" s="26"/>
      <c r="R166" s="30">
        <v>19.1511</v>
      </c>
      <c r="S166" s="26"/>
      <c r="T166" s="47"/>
      <c r="U166" s="34"/>
      <c r="V166" s="71"/>
    </row>
    <row r="167" spans="1:22" ht="89.25" x14ac:dyDescent="0.25">
      <c r="A167" s="322" t="s">
        <v>3510</v>
      </c>
      <c r="B167" s="124" t="s">
        <v>3509</v>
      </c>
      <c r="C167" s="113" t="s">
        <v>3277</v>
      </c>
      <c r="D167" s="107" t="s">
        <v>22</v>
      </c>
      <c r="E167" s="107">
        <v>1</v>
      </c>
      <c r="F167" s="107">
        <v>16</v>
      </c>
      <c r="G167" s="26"/>
      <c r="H167" s="34"/>
      <c r="I167" s="26"/>
      <c r="J167" s="26"/>
      <c r="K167" s="35"/>
      <c r="L167" s="365"/>
      <c r="M167" s="47"/>
      <c r="N167" s="26"/>
      <c r="O167" s="30"/>
      <c r="P167" s="55">
        <v>70</v>
      </c>
      <c r="Q167" s="26"/>
      <c r="R167" s="30">
        <v>79.911100000000005</v>
      </c>
      <c r="S167" s="26"/>
      <c r="T167" s="47"/>
      <c r="U167" s="34"/>
      <c r="V167" s="71"/>
    </row>
    <row r="168" spans="1:22" ht="114.75" x14ac:dyDescent="0.25">
      <c r="A168" s="322" t="s">
        <v>3511</v>
      </c>
      <c r="B168" s="124" t="s">
        <v>5082</v>
      </c>
      <c r="C168" s="113" t="s">
        <v>3454</v>
      </c>
      <c r="D168" s="107" t="s">
        <v>22</v>
      </c>
      <c r="E168" s="107">
        <v>1</v>
      </c>
      <c r="F168" s="107">
        <v>25</v>
      </c>
      <c r="G168" s="26"/>
      <c r="H168" s="34"/>
      <c r="I168" s="26"/>
      <c r="J168" s="26"/>
      <c r="K168" s="35"/>
      <c r="L168" s="365"/>
      <c r="M168" s="47"/>
      <c r="N168" s="26"/>
      <c r="O168" s="30"/>
      <c r="P168" s="55">
        <v>30</v>
      </c>
      <c r="Q168" s="26"/>
      <c r="R168" s="30"/>
      <c r="S168" s="26"/>
      <c r="T168" s="47"/>
      <c r="U168" s="34"/>
      <c r="V168" s="71"/>
    </row>
    <row r="169" spans="1:22" ht="114.75" x14ac:dyDescent="0.25">
      <c r="A169" s="322" t="s">
        <v>3512</v>
      </c>
      <c r="B169" s="124" t="s">
        <v>5082</v>
      </c>
      <c r="C169" s="113" t="s">
        <v>3404</v>
      </c>
      <c r="D169" s="107" t="s">
        <v>22</v>
      </c>
      <c r="E169" s="107">
        <v>1</v>
      </c>
      <c r="F169" s="107">
        <v>20</v>
      </c>
      <c r="G169" s="26"/>
      <c r="H169" s="34"/>
      <c r="I169" s="26"/>
      <c r="J169" s="26"/>
      <c r="K169" s="35">
        <v>23.8</v>
      </c>
      <c r="L169" s="365"/>
      <c r="M169" s="47"/>
      <c r="N169" s="74">
        <v>47</v>
      </c>
      <c r="O169" s="30"/>
      <c r="P169" s="55">
        <v>60</v>
      </c>
      <c r="Q169" s="26"/>
      <c r="R169" s="30"/>
      <c r="S169" s="26"/>
      <c r="T169" s="47"/>
      <c r="U169" s="34"/>
      <c r="V169" s="71"/>
    </row>
    <row r="170" spans="1:22" ht="15.75" x14ac:dyDescent="0.25">
      <c r="A170" s="312" t="s">
        <v>3513</v>
      </c>
      <c r="B170" s="318" t="s">
        <v>3514</v>
      </c>
      <c r="C170" s="113"/>
      <c r="D170" s="107"/>
      <c r="E170" s="107"/>
      <c r="F170" s="107"/>
      <c r="G170" s="37"/>
      <c r="H170" s="32"/>
      <c r="I170" s="37"/>
      <c r="J170" s="37"/>
      <c r="K170" s="3"/>
      <c r="L170" s="40"/>
      <c r="M170" s="116"/>
      <c r="N170" s="37"/>
      <c r="O170" s="37"/>
      <c r="P170" s="36"/>
      <c r="Q170" s="37"/>
      <c r="R170" s="37"/>
      <c r="S170" s="37"/>
      <c r="T170" s="116"/>
      <c r="U170" s="32"/>
      <c r="V170" s="117"/>
    </row>
    <row r="171" spans="1:22" ht="38.25" x14ac:dyDescent="0.25">
      <c r="A171" s="322" t="s">
        <v>3515</v>
      </c>
      <c r="B171" s="322" t="s">
        <v>3516</v>
      </c>
      <c r="C171" s="113" t="s">
        <v>3517</v>
      </c>
      <c r="D171" s="107" t="s">
        <v>22</v>
      </c>
      <c r="E171" s="107">
        <v>1000</v>
      </c>
      <c r="F171" s="107">
        <v>1000</v>
      </c>
      <c r="G171" s="26"/>
      <c r="H171" s="34"/>
      <c r="I171" s="30">
        <v>1.6199999999999999E-2</v>
      </c>
      <c r="J171" s="26"/>
      <c r="K171" s="35"/>
      <c r="L171" s="387"/>
      <c r="M171" s="47"/>
      <c r="N171" s="26"/>
      <c r="O171" s="30">
        <v>1.46E-2</v>
      </c>
      <c r="P171" s="55">
        <v>0.02</v>
      </c>
      <c r="Q171" s="4">
        <v>1.4999999999999999E-2</v>
      </c>
      <c r="R171" s="30">
        <v>1.41E-2</v>
      </c>
      <c r="S171" s="26"/>
      <c r="T171" s="47"/>
      <c r="U171" s="34"/>
      <c r="V171" s="71"/>
    </row>
    <row r="172" spans="1:22" ht="76.5" x14ac:dyDescent="0.25">
      <c r="A172" s="322" t="s">
        <v>3518</v>
      </c>
      <c r="B172" s="322" t="s">
        <v>5083</v>
      </c>
      <c r="C172" s="113" t="s">
        <v>3517</v>
      </c>
      <c r="D172" s="107" t="s">
        <v>22</v>
      </c>
      <c r="E172" s="107">
        <v>1000</v>
      </c>
      <c r="F172" s="107">
        <v>6000</v>
      </c>
      <c r="G172" s="26"/>
      <c r="H172" s="34"/>
      <c r="I172" s="26"/>
      <c r="J172" s="26"/>
      <c r="K172" s="35"/>
      <c r="L172" s="365"/>
      <c r="M172" s="47"/>
      <c r="N172" s="26"/>
      <c r="O172" s="30"/>
      <c r="P172" s="55"/>
      <c r="Q172" s="26"/>
      <c r="R172" s="30"/>
      <c r="S172" s="26"/>
      <c r="T172" s="47"/>
      <c r="U172" s="34"/>
      <c r="V172" s="71"/>
    </row>
    <row r="173" spans="1:22" ht="76.5" x14ac:dyDescent="0.25">
      <c r="A173" s="322" t="s">
        <v>3519</v>
      </c>
      <c r="B173" s="322" t="s">
        <v>5084</v>
      </c>
      <c r="C173" s="113" t="s">
        <v>3520</v>
      </c>
      <c r="D173" s="107" t="s">
        <v>3521</v>
      </c>
      <c r="E173" s="107">
        <v>300</v>
      </c>
      <c r="F173" s="107">
        <v>300</v>
      </c>
      <c r="G173" s="26"/>
      <c r="H173" s="34"/>
      <c r="I173" s="37">
        <v>4.7800000000000002E-2</v>
      </c>
      <c r="J173" s="26"/>
      <c r="K173" s="35"/>
      <c r="L173" s="41">
        <v>0.05</v>
      </c>
      <c r="M173" s="47"/>
      <c r="N173" s="26"/>
      <c r="O173" s="30"/>
      <c r="P173" s="55"/>
      <c r="Q173" s="26"/>
      <c r="R173" s="30"/>
      <c r="S173" s="26"/>
      <c r="T173" s="47"/>
      <c r="U173" s="34"/>
      <c r="V173" s="71"/>
    </row>
    <row r="174" spans="1:22" ht="89.25" x14ac:dyDescent="0.25">
      <c r="A174" s="322" t="s">
        <v>3522</v>
      </c>
      <c r="B174" s="322" t="s">
        <v>5085</v>
      </c>
      <c r="C174" s="113" t="s">
        <v>3520</v>
      </c>
      <c r="D174" s="107" t="s">
        <v>3521</v>
      </c>
      <c r="E174" s="107">
        <v>300</v>
      </c>
      <c r="F174" s="107">
        <v>500</v>
      </c>
      <c r="G174" s="26"/>
      <c r="H174" s="34"/>
      <c r="I174" s="37">
        <v>4.7800000000000002E-2</v>
      </c>
      <c r="J174" s="26"/>
      <c r="K174" s="35"/>
      <c r="L174" s="41">
        <v>0.05</v>
      </c>
      <c r="M174" s="47"/>
      <c r="N174" s="26"/>
      <c r="O174" s="30"/>
      <c r="P174" s="55"/>
      <c r="Q174" s="26"/>
      <c r="R174" s="30"/>
      <c r="S174" s="26"/>
      <c r="T174" s="47"/>
      <c r="U174" s="34"/>
      <c r="V174" s="71"/>
    </row>
    <row r="175" spans="1:22" ht="89.25" x14ac:dyDescent="0.25">
      <c r="A175" s="322" t="s">
        <v>3523</v>
      </c>
      <c r="B175" s="322" t="s">
        <v>5086</v>
      </c>
      <c r="C175" s="113" t="s">
        <v>3520</v>
      </c>
      <c r="D175" s="107" t="s">
        <v>3521</v>
      </c>
      <c r="E175" s="107">
        <v>600</v>
      </c>
      <c r="F175" s="107">
        <v>200</v>
      </c>
      <c r="G175" s="26"/>
      <c r="H175" s="34"/>
      <c r="I175" s="26"/>
      <c r="J175" s="26"/>
      <c r="K175" s="35"/>
      <c r="L175" s="41">
        <v>4.4999999999999998E-2</v>
      </c>
      <c r="M175" s="47"/>
      <c r="N175" s="26"/>
      <c r="O175" s="30"/>
      <c r="P175" s="55"/>
      <c r="Q175" s="26"/>
      <c r="R175" s="30"/>
      <c r="S175" s="26"/>
      <c r="T175" s="47"/>
      <c r="U175" s="34"/>
      <c r="V175" s="71"/>
    </row>
    <row r="176" spans="1:22" ht="102" x14ac:dyDescent="0.25">
      <c r="A176" s="322" t="s">
        <v>3524</v>
      </c>
      <c r="B176" s="322" t="s">
        <v>5087</v>
      </c>
      <c r="C176" s="137" t="s">
        <v>3525</v>
      </c>
      <c r="D176" s="107" t="s">
        <v>3521</v>
      </c>
      <c r="E176" s="107">
        <v>500</v>
      </c>
      <c r="F176" s="107">
        <v>176039</v>
      </c>
      <c r="G176" s="26"/>
      <c r="H176" s="34"/>
      <c r="I176" s="75"/>
      <c r="J176" s="26"/>
      <c r="K176" s="35"/>
      <c r="L176" s="365"/>
      <c r="M176" s="47"/>
      <c r="N176" s="26"/>
      <c r="O176" s="30"/>
      <c r="P176" s="55"/>
      <c r="Q176" s="26"/>
      <c r="R176" s="34"/>
      <c r="S176" s="26"/>
      <c r="T176" s="47"/>
      <c r="U176" s="34"/>
      <c r="V176" s="71"/>
    </row>
    <row r="177" spans="1:22" ht="114.75" x14ac:dyDescent="0.25">
      <c r="A177" s="322" t="s">
        <v>3526</v>
      </c>
      <c r="B177" s="322" t="s">
        <v>5088</v>
      </c>
      <c r="C177" s="113" t="s">
        <v>3527</v>
      </c>
      <c r="D177" s="107" t="s">
        <v>3521</v>
      </c>
      <c r="E177" s="107">
        <v>500</v>
      </c>
      <c r="F177" s="107">
        <v>980</v>
      </c>
      <c r="G177" s="26"/>
      <c r="H177" s="34"/>
      <c r="I177" s="30"/>
      <c r="J177" s="26"/>
      <c r="K177" s="35"/>
      <c r="L177" s="365"/>
      <c r="M177" s="47"/>
      <c r="N177" s="26"/>
      <c r="O177" s="30"/>
      <c r="P177" s="55"/>
      <c r="Q177" s="26"/>
      <c r="R177" s="34"/>
      <c r="S177" s="26"/>
      <c r="T177" s="47"/>
      <c r="U177" s="34"/>
      <c r="V177" s="71"/>
    </row>
    <row r="178" spans="1:22" ht="153" x14ac:dyDescent="0.25">
      <c r="A178" s="322" t="s">
        <v>3528</v>
      </c>
      <c r="B178" s="322" t="s">
        <v>5089</v>
      </c>
      <c r="C178" s="137" t="s">
        <v>3529</v>
      </c>
      <c r="D178" s="107" t="s">
        <v>3521</v>
      </c>
      <c r="E178" s="107">
        <v>600</v>
      </c>
      <c r="F178" s="107">
        <v>41380</v>
      </c>
      <c r="G178" s="26"/>
      <c r="H178" s="34"/>
      <c r="I178" s="30">
        <v>3.9E-2</v>
      </c>
      <c r="J178" s="26"/>
      <c r="K178" s="35"/>
      <c r="L178" s="365"/>
      <c r="M178" s="47"/>
      <c r="N178" s="26"/>
      <c r="O178" s="30"/>
      <c r="P178" s="55">
        <v>0.09</v>
      </c>
      <c r="Q178" s="26"/>
      <c r="R178" s="30">
        <v>8.5099999999999995E-2</v>
      </c>
      <c r="S178" s="26"/>
      <c r="T178" s="47"/>
      <c r="U178" s="34"/>
      <c r="V178" s="71"/>
    </row>
    <row r="179" spans="1:22" ht="165.75" x14ac:dyDescent="0.25">
      <c r="A179" s="322" t="s">
        <v>3530</v>
      </c>
      <c r="B179" s="322" t="s">
        <v>5090</v>
      </c>
      <c r="C179" s="113" t="s">
        <v>3531</v>
      </c>
      <c r="D179" s="107" t="s">
        <v>3521</v>
      </c>
      <c r="E179" s="107">
        <v>1000</v>
      </c>
      <c r="F179" s="107">
        <v>24000</v>
      </c>
      <c r="G179" s="26"/>
      <c r="H179" s="34"/>
      <c r="I179" s="30">
        <v>2.8000000000000001E-2</v>
      </c>
      <c r="J179" s="26"/>
      <c r="K179" s="35"/>
      <c r="L179" s="365"/>
      <c r="M179" s="47"/>
      <c r="N179" s="26"/>
      <c r="O179" s="30"/>
      <c r="P179" s="55">
        <v>0.08</v>
      </c>
      <c r="Q179" s="26"/>
      <c r="R179" s="30">
        <v>8.5099999999999995E-2</v>
      </c>
      <c r="S179" s="26"/>
      <c r="T179" s="47"/>
      <c r="U179" s="34"/>
      <c r="V179" s="71"/>
    </row>
    <row r="180" spans="1:22" ht="102" x14ac:dyDescent="0.25">
      <c r="A180" s="322" t="s">
        <v>3532</v>
      </c>
      <c r="B180" s="124" t="s">
        <v>5091</v>
      </c>
      <c r="C180" s="113" t="s">
        <v>3533</v>
      </c>
      <c r="D180" s="107" t="s">
        <v>3521</v>
      </c>
      <c r="E180" s="107">
        <v>500</v>
      </c>
      <c r="F180" s="107">
        <v>500</v>
      </c>
      <c r="G180" s="26"/>
      <c r="H180" s="34"/>
      <c r="I180" s="26"/>
      <c r="J180" s="26"/>
      <c r="K180" s="35"/>
      <c r="L180" s="365"/>
      <c r="M180" s="47"/>
      <c r="N180" s="26"/>
      <c r="O180" s="30">
        <v>6.7500000000000004E-2</v>
      </c>
      <c r="P180" s="55">
        <v>0.06</v>
      </c>
      <c r="Q180" s="26"/>
      <c r="R180" s="30">
        <v>7.5499999999999998E-2</v>
      </c>
      <c r="S180" s="34">
        <v>5.9</v>
      </c>
      <c r="T180" s="47"/>
      <c r="U180" s="34"/>
      <c r="V180" s="71"/>
    </row>
    <row r="181" spans="1:22" ht="102" x14ac:dyDescent="0.25">
      <c r="A181" s="322" t="s">
        <v>3534</v>
      </c>
      <c r="B181" s="124" t="s">
        <v>5091</v>
      </c>
      <c r="C181" s="113" t="s">
        <v>3535</v>
      </c>
      <c r="D181" s="107" t="s">
        <v>3521</v>
      </c>
      <c r="E181" s="107">
        <v>500</v>
      </c>
      <c r="F181" s="107">
        <v>21720</v>
      </c>
      <c r="G181" s="26"/>
      <c r="H181" s="34"/>
      <c r="I181" s="26"/>
      <c r="J181" s="26"/>
      <c r="K181" s="35"/>
      <c r="L181" s="41">
        <v>0.03</v>
      </c>
      <c r="M181" s="47"/>
      <c r="N181" s="26"/>
      <c r="O181" s="30"/>
      <c r="P181" s="55">
        <v>0.06</v>
      </c>
      <c r="Q181" s="26"/>
      <c r="R181" s="30">
        <v>7.5499999999999998E-2</v>
      </c>
      <c r="S181" s="34">
        <v>8.9</v>
      </c>
      <c r="T181" s="47"/>
      <c r="U181" s="34"/>
      <c r="V181" s="71"/>
    </row>
    <row r="182" spans="1:22" ht="114.75" x14ac:dyDescent="0.25">
      <c r="A182" s="322" t="s">
        <v>3536</v>
      </c>
      <c r="B182" s="124" t="s">
        <v>5092</v>
      </c>
      <c r="C182" s="113" t="s">
        <v>3537</v>
      </c>
      <c r="D182" s="107" t="s">
        <v>3521</v>
      </c>
      <c r="E182" s="107">
        <v>500</v>
      </c>
      <c r="F182" s="107">
        <v>6300</v>
      </c>
      <c r="G182" s="26"/>
      <c r="H182" s="34"/>
      <c r="I182" s="26"/>
      <c r="J182" s="26"/>
      <c r="K182" s="35"/>
      <c r="L182" s="41"/>
      <c r="M182" s="47"/>
      <c r="N182" s="26"/>
      <c r="O182" s="30"/>
      <c r="P182" s="55">
        <v>0.05</v>
      </c>
      <c r="Q182" s="26"/>
      <c r="R182" s="30">
        <v>7.5499999999999998E-2</v>
      </c>
      <c r="S182" s="34">
        <v>5.9</v>
      </c>
      <c r="T182" s="47"/>
      <c r="U182" s="34"/>
      <c r="V182" s="71"/>
    </row>
    <row r="183" spans="1:22" ht="102" x14ac:dyDescent="0.25">
      <c r="A183" s="322" t="s">
        <v>3538</v>
      </c>
      <c r="B183" s="124" t="s">
        <v>5093</v>
      </c>
      <c r="C183" s="113" t="s">
        <v>3539</v>
      </c>
      <c r="D183" s="107" t="s">
        <v>3521</v>
      </c>
      <c r="E183" s="107">
        <v>600</v>
      </c>
      <c r="F183" s="107">
        <v>100</v>
      </c>
      <c r="G183" s="26"/>
      <c r="H183" s="34"/>
      <c r="I183" s="26"/>
      <c r="J183" s="26"/>
      <c r="K183" s="35"/>
      <c r="L183" s="41">
        <v>0.04</v>
      </c>
      <c r="M183" s="47"/>
      <c r="N183" s="26"/>
      <c r="O183" s="30"/>
      <c r="P183" s="55">
        <v>7.0000000000000007E-2</v>
      </c>
      <c r="Q183" s="26"/>
      <c r="R183" s="30">
        <v>7.5499999999999998E-2</v>
      </c>
      <c r="S183" s="34"/>
      <c r="T183" s="47"/>
      <c r="U183" s="34"/>
      <c r="V183" s="71"/>
    </row>
    <row r="184" spans="1:22" ht="102" x14ac:dyDescent="0.25">
      <c r="A184" s="322" t="s">
        <v>3540</v>
      </c>
      <c r="B184" s="124" t="s">
        <v>5094</v>
      </c>
      <c r="C184" s="113" t="s">
        <v>3539</v>
      </c>
      <c r="D184" s="107" t="s">
        <v>3521</v>
      </c>
      <c r="E184" s="107">
        <v>800</v>
      </c>
      <c r="F184" s="107">
        <v>100</v>
      </c>
      <c r="G184" s="26"/>
      <c r="H184" s="34"/>
      <c r="I184" s="26"/>
      <c r="J184" s="26"/>
      <c r="K184" s="35"/>
      <c r="L184" s="365"/>
      <c r="M184" s="47"/>
      <c r="N184" s="26"/>
      <c r="O184" s="30"/>
      <c r="P184" s="55"/>
      <c r="Q184" s="26"/>
      <c r="R184" s="30">
        <v>7.5499999999999998E-2</v>
      </c>
      <c r="S184" s="26"/>
      <c r="T184" s="47"/>
      <c r="U184" s="34"/>
      <c r="V184" s="71"/>
    </row>
    <row r="185" spans="1:22" ht="102" x14ac:dyDescent="0.25">
      <c r="A185" s="322" t="s">
        <v>3541</v>
      </c>
      <c r="B185" s="124" t="s">
        <v>5095</v>
      </c>
      <c r="C185" s="113" t="s">
        <v>3535</v>
      </c>
      <c r="D185" s="107" t="s">
        <v>3521</v>
      </c>
      <c r="E185" s="107">
        <v>500</v>
      </c>
      <c r="F185" s="107">
        <v>3974</v>
      </c>
      <c r="G185" s="26"/>
      <c r="H185" s="34"/>
      <c r="I185" s="26"/>
      <c r="J185" s="26"/>
      <c r="K185" s="35"/>
      <c r="L185" s="365"/>
      <c r="M185" s="47"/>
      <c r="N185" s="26"/>
      <c r="O185" s="30"/>
      <c r="P185" s="55"/>
      <c r="Q185" s="26"/>
      <c r="R185" s="30">
        <v>7.85E-2</v>
      </c>
      <c r="S185" s="26"/>
      <c r="T185" s="47"/>
      <c r="U185" s="34"/>
      <c r="V185" s="71"/>
    </row>
    <row r="186" spans="1:22" ht="114.75" x14ac:dyDescent="0.25">
      <c r="A186" s="322" t="s">
        <v>3542</v>
      </c>
      <c r="B186" s="124" t="s">
        <v>5096</v>
      </c>
      <c r="C186" s="113" t="s">
        <v>3527</v>
      </c>
      <c r="D186" s="107" t="s">
        <v>3521</v>
      </c>
      <c r="E186" s="107">
        <v>500</v>
      </c>
      <c r="F186" s="107">
        <v>1676</v>
      </c>
      <c r="G186" s="26"/>
      <c r="H186" s="34"/>
      <c r="I186" s="26"/>
      <c r="J186" s="26"/>
      <c r="K186" s="35"/>
      <c r="L186" s="365"/>
      <c r="M186" s="47"/>
      <c r="N186" s="26"/>
      <c r="O186" s="30"/>
      <c r="P186" s="55"/>
      <c r="Q186" s="26"/>
      <c r="R186" s="30">
        <v>7.85E-2</v>
      </c>
      <c r="S186" s="26"/>
      <c r="T186" s="47"/>
      <c r="U186" s="34"/>
      <c r="V186" s="71"/>
    </row>
    <row r="187" spans="1:22" ht="114.75" x14ac:dyDescent="0.25">
      <c r="A187" s="322" t="s">
        <v>3543</v>
      </c>
      <c r="B187" s="124" t="s">
        <v>5097</v>
      </c>
      <c r="C187" s="113" t="s">
        <v>3539</v>
      </c>
      <c r="D187" s="107" t="s">
        <v>3521</v>
      </c>
      <c r="E187" s="107">
        <v>600</v>
      </c>
      <c r="F187" s="107">
        <v>600</v>
      </c>
      <c r="G187" s="26"/>
      <c r="H187" s="34"/>
      <c r="I187" s="26"/>
      <c r="J187" s="26"/>
      <c r="K187" s="35"/>
      <c r="L187" s="365"/>
      <c r="M187" s="47"/>
      <c r="N187" s="26"/>
      <c r="O187" s="30"/>
      <c r="P187" s="55"/>
      <c r="Q187" s="26"/>
      <c r="R187" s="30">
        <v>7.85E-2</v>
      </c>
      <c r="S187" s="26"/>
      <c r="T187" s="47"/>
      <c r="U187" s="34"/>
      <c r="V187" s="71"/>
    </row>
    <row r="188" spans="1:22" ht="114.75" x14ac:dyDescent="0.25">
      <c r="A188" s="322" t="s">
        <v>3544</v>
      </c>
      <c r="B188" s="124" t="s">
        <v>5098</v>
      </c>
      <c r="C188" s="113" t="s">
        <v>3539</v>
      </c>
      <c r="D188" s="107" t="s">
        <v>3521</v>
      </c>
      <c r="E188" s="107">
        <v>800</v>
      </c>
      <c r="F188" s="107">
        <v>100</v>
      </c>
      <c r="G188" s="26"/>
      <c r="H188" s="34"/>
      <c r="I188" s="26"/>
      <c r="J188" s="26"/>
      <c r="K188" s="35"/>
      <c r="L188" s="365"/>
      <c r="M188" s="47"/>
      <c r="N188" s="26"/>
      <c r="O188" s="30"/>
      <c r="P188" s="55"/>
      <c r="Q188" s="26"/>
      <c r="R188" s="30">
        <v>7.85E-2</v>
      </c>
      <c r="S188" s="26"/>
      <c r="T188" s="47"/>
      <c r="U188" s="34"/>
      <c r="V188" s="71"/>
    </row>
    <row r="189" spans="1:22" ht="140.25" x14ac:dyDescent="0.25">
      <c r="A189" s="322" t="s">
        <v>3545</v>
      </c>
      <c r="B189" s="322" t="s">
        <v>5099</v>
      </c>
      <c r="C189" s="113" t="s">
        <v>3546</v>
      </c>
      <c r="D189" s="107" t="s">
        <v>3521</v>
      </c>
      <c r="E189" s="107">
        <v>500</v>
      </c>
      <c r="F189" s="107">
        <v>2328</v>
      </c>
      <c r="G189" s="26"/>
      <c r="H189" s="34"/>
      <c r="I189" s="75"/>
      <c r="J189" s="26"/>
      <c r="K189" s="35"/>
      <c r="L189" s="41">
        <v>0.04</v>
      </c>
      <c r="M189" s="47"/>
      <c r="N189" s="388">
        <v>3.5999999999999997E-2</v>
      </c>
      <c r="O189" s="30">
        <v>3.8000000000000006E-2</v>
      </c>
      <c r="P189" s="55">
        <v>0.06</v>
      </c>
      <c r="Q189" s="26"/>
      <c r="R189" s="34">
        <v>7.1099999999999997E-2</v>
      </c>
      <c r="S189" s="26"/>
      <c r="T189" s="47"/>
      <c r="U189" s="34"/>
      <c r="V189" s="71"/>
    </row>
    <row r="190" spans="1:22" ht="140.25" x14ac:dyDescent="0.25">
      <c r="A190" s="322" t="s">
        <v>3547</v>
      </c>
      <c r="B190" s="322" t="s">
        <v>5099</v>
      </c>
      <c r="C190" s="113" t="s">
        <v>3548</v>
      </c>
      <c r="D190" s="107" t="s">
        <v>3521</v>
      </c>
      <c r="E190" s="107">
        <v>1000</v>
      </c>
      <c r="F190" s="107">
        <v>166800</v>
      </c>
      <c r="G190" s="26"/>
      <c r="H190" s="34"/>
      <c r="I190" s="26"/>
      <c r="J190" s="26"/>
      <c r="K190" s="35"/>
      <c r="L190" s="365"/>
      <c r="M190" s="47"/>
      <c r="N190" s="388">
        <v>2.4E-2</v>
      </c>
      <c r="O190" s="30">
        <v>2.69E-2</v>
      </c>
      <c r="P190" s="55">
        <v>0.05</v>
      </c>
      <c r="Q190" s="26"/>
      <c r="R190" s="30">
        <v>7.1099999999999997E-2</v>
      </c>
      <c r="S190" s="26"/>
      <c r="T190" s="47"/>
      <c r="U190" s="34"/>
      <c r="V190" s="71"/>
    </row>
    <row r="191" spans="1:22" ht="114.75" x14ac:dyDescent="0.25">
      <c r="A191" s="322" t="s">
        <v>3549</v>
      </c>
      <c r="B191" s="322" t="s">
        <v>5100</v>
      </c>
      <c r="C191" s="113" t="s">
        <v>3550</v>
      </c>
      <c r="D191" s="107" t="s">
        <v>3521</v>
      </c>
      <c r="E191" s="107">
        <v>1000</v>
      </c>
      <c r="F191" s="107">
        <v>50000</v>
      </c>
      <c r="G191" s="26"/>
      <c r="H191" s="34"/>
      <c r="I191" s="75"/>
      <c r="J191" s="26"/>
      <c r="K191" s="35"/>
      <c r="L191" s="41">
        <v>0.05</v>
      </c>
      <c r="M191" s="47"/>
      <c r="N191" s="26"/>
      <c r="O191" s="30">
        <v>3.8000000000000006E-2</v>
      </c>
      <c r="P191" s="55">
        <v>0.06</v>
      </c>
      <c r="Q191" s="26"/>
      <c r="R191" s="34">
        <v>7.1099999999999997E-2</v>
      </c>
      <c r="S191" s="26"/>
      <c r="T191" s="47"/>
      <c r="U191" s="34"/>
      <c r="V191" s="71"/>
    </row>
    <row r="192" spans="1:22" ht="114.75" x14ac:dyDescent="0.25">
      <c r="A192" s="322" t="s">
        <v>3551</v>
      </c>
      <c r="B192" s="322" t="s">
        <v>5100</v>
      </c>
      <c r="C192" s="113" t="s">
        <v>3552</v>
      </c>
      <c r="D192" s="107" t="s">
        <v>3521</v>
      </c>
      <c r="E192" s="107">
        <v>1000</v>
      </c>
      <c r="F192" s="107">
        <v>17800</v>
      </c>
      <c r="G192" s="26"/>
      <c r="H192" s="34"/>
      <c r="I192" s="26"/>
      <c r="J192" s="26"/>
      <c r="K192" s="35"/>
      <c r="L192" s="41"/>
      <c r="M192" s="47"/>
      <c r="N192" s="26"/>
      <c r="O192" s="30">
        <v>2.69E-2</v>
      </c>
      <c r="P192" s="55">
        <v>0.05</v>
      </c>
      <c r="Q192" s="26"/>
      <c r="R192" s="30">
        <v>7.1099999999999997E-2</v>
      </c>
      <c r="S192" s="26"/>
      <c r="T192" s="47"/>
      <c r="U192" s="34"/>
      <c r="V192" s="71"/>
    </row>
    <row r="193" spans="1:22" ht="140.25" x14ac:dyDescent="0.25">
      <c r="A193" s="322" t="s">
        <v>3553</v>
      </c>
      <c r="B193" s="322" t="s">
        <v>5101</v>
      </c>
      <c r="C193" s="113" t="s">
        <v>3554</v>
      </c>
      <c r="D193" s="107" t="s">
        <v>3521</v>
      </c>
      <c r="E193" s="107">
        <v>1000</v>
      </c>
      <c r="F193" s="107">
        <v>1000</v>
      </c>
      <c r="G193" s="26"/>
      <c r="H193" s="34"/>
      <c r="I193" s="75">
        <v>4.2999999999999997E-2</v>
      </c>
      <c r="J193" s="26"/>
      <c r="K193" s="35"/>
      <c r="L193" s="41">
        <v>0.04</v>
      </c>
      <c r="M193" s="47"/>
      <c r="N193" s="26"/>
      <c r="O193" s="30"/>
      <c r="P193" s="55">
        <v>0.09</v>
      </c>
      <c r="Q193" s="26"/>
      <c r="R193" s="30">
        <v>7.1099999999999997E-2</v>
      </c>
      <c r="S193" s="26"/>
      <c r="T193" s="47"/>
      <c r="U193" s="34"/>
      <c r="V193" s="71"/>
    </row>
    <row r="194" spans="1:22" ht="127.5" x14ac:dyDescent="0.25">
      <c r="A194" s="322" t="s">
        <v>3555</v>
      </c>
      <c r="B194" s="322" t="s">
        <v>5102</v>
      </c>
      <c r="C194" s="113" t="s">
        <v>3556</v>
      </c>
      <c r="D194" s="107" t="s">
        <v>3521</v>
      </c>
      <c r="E194" s="107">
        <v>1000</v>
      </c>
      <c r="F194" s="107">
        <v>10000</v>
      </c>
      <c r="G194" s="26"/>
      <c r="H194" s="34"/>
      <c r="I194" s="26"/>
      <c r="J194" s="26"/>
      <c r="K194" s="35"/>
      <c r="L194" s="41">
        <v>0.05</v>
      </c>
      <c r="M194" s="47"/>
      <c r="N194" s="26"/>
      <c r="O194" s="30"/>
      <c r="P194" s="55">
        <v>0.09</v>
      </c>
      <c r="Q194" s="26"/>
      <c r="R194" s="30">
        <v>7.1099999999999997E-2</v>
      </c>
      <c r="S194" s="26"/>
      <c r="T194" s="47"/>
      <c r="U194" s="34"/>
      <c r="V194" s="71"/>
    </row>
    <row r="195" spans="1:22" ht="127.5" x14ac:dyDescent="0.25">
      <c r="A195" s="322" t="s">
        <v>3557</v>
      </c>
      <c r="B195" s="322" t="s">
        <v>5103</v>
      </c>
      <c r="C195" s="113" t="s">
        <v>3556</v>
      </c>
      <c r="D195" s="107" t="s">
        <v>3521</v>
      </c>
      <c r="E195" s="107">
        <v>1000</v>
      </c>
      <c r="F195" s="107">
        <v>10000</v>
      </c>
      <c r="G195" s="26"/>
      <c r="H195" s="34"/>
      <c r="I195" s="26"/>
      <c r="J195" s="26"/>
      <c r="K195" s="35"/>
      <c r="L195" s="41">
        <v>4.4999999999999998E-2</v>
      </c>
      <c r="M195" s="47"/>
      <c r="N195" s="26"/>
      <c r="O195" s="30"/>
      <c r="P195" s="55"/>
      <c r="Q195" s="26"/>
      <c r="R195" s="30">
        <v>7.1099999999999997E-2</v>
      </c>
      <c r="S195" s="26"/>
      <c r="T195" s="47"/>
      <c r="U195" s="34"/>
      <c r="V195" s="71"/>
    </row>
    <row r="196" spans="1:22" ht="195.75" customHeight="1" x14ac:dyDescent="0.25">
      <c r="A196" s="322" t="s">
        <v>3558</v>
      </c>
      <c r="B196" s="322" t="s">
        <v>5104</v>
      </c>
      <c r="C196" s="113" t="s">
        <v>3559</v>
      </c>
      <c r="D196" s="107" t="s">
        <v>3521</v>
      </c>
      <c r="E196" s="107">
        <v>500</v>
      </c>
      <c r="F196" s="107">
        <v>500</v>
      </c>
      <c r="G196" s="26"/>
      <c r="H196" s="34"/>
      <c r="I196" s="26"/>
      <c r="J196" s="26"/>
      <c r="K196" s="35"/>
      <c r="L196" s="365"/>
      <c r="M196" s="47"/>
      <c r="N196" s="26"/>
      <c r="O196" s="30"/>
      <c r="P196" s="55"/>
      <c r="Q196" s="26"/>
      <c r="R196" s="30"/>
      <c r="S196" s="26"/>
      <c r="T196" s="47"/>
      <c r="U196" s="34"/>
      <c r="V196" s="71"/>
    </row>
    <row r="197" spans="1:22" ht="164.25" customHeight="1" x14ac:dyDescent="0.25">
      <c r="A197" s="322" t="s">
        <v>3560</v>
      </c>
      <c r="B197" s="322" t="s">
        <v>3561</v>
      </c>
      <c r="C197" s="113" t="s">
        <v>3562</v>
      </c>
      <c r="D197" s="107" t="s">
        <v>1766</v>
      </c>
      <c r="E197" s="107">
        <v>1</v>
      </c>
      <c r="F197" s="107">
        <v>10</v>
      </c>
      <c r="G197" s="26"/>
      <c r="H197" s="34"/>
      <c r="I197" s="74">
        <v>9.9</v>
      </c>
      <c r="J197" s="26"/>
      <c r="K197" s="35">
        <v>10.8</v>
      </c>
      <c r="L197" s="389"/>
      <c r="M197" s="47"/>
      <c r="N197" s="26"/>
      <c r="O197" s="30"/>
      <c r="P197" s="55">
        <v>10</v>
      </c>
      <c r="Q197" s="26"/>
      <c r="R197" s="30">
        <v>8.5510999999999999</v>
      </c>
      <c r="S197" s="26"/>
      <c r="T197" s="47"/>
      <c r="U197" s="34"/>
      <c r="V197" s="71"/>
    </row>
    <row r="198" spans="1:22" ht="127.5" x14ac:dyDescent="0.25">
      <c r="A198" s="322" t="s">
        <v>3563</v>
      </c>
      <c r="B198" s="350" t="s">
        <v>3564</v>
      </c>
      <c r="C198" s="351" t="s">
        <v>3565</v>
      </c>
      <c r="D198" s="352" t="s">
        <v>1766</v>
      </c>
      <c r="E198" s="352">
        <v>1</v>
      </c>
      <c r="F198" s="352">
        <v>10</v>
      </c>
      <c r="G198" s="26"/>
      <c r="H198" s="34"/>
      <c r="I198" s="74">
        <v>3.15</v>
      </c>
      <c r="J198" s="26"/>
      <c r="K198" s="35">
        <v>5.98</v>
      </c>
      <c r="L198" s="389"/>
      <c r="M198" s="47"/>
      <c r="N198" s="26"/>
      <c r="O198" s="30"/>
      <c r="P198" s="55">
        <v>5</v>
      </c>
      <c r="Q198" s="26"/>
      <c r="R198" s="30">
        <v>6.5510999999999999</v>
      </c>
      <c r="S198" s="26"/>
      <c r="T198" s="47"/>
      <c r="U198" s="34"/>
      <c r="V198" s="71"/>
    </row>
    <row r="199" spans="1:22" ht="25.5" x14ac:dyDescent="0.25">
      <c r="A199" s="322" t="s">
        <v>3566</v>
      </c>
      <c r="B199" s="322" t="s">
        <v>3567</v>
      </c>
      <c r="C199" s="113" t="s">
        <v>3568</v>
      </c>
      <c r="D199" s="107" t="s">
        <v>22</v>
      </c>
      <c r="E199" s="340" t="s">
        <v>3426</v>
      </c>
      <c r="F199" s="352">
        <v>10</v>
      </c>
      <c r="G199" s="26"/>
      <c r="H199" s="34"/>
      <c r="I199" s="55">
        <v>25</v>
      </c>
      <c r="J199" s="26"/>
      <c r="K199" s="35"/>
      <c r="L199" s="389"/>
      <c r="M199" s="47"/>
      <c r="N199" s="26"/>
      <c r="O199" s="30"/>
      <c r="P199" s="55"/>
      <c r="Q199" s="26"/>
      <c r="R199" s="30"/>
      <c r="S199" s="26"/>
      <c r="T199" s="47"/>
      <c r="U199" s="34"/>
      <c r="V199" s="71"/>
    </row>
    <row r="200" spans="1:22" ht="25.5" x14ac:dyDescent="0.25">
      <c r="A200" s="322" t="s">
        <v>3569</v>
      </c>
      <c r="B200" s="322" t="s">
        <v>3570</v>
      </c>
      <c r="C200" s="113" t="s">
        <v>3571</v>
      </c>
      <c r="D200" s="107" t="s">
        <v>22</v>
      </c>
      <c r="E200" s="340" t="s">
        <v>3426</v>
      </c>
      <c r="F200" s="107">
        <v>10</v>
      </c>
      <c r="G200" s="26"/>
      <c r="H200" s="34"/>
      <c r="I200" s="74">
        <v>15</v>
      </c>
      <c r="J200" s="26"/>
      <c r="K200" s="35"/>
      <c r="L200" s="389"/>
      <c r="M200" s="47"/>
      <c r="N200" s="26"/>
      <c r="O200" s="30"/>
      <c r="P200" s="55"/>
      <c r="Q200" s="26"/>
      <c r="R200" s="30"/>
      <c r="S200" s="26"/>
      <c r="T200" s="47"/>
      <c r="U200" s="34"/>
      <c r="V200" s="71"/>
    </row>
  </sheetData>
  <mergeCells count="1">
    <mergeCell ref="G92:V92"/>
  </mergeCells>
  <pageMargins left="0.70866141732283472" right="0.70866141732283472" top="0.74803149606299213" bottom="0.74803149606299213" header="0.31496062992125984" footer="0.31496062992125984"/>
  <pageSetup paperSize="8" scale="6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52"/>
  <sheetViews>
    <sheetView zoomScale="71" zoomScaleNormal="71" workbookViewId="0">
      <pane ySplit="2" topLeftCell="A149" activePane="bottomLeft" state="frozen"/>
      <selection pane="bottomLeft" activeCell="A152" sqref="A152"/>
    </sheetView>
  </sheetViews>
  <sheetFormatPr defaultRowHeight="15" x14ac:dyDescent="0.25"/>
  <cols>
    <col min="1" max="1" width="13.42578125" style="178" customWidth="1"/>
    <col min="2" max="2" width="59.42578125" style="178" customWidth="1"/>
    <col min="3" max="3" width="14.7109375" style="178" customWidth="1"/>
    <col min="4" max="6" width="9.140625" style="178"/>
    <col min="7" max="14" width="10.7109375" style="132" customWidth="1"/>
    <col min="15" max="15" width="14.5703125" style="132" customWidth="1"/>
    <col min="16" max="16" width="18.140625" style="132" customWidth="1"/>
    <col min="17" max="18" width="20.7109375" style="132" customWidth="1"/>
    <col min="19" max="19" width="81" customWidth="1"/>
    <col min="20" max="20" width="30.85546875" customWidth="1"/>
  </cols>
  <sheetData>
    <row r="2" spans="1:18" ht="51" x14ac:dyDescent="0.25">
      <c r="G2" s="86" t="s">
        <v>1364</v>
      </c>
      <c r="H2" s="86" t="s">
        <v>1366</v>
      </c>
      <c r="I2" s="86" t="s">
        <v>1367</v>
      </c>
      <c r="J2" s="86" t="s">
        <v>1368</v>
      </c>
      <c r="K2" s="86" t="s">
        <v>1370</v>
      </c>
      <c r="L2" s="86" t="s">
        <v>1371</v>
      </c>
      <c r="M2" s="390" t="s">
        <v>1374</v>
      </c>
      <c r="N2" s="86" t="s">
        <v>1373</v>
      </c>
      <c r="O2" s="86" t="s">
        <v>1376</v>
      </c>
      <c r="P2" s="86" t="s">
        <v>1377</v>
      </c>
      <c r="Q2" s="86" t="s">
        <v>1378</v>
      </c>
      <c r="R2" s="86" t="s">
        <v>1380</v>
      </c>
    </row>
    <row r="3" spans="1:18" ht="63" x14ac:dyDescent="0.25">
      <c r="A3" s="179"/>
      <c r="B3" s="180" t="s">
        <v>0</v>
      </c>
      <c r="C3" s="179"/>
      <c r="D3" s="179"/>
      <c r="E3" s="179"/>
      <c r="F3" s="179"/>
      <c r="G3" s="99" t="s">
        <v>1358</v>
      </c>
      <c r="H3" s="99" t="s">
        <v>1358</v>
      </c>
      <c r="I3" s="99" t="s">
        <v>1358</v>
      </c>
      <c r="J3" s="99" t="s">
        <v>1358</v>
      </c>
      <c r="K3" s="99" t="s">
        <v>1358</v>
      </c>
      <c r="L3" s="99" t="s">
        <v>1358</v>
      </c>
      <c r="M3" s="390" t="s">
        <v>1358</v>
      </c>
      <c r="N3" s="102" t="s">
        <v>1358</v>
      </c>
      <c r="O3" s="99" t="s">
        <v>1358</v>
      </c>
      <c r="P3" s="99" t="s">
        <v>1358</v>
      </c>
      <c r="Q3" s="391" t="s">
        <v>1358</v>
      </c>
      <c r="R3" s="100" t="s">
        <v>1358</v>
      </c>
    </row>
    <row r="4" spans="1:18" ht="94.5" x14ac:dyDescent="0.25">
      <c r="A4" s="184" t="s">
        <v>1</v>
      </c>
      <c r="B4" s="180" t="s">
        <v>2</v>
      </c>
      <c r="C4" s="180" t="s">
        <v>3</v>
      </c>
      <c r="D4" s="180" t="s">
        <v>4</v>
      </c>
      <c r="E4" s="185" t="s">
        <v>5</v>
      </c>
      <c r="F4" s="185" t="s">
        <v>6</v>
      </c>
      <c r="G4" s="99" t="s">
        <v>1359</v>
      </c>
      <c r="H4" s="99" t="s">
        <v>1359</v>
      </c>
      <c r="I4" s="99" t="s">
        <v>1359</v>
      </c>
      <c r="J4" s="99" t="s">
        <v>1359</v>
      </c>
      <c r="K4" s="99" t="s">
        <v>1359</v>
      </c>
      <c r="L4" s="99" t="s">
        <v>1359</v>
      </c>
      <c r="M4" s="390" t="s">
        <v>1359</v>
      </c>
      <c r="N4" s="102" t="s">
        <v>1359</v>
      </c>
      <c r="O4" s="99" t="s">
        <v>1359</v>
      </c>
      <c r="P4" s="392" t="s">
        <v>1359</v>
      </c>
      <c r="Q4" s="393" t="s">
        <v>1359</v>
      </c>
      <c r="R4" s="100" t="s">
        <v>1359</v>
      </c>
    </row>
    <row r="5" spans="1:18" x14ac:dyDescent="0.25">
      <c r="A5" s="187" t="s">
        <v>7</v>
      </c>
      <c r="B5" s="187" t="s">
        <v>8</v>
      </c>
      <c r="C5" s="187" t="s">
        <v>9</v>
      </c>
      <c r="D5" s="187" t="s">
        <v>10</v>
      </c>
      <c r="E5" s="187" t="s">
        <v>11</v>
      </c>
      <c r="F5" s="187" t="s">
        <v>12</v>
      </c>
      <c r="G5" s="99" t="s">
        <v>1360</v>
      </c>
      <c r="H5" s="99" t="s">
        <v>1360</v>
      </c>
      <c r="I5" s="99" t="s">
        <v>1360</v>
      </c>
      <c r="J5" s="99" t="s">
        <v>1360</v>
      </c>
      <c r="K5" s="99" t="s">
        <v>1360</v>
      </c>
      <c r="L5" s="99" t="s">
        <v>1360</v>
      </c>
      <c r="M5" s="394" t="s">
        <v>1360</v>
      </c>
      <c r="N5" s="102" t="s">
        <v>1360</v>
      </c>
      <c r="O5" s="99" t="s">
        <v>1360</v>
      </c>
      <c r="P5" s="99" t="s">
        <v>1360</v>
      </c>
      <c r="Q5" s="391" t="s">
        <v>1360</v>
      </c>
      <c r="R5" s="100" t="s">
        <v>1360</v>
      </c>
    </row>
    <row r="6" spans="1:18" ht="15.75" x14ac:dyDescent="0.25">
      <c r="A6" s="192" t="s">
        <v>3581</v>
      </c>
      <c r="B6" s="192" t="s">
        <v>3582</v>
      </c>
      <c r="C6" s="395"/>
      <c r="D6" s="106"/>
      <c r="E6" s="107"/>
      <c r="F6" s="107"/>
      <c r="G6" s="26"/>
      <c r="H6" s="26"/>
      <c r="I6" s="26"/>
      <c r="J6" s="26"/>
      <c r="K6" s="30"/>
      <c r="L6" s="26"/>
      <c r="M6" s="396"/>
      <c r="N6" s="38"/>
      <c r="O6" s="26"/>
      <c r="P6" s="99"/>
      <c r="Q6" s="397"/>
      <c r="R6" s="35"/>
    </row>
    <row r="7" spans="1:18" x14ac:dyDescent="0.25">
      <c r="A7" s="195" t="s">
        <v>3583</v>
      </c>
      <c r="B7" s="195" t="s">
        <v>3584</v>
      </c>
      <c r="C7" s="395"/>
      <c r="D7" s="106"/>
      <c r="E7" s="107"/>
      <c r="F7" s="107"/>
      <c r="G7" s="26"/>
      <c r="H7" s="26"/>
      <c r="I7" s="26"/>
      <c r="J7" s="26"/>
      <c r="K7" s="30"/>
      <c r="L7" s="26"/>
      <c r="M7" s="396"/>
      <c r="N7" s="38"/>
      <c r="O7" s="26"/>
      <c r="P7" s="99"/>
      <c r="Q7" s="397"/>
      <c r="R7" s="35"/>
    </row>
    <row r="8" spans="1:18" ht="38.25" x14ac:dyDescent="0.25">
      <c r="A8" s="106" t="s">
        <v>3585</v>
      </c>
      <c r="B8" s="106" t="s">
        <v>3586</v>
      </c>
      <c r="C8" s="107" t="s">
        <v>3587</v>
      </c>
      <c r="D8" s="107" t="s">
        <v>22</v>
      </c>
      <c r="E8" s="107">
        <v>200</v>
      </c>
      <c r="F8" s="107">
        <v>7000</v>
      </c>
      <c r="G8" s="26"/>
      <c r="H8" s="38">
        <v>0.43</v>
      </c>
      <c r="I8" s="26"/>
      <c r="J8" s="26"/>
      <c r="K8" s="30">
        <v>0.32</v>
      </c>
      <c r="L8" s="26"/>
      <c r="M8" s="396"/>
      <c r="N8" s="38">
        <v>0.35</v>
      </c>
      <c r="O8" s="26"/>
      <c r="P8" s="77"/>
      <c r="Q8" s="76">
        <v>0.15</v>
      </c>
      <c r="R8" s="35"/>
    </row>
    <row r="9" spans="1:18" ht="38.25" x14ac:dyDescent="0.25">
      <c r="A9" s="106" t="s">
        <v>3588</v>
      </c>
      <c r="B9" s="106" t="s">
        <v>3586</v>
      </c>
      <c r="C9" s="107" t="s">
        <v>3589</v>
      </c>
      <c r="D9" s="107" t="s">
        <v>22</v>
      </c>
      <c r="E9" s="107">
        <v>200</v>
      </c>
      <c r="F9" s="107">
        <v>10000</v>
      </c>
      <c r="G9" s="26"/>
      <c r="H9" s="38">
        <v>0.39</v>
      </c>
      <c r="I9" s="26"/>
      <c r="J9" s="26"/>
      <c r="K9" s="30">
        <v>0.3</v>
      </c>
      <c r="L9" s="26"/>
      <c r="M9" s="396"/>
      <c r="N9" s="38">
        <v>0.35</v>
      </c>
      <c r="O9" s="26"/>
      <c r="P9" s="77"/>
      <c r="Q9" s="76">
        <v>0.15</v>
      </c>
      <c r="R9" s="35"/>
    </row>
    <row r="10" spans="1:18" ht="38.25" x14ac:dyDescent="0.25">
      <c r="A10" s="106" t="s">
        <v>3590</v>
      </c>
      <c r="B10" s="106" t="s">
        <v>3586</v>
      </c>
      <c r="C10" s="107" t="s">
        <v>3591</v>
      </c>
      <c r="D10" s="107" t="s">
        <v>22</v>
      </c>
      <c r="E10" s="107">
        <v>200</v>
      </c>
      <c r="F10" s="107">
        <v>5300</v>
      </c>
      <c r="G10" s="26"/>
      <c r="H10" s="38">
        <v>0.39</v>
      </c>
      <c r="I10" s="26"/>
      <c r="J10" s="26"/>
      <c r="K10" s="30">
        <v>0.3</v>
      </c>
      <c r="L10" s="26"/>
      <c r="M10" s="396"/>
      <c r="N10" s="38">
        <v>0.35</v>
      </c>
      <c r="O10" s="26"/>
      <c r="P10" s="77"/>
      <c r="Q10" s="76">
        <v>0.15</v>
      </c>
      <c r="R10" s="35"/>
    </row>
    <row r="11" spans="1:18" ht="38.25" x14ac:dyDescent="0.25">
      <c r="A11" s="106" t="s">
        <v>3592</v>
      </c>
      <c r="B11" s="106" t="s">
        <v>3586</v>
      </c>
      <c r="C11" s="107" t="s">
        <v>3593</v>
      </c>
      <c r="D11" s="107" t="s">
        <v>22</v>
      </c>
      <c r="E11" s="107">
        <v>200</v>
      </c>
      <c r="F11" s="107">
        <v>1000</v>
      </c>
      <c r="G11" s="26"/>
      <c r="H11" s="38">
        <v>0.39</v>
      </c>
      <c r="I11" s="26"/>
      <c r="J11" s="26"/>
      <c r="K11" s="30"/>
      <c r="L11" s="26"/>
      <c r="M11" s="396"/>
      <c r="N11" s="38">
        <v>0.35</v>
      </c>
      <c r="O11" s="26"/>
      <c r="P11" s="77"/>
      <c r="Q11" s="76">
        <v>0.15</v>
      </c>
      <c r="R11" s="35"/>
    </row>
    <row r="12" spans="1:18" ht="38.25" x14ac:dyDescent="0.25">
      <c r="A12" s="106" t="s">
        <v>3594</v>
      </c>
      <c r="B12" s="106" t="s">
        <v>3586</v>
      </c>
      <c r="C12" s="107" t="s">
        <v>3595</v>
      </c>
      <c r="D12" s="107" t="s">
        <v>22</v>
      </c>
      <c r="E12" s="107">
        <v>200</v>
      </c>
      <c r="F12" s="107">
        <v>200</v>
      </c>
      <c r="G12" s="26"/>
      <c r="H12" s="38">
        <v>0.39</v>
      </c>
      <c r="I12" s="26"/>
      <c r="J12" s="26"/>
      <c r="K12" s="30"/>
      <c r="L12" s="26"/>
      <c r="M12" s="396"/>
      <c r="N12" s="38">
        <v>0.35</v>
      </c>
      <c r="O12" s="26"/>
      <c r="P12" s="77"/>
      <c r="Q12" s="76"/>
      <c r="R12" s="35"/>
    </row>
    <row r="13" spans="1:18" ht="38.25" x14ac:dyDescent="0.25">
      <c r="A13" s="106" t="s">
        <v>3596</v>
      </c>
      <c r="B13" s="106" t="s">
        <v>3586</v>
      </c>
      <c r="C13" s="107" t="s">
        <v>3597</v>
      </c>
      <c r="D13" s="107" t="s">
        <v>22</v>
      </c>
      <c r="E13" s="107">
        <v>200</v>
      </c>
      <c r="F13" s="107">
        <v>200</v>
      </c>
      <c r="G13" s="26"/>
      <c r="H13" s="38">
        <v>0.39</v>
      </c>
      <c r="I13" s="26"/>
      <c r="J13" s="26"/>
      <c r="K13" s="30"/>
      <c r="L13" s="26"/>
      <c r="M13" s="396"/>
      <c r="N13" s="38">
        <v>0.35</v>
      </c>
      <c r="O13" s="26"/>
      <c r="P13" s="77"/>
      <c r="Q13" s="76"/>
      <c r="R13" s="35"/>
    </row>
    <row r="14" spans="1:18" ht="38.25" x14ac:dyDescent="0.25">
      <c r="A14" s="106" t="s">
        <v>3598</v>
      </c>
      <c r="B14" s="106" t="s">
        <v>3586</v>
      </c>
      <c r="C14" s="107" t="s">
        <v>3599</v>
      </c>
      <c r="D14" s="107" t="s">
        <v>22</v>
      </c>
      <c r="E14" s="107">
        <v>200</v>
      </c>
      <c r="F14" s="107">
        <v>200</v>
      </c>
      <c r="G14" s="26"/>
      <c r="H14" s="38">
        <v>0.39</v>
      </c>
      <c r="I14" s="26"/>
      <c r="J14" s="26"/>
      <c r="K14" s="30"/>
      <c r="L14" s="26"/>
      <c r="M14" s="396"/>
      <c r="N14" s="38">
        <v>0.35</v>
      </c>
      <c r="O14" s="26"/>
      <c r="P14" s="77"/>
      <c r="Q14" s="76"/>
      <c r="R14" s="35"/>
    </row>
    <row r="15" spans="1:18" x14ac:dyDescent="0.25">
      <c r="A15" s="195" t="s">
        <v>3600</v>
      </c>
      <c r="B15" s="195" t="s">
        <v>3601</v>
      </c>
      <c r="C15" s="107"/>
      <c r="D15" s="107"/>
      <c r="E15" s="107"/>
      <c r="F15" s="107"/>
      <c r="G15" s="37"/>
      <c r="H15" s="32"/>
      <c r="I15" s="37"/>
      <c r="J15" s="37"/>
      <c r="K15" s="37"/>
      <c r="L15" s="37"/>
      <c r="M15" s="46"/>
      <c r="N15" s="32"/>
      <c r="O15" s="37"/>
      <c r="P15" s="37"/>
      <c r="Q15" s="398"/>
      <c r="R15" s="3"/>
    </row>
    <row r="16" spans="1:18" ht="38.25" x14ac:dyDescent="0.25">
      <c r="A16" s="106" t="s">
        <v>3602</v>
      </c>
      <c r="B16" s="115" t="s">
        <v>3603</v>
      </c>
      <c r="C16" s="107" t="s">
        <v>3593</v>
      </c>
      <c r="D16" s="107" t="s">
        <v>22</v>
      </c>
      <c r="E16" s="107">
        <v>100</v>
      </c>
      <c r="F16" s="107">
        <v>200</v>
      </c>
      <c r="G16" s="26"/>
      <c r="H16" s="34"/>
      <c r="I16" s="26"/>
      <c r="J16" s="26"/>
      <c r="K16" s="30"/>
      <c r="L16" s="26"/>
      <c r="M16" s="396"/>
      <c r="N16" s="32">
        <v>0.11</v>
      </c>
      <c r="O16" s="26"/>
      <c r="P16" s="77"/>
      <c r="Q16" s="76">
        <v>0.05</v>
      </c>
      <c r="R16" s="35"/>
    </row>
    <row r="17" spans="1:18" ht="38.25" x14ac:dyDescent="0.25">
      <c r="A17" s="106" t="s">
        <v>3604</v>
      </c>
      <c r="B17" s="115" t="s">
        <v>3603</v>
      </c>
      <c r="C17" s="107" t="s">
        <v>3605</v>
      </c>
      <c r="D17" s="107" t="s">
        <v>22</v>
      </c>
      <c r="E17" s="107">
        <v>100</v>
      </c>
      <c r="F17" s="107">
        <v>310</v>
      </c>
      <c r="G17" s="26"/>
      <c r="H17" s="38">
        <v>0.25</v>
      </c>
      <c r="I17" s="26"/>
      <c r="J17" s="34">
        <v>0.1</v>
      </c>
      <c r="K17" s="30"/>
      <c r="L17" s="26"/>
      <c r="M17" s="396"/>
      <c r="N17" s="38">
        <v>0.11</v>
      </c>
      <c r="O17" s="26"/>
      <c r="P17" s="77"/>
      <c r="Q17" s="76">
        <v>0.05</v>
      </c>
      <c r="R17" s="35">
        <v>0.2</v>
      </c>
    </row>
    <row r="18" spans="1:18" ht="38.25" x14ac:dyDescent="0.25">
      <c r="A18" s="106" t="s">
        <v>3606</v>
      </c>
      <c r="B18" s="115" t="s">
        <v>3603</v>
      </c>
      <c r="C18" s="107" t="s">
        <v>3591</v>
      </c>
      <c r="D18" s="107" t="s">
        <v>22</v>
      </c>
      <c r="E18" s="107">
        <v>100</v>
      </c>
      <c r="F18" s="107">
        <v>200</v>
      </c>
      <c r="G18" s="26"/>
      <c r="H18" s="34"/>
      <c r="I18" s="26"/>
      <c r="J18" s="34">
        <v>0.1</v>
      </c>
      <c r="K18" s="30"/>
      <c r="L18" s="26"/>
      <c r="M18" s="396"/>
      <c r="N18" s="38">
        <v>0.11</v>
      </c>
      <c r="O18" s="26"/>
      <c r="P18" s="77"/>
      <c r="Q18" s="76">
        <v>0.05</v>
      </c>
      <c r="R18" s="35">
        <v>0.2</v>
      </c>
    </row>
    <row r="19" spans="1:18" ht="38.25" x14ac:dyDescent="0.25">
      <c r="A19" s="106" t="s">
        <v>3607</v>
      </c>
      <c r="B19" s="115" t="s">
        <v>3603</v>
      </c>
      <c r="C19" s="107" t="s">
        <v>3608</v>
      </c>
      <c r="D19" s="107" t="s">
        <v>22</v>
      </c>
      <c r="E19" s="107">
        <v>100</v>
      </c>
      <c r="F19" s="107">
        <v>20000</v>
      </c>
      <c r="G19" s="26"/>
      <c r="H19" s="38">
        <v>0.25</v>
      </c>
      <c r="I19" s="26"/>
      <c r="J19" s="34">
        <v>0.1</v>
      </c>
      <c r="K19" s="30"/>
      <c r="L19" s="26"/>
      <c r="M19" s="396"/>
      <c r="N19" s="38">
        <v>0.11</v>
      </c>
      <c r="O19" s="26"/>
      <c r="P19" s="77">
        <v>0.1</v>
      </c>
      <c r="Q19" s="76">
        <v>0.05</v>
      </c>
      <c r="R19" s="35">
        <v>0.2</v>
      </c>
    </row>
    <row r="20" spans="1:18" ht="38.25" x14ac:dyDescent="0.25">
      <c r="A20" s="106" t="s">
        <v>3609</v>
      </c>
      <c r="B20" s="115" t="s">
        <v>3603</v>
      </c>
      <c r="C20" s="107" t="s">
        <v>3589</v>
      </c>
      <c r="D20" s="107" t="s">
        <v>22</v>
      </c>
      <c r="E20" s="107">
        <v>100</v>
      </c>
      <c r="F20" s="107">
        <v>4000</v>
      </c>
      <c r="G20" s="26"/>
      <c r="H20" s="34"/>
      <c r="I20" s="26"/>
      <c r="J20" s="34">
        <v>0.1</v>
      </c>
      <c r="K20" s="30"/>
      <c r="L20" s="26"/>
      <c r="M20" s="396"/>
      <c r="N20" s="38">
        <v>0.11</v>
      </c>
      <c r="O20" s="26"/>
      <c r="P20" s="77">
        <v>0.1</v>
      </c>
      <c r="Q20" s="76">
        <v>0.05</v>
      </c>
      <c r="R20" s="35">
        <v>0.2</v>
      </c>
    </row>
    <row r="21" spans="1:18" ht="38.25" x14ac:dyDescent="0.25">
      <c r="A21" s="106" t="s">
        <v>3610</v>
      </c>
      <c r="B21" s="115" t="s">
        <v>3603</v>
      </c>
      <c r="C21" s="107" t="s">
        <v>3611</v>
      </c>
      <c r="D21" s="107" t="s">
        <v>22</v>
      </c>
      <c r="E21" s="107">
        <v>100</v>
      </c>
      <c r="F21" s="107">
        <v>10000</v>
      </c>
      <c r="G21" s="26"/>
      <c r="H21" s="38">
        <v>0.25</v>
      </c>
      <c r="I21" s="26"/>
      <c r="J21" s="34">
        <v>0.1</v>
      </c>
      <c r="K21" s="30"/>
      <c r="L21" s="26"/>
      <c r="M21" s="396"/>
      <c r="N21" s="38">
        <v>0.11</v>
      </c>
      <c r="O21" s="26"/>
      <c r="P21" s="77">
        <v>0.1</v>
      </c>
      <c r="Q21" s="76">
        <v>0.05</v>
      </c>
      <c r="R21" s="35">
        <v>0.2</v>
      </c>
    </row>
    <row r="22" spans="1:18" ht="38.25" x14ac:dyDescent="0.25">
      <c r="A22" s="106" t="s">
        <v>3612</v>
      </c>
      <c r="B22" s="115" t="s">
        <v>3603</v>
      </c>
      <c r="C22" s="107" t="s">
        <v>3587</v>
      </c>
      <c r="D22" s="107" t="s">
        <v>22</v>
      </c>
      <c r="E22" s="107">
        <v>100</v>
      </c>
      <c r="F22" s="107">
        <v>100</v>
      </c>
      <c r="G22" s="26"/>
      <c r="H22" s="34"/>
      <c r="I22" s="26"/>
      <c r="J22" s="26"/>
      <c r="K22" s="30"/>
      <c r="L22" s="26"/>
      <c r="M22" s="396"/>
      <c r="N22" s="38">
        <v>0.11</v>
      </c>
      <c r="O22" s="26"/>
      <c r="P22" s="77"/>
      <c r="Q22" s="76">
        <v>0.05</v>
      </c>
      <c r="R22" s="35"/>
    </row>
    <row r="23" spans="1:18" ht="38.25" x14ac:dyDescent="0.25">
      <c r="A23" s="106" t="s">
        <v>3613</v>
      </c>
      <c r="B23" s="115" t="s">
        <v>3603</v>
      </c>
      <c r="C23" s="107" t="s">
        <v>3614</v>
      </c>
      <c r="D23" s="107" t="s">
        <v>22</v>
      </c>
      <c r="E23" s="107">
        <v>100</v>
      </c>
      <c r="F23" s="107">
        <v>600</v>
      </c>
      <c r="G23" s="26"/>
      <c r="H23" s="38">
        <v>0.25</v>
      </c>
      <c r="I23" s="26"/>
      <c r="J23" s="26"/>
      <c r="K23" s="30"/>
      <c r="L23" s="26"/>
      <c r="M23" s="396"/>
      <c r="N23" s="38">
        <v>0.11</v>
      </c>
      <c r="O23" s="26"/>
      <c r="P23" s="77"/>
      <c r="Q23" s="76">
        <v>0.05</v>
      </c>
      <c r="R23" s="35">
        <v>0.2</v>
      </c>
    </row>
    <row r="24" spans="1:18" ht="28.5" x14ac:dyDescent="0.25">
      <c r="A24" s="195" t="s">
        <v>3615</v>
      </c>
      <c r="B24" s="195" t="s">
        <v>3616</v>
      </c>
      <c r="C24" s="195"/>
      <c r="D24" s="107"/>
      <c r="E24" s="107"/>
      <c r="F24" s="107"/>
      <c r="G24" s="26"/>
      <c r="H24" s="34"/>
      <c r="I24" s="26"/>
      <c r="J24" s="26"/>
      <c r="K24" s="30"/>
      <c r="L24" s="26"/>
      <c r="M24" s="396"/>
      <c r="N24" s="38"/>
      <c r="O24" s="26"/>
      <c r="P24" s="26"/>
      <c r="Q24" s="397"/>
      <c r="R24" s="35"/>
    </row>
    <row r="25" spans="1:18" ht="51" x14ac:dyDescent="0.25">
      <c r="A25" s="106" t="s">
        <v>3617</v>
      </c>
      <c r="B25" s="106" t="s">
        <v>3618</v>
      </c>
      <c r="C25" s="107" t="s">
        <v>3619</v>
      </c>
      <c r="D25" s="107" t="s">
        <v>22</v>
      </c>
      <c r="E25" s="107">
        <v>200</v>
      </c>
      <c r="F25" s="107">
        <v>8600</v>
      </c>
      <c r="G25" s="26"/>
      <c r="H25" s="38">
        <v>0.43</v>
      </c>
      <c r="I25" s="26">
        <v>0.32790000000000002</v>
      </c>
      <c r="J25" s="26"/>
      <c r="K25" s="30">
        <v>0.32</v>
      </c>
      <c r="L25" s="26"/>
      <c r="M25" s="396"/>
      <c r="N25" s="38">
        <v>0.35</v>
      </c>
      <c r="O25" s="26"/>
      <c r="P25" s="77">
        <v>0.25</v>
      </c>
      <c r="Q25" s="76"/>
      <c r="R25" s="35">
        <v>0.5</v>
      </c>
    </row>
    <row r="26" spans="1:18" ht="51" x14ac:dyDescent="0.25">
      <c r="A26" s="106" t="s">
        <v>3620</v>
      </c>
      <c r="B26" s="106" t="s">
        <v>3618</v>
      </c>
      <c r="C26" s="107" t="s">
        <v>3621</v>
      </c>
      <c r="D26" s="107" t="s">
        <v>22</v>
      </c>
      <c r="E26" s="107">
        <v>200</v>
      </c>
      <c r="F26" s="107">
        <v>30300</v>
      </c>
      <c r="G26" s="26"/>
      <c r="H26" s="38">
        <v>0.39</v>
      </c>
      <c r="I26" s="26">
        <v>0.32790000000000002</v>
      </c>
      <c r="J26" s="26"/>
      <c r="K26" s="30">
        <v>0.3</v>
      </c>
      <c r="L26" s="26"/>
      <c r="M26" s="396"/>
      <c r="N26" s="38">
        <v>0.35</v>
      </c>
      <c r="O26" s="26"/>
      <c r="P26" s="77">
        <v>0.23</v>
      </c>
      <c r="Q26" s="76"/>
      <c r="R26" s="35">
        <v>0.5</v>
      </c>
    </row>
    <row r="27" spans="1:18" ht="51" x14ac:dyDescent="0.25">
      <c r="A27" s="106" t="s">
        <v>3622</v>
      </c>
      <c r="B27" s="106" t="s">
        <v>3618</v>
      </c>
      <c r="C27" s="107" t="s">
        <v>3623</v>
      </c>
      <c r="D27" s="107" t="s">
        <v>22</v>
      </c>
      <c r="E27" s="107">
        <v>200</v>
      </c>
      <c r="F27" s="107">
        <v>31200</v>
      </c>
      <c r="G27" s="26"/>
      <c r="H27" s="38">
        <v>0.39</v>
      </c>
      <c r="I27" s="26">
        <v>0.32790000000000002</v>
      </c>
      <c r="J27" s="26"/>
      <c r="K27" s="30">
        <v>0.3</v>
      </c>
      <c r="L27" s="26"/>
      <c r="M27" s="396"/>
      <c r="N27" s="38">
        <v>0.35</v>
      </c>
      <c r="O27" s="26"/>
      <c r="P27" s="77">
        <v>0.23</v>
      </c>
      <c r="Q27" s="76"/>
      <c r="R27" s="35">
        <v>0.5</v>
      </c>
    </row>
    <row r="28" spans="1:18" ht="51" x14ac:dyDescent="0.25">
      <c r="A28" s="106" t="s">
        <v>3624</v>
      </c>
      <c r="B28" s="106" t="s">
        <v>3625</v>
      </c>
      <c r="C28" s="107" t="s">
        <v>3626</v>
      </c>
      <c r="D28" s="107" t="s">
        <v>22</v>
      </c>
      <c r="E28" s="107">
        <v>200</v>
      </c>
      <c r="F28" s="107">
        <v>200</v>
      </c>
      <c r="G28" s="26"/>
      <c r="H28" s="38">
        <v>0.39</v>
      </c>
      <c r="I28" s="26">
        <v>0.32790000000000002</v>
      </c>
      <c r="J28" s="26"/>
      <c r="K28" s="30"/>
      <c r="L28" s="26"/>
      <c r="M28" s="396"/>
      <c r="N28" s="38">
        <v>0.35</v>
      </c>
      <c r="O28" s="26"/>
      <c r="P28" s="77">
        <v>0.23</v>
      </c>
      <c r="Q28" s="76"/>
      <c r="R28" s="35">
        <v>0.5</v>
      </c>
    </row>
    <row r="29" spans="1:18" ht="51" x14ac:dyDescent="0.25">
      <c r="A29" s="106" t="s">
        <v>3627</v>
      </c>
      <c r="B29" s="106" t="s">
        <v>3618</v>
      </c>
      <c r="C29" s="107" t="s">
        <v>3628</v>
      </c>
      <c r="D29" s="107" t="s">
        <v>22</v>
      </c>
      <c r="E29" s="107">
        <v>200</v>
      </c>
      <c r="F29" s="107">
        <v>200</v>
      </c>
      <c r="G29" s="26"/>
      <c r="H29" s="38">
        <v>0.39</v>
      </c>
      <c r="I29" s="26">
        <v>0.32790000000000002</v>
      </c>
      <c r="J29" s="26"/>
      <c r="K29" s="30"/>
      <c r="L29" s="26"/>
      <c r="M29" s="396"/>
      <c r="N29" s="38">
        <v>0.35</v>
      </c>
      <c r="O29" s="26"/>
      <c r="P29" s="77"/>
      <c r="Q29" s="76"/>
      <c r="R29" s="35"/>
    </row>
    <row r="30" spans="1:18" ht="51" x14ac:dyDescent="0.25">
      <c r="A30" s="106" t="s">
        <v>3629</v>
      </c>
      <c r="B30" s="106" t="s">
        <v>3618</v>
      </c>
      <c r="C30" s="107" t="s">
        <v>3630</v>
      </c>
      <c r="D30" s="107" t="s">
        <v>22</v>
      </c>
      <c r="E30" s="107">
        <v>200</v>
      </c>
      <c r="F30" s="107">
        <v>200</v>
      </c>
      <c r="G30" s="26"/>
      <c r="H30" s="38">
        <v>0.39</v>
      </c>
      <c r="I30" s="26">
        <v>0.32790000000000002</v>
      </c>
      <c r="J30" s="26"/>
      <c r="K30" s="30"/>
      <c r="L30" s="26"/>
      <c r="M30" s="396"/>
      <c r="N30" s="38">
        <v>0.35</v>
      </c>
      <c r="O30" s="26"/>
      <c r="P30" s="77">
        <v>0.25</v>
      </c>
      <c r="Q30" s="76"/>
      <c r="R30" s="35">
        <v>0.5</v>
      </c>
    </row>
    <row r="31" spans="1:18" ht="51" x14ac:dyDescent="0.25">
      <c r="A31" s="106" t="s">
        <v>3631</v>
      </c>
      <c r="B31" s="106" t="s">
        <v>3618</v>
      </c>
      <c r="C31" s="107" t="s">
        <v>3632</v>
      </c>
      <c r="D31" s="107" t="s">
        <v>22</v>
      </c>
      <c r="E31" s="107">
        <v>200</v>
      </c>
      <c r="F31" s="107">
        <v>200</v>
      </c>
      <c r="G31" s="26"/>
      <c r="H31" s="38">
        <v>0.39</v>
      </c>
      <c r="I31" s="26">
        <v>0.32790000000000002</v>
      </c>
      <c r="J31" s="26"/>
      <c r="K31" s="30"/>
      <c r="L31" s="26"/>
      <c r="M31" s="396"/>
      <c r="N31" s="38">
        <v>0.35</v>
      </c>
      <c r="O31" s="26"/>
      <c r="P31" s="77"/>
      <c r="Q31" s="76"/>
      <c r="R31" s="35"/>
    </row>
    <row r="32" spans="1:18" ht="42.75" x14ac:dyDescent="0.25">
      <c r="A32" s="195" t="s">
        <v>3633</v>
      </c>
      <c r="B32" s="195" t="s">
        <v>3634</v>
      </c>
      <c r="C32" s="399"/>
      <c r="D32" s="107"/>
      <c r="E32" s="107"/>
      <c r="F32" s="107"/>
      <c r="G32" s="26"/>
      <c r="H32" s="34"/>
      <c r="I32" s="26"/>
      <c r="J32" s="26"/>
      <c r="K32" s="30"/>
      <c r="L32" s="26"/>
      <c r="M32" s="396"/>
      <c r="N32" s="38"/>
      <c r="O32" s="26"/>
      <c r="P32" s="26"/>
      <c r="Q32" s="397"/>
      <c r="R32" s="35"/>
    </row>
    <row r="33" spans="1:18" ht="89.25" x14ac:dyDescent="0.25">
      <c r="A33" s="395" t="s">
        <v>3635</v>
      </c>
      <c r="B33" s="395" t="s">
        <v>3636</v>
      </c>
      <c r="C33" s="3" t="s">
        <v>3637</v>
      </c>
      <c r="D33" s="123" t="s">
        <v>22</v>
      </c>
      <c r="E33" s="107">
        <v>150</v>
      </c>
      <c r="F33" s="107">
        <v>1050</v>
      </c>
      <c r="G33" s="26"/>
      <c r="H33" s="38"/>
      <c r="I33" s="26">
        <v>0.69979999999999998</v>
      </c>
      <c r="J33" s="26"/>
      <c r="K33" s="30"/>
      <c r="L33" s="26"/>
      <c r="M33" s="396"/>
      <c r="N33" s="38">
        <v>0.65</v>
      </c>
      <c r="O33" s="26"/>
      <c r="P33" s="77"/>
      <c r="Q33" s="76"/>
      <c r="R33" s="35"/>
    </row>
    <row r="34" spans="1:18" ht="89.25" x14ac:dyDescent="0.25">
      <c r="A34" s="395" t="s">
        <v>3638</v>
      </c>
      <c r="B34" s="395" t="s">
        <v>3636</v>
      </c>
      <c r="C34" s="3" t="s">
        <v>3639</v>
      </c>
      <c r="D34" s="123" t="s">
        <v>22</v>
      </c>
      <c r="E34" s="107">
        <v>150</v>
      </c>
      <c r="F34" s="107">
        <v>4050</v>
      </c>
      <c r="G34" s="26"/>
      <c r="H34" s="38"/>
      <c r="I34" s="26">
        <v>0.69979999999999998</v>
      </c>
      <c r="J34" s="26"/>
      <c r="K34" s="30"/>
      <c r="L34" s="26"/>
      <c r="M34" s="396"/>
      <c r="N34" s="38">
        <v>0.65</v>
      </c>
      <c r="O34" s="26"/>
      <c r="P34" s="77"/>
      <c r="Q34" s="76"/>
      <c r="R34" s="35"/>
    </row>
    <row r="35" spans="1:18" ht="89.25" x14ac:dyDescent="0.25">
      <c r="A35" s="395" t="s">
        <v>3640</v>
      </c>
      <c r="B35" s="395" t="s">
        <v>3636</v>
      </c>
      <c r="C35" s="3" t="s">
        <v>3641</v>
      </c>
      <c r="D35" s="123" t="s">
        <v>22</v>
      </c>
      <c r="E35" s="107">
        <v>150</v>
      </c>
      <c r="F35" s="107">
        <v>20100</v>
      </c>
      <c r="G35" s="26"/>
      <c r="H35" s="38">
        <v>0.46</v>
      </c>
      <c r="I35" s="26">
        <v>0.69979999999999998</v>
      </c>
      <c r="J35" s="26"/>
      <c r="K35" s="30"/>
      <c r="L35" s="26"/>
      <c r="M35" s="396"/>
      <c r="N35" s="38">
        <v>0.65</v>
      </c>
      <c r="O35" s="26"/>
      <c r="P35" s="77"/>
      <c r="Q35" s="76"/>
      <c r="R35" s="35"/>
    </row>
    <row r="36" spans="1:18" ht="89.25" x14ac:dyDescent="0.25">
      <c r="A36" s="395" t="s">
        <v>3642</v>
      </c>
      <c r="B36" s="395" t="s">
        <v>3636</v>
      </c>
      <c r="C36" s="3" t="s">
        <v>3643</v>
      </c>
      <c r="D36" s="123" t="s">
        <v>22</v>
      </c>
      <c r="E36" s="107">
        <v>150</v>
      </c>
      <c r="F36" s="107">
        <v>825000</v>
      </c>
      <c r="G36" s="26"/>
      <c r="H36" s="38">
        <v>0.46</v>
      </c>
      <c r="I36" s="26">
        <v>0.69979999999999998</v>
      </c>
      <c r="J36" s="26"/>
      <c r="K36" s="30"/>
      <c r="L36" s="26"/>
      <c r="M36" s="396"/>
      <c r="N36" s="38">
        <v>0.65</v>
      </c>
      <c r="O36" s="26"/>
      <c r="P36" s="77"/>
      <c r="Q36" s="76"/>
      <c r="R36" s="35"/>
    </row>
    <row r="37" spans="1:18" ht="89.25" x14ac:dyDescent="0.25">
      <c r="A37" s="395" t="s">
        <v>3644</v>
      </c>
      <c r="B37" s="395" t="s">
        <v>3636</v>
      </c>
      <c r="C37" s="3" t="s">
        <v>3645</v>
      </c>
      <c r="D37" s="123" t="s">
        <v>22</v>
      </c>
      <c r="E37" s="107">
        <v>150</v>
      </c>
      <c r="F37" s="107">
        <v>68550</v>
      </c>
      <c r="G37" s="26"/>
      <c r="H37" s="38">
        <v>0.46</v>
      </c>
      <c r="I37" s="26">
        <v>0.69979999999999998</v>
      </c>
      <c r="J37" s="26"/>
      <c r="K37" s="30"/>
      <c r="L37" s="26"/>
      <c r="M37" s="396"/>
      <c r="N37" s="38">
        <v>0.65</v>
      </c>
      <c r="O37" s="26"/>
      <c r="P37" s="77"/>
      <c r="Q37" s="76"/>
      <c r="R37" s="35"/>
    </row>
    <row r="38" spans="1:18" ht="42.75" x14ac:dyDescent="0.25">
      <c r="A38" s="195" t="s">
        <v>3646</v>
      </c>
      <c r="B38" s="195" t="s">
        <v>3647</v>
      </c>
      <c r="C38" s="195"/>
      <c r="D38" s="123"/>
      <c r="E38" s="107"/>
      <c r="F38" s="107"/>
      <c r="G38" s="37"/>
      <c r="H38" s="37"/>
      <c r="I38" s="37"/>
      <c r="J38" s="37"/>
      <c r="K38" s="37"/>
      <c r="L38" s="37"/>
      <c r="M38" s="37"/>
      <c r="N38" s="37"/>
      <c r="O38" s="37"/>
      <c r="P38" s="37"/>
      <c r="Q38" s="37"/>
      <c r="R38" s="3"/>
    </row>
    <row r="39" spans="1:18" ht="280.5" x14ac:dyDescent="0.25">
      <c r="A39" s="395" t="s">
        <v>3648</v>
      </c>
      <c r="B39" s="395" t="s">
        <v>3649</v>
      </c>
      <c r="C39" s="399" t="s">
        <v>3650</v>
      </c>
      <c r="D39" s="123" t="s">
        <v>1766</v>
      </c>
      <c r="E39" s="107">
        <v>200</v>
      </c>
      <c r="F39" s="107">
        <v>200</v>
      </c>
      <c r="G39" s="26"/>
      <c r="H39" s="38">
        <v>0.46</v>
      </c>
      <c r="I39" s="26"/>
      <c r="J39" s="26"/>
      <c r="K39" s="30"/>
      <c r="L39" s="26"/>
      <c r="M39" s="396"/>
      <c r="N39" s="38">
        <v>0.7</v>
      </c>
      <c r="O39" s="26"/>
      <c r="P39" s="77"/>
      <c r="Q39" s="76"/>
      <c r="R39" s="35"/>
    </row>
    <row r="40" spans="1:18" ht="280.5" x14ac:dyDescent="0.25">
      <c r="A40" s="395" t="s">
        <v>3651</v>
      </c>
      <c r="B40" s="395" t="s">
        <v>3649</v>
      </c>
      <c r="C40" s="399" t="s">
        <v>3652</v>
      </c>
      <c r="D40" s="123" t="s">
        <v>1766</v>
      </c>
      <c r="E40" s="107">
        <v>200</v>
      </c>
      <c r="F40" s="107">
        <v>200</v>
      </c>
      <c r="G40" s="26"/>
      <c r="H40" s="38">
        <v>0.46</v>
      </c>
      <c r="I40" s="26"/>
      <c r="J40" s="26"/>
      <c r="K40" s="30"/>
      <c r="L40" s="26"/>
      <c r="M40" s="396"/>
      <c r="N40" s="38">
        <v>0.7</v>
      </c>
      <c r="O40" s="26"/>
      <c r="P40" s="77"/>
      <c r="Q40" s="76"/>
      <c r="R40" s="35"/>
    </row>
    <row r="41" spans="1:18" ht="280.5" x14ac:dyDescent="0.25">
      <c r="A41" s="395" t="s">
        <v>3653</v>
      </c>
      <c r="B41" s="395" t="s">
        <v>3649</v>
      </c>
      <c r="C41" s="399" t="s">
        <v>3654</v>
      </c>
      <c r="D41" s="123" t="s">
        <v>1766</v>
      </c>
      <c r="E41" s="107">
        <v>200</v>
      </c>
      <c r="F41" s="107">
        <v>200</v>
      </c>
      <c r="G41" s="26"/>
      <c r="H41" s="38">
        <v>0.46</v>
      </c>
      <c r="I41" s="26"/>
      <c r="J41" s="26"/>
      <c r="K41" s="30"/>
      <c r="L41" s="26"/>
      <c r="M41" s="396"/>
      <c r="N41" s="38">
        <v>0.7</v>
      </c>
      <c r="O41" s="26"/>
      <c r="P41" s="77"/>
      <c r="Q41" s="76"/>
      <c r="R41" s="35"/>
    </row>
    <row r="42" spans="1:18" ht="280.5" x14ac:dyDescent="0.25">
      <c r="A42" s="395" t="s">
        <v>3655</v>
      </c>
      <c r="B42" s="395" t="s">
        <v>3649</v>
      </c>
      <c r="C42" s="399" t="s">
        <v>3656</v>
      </c>
      <c r="D42" s="123" t="s">
        <v>1766</v>
      </c>
      <c r="E42" s="107">
        <v>200</v>
      </c>
      <c r="F42" s="107">
        <v>800</v>
      </c>
      <c r="G42" s="26"/>
      <c r="H42" s="38">
        <v>0.46</v>
      </c>
      <c r="I42" s="26"/>
      <c r="J42" s="26"/>
      <c r="K42" s="30"/>
      <c r="L42" s="26"/>
      <c r="M42" s="396"/>
      <c r="N42" s="38">
        <v>0.7</v>
      </c>
      <c r="O42" s="26"/>
      <c r="P42" s="77"/>
      <c r="Q42" s="76"/>
      <c r="R42" s="35"/>
    </row>
    <row r="43" spans="1:18" ht="280.5" x14ac:dyDescent="0.25">
      <c r="A43" s="395" t="s">
        <v>3657</v>
      </c>
      <c r="B43" s="395" t="s">
        <v>3649</v>
      </c>
      <c r="C43" s="399" t="s">
        <v>3658</v>
      </c>
      <c r="D43" s="123" t="s">
        <v>1766</v>
      </c>
      <c r="E43" s="107">
        <v>200</v>
      </c>
      <c r="F43" s="107">
        <v>1200</v>
      </c>
      <c r="G43" s="26"/>
      <c r="H43" s="38">
        <v>0.46</v>
      </c>
      <c r="I43" s="26"/>
      <c r="J43" s="26"/>
      <c r="K43" s="30"/>
      <c r="L43" s="26"/>
      <c r="M43" s="396"/>
      <c r="N43" s="38">
        <v>0.7</v>
      </c>
      <c r="O43" s="26"/>
      <c r="P43" s="77"/>
      <c r="Q43" s="76"/>
      <c r="R43" s="35"/>
    </row>
    <row r="44" spans="1:18" ht="280.5" x14ac:dyDescent="0.25">
      <c r="A44" s="395" t="s">
        <v>3659</v>
      </c>
      <c r="B44" s="395" t="s">
        <v>3649</v>
      </c>
      <c r="C44" s="399" t="s">
        <v>3660</v>
      </c>
      <c r="D44" s="123" t="s">
        <v>1766</v>
      </c>
      <c r="E44" s="107">
        <v>200</v>
      </c>
      <c r="F44" s="107">
        <v>1600</v>
      </c>
      <c r="G44" s="26"/>
      <c r="H44" s="38">
        <v>0.46</v>
      </c>
      <c r="I44" s="26"/>
      <c r="J44" s="26"/>
      <c r="K44" s="30"/>
      <c r="L44" s="26"/>
      <c r="M44" s="396"/>
      <c r="N44" s="38">
        <v>0.7</v>
      </c>
      <c r="O44" s="26"/>
      <c r="P44" s="77"/>
      <c r="Q44" s="76"/>
      <c r="R44" s="35"/>
    </row>
    <row r="45" spans="1:18" ht="280.5" x14ac:dyDescent="0.25">
      <c r="A45" s="395" t="s">
        <v>3661</v>
      </c>
      <c r="B45" s="395" t="s">
        <v>3649</v>
      </c>
      <c r="C45" s="399" t="s">
        <v>3662</v>
      </c>
      <c r="D45" s="123" t="s">
        <v>1766</v>
      </c>
      <c r="E45" s="107">
        <v>200</v>
      </c>
      <c r="F45" s="107">
        <v>200</v>
      </c>
      <c r="G45" s="26"/>
      <c r="H45" s="38">
        <v>0.55000000000000004</v>
      </c>
      <c r="I45" s="26"/>
      <c r="J45" s="26"/>
      <c r="K45" s="30"/>
      <c r="L45" s="26"/>
      <c r="M45" s="396"/>
      <c r="N45" s="38">
        <v>0.7</v>
      </c>
      <c r="O45" s="26"/>
      <c r="P45" s="77"/>
      <c r="Q45" s="76"/>
      <c r="R45" s="35"/>
    </row>
    <row r="46" spans="1:18" ht="28.5" x14ac:dyDescent="0.25">
      <c r="A46" s="195" t="s">
        <v>3663</v>
      </c>
      <c r="B46" s="195" t="s">
        <v>3664</v>
      </c>
      <c r="C46" s="399"/>
      <c r="D46" s="123"/>
      <c r="E46" s="107"/>
      <c r="F46" s="107"/>
      <c r="G46" s="37"/>
      <c r="H46" s="37"/>
      <c r="I46" s="37"/>
      <c r="J46" s="37"/>
      <c r="K46" s="37"/>
      <c r="L46" s="37"/>
      <c r="M46" s="37"/>
      <c r="N46" s="37"/>
      <c r="O46" s="37"/>
      <c r="P46" s="37"/>
      <c r="Q46" s="398"/>
      <c r="R46" s="3"/>
    </row>
    <row r="47" spans="1:18" ht="102" x14ac:dyDescent="0.25">
      <c r="A47" s="106" t="s">
        <v>3665</v>
      </c>
      <c r="B47" s="386" t="s">
        <v>3666</v>
      </c>
      <c r="C47" s="400" t="s">
        <v>3667</v>
      </c>
      <c r="D47" s="107" t="s">
        <v>22</v>
      </c>
      <c r="E47" s="107">
        <v>200</v>
      </c>
      <c r="F47" s="107">
        <v>200</v>
      </c>
      <c r="G47" s="26"/>
      <c r="H47" s="34"/>
      <c r="I47" s="26"/>
      <c r="J47" s="26"/>
      <c r="K47" s="30"/>
      <c r="L47" s="26"/>
      <c r="M47" s="396"/>
      <c r="N47" s="38">
        <v>0.18</v>
      </c>
      <c r="O47" s="26"/>
      <c r="P47" s="77"/>
      <c r="Q47" s="76"/>
      <c r="R47" s="35"/>
    </row>
    <row r="48" spans="1:18" ht="102" x14ac:dyDescent="0.25">
      <c r="A48" s="106" t="s">
        <v>3668</v>
      </c>
      <c r="B48" s="386" t="s">
        <v>3666</v>
      </c>
      <c r="C48" s="400" t="s">
        <v>3669</v>
      </c>
      <c r="D48" s="107" t="s">
        <v>22</v>
      </c>
      <c r="E48" s="107">
        <v>200</v>
      </c>
      <c r="F48" s="107">
        <v>200</v>
      </c>
      <c r="G48" s="26"/>
      <c r="H48" s="34">
        <v>0.25</v>
      </c>
      <c r="I48" s="26"/>
      <c r="J48" s="26"/>
      <c r="K48" s="30"/>
      <c r="L48" s="26"/>
      <c r="M48" s="396"/>
      <c r="N48" s="38">
        <v>0.18</v>
      </c>
      <c r="O48" s="26"/>
      <c r="P48" s="77"/>
      <c r="Q48" s="76"/>
      <c r="R48" s="35"/>
    </row>
    <row r="49" spans="1:18" ht="102" x14ac:dyDescent="0.25">
      <c r="A49" s="106" t="s">
        <v>3670</v>
      </c>
      <c r="B49" s="386" t="s">
        <v>3666</v>
      </c>
      <c r="C49" s="400" t="s">
        <v>3671</v>
      </c>
      <c r="D49" s="107" t="s">
        <v>22</v>
      </c>
      <c r="E49" s="107">
        <v>200</v>
      </c>
      <c r="F49" s="107">
        <v>200</v>
      </c>
      <c r="G49" s="26"/>
      <c r="H49" s="34"/>
      <c r="I49" s="26"/>
      <c r="J49" s="26"/>
      <c r="K49" s="30"/>
      <c r="L49" s="26"/>
      <c r="M49" s="396"/>
      <c r="N49" s="38">
        <v>0.18</v>
      </c>
      <c r="O49" s="26"/>
      <c r="P49" s="77"/>
      <c r="Q49" s="76"/>
      <c r="R49" s="35"/>
    </row>
    <row r="50" spans="1:18" ht="102" x14ac:dyDescent="0.25">
      <c r="A50" s="106" t="s">
        <v>3672</v>
      </c>
      <c r="B50" s="386" t="s">
        <v>3666</v>
      </c>
      <c r="C50" s="400" t="s">
        <v>3673</v>
      </c>
      <c r="D50" s="107" t="s">
        <v>22</v>
      </c>
      <c r="E50" s="107">
        <v>200</v>
      </c>
      <c r="F50" s="107">
        <v>400</v>
      </c>
      <c r="G50" s="26"/>
      <c r="H50" s="38">
        <v>0.25</v>
      </c>
      <c r="I50" s="26"/>
      <c r="J50" s="26"/>
      <c r="K50" s="30"/>
      <c r="L50" s="26"/>
      <c r="M50" s="396"/>
      <c r="N50" s="38">
        <v>0.18</v>
      </c>
      <c r="O50" s="26"/>
      <c r="P50" s="77"/>
      <c r="Q50" s="76"/>
      <c r="R50" s="35"/>
    </row>
    <row r="51" spans="1:18" ht="102" x14ac:dyDescent="0.25">
      <c r="A51" s="106" t="s">
        <v>3674</v>
      </c>
      <c r="B51" s="386" t="s">
        <v>3666</v>
      </c>
      <c r="C51" s="400" t="s">
        <v>3675</v>
      </c>
      <c r="D51" s="107" t="s">
        <v>22</v>
      </c>
      <c r="E51" s="107">
        <v>200</v>
      </c>
      <c r="F51" s="107">
        <v>600</v>
      </c>
      <c r="G51" s="26"/>
      <c r="H51" s="34"/>
      <c r="I51" s="26"/>
      <c r="J51" s="26"/>
      <c r="K51" s="30"/>
      <c r="L51" s="26"/>
      <c r="M51" s="396"/>
      <c r="N51" s="38">
        <v>0.18</v>
      </c>
      <c r="O51" s="26"/>
      <c r="P51" s="77"/>
      <c r="Q51" s="76"/>
      <c r="R51" s="35"/>
    </row>
    <row r="52" spans="1:18" ht="102" x14ac:dyDescent="0.25">
      <c r="A52" s="106" t="s">
        <v>3676</v>
      </c>
      <c r="B52" s="386" t="s">
        <v>3666</v>
      </c>
      <c r="C52" s="400" t="s">
        <v>3677</v>
      </c>
      <c r="D52" s="107" t="s">
        <v>22</v>
      </c>
      <c r="E52" s="107">
        <v>200</v>
      </c>
      <c r="F52" s="107">
        <v>200</v>
      </c>
      <c r="G52" s="26"/>
      <c r="H52" s="38">
        <v>0.25</v>
      </c>
      <c r="I52" s="26"/>
      <c r="J52" s="26"/>
      <c r="K52" s="30"/>
      <c r="L52" s="26"/>
      <c r="M52" s="396"/>
      <c r="N52" s="38">
        <v>0.18</v>
      </c>
      <c r="O52" s="26"/>
      <c r="P52" s="77"/>
      <c r="Q52" s="76"/>
      <c r="R52" s="35"/>
    </row>
    <row r="53" spans="1:18" ht="102" x14ac:dyDescent="0.25">
      <c r="A53" s="106" t="s">
        <v>3678</v>
      </c>
      <c r="B53" s="386" t="s">
        <v>3666</v>
      </c>
      <c r="C53" s="400" t="s">
        <v>3679</v>
      </c>
      <c r="D53" s="107" t="s">
        <v>22</v>
      </c>
      <c r="E53" s="107">
        <v>200</v>
      </c>
      <c r="F53" s="107">
        <v>200</v>
      </c>
      <c r="G53" s="26"/>
      <c r="H53" s="38">
        <v>0.25</v>
      </c>
      <c r="I53" s="26"/>
      <c r="J53" s="26"/>
      <c r="K53" s="30"/>
      <c r="L53" s="26"/>
      <c r="M53" s="396"/>
      <c r="N53" s="38">
        <v>0.18</v>
      </c>
      <c r="O53" s="26"/>
      <c r="P53" s="77"/>
      <c r="Q53" s="76"/>
      <c r="R53" s="35"/>
    </row>
    <row r="54" spans="1:18" ht="102" x14ac:dyDescent="0.25">
      <c r="A54" s="106" t="s">
        <v>3680</v>
      </c>
      <c r="B54" s="386" t="s">
        <v>3666</v>
      </c>
      <c r="C54" s="400" t="s">
        <v>3681</v>
      </c>
      <c r="D54" s="107" t="s">
        <v>22</v>
      </c>
      <c r="E54" s="107">
        <v>200</v>
      </c>
      <c r="F54" s="107">
        <v>200</v>
      </c>
      <c r="G54" s="26"/>
      <c r="H54" s="38">
        <v>0.25</v>
      </c>
      <c r="I54" s="26"/>
      <c r="J54" s="26"/>
      <c r="K54" s="30"/>
      <c r="L54" s="26"/>
      <c r="M54" s="396"/>
      <c r="N54" s="38">
        <v>0.18</v>
      </c>
      <c r="O54" s="26"/>
      <c r="P54" s="77"/>
      <c r="Q54" s="76"/>
      <c r="R54" s="35"/>
    </row>
    <row r="55" spans="1:18" ht="66.75" customHeight="1" x14ac:dyDescent="0.25">
      <c r="A55" s="195" t="s">
        <v>3682</v>
      </c>
      <c r="B55" s="195" t="s">
        <v>3683</v>
      </c>
      <c r="C55" s="399"/>
      <c r="D55" s="123"/>
      <c r="E55" s="107"/>
      <c r="F55" s="107"/>
      <c r="G55" s="37"/>
      <c r="H55" s="32"/>
      <c r="I55" s="37"/>
      <c r="J55" s="37"/>
      <c r="K55" s="37"/>
      <c r="L55" s="37"/>
      <c r="M55" s="46"/>
      <c r="N55" s="32"/>
      <c r="O55" s="37"/>
      <c r="P55" s="37"/>
      <c r="Q55" s="398"/>
      <c r="R55" s="3"/>
    </row>
    <row r="56" spans="1:18" ht="369.75" x14ac:dyDescent="0.25">
      <c r="A56" s="106" t="s">
        <v>3684</v>
      </c>
      <c r="B56" s="386" t="s">
        <v>3685</v>
      </c>
      <c r="C56" s="124" t="s">
        <v>3686</v>
      </c>
      <c r="D56" s="107" t="s">
        <v>22</v>
      </c>
      <c r="E56" s="107">
        <v>200</v>
      </c>
      <c r="F56" s="107">
        <v>200</v>
      </c>
      <c r="G56" s="26"/>
      <c r="H56" s="38">
        <v>0.46</v>
      </c>
      <c r="I56" s="26"/>
      <c r="J56" s="26"/>
      <c r="K56" s="30"/>
      <c r="L56" s="26"/>
      <c r="M56" s="396"/>
      <c r="N56" s="38">
        <v>0.7</v>
      </c>
      <c r="O56" s="26"/>
      <c r="P56" s="77"/>
      <c r="Q56" s="76"/>
      <c r="R56" s="35"/>
    </row>
    <row r="57" spans="1:18" ht="369.75" x14ac:dyDescent="0.25">
      <c r="A57" s="106" t="s">
        <v>3687</v>
      </c>
      <c r="B57" s="386" t="s">
        <v>3685</v>
      </c>
      <c r="C57" s="124" t="s">
        <v>3688</v>
      </c>
      <c r="D57" s="107" t="s">
        <v>22</v>
      </c>
      <c r="E57" s="107">
        <v>200</v>
      </c>
      <c r="F57" s="107">
        <v>200</v>
      </c>
      <c r="G57" s="26"/>
      <c r="H57" s="38">
        <v>0.46</v>
      </c>
      <c r="I57" s="26"/>
      <c r="J57" s="26"/>
      <c r="K57" s="30"/>
      <c r="L57" s="26"/>
      <c r="M57" s="396"/>
      <c r="N57" s="38">
        <v>0.7</v>
      </c>
      <c r="O57" s="26"/>
      <c r="P57" s="77"/>
      <c r="Q57" s="76"/>
      <c r="R57" s="35"/>
    </row>
    <row r="58" spans="1:18" ht="369.75" x14ac:dyDescent="0.25">
      <c r="A58" s="106" t="s">
        <v>3689</v>
      </c>
      <c r="B58" s="386" t="s">
        <v>3685</v>
      </c>
      <c r="C58" s="124" t="s">
        <v>3690</v>
      </c>
      <c r="D58" s="107" t="s">
        <v>22</v>
      </c>
      <c r="E58" s="107">
        <v>200</v>
      </c>
      <c r="F58" s="107">
        <v>200</v>
      </c>
      <c r="G58" s="26"/>
      <c r="H58" s="38">
        <v>0.46</v>
      </c>
      <c r="I58" s="26"/>
      <c r="J58" s="26"/>
      <c r="K58" s="30"/>
      <c r="L58" s="26"/>
      <c r="M58" s="396"/>
      <c r="N58" s="38">
        <v>0.7</v>
      </c>
      <c r="O58" s="26"/>
      <c r="P58" s="77"/>
      <c r="Q58" s="76"/>
      <c r="R58" s="35"/>
    </row>
    <row r="59" spans="1:18" ht="369.75" x14ac:dyDescent="0.25">
      <c r="A59" s="106" t="s">
        <v>3691</v>
      </c>
      <c r="B59" s="386" t="s">
        <v>3685</v>
      </c>
      <c r="C59" s="124" t="s">
        <v>3692</v>
      </c>
      <c r="D59" s="107" t="s">
        <v>22</v>
      </c>
      <c r="E59" s="107">
        <v>200</v>
      </c>
      <c r="F59" s="107">
        <v>200</v>
      </c>
      <c r="G59" s="26"/>
      <c r="H59" s="38">
        <v>0.46</v>
      </c>
      <c r="I59" s="26"/>
      <c r="J59" s="26"/>
      <c r="K59" s="30"/>
      <c r="L59" s="26"/>
      <c r="M59" s="396"/>
      <c r="N59" s="38">
        <v>0.7</v>
      </c>
      <c r="O59" s="26"/>
      <c r="P59" s="77"/>
      <c r="Q59" s="76"/>
      <c r="R59" s="35"/>
    </row>
    <row r="60" spans="1:18" ht="369.75" x14ac:dyDescent="0.25">
      <c r="A60" s="106" t="s">
        <v>3693</v>
      </c>
      <c r="B60" s="386" t="s">
        <v>3685</v>
      </c>
      <c r="C60" s="124" t="s">
        <v>3694</v>
      </c>
      <c r="D60" s="107" t="s">
        <v>22</v>
      </c>
      <c r="E60" s="107">
        <v>200</v>
      </c>
      <c r="F60" s="107">
        <v>200</v>
      </c>
      <c r="G60" s="26"/>
      <c r="H60" s="38">
        <v>0.46</v>
      </c>
      <c r="I60" s="26"/>
      <c r="J60" s="26"/>
      <c r="K60" s="30"/>
      <c r="L60" s="26"/>
      <c r="M60" s="396"/>
      <c r="N60" s="38">
        <v>0.7</v>
      </c>
      <c r="O60" s="26"/>
      <c r="P60" s="77"/>
      <c r="Q60" s="76"/>
      <c r="R60" s="35"/>
    </row>
    <row r="61" spans="1:18" ht="369.75" x14ac:dyDescent="0.25">
      <c r="A61" s="106" t="s">
        <v>3695</v>
      </c>
      <c r="B61" s="386" t="s">
        <v>3685</v>
      </c>
      <c r="C61" s="124" t="s">
        <v>3696</v>
      </c>
      <c r="D61" s="107" t="s">
        <v>22</v>
      </c>
      <c r="E61" s="107">
        <v>200</v>
      </c>
      <c r="F61" s="107">
        <v>200</v>
      </c>
      <c r="G61" s="26"/>
      <c r="H61" s="38">
        <v>0.46</v>
      </c>
      <c r="I61" s="26"/>
      <c r="J61" s="26"/>
      <c r="K61" s="30"/>
      <c r="L61" s="26"/>
      <c r="M61" s="396"/>
      <c r="N61" s="38">
        <v>0.7</v>
      </c>
      <c r="O61" s="26"/>
      <c r="P61" s="77"/>
      <c r="Q61" s="76"/>
      <c r="R61" s="35"/>
    </row>
    <row r="62" spans="1:18" ht="369.75" x14ac:dyDescent="0.25">
      <c r="A62" s="106" t="s">
        <v>3697</v>
      </c>
      <c r="B62" s="386" t="s">
        <v>3685</v>
      </c>
      <c r="C62" s="124" t="s">
        <v>3698</v>
      </c>
      <c r="D62" s="107" t="s">
        <v>22</v>
      </c>
      <c r="E62" s="107">
        <v>200</v>
      </c>
      <c r="F62" s="107">
        <v>200</v>
      </c>
      <c r="G62" s="26"/>
      <c r="H62" s="38">
        <v>0.55000000000000004</v>
      </c>
      <c r="I62" s="26"/>
      <c r="J62" s="26"/>
      <c r="K62" s="30"/>
      <c r="L62" s="26"/>
      <c r="M62" s="396"/>
      <c r="N62" s="38">
        <v>0.7</v>
      </c>
      <c r="O62" s="26"/>
      <c r="P62" s="77"/>
      <c r="Q62" s="76"/>
      <c r="R62" s="35"/>
    </row>
    <row r="63" spans="1:18" ht="42.75" x14ac:dyDescent="0.25">
      <c r="A63" s="195" t="s">
        <v>3699</v>
      </c>
      <c r="B63" s="195" t="s">
        <v>3700</v>
      </c>
      <c r="C63" s="399"/>
      <c r="D63" s="123"/>
      <c r="E63" s="107"/>
      <c r="F63" s="107"/>
      <c r="G63" s="107"/>
      <c r="H63" s="107"/>
      <c r="I63" s="107"/>
      <c r="J63" s="107"/>
      <c r="K63" s="107"/>
      <c r="L63" s="107"/>
      <c r="M63" s="107"/>
      <c r="N63" s="107"/>
      <c r="O63" s="107"/>
      <c r="P63" s="107"/>
      <c r="Q63" s="107"/>
      <c r="R63" s="107"/>
    </row>
    <row r="64" spans="1:18" ht="382.5" x14ac:dyDescent="0.25">
      <c r="A64" s="106" t="s">
        <v>3701</v>
      </c>
      <c r="B64" s="386" t="s">
        <v>3702</v>
      </c>
      <c r="C64" s="386" t="s">
        <v>3703</v>
      </c>
      <c r="D64" s="107" t="s">
        <v>22</v>
      </c>
      <c r="E64" s="107">
        <v>200</v>
      </c>
      <c r="F64" s="107">
        <v>200</v>
      </c>
      <c r="G64" s="26"/>
      <c r="H64" s="38">
        <v>0.93</v>
      </c>
      <c r="I64" s="26"/>
      <c r="J64" s="26"/>
      <c r="K64" s="30"/>
      <c r="L64" s="26"/>
      <c r="M64" s="396"/>
      <c r="N64" s="38"/>
      <c r="O64" s="26"/>
      <c r="P64" s="77"/>
      <c r="Q64" s="76"/>
      <c r="R64" s="35"/>
    </row>
    <row r="65" spans="1:18" ht="382.5" x14ac:dyDescent="0.25">
      <c r="A65" s="106" t="s">
        <v>3704</v>
      </c>
      <c r="B65" s="386" t="s">
        <v>3702</v>
      </c>
      <c r="C65" s="386" t="s">
        <v>3705</v>
      </c>
      <c r="D65" s="107" t="s">
        <v>22</v>
      </c>
      <c r="E65" s="107">
        <v>200</v>
      </c>
      <c r="F65" s="107">
        <v>200</v>
      </c>
      <c r="G65" s="26"/>
      <c r="H65" s="38">
        <v>0.93</v>
      </c>
      <c r="I65" s="26"/>
      <c r="J65" s="26"/>
      <c r="K65" s="30"/>
      <c r="L65" s="26"/>
      <c r="M65" s="396"/>
      <c r="N65" s="401"/>
      <c r="O65" s="26"/>
      <c r="P65" s="77"/>
      <c r="Q65" s="76"/>
      <c r="R65" s="35"/>
    </row>
    <row r="66" spans="1:18" ht="382.5" x14ac:dyDescent="0.25">
      <c r="A66" s="106" t="s">
        <v>3706</v>
      </c>
      <c r="B66" s="386" t="s">
        <v>3702</v>
      </c>
      <c r="C66" s="386" t="s">
        <v>3707</v>
      </c>
      <c r="D66" s="107" t="s">
        <v>22</v>
      </c>
      <c r="E66" s="107">
        <v>200</v>
      </c>
      <c r="F66" s="107">
        <v>200</v>
      </c>
      <c r="G66" s="26"/>
      <c r="H66" s="38">
        <v>0.93</v>
      </c>
      <c r="I66" s="26"/>
      <c r="J66" s="26"/>
      <c r="K66" s="30"/>
      <c r="L66" s="26"/>
      <c r="M66" s="396"/>
      <c r="N66" s="38"/>
      <c r="O66" s="26"/>
      <c r="P66" s="77"/>
      <c r="Q66" s="76"/>
      <c r="R66" s="35"/>
    </row>
    <row r="67" spans="1:18" ht="382.5" x14ac:dyDescent="0.25">
      <c r="A67" s="106" t="s">
        <v>3708</v>
      </c>
      <c r="B67" s="386" t="s">
        <v>3702</v>
      </c>
      <c r="C67" s="386" t="s">
        <v>3709</v>
      </c>
      <c r="D67" s="107" t="s">
        <v>22</v>
      </c>
      <c r="E67" s="107">
        <v>200</v>
      </c>
      <c r="F67" s="107">
        <v>200</v>
      </c>
      <c r="G67" s="26"/>
      <c r="H67" s="38">
        <v>1.1000000000000001</v>
      </c>
      <c r="I67" s="26"/>
      <c r="J67" s="26"/>
      <c r="K67" s="30"/>
      <c r="L67" s="26"/>
      <c r="M67" s="396"/>
      <c r="N67" s="38"/>
      <c r="O67" s="26"/>
      <c r="P67" s="77"/>
      <c r="Q67" s="76"/>
      <c r="R67" s="35"/>
    </row>
    <row r="68" spans="1:18" ht="382.5" x14ac:dyDescent="0.25">
      <c r="A68" s="106" t="s">
        <v>3710</v>
      </c>
      <c r="B68" s="386" t="s">
        <v>3702</v>
      </c>
      <c r="C68" s="386" t="s">
        <v>3711</v>
      </c>
      <c r="D68" s="107" t="s">
        <v>22</v>
      </c>
      <c r="E68" s="107">
        <v>200</v>
      </c>
      <c r="F68" s="107">
        <v>200</v>
      </c>
      <c r="G68" s="26"/>
      <c r="H68" s="38">
        <v>0.93</v>
      </c>
      <c r="I68" s="26"/>
      <c r="J68" s="26"/>
      <c r="K68" s="30"/>
      <c r="L68" s="26"/>
      <c r="M68" s="396"/>
      <c r="N68" s="38"/>
      <c r="O68" s="26"/>
      <c r="P68" s="77"/>
      <c r="Q68" s="76"/>
      <c r="R68" s="35"/>
    </row>
    <row r="69" spans="1:18" ht="382.5" x14ac:dyDescent="0.25">
      <c r="A69" s="106" t="s">
        <v>3712</v>
      </c>
      <c r="B69" s="386" t="s">
        <v>3702</v>
      </c>
      <c r="C69" s="386" t="s">
        <v>3713</v>
      </c>
      <c r="D69" s="107" t="s">
        <v>22</v>
      </c>
      <c r="E69" s="107">
        <v>200</v>
      </c>
      <c r="F69" s="107">
        <v>200</v>
      </c>
      <c r="G69" s="26"/>
      <c r="H69" s="38">
        <v>0.93</v>
      </c>
      <c r="I69" s="26"/>
      <c r="J69" s="26"/>
      <c r="K69" s="30"/>
      <c r="L69" s="26"/>
      <c r="M69" s="396"/>
      <c r="N69" s="38"/>
      <c r="O69" s="26"/>
      <c r="P69" s="77"/>
      <c r="Q69" s="76"/>
      <c r="R69" s="35"/>
    </row>
    <row r="70" spans="1:18" ht="382.5" x14ac:dyDescent="0.25">
      <c r="A70" s="106" t="s">
        <v>3714</v>
      </c>
      <c r="B70" s="386" t="s">
        <v>3702</v>
      </c>
      <c r="C70" s="386" t="s">
        <v>3715</v>
      </c>
      <c r="D70" s="107" t="s">
        <v>22</v>
      </c>
      <c r="E70" s="107">
        <v>200</v>
      </c>
      <c r="F70" s="107">
        <v>200</v>
      </c>
      <c r="G70" s="26"/>
      <c r="H70" s="38">
        <v>0.93</v>
      </c>
      <c r="I70" s="26"/>
      <c r="J70" s="26"/>
      <c r="K70" s="30"/>
      <c r="L70" s="26"/>
      <c r="M70" s="396"/>
      <c r="N70" s="38"/>
      <c r="O70" s="26"/>
      <c r="P70" s="77"/>
      <c r="Q70" s="76"/>
      <c r="R70" s="35"/>
    </row>
    <row r="71" spans="1:18" ht="382.5" x14ac:dyDescent="0.25">
      <c r="A71" s="106" t="s">
        <v>3716</v>
      </c>
      <c r="B71" s="386" t="s">
        <v>3702</v>
      </c>
      <c r="C71" s="386" t="s">
        <v>3717</v>
      </c>
      <c r="D71" s="107" t="s">
        <v>22</v>
      </c>
      <c r="E71" s="107">
        <v>200</v>
      </c>
      <c r="F71" s="107">
        <v>200</v>
      </c>
      <c r="G71" s="26"/>
      <c r="H71" s="38">
        <v>0.93</v>
      </c>
      <c r="I71" s="26"/>
      <c r="J71" s="26"/>
      <c r="K71" s="30"/>
      <c r="L71" s="26"/>
      <c r="M71" s="396"/>
      <c r="N71" s="38"/>
      <c r="O71" s="26"/>
      <c r="P71" s="77"/>
      <c r="Q71" s="76"/>
      <c r="R71" s="35"/>
    </row>
    <row r="72" spans="1:18" ht="382.5" x14ac:dyDescent="0.25">
      <c r="A72" s="106" t="s">
        <v>3718</v>
      </c>
      <c r="B72" s="386" t="s">
        <v>3702</v>
      </c>
      <c r="C72" s="386" t="s">
        <v>3719</v>
      </c>
      <c r="D72" s="107" t="s">
        <v>22</v>
      </c>
      <c r="E72" s="107">
        <v>200</v>
      </c>
      <c r="F72" s="107">
        <v>200</v>
      </c>
      <c r="G72" s="26"/>
      <c r="H72" s="38">
        <v>1.1000000000000001</v>
      </c>
      <c r="I72" s="26"/>
      <c r="J72" s="26"/>
      <c r="K72" s="30"/>
      <c r="L72" s="26"/>
      <c r="M72" s="396"/>
      <c r="N72" s="38"/>
      <c r="O72" s="26"/>
      <c r="P72" s="77"/>
      <c r="Q72" s="76"/>
      <c r="R72" s="35"/>
    </row>
    <row r="73" spans="1:18" ht="382.5" x14ac:dyDescent="0.25">
      <c r="A73" s="106" t="s">
        <v>3720</v>
      </c>
      <c r="B73" s="386" t="s">
        <v>3702</v>
      </c>
      <c r="C73" s="386" t="s">
        <v>3721</v>
      </c>
      <c r="D73" s="107" t="s">
        <v>22</v>
      </c>
      <c r="E73" s="107">
        <v>200</v>
      </c>
      <c r="F73" s="107">
        <v>200</v>
      </c>
      <c r="G73" s="26"/>
      <c r="H73" s="38">
        <v>0.93</v>
      </c>
      <c r="I73" s="26"/>
      <c r="J73" s="26"/>
      <c r="K73" s="30"/>
      <c r="L73" s="26"/>
      <c r="M73" s="396"/>
      <c r="N73" s="38"/>
      <c r="O73" s="26"/>
      <c r="P73" s="77"/>
      <c r="Q73" s="76"/>
      <c r="R73" s="35"/>
    </row>
    <row r="74" spans="1:18" ht="382.5" x14ac:dyDescent="0.25">
      <c r="A74" s="106" t="s">
        <v>3722</v>
      </c>
      <c r="B74" s="386" t="s">
        <v>3702</v>
      </c>
      <c r="C74" s="386" t="s">
        <v>3723</v>
      </c>
      <c r="D74" s="107" t="s">
        <v>22</v>
      </c>
      <c r="E74" s="107">
        <v>200</v>
      </c>
      <c r="F74" s="107">
        <v>200</v>
      </c>
      <c r="G74" s="26"/>
      <c r="H74" s="38">
        <v>0.93</v>
      </c>
      <c r="I74" s="26"/>
      <c r="J74" s="26"/>
      <c r="K74" s="30"/>
      <c r="L74" s="26"/>
      <c r="M74" s="396"/>
      <c r="N74" s="38"/>
      <c r="O74" s="26"/>
      <c r="P74" s="77"/>
      <c r="Q74" s="76"/>
      <c r="R74" s="35"/>
    </row>
    <row r="75" spans="1:18" ht="28.5" x14ac:dyDescent="0.25">
      <c r="A75" s="195" t="s">
        <v>3724</v>
      </c>
      <c r="B75" s="195" t="s">
        <v>3725</v>
      </c>
      <c r="C75" s="399"/>
      <c r="D75" s="123"/>
      <c r="E75" s="107"/>
      <c r="F75" s="107"/>
      <c r="G75" s="37"/>
      <c r="H75" s="37"/>
      <c r="I75" s="37"/>
      <c r="J75" s="37"/>
      <c r="K75" s="37"/>
      <c r="L75" s="37"/>
      <c r="M75" s="37"/>
      <c r="N75" s="37"/>
      <c r="O75" s="37"/>
      <c r="P75" s="37"/>
      <c r="Q75" s="37"/>
      <c r="R75" s="3"/>
    </row>
    <row r="76" spans="1:18" ht="76.5" x14ac:dyDescent="0.25">
      <c r="A76" s="395" t="s">
        <v>3726</v>
      </c>
      <c r="B76" s="395" t="s">
        <v>3727</v>
      </c>
      <c r="C76" s="399" t="s">
        <v>3728</v>
      </c>
      <c r="D76" s="123" t="s">
        <v>22</v>
      </c>
      <c r="E76" s="107">
        <v>200</v>
      </c>
      <c r="F76" s="107">
        <v>1000</v>
      </c>
      <c r="G76" s="26"/>
      <c r="H76" s="34">
        <v>0.75</v>
      </c>
      <c r="I76" s="26">
        <v>0.78990000000000005</v>
      </c>
      <c r="J76" s="26"/>
      <c r="K76" s="30"/>
      <c r="L76" s="26"/>
      <c r="M76" s="396"/>
      <c r="N76" s="38">
        <v>0.53</v>
      </c>
      <c r="O76" s="26"/>
      <c r="P76" s="77"/>
      <c r="Q76" s="76"/>
      <c r="R76" s="35"/>
    </row>
    <row r="77" spans="1:18" x14ac:dyDescent="0.25">
      <c r="A77" s="195" t="s">
        <v>3729</v>
      </c>
      <c r="B77" s="195" t="s">
        <v>3730</v>
      </c>
      <c r="C77" s="399"/>
      <c r="D77" s="123"/>
      <c r="E77" s="107"/>
      <c r="F77" s="107"/>
      <c r="G77" s="26"/>
      <c r="H77" s="26"/>
      <c r="I77" s="26"/>
      <c r="J77" s="26"/>
      <c r="K77" s="26"/>
      <c r="L77" s="26"/>
      <c r="M77" s="26"/>
      <c r="N77" s="26"/>
      <c r="O77" s="26"/>
      <c r="P77" s="26"/>
      <c r="Q77" s="397"/>
      <c r="R77" s="35"/>
    </row>
    <row r="78" spans="1:18" ht="114.75" x14ac:dyDescent="0.25">
      <c r="A78" s="395" t="s">
        <v>3731</v>
      </c>
      <c r="B78" s="106" t="s">
        <v>3732</v>
      </c>
      <c r="C78" s="113" t="s">
        <v>3733</v>
      </c>
      <c r="D78" s="123" t="s">
        <v>1766</v>
      </c>
      <c r="E78" s="107">
        <v>1</v>
      </c>
      <c r="F78" s="107">
        <v>23</v>
      </c>
      <c r="G78" s="26"/>
      <c r="H78" s="34">
        <v>14.18</v>
      </c>
      <c r="I78" s="26">
        <v>17.899899999999999</v>
      </c>
      <c r="J78" s="26"/>
      <c r="K78" s="30"/>
      <c r="L78" s="26"/>
      <c r="M78" s="396"/>
      <c r="N78" s="38">
        <v>20</v>
      </c>
      <c r="O78" s="26"/>
      <c r="P78" s="77"/>
      <c r="Q78" s="76"/>
      <c r="R78" s="35"/>
    </row>
    <row r="79" spans="1:18" ht="114.75" x14ac:dyDescent="0.25">
      <c r="A79" s="395" t="s">
        <v>3734</v>
      </c>
      <c r="B79" s="106" t="s">
        <v>3732</v>
      </c>
      <c r="C79" s="113" t="s">
        <v>3735</v>
      </c>
      <c r="D79" s="123" t="s">
        <v>1766</v>
      </c>
      <c r="E79" s="107">
        <v>1</v>
      </c>
      <c r="F79" s="107">
        <v>160</v>
      </c>
      <c r="G79" s="26"/>
      <c r="H79" s="34">
        <v>14.18</v>
      </c>
      <c r="I79" s="26">
        <v>17.899899999999999</v>
      </c>
      <c r="J79" s="34">
        <v>19.600000000000001</v>
      </c>
      <c r="K79" s="30"/>
      <c r="L79" s="26"/>
      <c r="M79" s="396"/>
      <c r="N79" s="38">
        <v>20</v>
      </c>
      <c r="O79" s="26"/>
      <c r="P79" s="77"/>
      <c r="Q79" s="76"/>
      <c r="R79" s="35"/>
    </row>
    <row r="80" spans="1:18" ht="114.75" x14ac:dyDescent="0.25">
      <c r="A80" s="395" t="s">
        <v>3736</v>
      </c>
      <c r="B80" s="106" t="s">
        <v>3732</v>
      </c>
      <c r="C80" s="113" t="s">
        <v>3737</v>
      </c>
      <c r="D80" s="123" t="s">
        <v>1766</v>
      </c>
      <c r="E80" s="107">
        <v>1</v>
      </c>
      <c r="F80" s="107">
        <v>50</v>
      </c>
      <c r="G80" s="26"/>
      <c r="H80" s="34">
        <v>14.18</v>
      </c>
      <c r="I80" s="26">
        <v>17.899899999999999</v>
      </c>
      <c r="J80" s="26"/>
      <c r="K80" s="30"/>
      <c r="L80" s="26"/>
      <c r="M80" s="396"/>
      <c r="N80" s="38">
        <v>20</v>
      </c>
      <c r="O80" s="26"/>
      <c r="P80" s="77"/>
      <c r="Q80" s="76"/>
      <c r="R80" s="35"/>
    </row>
    <row r="81" spans="1:18" ht="114.75" x14ac:dyDescent="0.25">
      <c r="A81" s="395" t="s">
        <v>3738</v>
      </c>
      <c r="B81" s="106" t="s">
        <v>3732</v>
      </c>
      <c r="C81" s="113" t="s">
        <v>3739</v>
      </c>
      <c r="D81" s="123" t="s">
        <v>1766</v>
      </c>
      <c r="E81" s="107">
        <v>1</v>
      </c>
      <c r="F81" s="107">
        <v>3</v>
      </c>
      <c r="G81" s="26"/>
      <c r="H81" s="34">
        <v>20.71</v>
      </c>
      <c r="I81" s="26"/>
      <c r="J81" s="26"/>
      <c r="K81" s="30"/>
      <c r="L81" s="26"/>
      <c r="M81" s="396"/>
      <c r="N81" s="38"/>
      <c r="O81" s="26"/>
      <c r="P81" s="77"/>
      <c r="Q81" s="76"/>
      <c r="R81" s="35"/>
    </row>
    <row r="82" spans="1:18" ht="114.75" x14ac:dyDescent="0.25">
      <c r="A82" s="395" t="s">
        <v>3740</v>
      </c>
      <c r="B82" s="106" t="s">
        <v>3732</v>
      </c>
      <c r="C82" s="113" t="s">
        <v>3741</v>
      </c>
      <c r="D82" s="123" t="s">
        <v>1766</v>
      </c>
      <c r="E82" s="107">
        <v>1</v>
      </c>
      <c r="F82" s="107">
        <v>13</v>
      </c>
      <c r="G82" s="26"/>
      <c r="H82" s="34">
        <v>28.72</v>
      </c>
      <c r="I82" s="26"/>
      <c r="J82" s="26"/>
      <c r="K82" s="30"/>
      <c r="L82" s="26"/>
      <c r="M82" s="396"/>
      <c r="N82" s="38"/>
      <c r="O82" s="26"/>
      <c r="P82" s="77"/>
      <c r="Q82" s="76"/>
      <c r="R82" s="35"/>
    </row>
    <row r="83" spans="1:18" ht="114.75" x14ac:dyDescent="0.25">
      <c r="A83" s="395" t="s">
        <v>3742</v>
      </c>
      <c r="B83" s="106" t="s">
        <v>3732</v>
      </c>
      <c r="C83" s="113" t="s">
        <v>3743</v>
      </c>
      <c r="D83" s="123" t="s">
        <v>1766</v>
      </c>
      <c r="E83" s="107">
        <v>1</v>
      </c>
      <c r="F83" s="107">
        <v>970</v>
      </c>
      <c r="G83" s="26"/>
      <c r="H83" s="34">
        <v>22.55</v>
      </c>
      <c r="I83" s="26"/>
      <c r="J83" s="34"/>
      <c r="K83" s="30"/>
      <c r="L83" s="26"/>
      <c r="M83" s="396"/>
      <c r="N83" s="38"/>
      <c r="O83" s="26"/>
      <c r="P83" s="77"/>
      <c r="Q83" s="76"/>
      <c r="R83" s="35"/>
    </row>
    <row r="84" spans="1:18" ht="114.75" x14ac:dyDescent="0.25">
      <c r="A84" s="395" t="s">
        <v>3744</v>
      </c>
      <c r="B84" s="106" t="s">
        <v>3732</v>
      </c>
      <c r="C84" s="113" t="s">
        <v>3745</v>
      </c>
      <c r="D84" s="123" t="s">
        <v>1766</v>
      </c>
      <c r="E84" s="107">
        <v>1</v>
      </c>
      <c r="F84" s="402">
        <v>50</v>
      </c>
      <c r="G84" s="26"/>
      <c r="H84" s="34"/>
      <c r="I84" s="26"/>
      <c r="J84" s="34">
        <v>22.58</v>
      </c>
      <c r="K84" s="30"/>
      <c r="L84" s="26"/>
      <c r="M84" s="396"/>
      <c r="N84" s="38"/>
      <c r="O84" s="26"/>
      <c r="P84" s="77"/>
      <c r="Q84" s="76"/>
      <c r="R84" s="35"/>
    </row>
    <row r="85" spans="1:18" ht="114.75" x14ac:dyDescent="0.25">
      <c r="A85" s="395" t="s">
        <v>3746</v>
      </c>
      <c r="B85" s="106" t="s">
        <v>3732</v>
      </c>
      <c r="C85" s="113" t="s">
        <v>3747</v>
      </c>
      <c r="D85" s="123" t="s">
        <v>1766</v>
      </c>
      <c r="E85" s="107">
        <v>1</v>
      </c>
      <c r="F85" s="107">
        <v>50</v>
      </c>
      <c r="G85" s="26"/>
      <c r="H85" s="34"/>
      <c r="I85" s="26">
        <v>28.989899999999999</v>
      </c>
      <c r="J85" s="26"/>
      <c r="K85" s="30"/>
      <c r="L85" s="26"/>
      <c r="M85" s="396"/>
      <c r="N85" s="38"/>
      <c r="O85" s="26"/>
      <c r="P85" s="77"/>
      <c r="Q85" s="76"/>
      <c r="R85" s="35"/>
    </row>
    <row r="86" spans="1:18" ht="114.75" x14ac:dyDescent="0.25">
      <c r="A86" s="395" t="s">
        <v>3748</v>
      </c>
      <c r="B86" s="106" t="s">
        <v>3732</v>
      </c>
      <c r="C86" s="113" t="s">
        <v>3749</v>
      </c>
      <c r="D86" s="123" t="s">
        <v>1766</v>
      </c>
      <c r="E86" s="107">
        <v>1</v>
      </c>
      <c r="F86" s="107">
        <v>10</v>
      </c>
      <c r="G86" s="26"/>
      <c r="H86" s="34">
        <v>28.97</v>
      </c>
      <c r="I86" s="26">
        <v>28.989899999999999</v>
      </c>
      <c r="J86" s="26"/>
      <c r="K86" s="30"/>
      <c r="L86" s="26"/>
      <c r="M86" s="396"/>
      <c r="N86" s="38"/>
      <c r="O86" s="26"/>
      <c r="P86" s="77"/>
      <c r="Q86" s="76"/>
      <c r="R86" s="35"/>
    </row>
    <row r="87" spans="1:18" ht="114.75" x14ac:dyDescent="0.25">
      <c r="A87" s="395" t="s">
        <v>3750</v>
      </c>
      <c r="B87" s="106" t="s">
        <v>3732</v>
      </c>
      <c r="C87" s="113" t="s">
        <v>3751</v>
      </c>
      <c r="D87" s="123" t="s">
        <v>1766</v>
      </c>
      <c r="E87" s="107">
        <v>1</v>
      </c>
      <c r="F87" s="107">
        <v>42</v>
      </c>
      <c r="G87" s="26"/>
      <c r="H87" s="34"/>
      <c r="I87" s="26"/>
      <c r="J87" s="34">
        <v>23.48</v>
      </c>
      <c r="K87" s="30"/>
      <c r="L87" s="26"/>
      <c r="M87" s="396"/>
      <c r="N87" s="38">
        <v>40</v>
      </c>
      <c r="O87" s="26"/>
      <c r="P87" s="77"/>
      <c r="Q87" s="76"/>
      <c r="R87" s="35"/>
    </row>
    <row r="88" spans="1:18" ht="114.75" x14ac:dyDescent="0.25">
      <c r="A88" s="395" t="s">
        <v>3752</v>
      </c>
      <c r="B88" s="106" t="s">
        <v>3732</v>
      </c>
      <c r="C88" s="113" t="s">
        <v>3753</v>
      </c>
      <c r="D88" s="123" t="s">
        <v>1766</v>
      </c>
      <c r="E88" s="107">
        <v>1</v>
      </c>
      <c r="F88" s="107">
        <v>1235</v>
      </c>
      <c r="G88" s="26"/>
      <c r="H88" s="34">
        <v>23.07</v>
      </c>
      <c r="I88" s="26"/>
      <c r="J88" s="34"/>
      <c r="K88" s="30"/>
      <c r="L88" s="26"/>
      <c r="M88" s="396"/>
      <c r="N88" s="38">
        <v>40</v>
      </c>
      <c r="O88" s="26"/>
      <c r="P88" s="77"/>
      <c r="Q88" s="76"/>
      <c r="R88" s="35"/>
    </row>
    <row r="89" spans="1:18" ht="114.75" x14ac:dyDescent="0.25">
      <c r="A89" s="395" t="s">
        <v>3754</v>
      </c>
      <c r="B89" s="106" t="s">
        <v>3732</v>
      </c>
      <c r="C89" s="113" t="s">
        <v>3755</v>
      </c>
      <c r="D89" s="123" t="s">
        <v>1766</v>
      </c>
      <c r="E89" s="107">
        <v>1</v>
      </c>
      <c r="F89" s="107">
        <v>1</v>
      </c>
      <c r="G89" s="26"/>
      <c r="H89" s="34">
        <v>30.99</v>
      </c>
      <c r="I89" s="26"/>
      <c r="J89" s="26"/>
      <c r="K89" s="30"/>
      <c r="L89" s="26"/>
      <c r="M89" s="396"/>
      <c r="N89" s="38"/>
      <c r="O89" s="26"/>
      <c r="P89" s="77"/>
      <c r="Q89" s="76"/>
      <c r="R89" s="35"/>
    </row>
    <row r="90" spans="1:18" ht="114.75" x14ac:dyDescent="0.25">
      <c r="A90" s="395" t="s">
        <v>3756</v>
      </c>
      <c r="B90" s="106" t="s">
        <v>3732</v>
      </c>
      <c r="C90" s="113" t="s">
        <v>3757</v>
      </c>
      <c r="D90" s="123" t="s">
        <v>1766</v>
      </c>
      <c r="E90" s="107">
        <v>1</v>
      </c>
      <c r="F90" s="107">
        <v>10</v>
      </c>
      <c r="G90" s="26"/>
      <c r="H90" s="34">
        <v>40.32</v>
      </c>
      <c r="I90" s="26"/>
      <c r="J90" s="26"/>
      <c r="K90" s="30"/>
      <c r="L90" s="26"/>
      <c r="M90" s="396"/>
      <c r="N90" s="38"/>
      <c r="O90" s="26"/>
      <c r="P90" s="77"/>
      <c r="Q90" s="76"/>
      <c r="R90" s="35"/>
    </row>
    <row r="91" spans="1:18" ht="114.75" x14ac:dyDescent="0.25">
      <c r="A91" s="395" t="s">
        <v>3758</v>
      </c>
      <c r="B91" s="106" t="s">
        <v>3732</v>
      </c>
      <c r="C91" s="113" t="s">
        <v>3759</v>
      </c>
      <c r="D91" s="123" t="s">
        <v>1766</v>
      </c>
      <c r="E91" s="107">
        <v>1</v>
      </c>
      <c r="F91" s="107">
        <v>10</v>
      </c>
      <c r="G91" s="26"/>
      <c r="H91" s="34">
        <v>44.89</v>
      </c>
      <c r="I91" s="26"/>
      <c r="J91" s="26"/>
      <c r="K91" s="30"/>
      <c r="L91" s="26"/>
      <c r="M91" s="396"/>
      <c r="N91" s="38"/>
      <c r="O91" s="26"/>
      <c r="P91" s="77"/>
      <c r="Q91" s="76"/>
      <c r="R91" s="35"/>
    </row>
    <row r="92" spans="1:18" x14ac:dyDescent="0.25">
      <c r="A92" s="195" t="s">
        <v>3760</v>
      </c>
      <c r="B92" s="195" t="s">
        <v>3761</v>
      </c>
      <c r="C92" s="399"/>
      <c r="D92" s="123"/>
      <c r="E92" s="107"/>
      <c r="F92" s="107"/>
      <c r="G92" s="37"/>
      <c r="H92" s="37"/>
      <c r="I92" s="37"/>
      <c r="J92" s="37"/>
      <c r="K92" s="37"/>
      <c r="L92" s="37"/>
      <c r="M92" s="37"/>
      <c r="N92" s="37"/>
      <c r="O92" s="37"/>
      <c r="P92" s="37"/>
      <c r="Q92" s="403"/>
      <c r="R92" s="3"/>
    </row>
    <row r="93" spans="1:18" ht="38.25" x14ac:dyDescent="0.25">
      <c r="A93" s="395" t="s">
        <v>3762</v>
      </c>
      <c r="B93" s="115" t="s">
        <v>3763</v>
      </c>
      <c r="C93" s="399" t="s">
        <v>3764</v>
      </c>
      <c r="D93" s="123" t="s">
        <v>1766</v>
      </c>
      <c r="E93" s="107">
        <v>100</v>
      </c>
      <c r="F93" s="107">
        <v>376100</v>
      </c>
      <c r="G93" s="26"/>
      <c r="H93" s="38">
        <v>0.34</v>
      </c>
      <c r="I93" s="26">
        <v>0.38990000000000002</v>
      </c>
      <c r="J93" s="34">
        <v>0.4</v>
      </c>
      <c r="K93" s="30">
        <v>0.28000000000000003</v>
      </c>
      <c r="L93" s="26"/>
      <c r="M93" s="396">
        <v>0.48</v>
      </c>
      <c r="N93" s="34">
        <v>0.25</v>
      </c>
      <c r="O93" s="26"/>
      <c r="P93" s="77">
        <v>0.2</v>
      </c>
      <c r="Q93" s="76"/>
      <c r="R93" s="35">
        <v>0.4</v>
      </c>
    </row>
    <row r="94" spans="1:18" ht="38.25" x14ac:dyDescent="0.25">
      <c r="A94" s="395" t="s">
        <v>3765</v>
      </c>
      <c r="B94" s="106" t="s">
        <v>3766</v>
      </c>
      <c r="C94" s="113" t="s">
        <v>3764</v>
      </c>
      <c r="D94" s="107" t="s">
        <v>1766</v>
      </c>
      <c r="E94" s="107">
        <v>100</v>
      </c>
      <c r="F94" s="107">
        <v>24700</v>
      </c>
      <c r="G94" s="26"/>
      <c r="H94" s="38">
        <v>1.1000000000000001</v>
      </c>
      <c r="I94" s="26">
        <v>0.38990000000000002</v>
      </c>
      <c r="J94" s="26"/>
      <c r="K94" s="30"/>
      <c r="L94" s="26"/>
      <c r="M94" s="396"/>
      <c r="N94" s="34">
        <v>0.25</v>
      </c>
      <c r="O94" s="26"/>
      <c r="P94" s="77"/>
      <c r="Q94" s="76"/>
      <c r="R94" s="35"/>
    </row>
    <row r="95" spans="1:18" ht="38.25" x14ac:dyDescent="0.25">
      <c r="A95" s="395" t="s">
        <v>3767</v>
      </c>
      <c r="B95" s="106" t="s">
        <v>3768</v>
      </c>
      <c r="C95" s="399" t="s">
        <v>3764</v>
      </c>
      <c r="D95" s="123" t="s">
        <v>1766</v>
      </c>
      <c r="E95" s="107">
        <v>100</v>
      </c>
      <c r="F95" s="107">
        <v>320800</v>
      </c>
      <c r="G95" s="26"/>
      <c r="H95" s="34"/>
      <c r="I95" s="26">
        <v>0.38990000000000002</v>
      </c>
      <c r="J95" s="34">
        <v>0.4</v>
      </c>
      <c r="K95" s="30">
        <v>0.27400000000000002</v>
      </c>
      <c r="L95" s="26"/>
      <c r="M95" s="396"/>
      <c r="N95" s="34">
        <v>0.25</v>
      </c>
      <c r="O95" s="26"/>
      <c r="P95" s="77">
        <v>0.2</v>
      </c>
      <c r="Q95" s="76">
        <v>0.12</v>
      </c>
      <c r="R95" s="35">
        <v>0.4</v>
      </c>
    </row>
    <row r="96" spans="1:18" ht="38.25" x14ac:dyDescent="0.25">
      <c r="A96" s="395" t="s">
        <v>3769</v>
      </c>
      <c r="B96" s="106" t="s">
        <v>3770</v>
      </c>
      <c r="C96" s="399" t="s">
        <v>3764</v>
      </c>
      <c r="D96" s="107" t="s">
        <v>1766</v>
      </c>
      <c r="E96" s="107">
        <v>100</v>
      </c>
      <c r="F96" s="107">
        <v>19150</v>
      </c>
      <c r="G96" s="26"/>
      <c r="H96" s="34"/>
      <c r="I96" s="26">
        <v>0.38990000000000002</v>
      </c>
      <c r="J96" s="26"/>
      <c r="K96" s="30"/>
      <c r="L96" s="26"/>
      <c r="M96" s="396"/>
      <c r="N96" s="34">
        <v>0.25</v>
      </c>
      <c r="O96" s="26"/>
      <c r="P96" s="77"/>
      <c r="Q96" s="76"/>
      <c r="R96" s="35"/>
    </row>
    <row r="97" spans="1:18" ht="25.5" x14ac:dyDescent="0.25">
      <c r="A97" s="395" t="s">
        <v>3771</v>
      </c>
      <c r="B97" s="106" t="s">
        <v>3772</v>
      </c>
      <c r="C97" s="399" t="s">
        <v>3764</v>
      </c>
      <c r="D97" s="123" t="s">
        <v>1766</v>
      </c>
      <c r="E97" s="107">
        <v>100</v>
      </c>
      <c r="F97" s="107">
        <v>12000</v>
      </c>
      <c r="G97" s="34">
        <v>0.16</v>
      </c>
      <c r="H97" s="38">
        <v>0.34</v>
      </c>
      <c r="I97" s="26">
        <v>0.38990000000000002</v>
      </c>
      <c r="J97" s="34">
        <v>0.4</v>
      </c>
      <c r="K97" s="30"/>
      <c r="L97" s="30">
        <v>0.2601</v>
      </c>
      <c r="M97" s="396"/>
      <c r="N97" s="34">
        <v>0.25</v>
      </c>
      <c r="O97" s="26"/>
      <c r="P97" s="77"/>
      <c r="Q97" s="76"/>
      <c r="R97" s="35"/>
    </row>
    <row r="98" spans="1:18" ht="38.25" x14ac:dyDescent="0.25">
      <c r="A98" s="395" t="s">
        <v>3773</v>
      </c>
      <c r="B98" s="106" t="s">
        <v>3774</v>
      </c>
      <c r="C98" s="399" t="s">
        <v>3775</v>
      </c>
      <c r="D98" s="123" t="s">
        <v>1766</v>
      </c>
      <c r="E98" s="107">
        <v>80</v>
      </c>
      <c r="F98" s="107">
        <v>9060</v>
      </c>
      <c r="G98" s="26"/>
      <c r="H98" s="38">
        <v>1.05</v>
      </c>
      <c r="I98" s="26"/>
      <c r="J98" s="26"/>
      <c r="K98" s="30"/>
      <c r="L98" s="26"/>
      <c r="M98" s="396"/>
      <c r="N98" s="34">
        <v>0.3</v>
      </c>
      <c r="O98" s="209">
        <v>0.56000000000000005</v>
      </c>
      <c r="P98" s="77"/>
      <c r="Q98" s="76"/>
      <c r="R98" s="35"/>
    </row>
    <row r="99" spans="1:18" ht="38.25" x14ac:dyDescent="0.25">
      <c r="A99" s="395" t="s">
        <v>3776</v>
      </c>
      <c r="B99" s="106" t="s">
        <v>3777</v>
      </c>
      <c r="C99" s="399" t="s">
        <v>3778</v>
      </c>
      <c r="D99" s="123" t="s">
        <v>1766</v>
      </c>
      <c r="E99" s="107">
        <v>80</v>
      </c>
      <c r="F99" s="107">
        <v>100</v>
      </c>
      <c r="G99" s="26"/>
      <c r="H99" s="38">
        <v>0.87</v>
      </c>
      <c r="I99" s="26"/>
      <c r="J99" s="26"/>
      <c r="K99" s="30"/>
      <c r="L99" s="26"/>
      <c r="M99" s="396"/>
      <c r="N99" s="38"/>
      <c r="O99" s="26"/>
      <c r="P99" s="77"/>
      <c r="Q99" s="76"/>
      <c r="R99" s="35"/>
    </row>
    <row r="100" spans="1:18" ht="89.25" x14ac:dyDescent="0.25">
      <c r="A100" s="395" t="s">
        <v>3779</v>
      </c>
      <c r="B100" s="106" t="s">
        <v>3780</v>
      </c>
      <c r="C100" s="399" t="s">
        <v>3781</v>
      </c>
      <c r="D100" s="123" t="s">
        <v>1766</v>
      </c>
      <c r="E100" s="107">
        <v>100</v>
      </c>
      <c r="F100" s="107">
        <v>200</v>
      </c>
      <c r="G100" s="26"/>
      <c r="H100" s="38">
        <v>0.89</v>
      </c>
      <c r="I100" s="26"/>
      <c r="J100" s="26"/>
      <c r="K100" s="30"/>
      <c r="L100" s="26"/>
      <c r="M100" s="396"/>
      <c r="N100" s="38"/>
      <c r="O100" s="26"/>
      <c r="P100" s="77"/>
      <c r="Q100" s="76"/>
      <c r="R100" s="35"/>
    </row>
    <row r="101" spans="1:18" ht="140.25" x14ac:dyDescent="0.25">
      <c r="A101" s="395" t="s">
        <v>3782</v>
      </c>
      <c r="B101" s="115" t="s">
        <v>3783</v>
      </c>
      <c r="C101" s="399" t="s">
        <v>3784</v>
      </c>
      <c r="D101" s="123" t="s">
        <v>1766</v>
      </c>
      <c r="E101" s="107">
        <v>100</v>
      </c>
      <c r="F101" s="107">
        <v>100</v>
      </c>
      <c r="G101" s="26"/>
      <c r="H101" s="38">
        <v>1.97</v>
      </c>
      <c r="I101" s="26"/>
      <c r="J101" s="26"/>
      <c r="K101" s="30"/>
      <c r="L101" s="26"/>
      <c r="M101" s="396"/>
      <c r="N101" s="38"/>
      <c r="O101" s="26"/>
      <c r="P101" s="77"/>
      <c r="Q101" s="76"/>
      <c r="R101" s="35"/>
    </row>
    <row r="102" spans="1:18" ht="153" x14ac:dyDescent="0.25">
      <c r="A102" s="395" t="s">
        <v>3785</v>
      </c>
      <c r="B102" s="115" t="s">
        <v>3786</v>
      </c>
      <c r="C102" s="399" t="s">
        <v>3787</v>
      </c>
      <c r="D102" s="123" t="s">
        <v>1766</v>
      </c>
      <c r="E102" s="107">
        <v>100</v>
      </c>
      <c r="F102" s="107">
        <v>100</v>
      </c>
      <c r="G102" s="26"/>
      <c r="H102" s="38">
        <v>2.27</v>
      </c>
      <c r="I102" s="26"/>
      <c r="J102" s="26"/>
      <c r="K102" s="30"/>
      <c r="L102" s="26"/>
      <c r="M102" s="396"/>
      <c r="N102" s="38"/>
      <c r="O102" s="26"/>
      <c r="P102" s="77"/>
      <c r="Q102" s="76"/>
      <c r="R102" s="35"/>
    </row>
    <row r="103" spans="1:18" ht="140.25" x14ac:dyDescent="0.25">
      <c r="A103" s="395" t="s">
        <v>3788</v>
      </c>
      <c r="B103" s="115" t="s">
        <v>3789</v>
      </c>
      <c r="C103" s="399" t="s">
        <v>3787</v>
      </c>
      <c r="D103" s="123" t="s">
        <v>1766</v>
      </c>
      <c r="E103" s="107">
        <v>100</v>
      </c>
      <c r="F103" s="107">
        <v>100</v>
      </c>
      <c r="G103" s="26"/>
      <c r="H103" s="38">
        <v>1.8</v>
      </c>
      <c r="I103" s="26"/>
      <c r="J103" s="26"/>
      <c r="K103" s="30"/>
      <c r="L103" s="26"/>
      <c r="M103" s="396"/>
      <c r="N103" s="38"/>
      <c r="O103" s="26"/>
      <c r="P103" s="77"/>
      <c r="Q103" s="76"/>
      <c r="R103" s="35"/>
    </row>
    <row r="104" spans="1:18" ht="165.75" x14ac:dyDescent="0.25">
      <c r="A104" s="395" t="s">
        <v>3790</v>
      </c>
      <c r="B104" s="106" t="s">
        <v>3791</v>
      </c>
      <c r="C104" s="399" t="s">
        <v>3792</v>
      </c>
      <c r="D104" s="123" t="s">
        <v>1766</v>
      </c>
      <c r="E104" s="107">
        <v>25</v>
      </c>
      <c r="F104" s="107">
        <v>1600</v>
      </c>
      <c r="G104" s="26"/>
      <c r="H104" s="34"/>
      <c r="I104" s="26"/>
      <c r="J104" s="26"/>
      <c r="K104" s="30"/>
      <c r="L104" s="26"/>
      <c r="M104" s="396"/>
      <c r="N104" s="38"/>
      <c r="O104" s="26"/>
      <c r="P104" s="77"/>
      <c r="Q104" s="76"/>
      <c r="R104" s="35"/>
    </row>
    <row r="105" spans="1:18" ht="28.5" x14ac:dyDescent="0.25">
      <c r="A105" s="195" t="s">
        <v>3793</v>
      </c>
      <c r="B105" s="195" t="s">
        <v>3794</v>
      </c>
      <c r="C105" s="399"/>
      <c r="D105" s="123"/>
      <c r="E105" s="107"/>
      <c r="F105" s="107"/>
      <c r="G105" s="37"/>
      <c r="H105" s="37"/>
      <c r="I105" s="37"/>
      <c r="J105" s="37"/>
      <c r="K105" s="37"/>
      <c r="L105" s="37"/>
      <c r="M105" s="37"/>
      <c r="N105" s="37"/>
      <c r="O105" s="37"/>
      <c r="P105" s="37"/>
      <c r="Q105" s="37"/>
      <c r="R105" s="3"/>
    </row>
    <row r="106" spans="1:18" ht="204" x14ac:dyDescent="0.25">
      <c r="A106" s="395" t="s">
        <v>3795</v>
      </c>
      <c r="B106" s="106" t="s">
        <v>3796</v>
      </c>
      <c r="C106" s="399" t="s">
        <v>3784</v>
      </c>
      <c r="D106" s="123" t="s">
        <v>1766</v>
      </c>
      <c r="E106" s="107">
        <v>100</v>
      </c>
      <c r="F106" s="107">
        <v>808000</v>
      </c>
      <c r="G106" s="26"/>
      <c r="H106" s="38">
        <v>0.43</v>
      </c>
      <c r="I106" s="26">
        <v>1.4999</v>
      </c>
      <c r="J106" s="26"/>
      <c r="K106" s="30"/>
      <c r="L106" s="26"/>
      <c r="M106" s="396">
        <v>0.48</v>
      </c>
      <c r="N106" s="38">
        <v>1</v>
      </c>
      <c r="O106" s="26"/>
      <c r="P106" s="77"/>
      <c r="Q106" s="76"/>
      <c r="R106" s="35"/>
    </row>
    <row r="107" spans="1:18" x14ac:dyDescent="0.25">
      <c r="A107" s="195" t="s">
        <v>3797</v>
      </c>
      <c r="B107" s="195" t="s">
        <v>3798</v>
      </c>
      <c r="C107" s="399"/>
      <c r="D107" s="123"/>
      <c r="E107" s="107"/>
      <c r="F107" s="107"/>
      <c r="G107" s="37"/>
      <c r="H107" s="32"/>
      <c r="I107" s="37"/>
      <c r="J107" s="37"/>
      <c r="K107" s="37"/>
      <c r="L107" s="37"/>
      <c r="M107" s="46"/>
      <c r="N107" s="32"/>
      <c r="O107" s="37"/>
      <c r="P107" s="37"/>
      <c r="Q107" s="403"/>
      <c r="R107" s="3"/>
    </row>
    <row r="108" spans="1:18" ht="38.25" x14ac:dyDescent="0.25">
      <c r="A108" s="395" t="s">
        <v>3799</v>
      </c>
      <c r="B108" s="106" t="s">
        <v>3800</v>
      </c>
      <c r="C108" s="399" t="s">
        <v>3764</v>
      </c>
      <c r="D108" s="123" t="s">
        <v>1766</v>
      </c>
      <c r="E108" s="107">
        <v>25</v>
      </c>
      <c r="F108" s="107">
        <v>75000</v>
      </c>
      <c r="G108" s="490" t="s">
        <v>4986</v>
      </c>
      <c r="H108" s="491"/>
      <c r="I108" s="491"/>
      <c r="J108" s="491"/>
      <c r="K108" s="491"/>
      <c r="L108" s="491"/>
      <c r="M108" s="491"/>
      <c r="N108" s="491"/>
      <c r="O108" s="491"/>
      <c r="P108" s="491"/>
      <c r="Q108" s="491"/>
      <c r="R108" s="492"/>
    </row>
    <row r="109" spans="1:18" ht="38.25" x14ac:dyDescent="0.25">
      <c r="A109" s="395" t="s">
        <v>3801</v>
      </c>
      <c r="B109" s="106" t="s">
        <v>3802</v>
      </c>
      <c r="C109" s="399" t="s">
        <v>3803</v>
      </c>
      <c r="D109" s="123" t="s">
        <v>1766</v>
      </c>
      <c r="E109" s="107">
        <v>25</v>
      </c>
      <c r="F109" s="107">
        <v>8100</v>
      </c>
      <c r="G109" s="34">
        <v>0.3</v>
      </c>
      <c r="H109" s="38">
        <v>0.62</v>
      </c>
      <c r="I109" s="26">
        <v>0.79990000000000006</v>
      </c>
      <c r="J109" s="26"/>
      <c r="K109" s="30"/>
      <c r="L109" s="26">
        <v>0.51339999999999997</v>
      </c>
      <c r="M109" s="396">
        <v>0.44900000000000001</v>
      </c>
      <c r="N109" s="38">
        <v>0.5</v>
      </c>
      <c r="O109" s="26"/>
      <c r="P109" s="77"/>
      <c r="Q109" s="76"/>
      <c r="R109" s="35"/>
    </row>
    <row r="110" spans="1:18" ht="38.25" x14ac:dyDescent="0.25">
      <c r="A110" s="395" t="s">
        <v>3804</v>
      </c>
      <c r="B110" s="106" t="s">
        <v>3805</v>
      </c>
      <c r="C110" s="399" t="s">
        <v>3764</v>
      </c>
      <c r="D110" s="123" t="s">
        <v>1766</v>
      </c>
      <c r="E110" s="107">
        <v>25</v>
      </c>
      <c r="F110" s="107">
        <v>8800</v>
      </c>
      <c r="G110" s="26"/>
      <c r="H110" s="38">
        <v>0.62</v>
      </c>
      <c r="I110" s="26"/>
      <c r="J110" s="26"/>
      <c r="K110" s="30"/>
      <c r="L110" s="26"/>
      <c r="M110" s="396"/>
      <c r="N110" s="38">
        <v>0.5</v>
      </c>
      <c r="O110" s="26"/>
      <c r="P110" s="77">
        <v>0.3</v>
      </c>
      <c r="Q110" s="76"/>
      <c r="R110" s="35">
        <v>0.5</v>
      </c>
    </row>
    <row r="111" spans="1:18" x14ac:dyDescent="0.25">
      <c r="A111" s="195" t="s">
        <v>3806</v>
      </c>
      <c r="B111" s="195" t="s">
        <v>3807</v>
      </c>
      <c r="C111" s="399"/>
      <c r="D111" s="123"/>
      <c r="E111" s="107"/>
      <c r="F111" s="107"/>
      <c r="G111" s="37"/>
      <c r="H111" s="37"/>
      <c r="I111" s="37"/>
      <c r="J111" s="37"/>
      <c r="K111" s="37"/>
      <c r="L111" s="37"/>
      <c r="M111" s="37"/>
      <c r="N111" s="37"/>
      <c r="O111" s="37"/>
      <c r="P111" s="37"/>
      <c r="Q111" s="403"/>
      <c r="R111" s="3"/>
    </row>
    <row r="112" spans="1:18" ht="25.5" x14ac:dyDescent="0.25">
      <c r="A112" s="395" t="s">
        <v>3808</v>
      </c>
      <c r="B112" s="106" t="s">
        <v>3809</v>
      </c>
      <c r="C112" s="399" t="s">
        <v>1987</v>
      </c>
      <c r="D112" s="123" t="s">
        <v>22</v>
      </c>
      <c r="E112" s="107">
        <v>50</v>
      </c>
      <c r="F112" s="107">
        <v>40950</v>
      </c>
      <c r="G112" s="37"/>
      <c r="H112" s="38">
        <v>0.27</v>
      </c>
      <c r="I112" s="37">
        <v>0.38990000000000002</v>
      </c>
      <c r="J112" s="37"/>
      <c r="K112" s="30">
        <v>0.28999999999999998</v>
      </c>
      <c r="L112" s="37">
        <v>0.29220000000000002</v>
      </c>
      <c r="M112" s="46">
        <v>0.19</v>
      </c>
      <c r="N112" s="32">
        <v>0.5</v>
      </c>
      <c r="O112" s="32">
        <v>0.16900000000000001</v>
      </c>
      <c r="P112" s="138">
        <v>0.27</v>
      </c>
      <c r="Q112" s="398"/>
      <c r="R112" s="3">
        <v>0.5</v>
      </c>
    </row>
    <row r="113" spans="1:18" ht="25.5" x14ac:dyDescent="0.25">
      <c r="A113" s="395" t="s">
        <v>3810</v>
      </c>
      <c r="B113" s="106" t="s">
        <v>3811</v>
      </c>
      <c r="C113" s="399" t="s">
        <v>3812</v>
      </c>
      <c r="D113" s="107" t="s">
        <v>22</v>
      </c>
      <c r="E113" s="107">
        <v>50</v>
      </c>
      <c r="F113" s="107">
        <v>1100</v>
      </c>
      <c r="G113" s="26"/>
      <c r="H113" s="38">
        <v>0.55000000000000004</v>
      </c>
      <c r="I113" s="26">
        <v>0.4899</v>
      </c>
      <c r="J113" s="26"/>
      <c r="K113" s="30"/>
      <c r="L113" s="26">
        <v>0.41770000000000002</v>
      </c>
      <c r="M113" s="396"/>
      <c r="N113" s="32">
        <v>0.5</v>
      </c>
      <c r="O113" s="34">
        <v>0.85</v>
      </c>
      <c r="P113" s="77"/>
      <c r="Q113" s="76"/>
      <c r="R113" s="35">
        <v>0.5</v>
      </c>
    </row>
    <row r="114" spans="1:18" ht="25.5" x14ac:dyDescent="0.25">
      <c r="A114" s="395" t="s">
        <v>3813</v>
      </c>
      <c r="B114" s="106" t="s">
        <v>3814</v>
      </c>
      <c r="C114" s="399" t="s">
        <v>3815</v>
      </c>
      <c r="D114" s="123" t="s">
        <v>22</v>
      </c>
      <c r="E114" s="107">
        <v>50</v>
      </c>
      <c r="F114" s="107">
        <v>100</v>
      </c>
      <c r="G114" s="26"/>
      <c r="H114" s="38">
        <v>0.55000000000000004</v>
      </c>
      <c r="I114" s="26">
        <v>0.58989999999999998</v>
      </c>
      <c r="J114" s="26"/>
      <c r="K114" s="30"/>
      <c r="L114" s="26"/>
      <c r="M114" s="396"/>
      <c r="N114" s="32">
        <v>1</v>
      </c>
      <c r="O114" s="34"/>
      <c r="P114" s="77"/>
      <c r="Q114" s="76"/>
      <c r="R114" s="35"/>
    </row>
    <row r="115" spans="1:18" ht="25.5" x14ac:dyDescent="0.25">
      <c r="A115" s="395" t="s">
        <v>3816</v>
      </c>
      <c r="B115" s="106" t="s">
        <v>3814</v>
      </c>
      <c r="C115" s="399" t="s">
        <v>3817</v>
      </c>
      <c r="D115" s="123" t="s">
        <v>22</v>
      </c>
      <c r="E115" s="107">
        <v>50</v>
      </c>
      <c r="F115" s="107">
        <v>100</v>
      </c>
      <c r="G115" s="26"/>
      <c r="H115" s="38">
        <v>0.85</v>
      </c>
      <c r="I115" s="26">
        <v>0.68989999999999996</v>
      </c>
      <c r="J115" s="26"/>
      <c r="K115" s="30"/>
      <c r="L115" s="26"/>
      <c r="M115" s="396"/>
      <c r="N115" s="32">
        <v>1</v>
      </c>
      <c r="O115" s="34"/>
      <c r="P115" s="77"/>
      <c r="Q115" s="76"/>
      <c r="R115" s="35"/>
    </row>
    <row r="116" spans="1:18" ht="25.5" x14ac:dyDescent="0.25">
      <c r="A116" s="395" t="s">
        <v>3818</v>
      </c>
      <c r="B116" s="106" t="s">
        <v>3814</v>
      </c>
      <c r="C116" s="399" t="s">
        <v>3819</v>
      </c>
      <c r="D116" s="123" t="s">
        <v>22</v>
      </c>
      <c r="E116" s="107">
        <v>50</v>
      </c>
      <c r="F116" s="107">
        <v>100</v>
      </c>
      <c r="G116" s="26"/>
      <c r="H116" s="38">
        <v>1.2</v>
      </c>
      <c r="I116" s="26">
        <v>0.88990000000000002</v>
      </c>
      <c r="J116" s="26"/>
      <c r="K116" s="30"/>
      <c r="L116" s="26"/>
      <c r="M116" s="396"/>
      <c r="N116" s="32">
        <v>1</v>
      </c>
      <c r="O116" s="34"/>
      <c r="P116" s="77"/>
      <c r="Q116" s="76"/>
      <c r="R116" s="35"/>
    </row>
    <row r="117" spans="1:18" ht="25.5" x14ac:dyDescent="0.25">
      <c r="A117" s="395" t="s">
        <v>3820</v>
      </c>
      <c r="B117" s="106" t="s">
        <v>3814</v>
      </c>
      <c r="C117" s="399" t="s">
        <v>3821</v>
      </c>
      <c r="D117" s="123" t="s">
        <v>22</v>
      </c>
      <c r="E117" s="107">
        <v>50</v>
      </c>
      <c r="F117" s="107">
        <v>100</v>
      </c>
      <c r="G117" s="26"/>
      <c r="H117" s="34"/>
      <c r="I117" s="26"/>
      <c r="J117" s="26"/>
      <c r="K117" s="30"/>
      <c r="L117" s="26"/>
      <c r="M117" s="396"/>
      <c r="N117" s="32">
        <v>1</v>
      </c>
      <c r="O117" s="34"/>
      <c r="P117" s="77"/>
      <c r="Q117" s="76"/>
      <c r="R117" s="35"/>
    </row>
    <row r="118" spans="1:18" x14ac:dyDescent="0.25">
      <c r="A118" s="195" t="s">
        <v>3822</v>
      </c>
      <c r="B118" s="195" t="s">
        <v>3823</v>
      </c>
      <c r="C118" s="399"/>
      <c r="D118" s="404"/>
      <c r="E118" s="107"/>
      <c r="F118" s="107"/>
      <c r="G118" s="37"/>
      <c r="H118" s="32"/>
      <c r="I118" s="37"/>
      <c r="J118" s="37"/>
      <c r="K118" s="37"/>
      <c r="L118" s="37"/>
      <c r="M118" s="46"/>
      <c r="N118" s="32"/>
      <c r="O118" s="32"/>
      <c r="P118" s="32"/>
      <c r="Q118" s="403"/>
      <c r="R118" s="3"/>
    </row>
    <row r="119" spans="1:18" x14ac:dyDescent="0.25">
      <c r="A119" s="395" t="s">
        <v>3824</v>
      </c>
      <c r="B119" s="106" t="s">
        <v>3825</v>
      </c>
      <c r="C119" s="399" t="s">
        <v>3764</v>
      </c>
      <c r="D119" s="123" t="s">
        <v>22</v>
      </c>
      <c r="E119" s="107">
        <v>25</v>
      </c>
      <c r="F119" s="107">
        <v>10975</v>
      </c>
      <c r="G119" s="26"/>
      <c r="H119" s="38">
        <v>0.39</v>
      </c>
      <c r="I119" s="26">
        <v>0.58989999999999998</v>
      </c>
      <c r="J119" s="26"/>
      <c r="K119" s="30"/>
      <c r="L119" s="26">
        <v>0.29899999999999999</v>
      </c>
      <c r="M119" s="396"/>
      <c r="N119" s="38">
        <v>0.5</v>
      </c>
      <c r="O119" s="34">
        <v>0.22500000000000001</v>
      </c>
      <c r="P119" s="77"/>
      <c r="Q119" s="76"/>
      <c r="R119" s="35"/>
    </row>
    <row r="120" spans="1:18" x14ac:dyDescent="0.25">
      <c r="A120" s="395" t="s">
        <v>3826</v>
      </c>
      <c r="B120" s="106" t="s">
        <v>3825</v>
      </c>
      <c r="C120" s="399" t="s">
        <v>3827</v>
      </c>
      <c r="D120" s="123" t="s">
        <v>22</v>
      </c>
      <c r="E120" s="107">
        <v>25</v>
      </c>
      <c r="F120" s="107">
        <v>6100</v>
      </c>
      <c r="G120" s="26"/>
      <c r="H120" s="38">
        <v>0.69</v>
      </c>
      <c r="I120" s="26">
        <v>0.78990000000000005</v>
      </c>
      <c r="J120" s="26"/>
      <c r="K120" s="30"/>
      <c r="L120" s="26"/>
      <c r="M120" s="396"/>
      <c r="N120" s="38">
        <v>0.5</v>
      </c>
      <c r="O120" s="34"/>
      <c r="P120" s="77"/>
      <c r="Q120" s="76"/>
      <c r="R120" s="35"/>
    </row>
    <row r="121" spans="1:18" x14ac:dyDescent="0.25">
      <c r="A121" s="395" t="s">
        <v>3828</v>
      </c>
      <c r="B121" s="106" t="s">
        <v>3825</v>
      </c>
      <c r="C121" s="399" t="s">
        <v>3829</v>
      </c>
      <c r="D121" s="123" t="s">
        <v>22</v>
      </c>
      <c r="E121" s="107">
        <v>25</v>
      </c>
      <c r="F121" s="107">
        <v>2500</v>
      </c>
      <c r="G121" s="26"/>
      <c r="H121" s="38">
        <v>2.5</v>
      </c>
      <c r="I121" s="26"/>
      <c r="J121" s="26"/>
      <c r="K121" s="30"/>
      <c r="L121" s="26"/>
      <c r="M121" s="396"/>
      <c r="N121" s="38"/>
      <c r="O121" s="34"/>
      <c r="P121" s="77"/>
      <c r="Q121" s="76"/>
      <c r="R121" s="35"/>
    </row>
    <row r="122" spans="1:18" x14ac:dyDescent="0.25">
      <c r="A122" s="395" t="s">
        <v>3830</v>
      </c>
      <c r="B122" s="106" t="s">
        <v>3831</v>
      </c>
      <c r="C122" s="399" t="s">
        <v>3829</v>
      </c>
      <c r="D122" s="123" t="s">
        <v>22</v>
      </c>
      <c r="E122" s="107">
        <v>25</v>
      </c>
      <c r="F122" s="107">
        <v>25</v>
      </c>
      <c r="G122" s="26"/>
      <c r="H122" s="38">
        <v>2.5</v>
      </c>
      <c r="I122" s="26">
        <v>1.9899</v>
      </c>
      <c r="J122" s="26"/>
      <c r="K122" s="30"/>
      <c r="L122" s="26"/>
      <c r="M122" s="396"/>
      <c r="N122" s="38"/>
      <c r="O122" s="34"/>
      <c r="P122" s="77"/>
      <c r="Q122" s="76"/>
      <c r="R122" s="35"/>
    </row>
    <row r="123" spans="1:18" x14ac:dyDescent="0.25">
      <c r="A123" s="195" t="s">
        <v>3832</v>
      </c>
      <c r="B123" s="195" t="s">
        <v>3833</v>
      </c>
      <c r="C123" s="399"/>
      <c r="D123" s="123"/>
      <c r="E123" s="107"/>
      <c r="F123" s="107"/>
      <c r="G123" s="37"/>
      <c r="H123" s="37"/>
      <c r="I123" s="37"/>
      <c r="J123" s="37"/>
      <c r="K123" s="37"/>
      <c r="L123" s="37"/>
      <c r="M123" s="37"/>
      <c r="N123" s="37"/>
      <c r="O123" s="37"/>
      <c r="P123" s="37"/>
      <c r="Q123" s="403"/>
      <c r="R123" s="3"/>
    </row>
    <row r="124" spans="1:18" x14ac:dyDescent="0.25">
      <c r="A124" s="395" t="s">
        <v>3834</v>
      </c>
      <c r="B124" s="106" t="s">
        <v>3835</v>
      </c>
      <c r="C124" s="399" t="s">
        <v>1987</v>
      </c>
      <c r="D124" s="123" t="s">
        <v>22</v>
      </c>
      <c r="E124" s="107">
        <v>100</v>
      </c>
      <c r="F124" s="107">
        <v>124300</v>
      </c>
      <c r="G124" s="26"/>
      <c r="H124" s="38">
        <v>0.13</v>
      </c>
      <c r="I124" s="26">
        <v>0.12989999999999999</v>
      </c>
      <c r="J124" s="34">
        <v>0.08</v>
      </c>
      <c r="K124" s="30"/>
      <c r="L124" s="26">
        <v>8.7300000000000003E-2</v>
      </c>
      <c r="M124" s="396">
        <v>2.7E-2</v>
      </c>
      <c r="N124" s="38">
        <v>0.1</v>
      </c>
      <c r="O124" s="34">
        <v>4.4999999999999998E-2</v>
      </c>
      <c r="P124" s="77"/>
      <c r="Q124" s="76"/>
      <c r="R124" s="35">
        <v>0.04</v>
      </c>
    </row>
    <row r="125" spans="1:18" x14ac:dyDescent="0.25">
      <c r="A125" s="395" t="s">
        <v>3836</v>
      </c>
      <c r="B125" s="106" t="s">
        <v>3837</v>
      </c>
      <c r="C125" s="399" t="s">
        <v>1987</v>
      </c>
      <c r="D125" s="123" t="s">
        <v>22</v>
      </c>
      <c r="E125" s="107">
        <v>100</v>
      </c>
      <c r="F125" s="107">
        <v>10000</v>
      </c>
      <c r="G125" s="26"/>
      <c r="H125" s="38">
        <v>0.13</v>
      </c>
      <c r="I125" s="26">
        <v>0.12989999999999999</v>
      </c>
      <c r="J125" s="34">
        <v>7.0000000000000007E-2</v>
      </c>
      <c r="K125" s="30">
        <v>0.05</v>
      </c>
      <c r="L125" s="26"/>
      <c r="M125" s="396"/>
      <c r="N125" s="38">
        <v>0.1</v>
      </c>
      <c r="O125" s="34">
        <v>0.05</v>
      </c>
      <c r="P125" s="77"/>
      <c r="Q125" s="76"/>
      <c r="R125" s="35"/>
    </row>
    <row r="126" spans="1:18" ht="38.25" x14ac:dyDescent="0.25">
      <c r="A126" s="395" t="s">
        <v>3838</v>
      </c>
      <c r="B126" s="106" t="s">
        <v>3839</v>
      </c>
      <c r="C126" s="399" t="s">
        <v>1987</v>
      </c>
      <c r="D126" s="123" t="s">
        <v>22</v>
      </c>
      <c r="E126" s="107">
        <v>100</v>
      </c>
      <c r="F126" s="107">
        <v>100</v>
      </c>
      <c r="G126" s="26"/>
      <c r="H126" s="38">
        <v>0.19</v>
      </c>
      <c r="I126" s="26">
        <v>0.12989999999999999</v>
      </c>
      <c r="J126" s="34">
        <v>0.08</v>
      </c>
      <c r="K126" s="30">
        <v>0.1</v>
      </c>
      <c r="L126" s="26"/>
      <c r="M126" s="396"/>
      <c r="N126" s="38">
        <v>0.1</v>
      </c>
      <c r="O126" s="34"/>
      <c r="P126" s="77"/>
      <c r="Q126" s="76"/>
      <c r="R126" s="35"/>
    </row>
    <row r="127" spans="1:18" x14ac:dyDescent="0.25">
      <c r="A127" s="195" t="s">
        <v>3840</v>
      </c>
      <c r="B127" s="195" t="s">
        <v>3841</v>
      </c>
      <c r="C127" s="195"/>
      <c r="D127" s="123"/>
      <c r="E127" s="107"/>
      <c r="F127" s="107"/>
      <c r="G127" s="37"/>
      <c r="H127" s="37"/>
      <c r="I127" s="37"/>
      <c r="J127" s="37"/>
      <c r="K127" s="37"/>
      <c r="L127" s="37"/>
      <c r="M127" s="37"/>
      <c r="N127" s="37"/>
      <c r="O127" s="37"/>
      <c r="P127" s="37"/>
      <c r="Q127" s="398"/>
      <c r="R127" s="3"/>
    </row>
    <row r="128" spans="1:18" ht="51" x14ac:dyDescent="0.25">
      <c r="A128" s="395" t="s">
        <v>3842</v>
      </c>
      <c r="B128" s="106" t="s">
        <v>3843</v>
      </c>
      <c r="C128" s="113" t="s">
        <v>3844</v>
      </c>
      <c r="D128" s="107" t="s">
        <v>22</v>
      </c>
      <c r="E128" s="107">
        <v>100</v>
      </c>
      <c r="F128" s="107">
        <v>200</v>
      </c>
      <c r="G128" s="26"/>
      <c r="H128" s="38">
        <v>0.21</v>
      </c>
      <c r="I128" s="26"/>
      <c r="J128" s="26"/>
      <c r="K128" s="30"/>
      <c r="L128" s="26"/>
      <c r="M128" s="396"/>
      <c r="N128" s="38">
        <v>0.5</v>
      </c>
      <c r="O128" s="26"/>
      <c r="P128" s="77"/>
      <c r="Q128" s="76"/>
      <c r="R128" s="35"/>
    </row>
    <row r="129" spans="1:18" ht="51" x14ac:dyDescent="0.25">
      <c r="A129" s="395" t="s">
        <v>3845</v>
      </c>
      <c r="B129" s="405" t="s">
        <v>3846</v>
      </c>
      <c r="C129" s="113" t="s">
        <v>3847</v>
      </c>
      <c r="D129" s="107" t="s">
        <v>22</v>
      </c>
      <c r="E129" s="107">
        <v>100</v>
      </c>
      <c r="F129" s="107">
        <v>600</v>
      </c>
      <c r="G129" s="26"/>
      <c r="H129" s="38">
        <v>0.62</v>
      </c>
      <c r="I129" s="26">
        <v>0.68989999999999996</v>
      </c>
      <c r="J129" s="26"/>
      <c r="K129" s="30"/>
      <c r="L129" s="26"/>
      <c r="M129" s="396"/>
      <c r="N129" s="38"/>
      <c r="O129" s="26"/>
      <c r="P129" s="77"/>
      <c r="Q129" s="76"/>
      <c r="R129" s="35"/>
    </row>
    <row r="130" spans="1:18" ht="140.25" x14ac:dyDescent="0.25">
      <c r="A130" s="395" t="s">
        <v>3848</v>
      </c>
      <c r="B130" s="405" t="s">
        <v>3849</v>
      </c>
      <c r="C130" s="113" t="s">
        <v>3850</v>
      </c>
      <c r="D130" s="107" t="s">
        <v>22</v>
      </c>
      <c r="E130" s="107">
        <v>50</v>
      </c>
      <c r="F130" s="107">
        <v>50</v>
      </c>
      <c r="G130" s="26"/>
      <c r="H130" s="38">
        <v>0.62</v>
      </c>
      <c r="I130" s="26"/>
      <c r="J130" s="26"/>
      <c r="K130" s="30"/>
      <c r="L130" s="26"/>
      <c r="M130" s="396"/>
      <c r="N130" s="38">
        <v>0.75</v>
      </c>
      <c r="O130" s="26"/>
      <c r="P130" s="77"/>
      <c r="Q130" s="76"/>
      <c r="R130" s="35"/>
    </row>
    <row r="131" spans="1:18" ht="140.25" x14ac:dyDescent="0.25">
      <c r="A131" s="395" t="s">
        <v>3851</v>
      </c>
      <c r="B131" s="405" t="s">
        <v>3849</v>
      </c>
      <c r="C131" s="113" t="s">
        <v>3852</v>
      </c>
      <c r="D131" s="107" t="s">
        <v>22</v>
      </c>
      <c r="E131" s="107">
        <v>50</v>
      </c>
      <c r="F131" s="107">
        <v>50</v>
      </c>
      <c r="G131" s="26"/>
      <c r="H131" s="38">
        <v>0.62</v>
      </c>
      <c r="I131" s="26"/>
      <c r="J131" s="26"/>
      <c r="K131" s="30"/>
      <c r="L131" s="26"/>
      <c r="M131" s="396"/>
      <c r="N131" s="38">
        <v>0.85</v>
      </c>
      <c r="O131" s="26"/>
      <c r="P131" s="77"/>
      <c r="Q131" s="76"/>
      <c r="R131" s="35"/>
    </row>
    <row r="132" spans="1:18" x14ac:dyDescent="0.25">
      <c r="A132" s="195" t="s">
        <v>3853</v>
      </c>
      <c r="B132" s="195" t="s">
        <v>3854</v>
      </c>
      <c r="C132" s="399"/>
      <c r="D132" s="123"/>
      <c r="E132" s="107"/>
      <c r="F132" s="107"/>
      <c r="G132" s="37"/>
      <c r="H132" s="32"/>
      <c r="I132" s="37"/>
      <c r="J132" s="37"/>
      <c r="K132" s="37"/>
      <c r="L132" s="37"/>
      <c r="M132" s="46"/>
      <c r="N132" s="32"/>
      <c r="O132" s="37"/>
      <c r="P132" s="37"/>
      <c r="Q132" s="403"/>
      <c r="R132" s="3"/>
    </row>
    <row r="133" spans="1:18" ht="140.25" x14ac:dyDescent="0.25">
      <c r="A133" s="395" t="s">
        <v>3855</v>
      </c>
      <c r="B133" s="106" t="s">
        <v>3856</v>
      </c>
      <c r="C133" s="399" t="s">
        <v>3857</v>
      </c>
      <c r="D133" s="123" t="s">
        <v>1766</v>
      </c>
      <c r="E133" s="107">
        <v>5</v>
      </c>
      <c r="F133" s="107">
        <v>60</v>
      </c>
      <c r="G133" s="26"/>
      <c r="H133" s="34"/>
      <c r="I133" s="26"/>
      <c r="J133" s="34">
        <v>22.67</v>
      </c>
      <c r="K133" s="30"/>
      <c r="L133" s="26"/>
      <c r="M133" s="396"/>
      <c r="N133" s="38"/>
      <c r="O133" s="26"/>
      <c r="P133" s="77"/>
      <c r="Q133" s="76"/>
      <c r="R133" s="35"/>
    </row>
    <row r="134" spans="1:18" x14ac:dyDescent="0.25">
      <c r="A134" s="195" t="s">
        <v>3858</v>
      </c>
      <c r="B134" s="195" t="s">
        <v>3859</v>
      </c>
      <c r="C134" s="113"/>
      <c r="D134" s="123"/>
      <c r="E134" s="107"/>
      <c r="F134" s="107"/>
      <c r="G134" s="37"/>
      <c r="H134" s="32"/>
      <c r="I134" s="37"/>
      <c r="J134" s="37"/>
      <c r="K134" s="37"/>
      <c r="L134" s="37"/>
      <c r="M134" s="46"/>
      <c r="N134" s="32"/>
      <c r="O134" s="37"/>
      <c r="P134" s="37"/>
      <c r="Q134" s="403"/>
      <c r="R134" s="3"/>
    </row>
    <row r="135" spans="1:18" ht="38.25" x14ac:dyDescent="0.25">
      <c r="A135" s="395" t="s">
        <v>3860</v>
      </c>
      <c r="B135" s="106" t="s">
        <v>3861</v>
      </c>
      <c r="C135" s="399" t="s">
        <v>3862</v>
      </c>
      <c r="D135" s="123" t="s">
        <v>22</v>
      </c>
      <c r="E135" s="107">
        <v>5</v>
      </c>
      <c r="F135" s="107">
        <v>200</v>
      </c>
      <c r="G135" s="26"/>
      <c r="H135" s="32">
        <v>4.5</v>
      </c>
      <c r="I135" s="26">
        <v>5.899</v>
      </c>
      <c r="J135" s="26"/>
      <c r="K135" s="30"/>
      <c r="L135" s="26">
        <v>2.4948999999999999</v>
      </c>
      <c r="M135" s="406">
        <v>30</v>
      </c>
      <c r="N135" s="38">
        <v>5</v>
      </c>
      <c r="O135" s="26"/>
      <c r="P135" s="77"/>
      <c r="Q135" s="76"/>
      <c r="R135" s="35"/>
    </row>
    <row r="136" spans="1:18" ht="38.25" x14ac:dyDescent="0.25">
      <c r="A136" s="395" t="s">
        <v>3863</v>
      </c>
      <c r="B136" s="106" t="s">
        <v>3864</v>
      </c>
      <c r="C136" s="399" t="s">
        <v>3862</v>
      </c>
      <c r="D136" s="123" t="s">
        <v>22</v>
      </c>
      <c r="E136" s="107">
        <v>5</v>
      </c>
      <c r="F136" s="107">
        <v>215</v>
      </c>
      <c r="G136" s="26"/>
      <c r="H136" s="32">
        <v>4.5</v>
      </c>
      <c r="I136" s="26">
        <v>5.899</v>
      </c>
      <c r="J136" s="26"/>
      <c r="K136" s="30"/>
      <c r="L136" s="26"/>
      <c r="M136" s="396"/>
      <c r="N136" s="38">
        <v>10</v>
      </c>
      <c r="O136" s="26"/>
      <c r="P136" s="77"/>
      <c r="Q136" s="76"/>
      <c r="R136" s="35"/>
    </row>
    <row r="137" spans="1:18" ht="38.25" x14ac:dyDescent="0.25">
      <c r="A137" s="395" t="s">
        <v>3865</v>
      </c>
      <c r="B137" s="106" t="s">
        <v>3866</v>
      </c>
      <c r="C137" s="399" t="s">
        <v>3867</v>
      </c>
      <c r="D137" s="123" t="s">
        <v>22</v>
      </c>
      <c r="E137" s="107">
        <v>5</v>
      </c>
      <c r="F137" s="107">
        <v>75</v>
      </c>
      <c r="G137" s="26"/>
      <c r="H137" s="32">
        <v>4.5</v>
      </c>
      <c r="I137" s="26"/>
      <c r="J137" s="26"/>
      <c r="K137" s="30"/>
      <c r="L137" s="26"/>
      <c r="M137" s="396"/>
      <c r="N137" s="38">
        <v>10</v>
      </c>
      <c r="O137" s="26"/>
      <c r="P137" s="77"/>
      <c r="Q137" s="76"/>
      <c r="R137" s="35"/>
    </row>
    <row r="138" spans="1:18" ht="38.25" x14ac:dyDescent="0.25">
      <c r="A138" s="395" t="s">
        <v>3868</v>
      </c>
      <c r="B138" s="106" t="s">
        <v>3869</v>
      </c>
      <c r="C138" s="399" t="s">
        <v>3870</v>
      </c>
      <c r="D138" s="123" t="s">
        <v>1037</v>
      </c>
      <c r="E138" s="107">
        <v>1</v>
      </c>
      <c r="F138" s="107">
        <v>60</v>
      </c>
      <c r="G138" s="26"/>
      <c r="H138" s="34"/>
      <c r="I138" s="26"/>
      <c r="J138" s="26"/>
      <c r="K138" s="30"/>
      <c r="L138" s="26"/>
      <c r="M138" s="396"/>
      <c r="N138" s="38">
        <v>5</v>
      </c>
      <c r="O138" s="26"/>
      <c r="P138" s="77"/>
      <c r="Q138" s="76"/>
      <c r="R138" s="35"/>
    </row>
    <row r="139" spans="1:18" x14ac:dyDescent="0.25">
      <c r="A139" s="195" t="s">
        <v>3871</v>
      </c>
      <c r="B139" s="195" t="s">
        <v>3872</v>
      </c>
      <c r="C139" s="407"/>
      <c r="D139" s="107"/>
      <c r="E139" s="107"/>
      <c r="F139" s="107"/>
      <c r="G139" s="37"/>
      <c r="H139" s="37"/>
      <c r="I139" s="37"/>
      <c r="J139" s="37"/>
      <c r="K139" s="37"/>
      <c r="L139" s="37"/>
      <c r="M139" s="37"/>
      <c r="N139" s="37"/>
      <c r="O139" s="37"/>
      <c r="P139" s="37"/>
      <c r="Q139" s="403"/>
      <c r="R139" s="3"/>
    </row>
    <row r="140" spans="1:18" ht="63.75" x14ac:dyDescent="0.25">
      <c r="A140" s="395" t="s">
        <v>3873</v>
      </c>
      <c r="B140" s="364" t="s">
        <v>3874</v>
      </c>
      <c r="C140" s="107" t="s">
        <v>3875</v>
      </c>
      <c r="D140" s="107" t="s">
        <v>22</v>
      </c>
      <c r="E140" s="3">
        <v>100</v>
      </c>
      <c r="F140" s="107">
        <v>500</v>
      </c>
      <c r="G140" s="26"/>
      <c r="H140" s="34"/>
      <c r="I140" s="26"/>
      <c r="J140" s="26"/>
      <c r="K140" s="30"/>
      <c r="L140" s="26"/>
      <c r="M140" s="396"/>
      <c r="N140" s="34">
        <v>0.15</v>
      </c>
      <c r="O140" s="26"/>
      <c r="P140" s="77"/>
      <c r="Q140" s="76"/>
      <c r="R140" s="35"/>
    </row>
    <row r="141" spans="1:18" ht="63.75" x14ac:dyDescent="0.25">
      <c r="A141" s="395" t="s">
        <v>3876</v>
      </c>
      <c r="B141" s="364" t="s">
        <v>3874</v>
      </c>
      <c r="C141" s="156" t="s">
        <v>3877</v>
      </c>
      <c r="D141" s="156" t="s">
        <v>22</v>
      </c>
      <c r="E141" s="3">
        <v>100</v>
      </c>
      <c r="F141" s="107">
        <v>1000</v>
      </c>
      <c r="G141" s="26"/>
      <c r="H141" s="38">
        <v>0.18</v>
      </c>
      <c r="I141" s="26"/>
      <c r="J141" s="26"/>
      <c r="K141" s="30"/>
      <c r="L141" s="26"/>
      <c r="M141" s="396"/>
      <c r="N141" s="34">
        <v>0.15</v>
      </c>
      <c r="O141" s="26"/>
      <c r="P141" s="77"/>
      <c r="Q141" s="76"/>
      <c r="R141" s="35"/>
    </row>
    <row r="142" spans="1:18" ht="63.75" x14ac:dyDescent="0.25">
      <c r="A142" s="395" t="s">
        <v>3878</v>
      </c>
      <c r="B142" s="364" t="s">
        <v>3874</v>
      </c>
      <c r="C142" s="156" t="s">
        <v>3879</v>
      </c>
      <c r="D142" s="156" t="s">
        <v>22</v>
      </c>
      <c r="E142" s="3">
        <v>100</v>
      </c>
      <c r="F142" s="107">
        <v>500</v>
      </c>
      <c r="G142" s="26"/>
      <c r="H142" s="38">
        <v>0.18</v>
      </c>
      <c r="I142" s="26"/>
      <c r="J142" s="26"/>
      <c r="K142" s="30"/>
      <c r="L142" s="26"/>
      <c r="M142" s="396"/>
      <c r="N142" s="34">
        <v>0.15</v>
      </c>
      <c r="O142" s="26"/>
      <c r="P142" s="77"/>
      <c r="Q142" s="76"/>
      <c r="R142" s="35"/>
    </row>
    <row r="143" spans="1:18" ht="63.75" x14ac:dyDescent="0.25">
      <c r="A143" s="395" t="s">
        <v>3880</v>
      </c>
      <c r="B143" s="364" t="s">
        <v>3874</v>
      </c>
      <c r="C143" s="156" t="s">
        <v>3881</v>
      </c>
      <c r="D143" s="156" t="s">
        <v>22</v>
      </c>
      <c r="E143" s="3">
        <v>100</v>
      </c>
      <c r="F143" s="107">
        <v>500</v>
      </c>
      <c r="G143" s="26"/>
      <c r="H143" s="38">
        <v>0.18</v>
      </c>
      <c r="I143" s="26"/>
      <c r="J143" s="26"/>
      <c r="K143" s="30"/>
      <c r="L143" s="26"/>
      <c r="M143" s="396"/>
      <c r="N143" s="34">
        <v>0.15</v>
      </c>
      <c r="O143" s="26"/>
      <c r="P143" s="77"/>
      <c r="Q143" s="76"/>
      <c r="R143" s="35"/>
    </row>
    <row r="144" spans="1:18" ht="63.75" x14ac:dyDescent="0.25">
      <c r="A144" s="395" t="s">
        <v>3882</v>
      </c>
      <c r="B144" s="364" t="s">
        <v>3874</v>
      </c>
      <c r="C144" s="156" t="s">
        <v>3883</v>
      </c>
      <c r="D144" s="156" t="s">
        <v>22</v>
      </c>
      <c r="E144" s="3">
        <v>100</v>
      </c>
      <c r="F144" s="107">
        <v>500</v>
      </c>
      <c r="G144" s="26"/>
      <c r="H144" s="38">
        <v>0.18</v>
      </c>
      <c r="I144" s="26"/>
      <c r="J144" s="26"/>
      <c r="K144" s="30"/>
      <c r="L144" s="26"/>
      <c r="M144" s="396"/>
      <c r="N144" s="34">
        <v>0.15</v>
      </c>
      <c r="O144" s="26"/>
      <c r="P144" s="77"/>
      <c r="Q144" s="76"/>
      <c r="R144" s="35"/>
    </row>
    <row r="145" spans="1:18" ht="63.75" x14ac:dyDescent="0.25">
      <c r="A145" s="395" t="s">
        <v>3884</v>
      </c>
      <c r="B145" s="364" t="s">
        <v>3874</v>
      </c>
      <c r="C145" s="156" t="s">
        <v>3885</v>
      </c>
      <c r="D145" s="156" t="s">
        <v>22</v>
      </c>
      <c r="E145" s="3">
        <v>100</v>
      </c>
      <c r="F145" s="107">
        <v>500</v>
      </c>
      <c r="G145" s="26"/>
      <c r="H145" s="38">
        <v>0.18</v>
      </c>
      <c r="I145" s="26"/>
      <c r="J145" s="26"/>
      <c r="K145" s="30"/>
      <c r="L145" s="26"/>
      <c r="M145" s="396"/>
      <c r="N145" s="34">
        <v>0.15</v>
      </c>
      <c r="O145" s="26"/>
      <c r="P145" s="77"/>
      <c r="Q145" s="76"/>
      <c r="R145" s="35"/>
    </row>
    <row r="146" spans="1:18" ht="63.75" x14ac:dyDescent="0.25">
      <c r="A146" s="395" t="s">
        <v>3886</v>
      </c>
      <c r="B146" s="364" t="s">
        <v>3874</v>
      </c>
      <c r="C146" s="156" t="s">
        <v>3887</v>
      </c>
      <c r="D146" s="156" t="s">
        <v>22</v>
      </c>
      <c r="E146" s="3">
        <v>100</v>
      </c>
      <c r="F146" s="107">
        <v>500</v>
      </c>
      <c r="G146" s="26"/>
      <c r="H146" s="38">
        <v>0.18</v>
      </c>
      <c r="I146" s="26"/>
      <c r="J146" s="26"/>
      <c r="K146" s="30"/>
      <c r="L146" s="26"/>
      <c r="M146" s="396"/>
      <c r="N146" s="34">
        <v>0.15</v>
      </c>
      <c r="O146" s="26"/>
      <c r="P146" s="77"/>
      <c r="Q146" s="76"/>
      <c r="R146" s="35"/>
    </row>
    <row r="147" spans="1:18" ht="28.5" x14ac:dyDescent="0.25">
      <c r="A147" s="195" t="s">
        <v>3888</v>
      </c>
      <c r="B147" s="195" t="s">
        <v>3889</v>
      </c>
      <c r="C147" s="364"/>
      <c r="D147" s="364"/>
      <c r="E147" s="364"/>
      <c r="F147" s="364"/>
      <c r="G147" s="30"/>
      <c r="H147" s="30"/>
      <c r="I147" s="30"/>
      <c r="J147" s="30"/>
      <c r="K147" s="30"/>
      <c r="L147" s="30"/>
      <c r="M147" s="408"/>
      <c r="N147" s="38"/>
      <c r="O147" s="30"/>
      <c r="P147" s="30"/>
      <c r="Q147" s="409"/>
      <c r="R147" s="410"/>
    </row>
    <row r="148" spans="1:18" ht="192" x14ac:dyDescent="0.25">
      <c r="A148" s="395" t="s">
        <v>3890</v>
      </c>
      <c r="B148" s="364" t="s">
        <v>3891</v>
      </c>
      <c r="C148" s="156" t="s">
        <v>3892</v>
      </c>
      <c r="D148" s="411" t="s">
        <v>22</v>
      </c>
      <c r="E148" s="411">
        <v>50</v>
      </c>
      <c r="F148" s="411">
        <v>100</v>
      </c>
      <c r="G148" s="26"/>
      <c r="H148" s="38"/>
      <c r="I148" s="26"/>
      <c r="J148" s="34">
        <v>1</v>
      </c>
      <c r="K148" s="30"/>
      <c r="L148" s="26"/>
      <c r="M148" s="412"/>
      <c r="N148" s="38"/>
      <c r="O148" s="26"/>
      <c r="P148" s="77"/>
      <c r="Q148" s="76"/>
      <c r="R148" s="35"/>
    </row>
    <row r="149" spans="1:18" ht="192" x14ac:dyDescent="0.25">
      <c r="A149" s="395" t="s">
        <v>3893</v>
      </c>
      <c r="B149" s="364" t="s">
        <v>3894</v>
      </c>
      <c r="C149" s="156" t="s">
        <v>3892</v>
      </c>
      <c r="D149" s="411" t="s">
        <v>22</v>
      </c>
      <c r="E149" s="411">
        <v>50</v>
      </c>
      <c r="F149" s="411">
        <v>100</v>
      </c>
      <c r="G149" s="26"/>
      <c r="H149" s="38"/>
      <c r="I149" s="26"/>
      <c r="J149" s="34">
        <v>1</v>
      </c>
      <c r="K149" s="30"/>
      <c r="L149" s="26"/>
      <c r="M149" s="412"/>
      <c r="N149" s="38"/>
      <c r="O149" s="26"/>
      <c r="P149" s="77"/>
      <c r="Q149" s="76"/>
      <c r="R149" s="35"/>
    </row>
    <row r="150" spans="1:18" ht="89.25" x14ac:dyDescent="0.25">
      <c r="A150" s="395" t="s">
        <v>3895</v>
      </c>
      <c r="B150" s="364" t="s">
        <v>3896</v>
      </c>
      <c r="C150" s="156" t="s">
        <v>3897</v>
      </c>
      <c r="D150" s="411" t="s">
        <v>1766</v>
      </c>
      <c r="E150" s="411">
        <v>50</v>
      </c>
      <c r="F150" s="411">
        <v>100</v>
      </c>
      <c r="G150" s="26"/>
      <c r="H150" s="38"/>
      <c r="I150" s="26"/>
      <c r="J150" s="34">
        <v>2</v>
      </c>
      <c r="K150" s="30"/>
      <c r="L150" s="26"/>
      <c r="M150" s="412"/>
      <c r="N150" s="38"/>
      <c r="O150" s="26"/>
      <c r="P150" s="77"/>
      <c r="Q150" s="76"/>
      <c r="R150" s="35"/>
    </row>
    <row r="151" spans="1:18" ht="127.5" x14ac:dyDescent="0.25">
      <c r="A151" s="395" t="s">
        <v>3898</v>
      </c>
      <c r="B151" s="364" t="s">
        <v>3899</v>
      </c>
      <c r="C151" s="156" t="s">
        <v>3900</v>
      </c>
      <c r="D151" s="411" t="s">
        <v>1766</v>
      </c>
      <c r="E151" s="411">
        <v>10</v>
      </c>
      <c r="F151" s="411">
        <v>100</v>
      </c>
      <c r="G151" s="26"/>
      <c r="H151" s="38"/>
      <c r="I151" s="26"/>
      <c r="J151" s="34">
        <v>5.2</v>
      </c>
      <c r="K151" s="30"/>
      <c r="L151" s="26"/>
      <c r="M151" s="412"/>
      <c r="N151" s="38"/>
      <c r="O151" s="26"/>
      <c r="P151" s="77"/>
      <c r="Q151" s="76"/>
      <c r="R151" s="35"/>
    </row>
    <row r="152" spans="1:18" ht="127.5" x14ac:dyDescent="0.25">
      <c r="A152" s="395" t="s">
        <v>3901</v>
      </c>
      <c r="B152" s="364" t="s">
        <v>3899</v>
      </c>
      <c r="C152" s="156" t="s">
        <v>3902</v>
      </c>
      <c r="D152" s="411" t="s">
        <v>1766</v>
      </c>
      <c r="E152" s="411">
        <v>10</v>
      </c>
      <c r="F152" s="411">
        <v>100</v>
      </c>
      <c r="G152" s="26"/>
      <c r="H152" s="38"/>
      <c r="I152" s="26"/>
      <c r="J152" s="34">
        <v>6.8</v>
      </c>
      <c r="K152" s="30"/>
      <c r="L152" s="26"/>
      <c r="M152" s="412"/>
      <c r="N152" s="38"/>
      <c r="O152" s="26"/>
      <c r="P152" s="77"/>
      <c r="Q152" s="76"/>
      <c r="R152" s="35"/>
    </row>
  </sheetData>
  <mergeCells count="1">
    <mergeCell ref="G108:R108"/>
  </mergeCells>
  <pageMargins left="0.70866141732283472" right="0.70866141732283472" top="0.74803149606299213" bottom="0.74803149606299213" header="0.31496062992125984" footer="0.31496062992125984"/>
  <pageSetup paperSize="8" scale="6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159"/>
  <sheetViews>
    <sheetView zoomScale="86" zoomScaleNormal="86" workbookViewId="0">
      <pane ySplit="3" topLeftCell="A159" activePane="bottomLeft" state="frozen"/>
      <selection pane="bottomLeft" activeCell="A159" sqref="A159"/>
    </sheetView>
  </sheetViews>
  <sheetFormatPr defaultRowHeight="15" x14ac:dyDescent="0.25"/>
  <cols>
    <col min="1" max="1" width="13.7109375" style="178" customWidth="1"/>
    <col min="2" max="2" width="40.7109375" style="178" customWidth="1"/>
    <col min="3" max="3" width="20.85546875" style="178" customWidth="1"/>
    <col min="4" max="6" width="9.140625" style="178"/>
    <col min="7" max="7" width="12.28515625" style="132" customWidth="1"/>
    <col min="8" max="22" width="10.7109375" style="132" customWidth="1"/>
  </cols>
  <sheetData>
    <row r="3" spans="1:22" ht="38.25" x14ac:dyDescent="0.25">
      <c r="G3" s="86" t="s">
        <v>1364</v>
      </c>
      <c r="H3" s="86" t="s">
        <v>1366</v>
      </c>
      <c r="I3" s="86" t="s">
        <v>1795</v>
      </c>
      <c r="J3" s="86" t="s">
        <v>1367</v>
      </c>
      <c r="K3" s="86" t="s">
        <v>4984</v>
      </c>
      <c r="L3" s="86" t="s">
        <v>1368</v>
      </c>
      <c r="M3" s="86" t="s">
        <v>1379</v>
      </c>
      <c r="N3" s="86" t="s">
        <v>1369</v>
      </c>
      <c r="O3" s="86" t="s">
        <v>1370</v>
      </c>
      <c r="P3" s="86" t="s">
        <v>1371</v>
      </c>
      <c r="Q3" s="86" t="s">
        <v>1373</v>
      </c>
      <c r="R3" s="86" t="s">
        <v>1374</v>
      </c>
      <c r="S3" s="86" t="s">
        <v>1376</v>
      </c>
      <c r="T3" s="86" t="s">
        <v>1377</v>
      </c>
      <c r="U3" s="86" t="s">
        <v>1378</v>
      </c>
      <c r="V3" s="86" t="s">
        <v>1380</v>
      </c>
    </row>
    <row r="4" spans="1:22" ht="38.25" x14ac:dyDescent="0.25">
      <c r="A4" s="179"/>
      <c r="B4" s="180" t="s">
        <v>0</v>
      </c>
      <c r="C4" s="179"/>
      <c r="D4" s="179"/>
      <c r="E4" s="179"/>
      <c r="F4" s="179"/>
      <c r="G4" s="99" t="s">
        <v>1358</v>
      </c>
      <c r="H4" s="99" t="s">
        <v>1358</v>
      </c>
      <c r="I4" s="99" t="s">
        <v>1358</v>
      </c>
      <c r="J4" s="99" t="s">
        <v>1358</v>
      </c>
      <c r="K4" s="99" t="s">
        <v>1358</v>
      </c>
      <c r="L4" s="99" t="s">
        <v>1358</v>
      </c>
      <c r="M4" s="90" t="s">
        <v>1358</v>
      </c>
      <c r="N4" s="99" t="s">
        <v>1358</v>
      </c>
      <c r="O4" s="99" t="s">
        <v>1358</v>
      </c>
      <c r="P4" s="99" t="s">
        <v>1358</v>
      </c>
      <c r="Q4" s="102" t="s">
        <v>1358</v>
      </c>
      <c r="R4" s="99" t="s">
        <v>1358</v>
      </c>
      <c r="S4" s="190" t="s">
        <v>1358</v>
      </c>
      <c r="T4" s="190" t="s">
        <v>1358</v>
      </c>
      <c r="U4" s="391" t="s">
        <v>1358</v>
      </c>
      <c r="V4" s="99" t="s">
        <v>1358</v>
      </c>
    </row>
    <row r="5" spans="1:22" ht="94.5" x14ac:dyDescent="0.25">
      <c r="A5" s="184" t="s">
        <v>1</v>
      </c>
      <c r="B5" s="180" t="s">
        <v>2</v>
      </c>
      <c r="C5" s="180" t="s">
        <v>3</v>
      </c>
      <c r="D5" s="180" t="s">
        <v>4</v>
      </c>
      <c r="E5" s="185" t="s">
        <v>5</v>
      </c>
      <c r="F5" s="185" t="s">
        <v>6</v>
      </c>
      <c r="G5" s="99" t="s">
        <v>4230</v>
      </c>
      <c r="H5" s="99" t="s">
        <v>4230</v>
      </c>
      <c r="I5" s="99" t="s">
        <v>4230</v>
      </c>
      <c r="J5" s="99" t="s">
        <v>4230</v>
      </c>
      <c r="K5" s="99" t="s">
        <v>4230</v>
      </c>
      <c r="L5" s="99" t="s">
        <v>4230</v>
      </c>
      <c r="M5" s="95" t="s">
        <v>4230</v>
      </c>
      <c r="N5" s="99" t="s">
        <v>4230</v>
      </c>
      <c r="O5" s="99" t="s">
        <v>4230</v>
      </c>
      <c r="P5" s="99" t="s">
        <v>4230</v>
      </c>
      <c r="Q5" s="102" t="s">
        <v>4230</v>
      </c>
      <c r="R5" s="99" t="s">
        <v>4230</v>
      </c>
      <c r="S5" s="190" t="s">
        <v>4230</v>
      </c>
      <c r="T5" s="413" t="s">
        <v>4230</v>
      </c>
      <c r="U5" s="393" t="s">
        <v>4230</v>
      </c>
      <c r="V5" s="99" t="s">
        <v>4230</v>
      </c>
    </row>
    <row r="6" spans="1:22" x14ac:dyDescent="0.25">
      <c r="A6" s="187" t="s">
        <v>7</v>
      </c>
      <c r="B6" s="187" t="s">
        <v>8</v>
      </c>
      <c r="C6" s="187" t="s">
        <v>9</v>
      </c>
      <c r="D6" s="187" t="s">
        <v>10</v>
      </c>
      <c r="E6" s="187" t="s">
        <v>11</v>
      </c>
      <c r="F6" s="187" t="s">
        <v>12</v>
      </c>
      <c r="G6" s="99" t="s">
        <v>1360</v>
      </c>
      <c r="H6" s="99" t="s">
        <v>1360</v>
      </c>
      <c r="I6" s="99" t="s">
        <v>1360</v>
      </c>
      <c r="J6" s="99" t="s">
        <v>1360</v>
      </c>
      <c r="K6" s="99" t="s">
        <v>1360</v>
      </c>
      <c r="L6" s="99" t="s">
        <v>1360</v>
      </c>
      <c r="M6" s="101" t="s">
        <v>1360</v>
      </c>
      <c r="N6" s="99" t="s">
        <v>1360</v>
      </c>
      <c r="O6" s="99" t="s">
        <v>1360</v>
      </c>
      <c r="P6" s="99" t="s">
        <v>1360</v>
      </c>
      <c r="Q6" s="102" t="s">
        <v>1360</v>
      </c>
      <c r="R6" s="99" t="s">
        <v>1360</v>
      </c>
      <c r="S6" s="190" t="s">
        <v>1360</v>
      </c>
      <c r="T6" s="190" t="s">
        <v>1360</v>
      </c>
      <c r="U6" s="391" t="s">
        <v>1360</v>
      </c>
      <c r="V6" s="99" t="s">
        <v>1360</v>
      </c>
    </row>
    <row r="7" spans="1:22" ht="15.75" x14ac:dyDescent="0.25">
      <c r="A7" s="192" t="s">
        <v>3903</v>
      </c>
      <c r="B7" s="192" t="s">
        <v>3904</v>
      </c>
      <c r="C7" s="106"/>
      <c r="D7" s="106"/>
      <c r="E7" s="107"/>
      <c r="F7" s="107"/>
      <c r="G7" s="26"/>
      <c r="H7" s="26"/>
      <c r="I7" s="44"/>
      <c r="J7" s="26"/>
      <c r="K7" s="26"/>
      <c r="L7" s="26"/>
      <c r="M7" s="104"/>
      <c r="N7" s="26"/>
      <c r="O7" s="30"/>
      <c r="P7" s="26"/>
      <c r="Q7" s="34"/>
      <c r="R7" s="26"/>
      <c r="S7" s="209"/>
      <c r="T7" s="209"/>
      <c r="U7" s="397"/>
      <c r="V7" s="26"/>
    </row>
    <row r="8" spans="1:22" x14ac:dyDescent="0.25">
      <c r="A8" s="195" t="s">
        <v>3905</v>
      </c>
      <c r="B8" s="195" t="s">
        <v>3906</v>
      </c>
      <c r="C8" s="106"/>
      <c r="D8" s="106"/>
      <c r="E8" s="107"/>
      <c r="F8" s="107"/>
      <c r="G8" s="26"/>
      <c r="H8" s="26"/>
      <c r="I8" s="44"/>
      <c r="J8" s="26"/>
      <c r="K8" s="26"/>
      <c r="L8" s="26"/>
      <c r="M8" s="104"/>
      <c r="N8" s="26"/>
      <c r="O8" s="30"/>
      <c r="P8" s="26"/>
      <c r="Q8" s="34"/>
      <c r="R8" s="26"/>
      <c r="S8" s="209"/>
      <c r="T8" s="209"/>
      <c r="U8" s="397"/>
      <c r="V8" s="26"/>
    </row>
    <row r="9" spans="1:22" ht="25.5" x14ac:dyDescent="0.25">
      <c r="A9" s="106" t="s">
        <v>3907</v>
      </c>
      <c r="B9" s="106" t="s">
        <v>3908</v>
      </c>
      <c r="C9" s="113" t="s">
        <v>3909</v>
      </c>
      <c r="D9" s="107" t="s">
        <v>22</v>
      </c>
      <c r="E9" s="107">
        <v>100</v>
      </c>
      <c r="F9" s="107">
        <v>7400</v>
      </c>
      <c r="G9" s="26"/>
      <c r="H9" s="26"/>
      <c r="I9" s="44"/>
      <c r="J9" s="26"/>
      <c r="K9" s="26"/>
      <c r="L9" s="26"/>
      <c r="M9" s="47"/>
      <c r="N9" s="26"/>
      <c r="O9" s="30"/>
      <c r="P9" s="26"/>
      <c r="Q9" s="34"/>
      <c r="R9" s="26"/>
      <c r="S9" s="78">
        <v>0.17499999999999999</v>
      </c>
      <c r="T9" s="414"/>
      <c r="U9" s="80"/>
      <c r="V9" s="26"/>
    </row>
    <row r="10" spans="1:22" ht="25.5" x14ac:dyDescent="0.25">
      <c r="A10" s="106" t="s">
        <v>3910</v>
      </c>
      <c r="B10" s="106" t="s">
        <v>3908</v>
      </c>
      <c r="C10" s="113" t="s">
        <v>3911</v>
      </c>
      <c r="D10" s="107" t="s">
        <v>22</v>
      </c>
      <c r="E10" s="107">
        <v>100</v>
      </c>
      <c r="F10" s="107">
        <v>20000</v>
      </c>
      <c r="G10" s="26"/>
      <c r="H10" s="26"/>
      <c r="I10" s="44"/>
      <c r="J10" s="26">
        <v>8.9899999999999994E-2</v>
      </c>
      <c r="K10" s="26"/>
      <c r="L10" s="26"/>
      <c r="M10" s="47">
        <v>0.12</v>
      </c>
      <c r="N10" s="26"/>
      <c r="O10" s="30"/>
      <c r="P10" s="30">
        <v>4.7800000000000002E-2</v>
      </c>
      <c r="Q10" s="34">
        <v>0.02</v>
      </c>
      <c r="R10" s="26"/>
      <c r="S10" s="78"/>
      <c r="T10" s="414">
        <v>1.55E-2</v>
      </c>
      <c r="U10" s="80"/>
      <c r="V10" s="26">
        <v>0.04</v>
      </c>
    </row>
    <row r="11" spans="1:22" ht="25.5" x14ac:dyDescent="0.25">
      <c r="A11" s="106" t="s">
        <v>3912</v>
      </c>
      <c r="B11" s="106" t="s">
        <v>3908</v>
      </c>
      <c r="C11" s="113" t="s">
        <v>3913</v>
      </c>
      <c r="D11" s="107" t="s">
        <v>22</v>
      </c>
      <c r="E11" s="107">
        <v>100</v>
      </c>
      <c r="F11" s="107">
        <v>120500</v>
      </c>
      <c r="G11" s="26"/>
      <c r="H11" s="30">
        <v>2.9000000000000001E-2</v>
      </c>
      <c r="I11" s="44"/>
      <c r="J11" s="26">
        <v>8.9899999999999994E-2</v>
      </c>
      <c r="K11" s="26"/>
      <c r="L11" s="34">
        <v>2.4E-2</v>
      </c>
      <c r="M11" s="47">
        <v>0.12</v>
      </c>
      <c r="N11" s="26"/>
      <c r="O11" s="30"/>
      <c r="P11" s="26">
        <v>4.7800000000000002E-2</v>
      </c>
      <c r="Q11" s="34">
        <v>0.02</v>
      </c>
      <c r="R11" s="26">
        <v>2.1999999999999999E-2</v>
      </c>
      <c r="S11" s="78">
        <v>1.9599999999999999E-2</v>
      </c>
      <c r="T11" s="414">
        <v>1.55E-2</v>
      </c>
      <c r="U11" s="80">
        <v>0.03</v>
      </c>
      <c r="V11" s="26">
        <v>0.04</v>
      </c>
    </row>
    <row r="12" spans="1:22" ht="25.5" x14ac:dyDescent="0.25">
      <c r="A12" s="106" t="s">
        <v>3914</v>
      </c>
      <c r="B12" s="106" t="s">
        <v>3908</v>
      </c>
      <c r="C12" s="113" t="s">
        <v>3915</v>
      </c>
      <c r="D12" s="107" t="s">
        <v>22</v>
      </c>
      <c r="E12" s="107">
        <v>100</v>
      </c>
      <c r="F12" s="107">
        <v>22500</v>
      </c>
      <c r="G12" s="26"/>
      <c r="H12" s="30">
        <v>2.9000000000000001E-2</v>
      </c>
      <c r="I12" s="44"/>
      <c r="J12" s="26">
        <v>8.9899999999999994E-2</v>
      </c>
      <c r="K12" s="26"/>
      <c r="L12" s="34">
        <v>2.7E-2</v>
      </c>
      <c r="M12" s="47"/>
      <c r="N12" s="26"/>
      <c r="O12" s="30"/>
      <c r="P12" s="26">
        <v>5.4800000000000001E-2</v>
      </c>
      <c r="Q12" s="34">
        <v>0.02</v>
      </c>
      <c r="R12" s="26"/>
      <c r="S12" s="78"/>
      <c r="T12" s="414"/>
      <c r="U12" s="80"/>
      <c r="V12" s="26"/>
    </row>
    <row r="13" spans="1:22" ht="25.5" x14ac:dyDescent="0.25">
      <c r="A13" s="106" t="s">
        <v>3916</v>
      </c>
      <c r="B13" s="106" t="s">
        <v>3908</v>
      </c>
      <c r="C13" s="113" t="s">
        <v>3917</v>
      </c>
      <c r="D13" s="107" t="s">
        <v>22</v>
      </c>
      <c r="E13" s="107">
        <v>100</v>
      </c>
      <c r="F13" s="107">
        <v>500</v>
      </c>
      <c r="G13" s="26"/>
      <c r="H13" s="30">
        <v>2.9000000000000001E-2</v>
      </c>
      <c r="I13" s="44"/>
      <c r="J13" s="26"/>
      <c r="K13" s="26"/>
      <c r="L13" s="34"/>
      <c r="M13" s="47">
        <v>0.12</v>
      </c>
      <c r="N13" s="26"/>
      <c r="O13" s="30"/>
      <c r="P13" s="26"/>
      <c r="Q13" s="34">
        <v>0.02</v>
      </c>
      <c r="R13" s="26"/>
      <c r="S13" s="78"/>
      <c r="T13" s="414"/>
      <c r="U13" s="80"/>
      <c r="V13" s="26"/>
    </row>
    <row r="14" spans="1:22" ht="25.5" x14ac:dyDescent="0.25">
      <c r="A14" s="106" t="s">
        <v>3918</v>
      </c>
      <c r="B14" s="106" t="s">
        <v>3908</v>
      </c>
      <c r="C14" s="113" t="s">
        <v>3919</v>
      </c>
      <c r="D14" s="107" t="s">
        <v>22</v>
      </c>
      <c r="E14" s="107">
        <v>100</v>
      </c>
      <c r="F14" s="107">
        <v>500</v>
      </c>
      <c r="G14" s="26"/>
      <c r="H14" s="30">
        <v>2.9000000000000001E-2</v>
      </c>
      <c r="I14" s="44"/>
      <c r="J14" s="26">
        <v>8.9899999999999994E-2</v>
      </c>
      <c r="K14" s="26"/>
      <c r="L14" s="26"/>
      <c r="M14" s="47">
        <v>0.12</v>
      </c>
      <c r="N14" s="26"/>
      <c r="O14" s="30"/>
      <c r="P14" s="26"/>
      <c r="Q14" s="34">
        <v>0.02</v>
      </c>
      <c r="R14" s="26">
        <v>2.1999999999999999E-2</v>
      </c>
      <c r="S14" s="78"/>
      <c r="T14" s="414"/>
      <c r="U14" s="80">
        <v>0.03</v>
      </c>
      <c r="V14" s="26"/>
    </row>
    <row r="15" spans="1:22" ht="25.5" x14ac:dyDescent="0.25">
      <c r="A15" s="106" t="s">
        <v>3920</v>
      </c>
      <c r="B15" s="106" t="s">
        <v>3908</v>
      </c>
      <c r="C15" s="113" t="s">
        <v>3921</v>
      </c>
      <c r="D15" s="107" t="s">
        <v>22</v>
      </c>
      <c r="E15" s="107">
        <v>100</v>
      </c>
      <c r="F15" s="107">
        <v>800</v>
      </c>
      <c r="G15" s="26"/>
      <c r="H15" s="30">
        <v>1.8499999999999999E-2</v>
      </c>
      <c r="I15" s="44"/>
      <c r="J15" s="26"/>
      <c r="K15" s="26"/>
      <c r="L15" s="34"/>
      <c r="M15" s="47">
        <v>0.12</v>
      </c>
      <c r="N15" s="26"/>
      <c r="O15" s="30"/>
      <c r="P15" s="26"/>
      <c r="Q15" s="34">
        <v>0.02</v>
      </c>
      <c r="R15" s="26"/>
      <c r="S15" s="78"/>
      <c r="T15" s="414"/>
      <c r="U15" s="80"/>
      <c r="V15" s="26"/>
    </row>
    <row r="16" spans="1:22" ht="25.5" x14ac:dyDescent="0.25">
      <c r="A16" s="106" t="s">
        <v>3922</v>
      </c>
      <c r="B16" s="106" t="s">
        <v>3908</v>
      </c>
      <c r="C16" s="113" t="s">
        <v>3923</v>
      </c>
      <c r="D16" s="107" t="s">
        <v>22</v>
      </c>
      <c r="E16" s="107">
        <v>100</v>
      </c>
      <c r="F16" s="107">
        <v>700</v>
      </c>
      <c r="G16" s="26"/>
      <c r="H16" s="30">
        <v>1.8499999999999999E-2</v>
      </c>
      <c r="I16" s="44"/>
      <c r="J16" s="26">
        <v>8.9899999999999994E-2</v>
      </c>
      <c r="K16" s="26"/>
      <c r="L16" s="34">
        <v>2.4E-2</v>
      </c>
      <c r="M16" s="47">
        <v>0.12</v>
      </c>
      <c r="N16" s="26"/>
      <c r="O16" s="30"/>
      <c r="P16" s="26"/>
      <c r="Q16" s="34">
        <v>0.02</v>
      </c>
      <c r="R16" s="26">
        <v>2.1999999999999999E-2</v>
      </c>
      <c r="S16" s="78"/>
      <c r="T16" s="414">
        <v>1.55E-2</v>
      </c>
      <c r="U16" s="80">
        <v>0.03</v>
      </c>
      <c r="V16" s="26">
        <v>0.04</v>
      </c>
    </row>
    <row r="17" spans="1:22" ht="25.5" x14ac:dyDescent="0.25">
      <c r="A17" s="106" t="s">
        <v>3924</v>
      </c>
      <c r="B17" s="106" t="s">
        <v>3908</v>
      </c>
      <c r="C17" s="113" t="s">
        <v>3925</v>
      </c>
      <c r="D17" s="107" t="s">
        <v>22</v>
      </c>
      <c r="E17" s="107">
        <v>100</v>
      </c>
      <c r="F17" s="107">
        <v>3000</v>
      </c>
      <c r="G17" s="26"/>
      <c r="H17" s="38">
        <v>3.7999999999999999E-2</v>
      </c>
      <c r="I17" s="44"/>
      <c r="J17" s="26"/>
      <c r="K17" s="26"/>
      <c r="L17" s="26"/>
      <c r="M17" s="47"/>
      <c r="N17" s="26"/>
      <c r="O17" s="30"/>
      <c r="P17" s="26"/>
      <c r="Q17" s="34">
        <v>0.02</v>
      </c>
      <c r="R17" s="26"/>
      <c r="S17" s="78"/>
      <c r="T17" s="414"/>
      <c r="U17" s="80"/>
      <c r="V17" s="26"/>
    </row>
    <row r="18" spans="1:22" ht="25.5" x14ac:dyDescent="0.25">
      <c r="A18" s="106" t="s">
        <v>3926</v>
      </c>
      <c r="B18" s="106" t="s">
        <v>3908</v>
      </c>
      <c r="C18" s="113" t="s">
        <v>3927</v>
      </c>
      <c r="D18" s="107" t="s">
        <v>22</v>
      </c>
      <c r="E18" s="107">
        <v>100</v>
      </c>
      <c r="F18" s="107">
        <v>55300</v>
      </c>
      <c r="G18" s="26"/>
      <c r="H18" s="38">
        <v>3.7999999999999999E-2</v>
      </c>
      <c r="I18" s="44"/>
      <c r="J18" s="26">
        <v>8.9899999999999994E-2</v>
      </c>
      <c r="K18" s="26"/>
      <c r="L18" s="34"/>
      <c r="M18" s="47"/>
      <c r="N18" s="26"/>
      <c r="O18" s="30"/>
      <c r="P18" s="26"/>
      <c r="Q18" s="34">
        <v>0.02</v>
      </c>
      <c r="R18" s="26"/>
      <c r="S18" s="78"/>
      <c r="T18" s="414"/>
      <c r="U18" s="80"/>
      <c r="V18" s="26"/>
    </row>
    <row r="19" spans="1:22" ht="25.5" x14ac:dyDescent="0.25">
      <c r="A19" s="106" t="s">
        <v>3928</v>
      </c>
      <c r="B19" s="106" t="s">
        <v>3908</v>
      </c>
      <c r="C19" s="113" t="s">
        <v>3929</v>
      </c>
      <c r="D19" s="107" t="s">
        <v>22</v>
      </c>
      <c r="E19" s="107">
        <v>100</v>
      </c>
      <c r="F19" s="107">
        <v>3000</v>
      </c>
      <c r="G19" s="26"/>
      <c r="H19" s="30">
        <v>1.8499999999999999E-2</v>
      </c>
      <c r="I19" s="44"/>
      <c r="J19" s="26">
        <v>8.9899999999999994E-2</v>
      </c>
      <c r="K19" s="26"/>
      <c r="L19" s="34">
        <v>2.4E-2</v>
      </c>
      <c r="M19" s="47">
        <v>0.12</v>
      </c>
      <c r="N19" s="26"/>
      <c r="O19" s="30"/>
      <c r="P19" s="26">
        <v>4.7500000000000001E-2</v>
      </c>
      <c r="Q19" s="34">
        <v>0.02</v>
      </c>
      <c r="R19" s="26">
        <v>2.1999999999999999E-2</v>
      </c>
      <c r="S19" s="78">
        <v>1.18E-2</v>
      </c>
      <c r="T19" s="414">
        <v>1.55E-2</v>
      </c>
      <c r="U19" s="80">
        <v>0.03</v>
      </c>
      <c r="V19" s="26">
        <v>0.04</v>
      </c>
    </row>
    <row r="20" spans="1:22" ht="25.5" x14ac:dyDescent="0.25">
      <c r="A20" s="106" t="s">
        <v>3930</v>
      </c>
      <c r="B20" s="106" t="s">
        <v>3908</v>
      </c>
      <c r="C20" s="113" t="s">
        <v>3931</v>
      </c>
      <c r="D20" s="107" t="s">
        <v>22</v>
      </c>
      <c r="E20" s="107">
        <v>100</v>
      </c>
      <c r="F20" s="107">
        <v>6300</v>
      </c>
      <c r="G20" s="26"/>
      <c r="H20" s="38">
        <v>3.7999999999999999E-2</v>
      </c>
      <c r="I20" s="44"/>
      <c r="J20" s="26"/>
      <c r="K20" s="26"/>
      <c r="L20" s="26"/>
      <c r="M20" s="47"/>
      <c r="N20" s="26"/>
      <c r="O20" s="30"/>
      <c r="P20" s="26"/>
      <c r="Q20" s="34">
        <v>0.02</v>
      </c>
      <c r="R20" s="26"/>
      <c r="S20" s="78"/>
      <c r="T20" s="414"/>
      <c r="U20" s="80"/>
      <c r="V20" s="26"/>
    </row>
    <row r="21" spans="1:22" ht="25.5" x14ac:dyDescent="0.25">
      <c r="A21" s="106" t="s">
        <v>3932</v>
      </c>
      <c r="B21" s="106" t="s">
        <v>3908</v>
      </c>
      <c r="C21" s="113" t="s">
        <v>3933</v>
      </c>
      <c r="D21" s="107" t="s">
        <v>22</v>
      </c>
      <c r="E21" s="107">
        <v>100</v>
      </c>
      <c r="F21" s="107">
        <v>600</v>
      </c>
      <c r="G21" s="26"/>
      <c r="H21" s="38">
        <v>0.16</v>
      </c>
      <c r="I21" s="44"/>
      <c r="J21" s="26"/>
      <c r="K21" s="26"/>
      <c r="L21" s="26"/>
      <c r="M21" s="47"/>
      <c r="N21" s="26"/>
      <c r="O21" s="30"/>
      <c r="P21" s="26"/>
      <c r="Q21" s="34">
        <v>2.5000000000000001E-2</v>
      </c>
      <c r="R21" s="26"/>
      <c r="S21" s="78"/>
      <c r="T21" s="414"/>
      <c r="U21" s="80"/>
      <c r="V21" s="26"/>
    </row>
    <row r="22" spans="1:22" ht="25.5" x14ac:dyDescent="0.25">
      <c r="A22" s="106" t="s">
        <v>3934</v>
      </c>
      <c r="B22" s="106" t="s">
        <v>3908</v>
      </c>
      <c r="C22" s="113" t="s">
        <v>3935</v>
      </c>
      <c r="D22" s="107" t="s">
        <v>22</v>
      </c>
      <c r="E22" s="107">
        <v>100</v>
      </c>
      <c r="F22" s="107">
        <v>2200</v>
      </c>
      <c r="G22" s="26"/>
      <c r="H22" s="30">
        <v>1.8499999999999999E-2</v>
      </c>
      <c r="I22" s="44"/>
      <c r="J22" s="26">
        <v>8.9899999999999994E-2</v>
      </c>
      <c r="K22" s="26"/>
      <c r="L22" s="34">
        <v>2.4E-2</v>
      </c>
      <c r="M22" s="47">
        <v>0.12</v>
      </c>
      <c r="N22" s="26"/>
      <c r="O22" s="30"/>
      <c r="P22" s="26">
        <v>4.7500000000000001E-2</v>
      </c>
      <c r="Q22" s="34">
        <v>0.02</v>
      </c>
      <c r="R22" s="26">
        <v>2.1999999999999999E-2</v>
      </c>
      <c r="S22" s="78"/>
      <c r="T22" s="414">
        <v>1.55E-2</v>
      </c>
      <c r="U22" s="80">
        <v>0.03</v>
      </c>
      <c r="V22" s="26">
        <v>0.04</v>
      </c>
    </row>
    <row r="23" spans="1:22" ht="25.5" x14ac:dyDescent="0.25">
      <c r="A23" s="106" t="s">
        <v>3936</v>
      </c>
      <c r="B23" s="106" t="s">
        <v>3908</v>
      </c>
      <c r="C23" s="113" t="s">
        <v>3937</v>
      </c>
      <c r="D23" s="107" t="s">
        <v>22</v>
      </c>
      <c r="E23" s="107">
        <v>100</v>
      </c>
      <c r="F23" s="107">
        <v>6000</v>
      </c>
      <c r="G23" s="26"/>
      <c r="H23" s="30">
        <v>1.8499999999999999E-2</v>
      </c>
      <c r="I23" s="44"/>
      <c r="J23" s="26"/>
      <c r="K23" s="26"/>
      <c r="L23" s="34">
        <v>2.4E-2</v>
      </c>
      <c r="M23" s="47">
        <v>0.12</v>
      </c>
      <c r="N23" s="26"/>
      <c r="O23" s="30"/>
      <c r="P23" s="26">
        <v>4.7500000000000001E-2</v>
      </c>
      <c r="Q23" s="34">
        <v>0.02</v>
      </c>
      <c r="R23" s="26">
        <v>2.1999999999999999E-2</v>
      </c>
      <c r="S23" s="78">
        <v>1.18E-2</v>
      </c>
      <c r="T23" s="414"/>
      <c r="U23" s="80"/>
      <c r="V23" s="26"/>
    </row>
    <row r="24" spans="1:22" ht="25.5" x14ac:dyDescent="0.25">
      <c r="A24" s="106" t="s">
        <v>3938</v>
      </c>
      <c r="B24" s="106" t="s">
        <v>3908</v>
      </c>
      <c r="C24" s="113" t="s">
        <v>3939</v>
      </c>
      <c r="D24" s="107" t="s">
        <v>22</v>
      </c>
      <c r="E24" s="107">
        <v>100</v>
      </c>
      <c r="F24" s="107">
        <v>500</v>
      </c>
      <c r="G24" s="26"/>
      <c r="H24" s="30">
        <v>1.8499999999999999E-2</v>
      </c>
      <c r="I24" s="44"/>
      <c r="J24" s="26"/>
      <c r="K24" s="26"/>
      <c r="L24" s="34">
        <v>2.4E-2</v>
      </c>
      <c r="M24" s="47">
        <v>0.12</v>
      </c>
      <c r="N24" s="26"/>
      <c r="O24" s="30"/>
      <c r="P24" s="26"/>
      <c r="Q24" s="34">
        <v>0.02</v>
      </c>
      <c r="R24" s="26">
        <v>2.1999999999999999E-2</v>
      </c>
      <c r="S24" s="78"/>
      <c r="T24" s="414"/>
      <c r="U24" s="80">
        <v>0.03</v>
      </c>
      <c r="V24" s="26"/>
    </row>
    <row r="25" spans="1:22" ht="25.5" x14ac:dyDescent="0.25">
      <c r="A25" s="106" t="s">
        <v>3940</v>
      </c>
      <c r="B25" s="106" t="s">
        <v>3908</v>
      </c>
      <c r="C25" s="113" t="s">
        <v>3941</v>
      </c>
      <c r="D25" s="107" t="s">
        <v>22</v>
      </c>
      <c r="E25" s="107">
        <v>100</v>
      </c>
      <c r="F25" s="107">
        <v>15000</v>
      </c>
      <c r="G25" s="26"/>
      <c r="H25" s="30">
        <v>1.8499999999999999E-2</v>
      </c>
      <c r="I25" s="44"/>
      <c r="J25" s="26">
        <v>8.9899999999999994E-2</v>
      </c>
      <c r="K25" s="26"/>
      <c r="L25" s="34">
        <v>2.4E-2</v>
      </c>
      <c r="M25" s="47">
        <v>0.12</v>
      </c>
      <c r="N25" s="26"/>
      <c r="O25" s="30"/>
      <c r="P25" s="26">
        <v>4.7500000000000001E-2</v>
      </c>
      <c r="Q25" s="34">
        <v>0.02</v>
      </c>
      <c r="R25" s="26">
        <v>2.1999999999999999E-2</v>
      </c>
      <c r="S25" s="78">
        <v>1.2500000000000001E-2</v>
      </c>
      <c r="T25" s="414">
        <v>1.55E-2</v>
      </c>
      <c r="U25" s="80"/>
      <c r="V25" s="26">
        <v>0.04</v>
      </c>
    </row>
    <row r="26" spans="1:22" ht="25.5" x14ac:dyDescent="0.25">
      <c r="A26" s="106" t="s">
        <v>3942</v>
      </c>
      <c r="B26" s="106" t="s">
        <v>3908</v>
      </c>
      <c r="C26" s="113" t="s">
        <v>3943</v>
      </c>
      <c r="D26" s="107" t="s">
        <v>22</v>
      </c>
      <c r="E26" s="107">
        <v>100</v>
      </c>
      <c r="F26" s="107">
        <v>1200</v>
      </c>
      <c r="G26" s="26"/>
      <c r="H26" s="38">
        <v>0.16</v>
      </c>
      <c r="I26" s="44"/>
      <c r="J26" s="26"/>
      <c r="K26" s="26"/>
      <c r="L26" s="34"/>
      <c r="M26" s="47"/>
      <c r="N26" s="26"/>
      <c r="O26" s="30"/>
      <c r="P26" s="26"/>
      <c r="Q26" s="34"/>
      <c r="R26" s="26"/>
      <c r="S26" s="78"/>
      <c r="T26" s="414"/>
      <c r="U26" s="80"/>
      <c r="V26" s="26"/>
    </row>
    <row r="27" spans="1:22" ht="25.5" x14ac:dyDescent="0.25">
      <c r="A27" s="106" t="s">
        <v>3944</v>
      </c>
      <c r="B27" s="106" t="s">
        <v>3908</v>
      </c>
      <c r="C27" s="113" t="s">
        <v>3945</v>
      </c>
      <c r="D27" s="107" t="s">
        <v>22</v>
      </c>
      <c r="E27" s="107">
        <v>100</v>
      </c>
      <c r="F27" s="107">
        <v>500</v>
      </c>
      <c r="G27" s="26"/>
      <c r="H27" s="30">
        <v>1.8499999999999999E-2</v>
      </c>
      <c r="I27" s="44"/>
      <c r="J27" s="26">
        <v>8.9899999999999994E-2</v>
      </c>
      <c r="K27" s="26"/>
      <c r="L27" s="34">
        <v>2.4E-2</v>
      </c>
      <c r="M27" s="47">
        <v>0.12</v>
      </c>
      <c r="N27" s="26"/>
      <c r="O27" s="30"/>
      <c r="P27" s="26"/>
      <c r="Q27" s="34">
        <v>0.02</v>
      </c>
      <c r="R27" s="26"/>
      <c r="S27" s="78">
        <v>1.2500000000000001E-2</v>
      </c>
      <c r="T27" s="414"/>
      <c r="U27" s="80"/>
      <c r="V27" s="26"/>
    </row>
    <row r="28" spans="1:22" ht="25.5" x14ac:dyDescent="0.25">
      <c r="A28" s="106" t="s">
        <v>3946</v>
      </c>
      <c r="B28" s="106" t="s">
        <v>3908</v>
      </c>
      <c r="C28" s="113" t="s">
        <v>3947</v>
      </c>
      <c r="D28" s="107" t="s">
        <v>22</v>
      </c>
      <c r="E28" s="107">
        <v>100</v>
      </c>
      <c r="F28" s="107">
        <v>100</v>
      </c>
      <c r="G28" s="26"/>
      <c r="H28" s="38">
        <v>2.4E-2</v>
      </c>
      <c r="I28" s="44"/>
      <c r="J28" s="26"/>
      <c r="K28" s="26"/>
      <c r="L28" s="34">
        <v>2.4E-2</v>
      </c>
      <c r="M28" s="47">
        <v>0.12</v>
      </c>
      <c r="N28" s="26"/>
      <c r="O28" s="30"/>
      <c r="P28" s="26"/>
      <c r="Q28" s="34">
        <v>0.02</v>
      </c>
      <c r="R28" s="26">
        <v>2.1999999999999999E-2</v>
      </c>
      <c r="S28" s="78"/>
      <c r="T28" s="414"/>
      <c r="U28" s="80">
        <v>0.03</v>
      </c>
      <c r="V28" s="26"/>
    </row>
    <row r="29" spans="1:22" ht="25.5" x14ac:dyDescent="0.25">
      <c r="A29" s="106" t="s">
        <v>3948</v>
      </c>
      <c r="B29" s="106" t="s">
        <v>3908</v>
      </c>
      <c r="C29" s="113" t="s">
        <v>3949</v>
      </c>
      <c r="D29" s="107" t="s">
        <v>22</v>
      </c>
      <c r="E29" s="107">
        <v>100</v>
      </c>
      <c r="F29" s="107">
        <v>100</v>
      </c>
      <c r="G29" s="26"/>
      <c r="H29" s="38">
        <v>2.4E-2</v>
      </c>
      <c r="I29" s="44"/>
      <c r="J29" s="26">
        <v>8.9899999999999994E-2</v>
      </c>
      <c r="K29" s="26"/>
      <c r="L29" s="34">
        <v>2.4E-2</v>
      </c>
      <c r="M29" s="47">
        <v>0.12</v>
      </c>
      <c r="N29" s="26"/>
      <c r="O29" s="30"/>
      <c r="P29" s="26"/>
      <c r="Q29" s="34">
        <v>0.02</v>
      </c>
      <c r="R29" s="26"/>
      <c r="S29" s="78">
        <v>1.2500000000000001E-2</v>
      </c>
      <c r="T29" s="414">
        <v>1.55E-2</v>
      </c>
      <c r="U29" s="80"/>
      <c r="V29" s="26">
        <v>0.04</v>
      </c>
    </row>
    <row r="30" spans="1:22" ht="25.5" x14ac:dyDescent="0.25">
      <c r="A30" s="106" t="s">
        <v>3950</v>
      </c>
      <c r="B30" s="106" t="s">
        <v>3908</v>
      </c>
      <c r="C30" s="113" t="s">
        <v>3951</v>
      </c>
      <c r="D30" s="107" t="s">
        <v>22</v>
      </c>
      <c r="E30" s="107">
        <v>100</v>
      </c>
      <c r="F30" s="107">
        <v>1400</v>
      </c>
      <c r="G30" s="26"/>
      <c r="H30" s="38">
        <v>2.4E-2</v>
      </c>
      <c r="I30" s="44"/>
      <c r="J30" s="26"/>
      <c r="K30" s="26"/>
      <c r="L30" s="34">
        <v>2.4E-2</v>
      </c>
      <c r="M30" s="47">
        <v>0.12</v>
      </c>
      <c r="N30" s="26"/>
      <c r="O30" s="30"/>
      <c r="P30" s="26">
        <v>4.7500000000000001E-2</v>
      </c>
      <c r="Q30" s="34">
        <v>0.02</v>
      </c>
      <c r="R30" s="26"/>
      <c r="S30" s="78"/>
      <c r="T30" s="414"/>
      <c r="U30" s="80">
        <v>0.03</v>
      </c>
      <c r="V30" s="26"/>
    </row>
    <row r="31" spans="1:22" ht="25.5" x14ac:dyDescent="0.25">
      <c r="A31" s="106" t="s">
        <v>3952</v>
      </c>
      <c r="B31" s="106" t="s">
        <v>3908</v>
      </c>
      <c r="C31" s="113" t="s">
        <v>3953</v>
      </c>
      <c r="D31" s="107" t="s">
        <v>22</v>
      </c>
      <c r="E31" s="107">
        <v>100</v>
      </c>
      <c r="F31" s="107">
        <v>900</v>
      </c>
      <c r="G31" s="26"/>
      <c r="H31" s="38"/>
      <c r="I31" s="44"/>
      <c r="J31" s="26"/>
      <c r="K31" s="26"/>
      <c r="L31" s="34"/>
      <c r="M31" s="47">
        <v>0.12</v>
      </c>
      <c r="N31" s="26"/>
      <c r="O31" s="30"/>
      <c r="P31" s="26"/>
      <c r="Q31" s="34"/>
      <c r="R31" s="26"/>
      <c r="S31" s="78"/>
      <c r="T31" s="414"/>
      <c r="U31" s="80"/>
      <c r="V31" s="26"/>
    </row>
    <row r="32" spans="1:22" ht="25.5" x14ac:dyDescent="0.25">
      <c r="A32" s="106" t="s">
        <v>3954</v>
      </c>
      <c r="B32" s="106" t="s">
        <v>3908</v>
      </c>
      <c r="C32" s="113" t="s">
        <v>3955</v>
      </c>
      <c r="D32" s="107" t="s">
        <v>22</v>
      </c>
      <c r="E32" s="107">
        <v>100</v>
      </c>
      <c r="F32" s="107">
        <v>500</v>
      </c>
      <c r="G32" s="26"/>
      <c r="H32" s="38">
        <v>2.4E-2</v>
      </c>
      <c r="I32" s="44"/>
      <c r="J32" s="26"/>
      <c r="K32" s="26"/>
      <c r="L32" s="34">
        <v>2.4E-2</v>
      </c>
      <c r="M32" s="47">
        <v>0.12</v>
      </c>
      <c r="N32" s="26"/>
      <c r="O32" s="30"/>
      <c r="P32" s="26"/>
      <c r="Q32" s="34">
        <v>0.02</v>
      </c>
      <c r="R32" s="26"/>
      <c r="S32" s="78"/>
      <c r="T32" s="414"/>
      <c r="U32" s="80">
        <v>0.03</v>
      </c>
      <c r="V32" s="26"/>
    </row>
    <row r="33" spans="1:22" ht="25.5" x14ac:dyDescent="0.25">
      <c r="A33" s="106" t="s">
        <v>3956</v>
      </c>
      <c r="B33" s="106" t="s">
        <v>3908</v>
      </c>
      <c r="C33" s="113" t="s">
        <v>3957</v>
      </c>
      <c r="D33" s="107" t="s">
        <v>22</v>
      </c>
      <c r="E33" s="107">
        <v>100</v>
      </c>
      <c r="F33" s="107">
        <v>100</v>
      </c>
      <c r="G33" s="26"/>
      <c r="H33" s="26"/>
      <c r="I33" s="44"/>
      <c r="J33" s="26"/>
      <c r="K33" s="26"/>
      <c r="L33" s="34"/>
      <c r="M33" s="47">
        <v>0.12</v>
      </c>
      <c r="N33" s="26"/>
      <c r="O33" s="30"/>
      <c r="P33" s="26"/>
      <c r="Q33" s="34"/>
      <c r="R33" s="26"/>
      <c r="S33" s="78"/>
      <c r="T33" s="414"/>
      <c r="U33" s="80"/>
      <c r="V33" s="26"/>
    </row>
    <row r="34" spans="1:22" ht="25.5" x14ac:dyDescent="0.25">
      <c r="A34" s="106" t="s">
        <v>3958</v>
      </c>
      <c r="B34" s="106" t="s">
        <v>3908</v>
      </c>
      <c r="C34" s="113" t="s">
        <v>3959</v>
      </c>
      <c r="D34" s="107" t="s">
        <v>22</v>
      </c>
      <c r="E34" s="107">
        <v>100</v>
      </c>
      <c r="F34" s="107">
        <v>4200</v>
      </c>
      <c r="G34" s="26"/>
      <c r="H34" s="38">
        <v>2.4E-2</v>
      </c>
      <c r="I34" s="44"/>
      <c r="J34" s="26">
        <v>8.9899999999999994E-2</v>
      </c>
      <c r="K34" s="26"/>
      <c r="L34" s="34"/>
      <c r="M34" s="47">
        <v>0.12</v>
      </c>
      <c r="N34" s="26"/>
      <c r="O34" s="30"/>
      <c r="P34" s="26">
        <v>4.7500000000000001E-2</v>
      </c>
      <c r="Q34" s="34">
        <v>0.02</v>
      </c>
      <c r="R34" s="26">
        <v>2.1999999999999999E-2</v>
      </c>
      <c r="S34" s="78"/>
      <c r="T34" s="414">
        <v>1.55E-2</v>
      </c>
      <c r="U34" s="80"/>
      <c r="V34" s="26">
        <v>0.04</v>
      </c>
    </row>
    <row r="35" spans="1:22" ht="25.5" x14ac:dyDescent="0.25">
      <c r="A35" s="106" t="s">
        <v>3960</v>
      </c>
      <c r="B35" s="106" t="s">
        <v>3908</v>
      </c>
      <c r="C35" s="113" t="s">
        <v>3961</v>
      </c>
      <c r="D35" s="107" t="s">
        <v>22</v>
      </c>
      <c r="E35" s="107">
        <v>100</v>
      </c>
      <c r="F35" s="107">
        <v>4900</v>
      </c>
      <c r="G35" s="26"/>
      <c r="H35" s="38">
        <v>2.4E-2</v>
      </c>
      <c r="I35" s="44"/>
      <c r="J35" s="26">
        <v>8.9899999999999994E-2</v>
      </c>
      <c r="K35" s="26"/>
      <c r="L35" s="34">
        <v>2.4E-2</v>
      </c>
      <c r="M35" s="47">
        <v>0.12</v>
      </c>
      <c r="N35" s="26"/>
      <c r="O35" s="30"/>
      <c r="P35" s="26">
        <v>4.7500000000000001E-2</v>
      </c>
      <c r="Q35" s="34">
        <v>0.02</v>
      </c>
      <c r="R35" s="26"/>
      <c r="S35" s="78">
        <v>1.2500000000000001E-2</v>
      </c>
      <c r="T35" s="414"/>
      <c r="U35" s="80"/>
      <c r="V35" s="26"/>
    </row>
    <row r="36" spans="1:22" ht="25.5" x14ac:dyDescent="0.25">
      <c r="A36" s="106" t="s">
        <v>3962</v>
      </c>
      <c r="B36" s="106" t="s">
        <v>3908</v>
      </c>
      <c r="C36" s="113" t="s">
        <v>3963</v>
      </c>
      <c r="D36" s="107" t="s">
        <v>22</v>
      </c>
      <c r="E36" s="107">
        <v>100</v>
      </c>
      <c r="F36" s="107">
        <v>3100</v>
      </c>
      <c r="G36" s="26"/>
      <c r="H36" s="38">
        <v>3.3000000000000002E-2</v>
      </c>
      <c r="I36" s="44"/>
      <c r="J36" s="26">
        <v>8.9899999999999994E-2</v>
      </c>
      <c r="K36" s="26"/>
      <c r="L36" s="34">
        <v>2.4E-2</v>
      </c>
      <c r="M36" s="47">
        <v>0.12</v>
      </c>
      <c r="N36" s="26"/>
      <c r="O36" s="30"/>
      <c r="P36" s="26"/>
      <c r="Q36" s="34">
        <v>0.02</v>
      </c>
      <c r="R36" s="26">
        <v>2.1999999999999999E-2</v>
      </c>
      <c r="S36" s="78"/>
      <c r="T36" s="414"/>
      <c r="U36" s="80"/>
      <c r="V36" s="26"/>
    </row>
    <row r="37" spans="1:22" ht="28.5" x14ac:dyDescent="0.25">
      <c r="A37" s="195" t="s">
        <v>3964</v>
      </c>
      <c r="B37" s="195" t="s">
        <v>3965</v>
      </c>
      <c r="C37" s="113"/>
      <c r="D37" s="107"/>
      <c r="E37" s="107"/>
      <c r="F37" s="107"/>
      <c r="G37" s="37"/>
      <c r="H37" s="37"/>
      <c r="I37" s="37"/>
      <c r="J37" s="37"/>
      <c r="K37" s="37"/>
      <c r="L37" s="37"/>
      <c r="M37" s="37"/>
      <c r="N37" s="37"/>
      <c r="O37" s="37"/>
      <c r="P37" s="37"/>
      <c r="Q37" s="37"/>
      <c r="R37" s="37"/>
      <c r="S37" s="415"/>
      <c r="T37" s="37"/>
      <c r="U37" s="416"/>
      <c r="V37" s="37"/>
    </row>
    <row r="38" spans="1:22" ht="102" x14ac:dyDescent="0.25">
      <c r="A38" s="106" t="s">
        <v>3966</v>
      </c>
      <c r="B38" s="106" t="s">
        <v>3967</v>
      </c>
      <c r="C38" s="113" t="s">
        <v>3968</v>
      </c>
      <c r="D38" s="107" t="s">
        <v>22</v>
      </c>
      <c r="E38" s="107">
        <v>50</v>
      </c>
      <c r="F38" s="107">
        <v>1000</v>
      </c>
      <c r="G38" s="26"/>
      <c r="H38" s="38">
        <v>0.09</v>
      </c>
      <c r="I38" s="44"/>
      <c r="J38" s="26">
        <v>0.11890000000000001</v>
      </c>
      <c r="K38" s="26"/>
      <c r="L38" s="26"/>
      <c r="M38" s="47"/>
      <c r="N38" s="26"/>
      <c r="O38" s="30"/>
      <c r="P38" s="26"/>
      <c r="Q38" s="34"/>
      <c r="R38" s="26"/>
      <c r="S38" s="78"/>
      <c r="T38" s="414"/>
      <c r="U38" s="80"/>
      <c r="V38" s="26"/>
    </row>
    <row r="39" spans="1:22" ht="102" x14ac:dyDescent="0.25">
      <c r="A39" s="106" t="s">
        <v>3969</v>
      </c>
      <c r="B39" s="106" t="s">
        <v>3967</v>
      </c>
      <c r="C39" s="113" t="s">
        <v>3970</v>
      </c>
      <c r="D39" s="107" t="s">
        <v>22</v>
      </c>
      <c r="E39" s="107">
        <v>50</v>
      </c>
      <c r="F39" s="107">
        <v>200</v>
      </c>
      <c r="G39" s="26"/>
      <c r="H39" s="38">
        <v>7.0000000000000007E-2</v>
      </c>
      <c r="I39" s="44"/>
      <c r="J39" s="26">
        <v>0.11890000000000001</v>
      </c>
      <c r="K39" s="26"/>
      <c r="L39" s="26"/>
      <c r="M39" s="47"/>
      <c r="N39" s="26"/>
      <c r="O39" s="30"/>
      <c r="P39" s="26"/>
      <c r="Q39" s="34">
        <v>0.2</v>
      </c>
      <c r="R39" s="26"/>
      <c r="S39" s="78"/>
      <c r="T39" s="414"/>
      <c r="U39" s="80"/>
      <c r="V39" s="26"/>
    </row>
    <row r="40" spans="1:22" ht="102" x14ac:dyDescent="0.25">
      <c r="A40" s="106" t="s">
        <v>3971</v>
      </c>
      <c r="B40" s="106" t="s">
        <v>3967</v>
      </c>
      <c r="C40" s="113" t="s">
        <v>3972</v>
      </c>
      <c r="D40" s="107" t="s">
        <v>22</v>
      </c>
      <c r="E40" s="107">
        <v>50</v>
      </c>
      <c r="F40" s="107">
        <v>200</v>
      </c>
      <c r="G40" s="26"/>
      <c r="H40" s="38">
        <v>7.0000000000000007E-2</v>
      </c>
      <c r="I40" s="44"/>
      <c r="J40" s="26">
        <v>0.11890000000000001</v>
      </c>
      <c r="K40" s="26"/>
      <c r="L40" s="26"/>
      <c r="M40" s="47"/>
      <c r="N40" s="26"/>
      <c r="O40" s="30"/>
      <c r="P40" s="26"/>
      <c r="Q40" s="34">
        <v>0.2</v>
      </c>
      <c r="R40" s="26"/>
      <c r="S40" s="78"/>
      <c r="T40" s="414"/>
      <c r="U40" s="80"/>
      <c r="V40" s="26"/>
    </row>
    <row r="41" spans="1:22" ht="102" x14ac:dyDescent="0.25">
      <c r="A41" s="106" t="s">
        <v>3973</v>
      </c>
      <c r="B41" s="106" t="s">
        <v>3967</v>
      </c>
      <c r="C41" s="113" t="s">
        <v>3974</v>
      </c>
      <c r="D41" s="107" t="s">
        <v>22</v>
      </c>
      <c r="E41" s="107">
        <v>50</v>
      </c>
      <c r="F41" s="107">
        <v>50</v>
      </c>
      <c r="G41" s="26"/>
      <c r="H41" s="38">
        <v>7.0000000000000007E-2</v>
      </c>
      <c r="I41" s="44"/>
      <c r="J41" s="26">
        <v>0.11890000000000001</v>
      </c>
      <c r="K41" s="26"/>
      <c r="L41" s="26"/>
      <c r="M41" s="47"/>
      <c r="N41" s="26"/>
      <c r="O41" s="30"/>
      <c r="P41" s="26"/>
      <c r="Q41" s="34">
        <v>0.2</v>
      </c>
      <c r="R41" s="26"/>
      <c r="S41" s="78"/>
      <c r="T41" s="414"/>
      <c r="U41" s="80"/>
      <c r="V41" s="26"/>
    </row>
    <row r="42" spans="1:22" ht="102" x14ac:dyDescent="0.25">
      <c r="A42" s="106" t="s">
        <v>3975</v>
      </c>
      <c r="B42" s="106" t="s">
        <v>3967</v>
      </c>
      <c r="C42" s="113" t="s">
        <v>3976</v>
      </c>
      <c r="D42" s="107" t="s">
        <v>22</v>
      </c>
      <c r="E42" s="107">
        <v>50</v>
      </c>
      <c r="F42" s="107">
        <v>500</v>
      </c>
      <c r="G42" s="26"/>
      <c r="H42" s="38">
        <v>7.0000000000000007E-2</v>
      </c>
      <c r="I42" s="44"/>
      <c r="J42" s="26">
        <v>0.11890000000000001</v>
      </c>
      <c r="K42" s="26"/>
      <c r="L42" s="26"/>
      <c r="M42" s="47"/>
      <c r="N42" s="26"/>
      <c r="O42" s="30"/>
      <c r="P42" s="26"/>
      <c r="Q42" s="34"/>
      <c r="R42" s="26"/>
      <c r="S42" s="78"/>
      <c r="T42" s="414"/>
      <c r="U42" s="80"/>
      <c r="V42" s="26"/>
    </row>
    <row r="43" spans="1:22" ht="102" x14ac:dyDescent="0.25">
      <c r="A43" s="106" t="s">
        <v>3977</v>
      </c>
      <c r="B43" s="106" t="s">
        <v>3967</v>
      </c>
      <c r="C43" s="113" t="s">
        <v>3978</v>
      </c>
      <c r="D43" s="107" t="s">
        <v>22</v>
      </c>
      <c r="E43" s="107">
        <v>50</v>
      </c>
      <c r="F43" s="107">
        <v>500</v>
      </c>
      <c r="G43" s="26"/>
      <c r="H43" s="38">
        <v>7.0000000000000007E-2</v>
      </c>
      <c r="I43" s="44"/>
      <c r="J43" s="26">
        <v>0.11890000000000001</v>
      </c>
      <c r="K43" s="26"/>
      <c r="L43" s="34">
        <v>0.21</v>
      </c>
      <c r="M43" s="47"/>
      <c r="N43" s="26"/>
      <c r="O43" s="30"/>
      <c r="P43" s="26"/>
      <c r="Q43" s="34"/>
      <c r="R43" s="26"/>
      <c r="S43" s="78"/>
      <c r="T43" s="414"/>
      <c r="U43" s="80"/>
      <c r="V43" s="26"/>
    </row>
    <row r="44" spans="1:22" ht="102" x14ac:dyDescent="0.25">
      <c r="A44" s="106" t="s">
        <v>3979</v>
      </c>
      <c r="B44" s="106" t="s">
        <v>3967</v>
      </c>
      <c r="C44" s="113" t="s">
        <v>3980</v>
      </c>
      <c r="D44" s="107" t="s">
        <v>22</v>
      </c>
      <c r="E44" s="107">
        <v>50</v>
      </c>
      <c r="F44" s="107">
        <v>500</v>
      </c>
      <c r="G44" s="26"/>
      <c r="H44" s="38">
        <v>7.0000000000000007E-2</v>
      </c>
      <c r="I44" s="44"/>
      <c r="J44" s="26">
        <v>0.11890000000000001</v>
      </c>
      <c r="K44" s="26"/>
      <c r="L44" s="34">
        <v>0.21</v>
      </c>
      <c r="M44" s="47"/>
      <c r="N44" s="26"/>
      <c r="O44" s="30"/>
      <c r="P44" s="26"/>
      <c r="Q44" s="34">
        <v>0.2</v>
      </c>
      <c r="R44" s="26"/>
      <c r="S44" s="78"/>
      <c r="T44" s="414"/>
      <c r="U44" s="80"/>
      <c r="V44" s="26"/>
    </row>
    <row r="45" spans="1:22" ht="102" x14ac:dyDescent="0.25">
      <c r="A45" s="106" t="s">
        <v>3981</v>
      </c>
      <c r="B45" s="106" t="s">
        <v>3967</v>
      </c>
      <c r="C45" s="113" t="s">
        <v>3982</v>
      </c>
      <c r="D45" s="107" t="s">
        <v>22</v>
      </c>
      <c r="E45" s="107">
        <v>50</v>
      </c>
      <c r="F45" s="107">
        <v>300</v>
      </c>
      <c r="G45" s="26"/>
      <c r="H45" s="38">
        <v>7.0000000000000007E-2</v>
      </c>
      <c r="I45" s="44"/>
      <c r="J45" s="26">
        <v>0.11890000000000001</v>
      </c>
      <c r="K45" s="26"/>
      <c r="L45" s="34">
        <v>0.21</v>
      </c>
      <c r="M45" s="47"/>
      <c r="N45" s="26"/>
      <c r="O45" s="30"/>
      <c r="P45" s="26"/>
      <c r="Q45" s="34"/>
      <c r="R45" s="26"/>
      <c r="S45" s="78"/>
      <c r="T45" s="414"/>
      <c r="U45" s="80"/>
      <c r="V45" s="26"/>
    </row>
    <row r="46" spans="1:22" ht="102" x14ac:dyDescent="0.25">
      <c r="A46" s="106" t="s">
        <v>3983</v>
      </c>
      <c r="B46" s="106" t="s">
        <v>3967</v>
      </c>
      <c r="C46" s="113" t="s">
        <v>3935</v>
      </c>
      <c r="D46" s="107" t="s">
        <v>22</v>
      </c>
      <c r="E46" s="107">
        <v>50</v>
      </c>
      <c r="F46" s="107">
        <v>100</v>
      </c>
      <c r="G46" s="26"/>
      <c r="H46" s="38">
        <v>7.0000000000000007E-2</v>
      </c>
      <c r="I46" s="44"/>
      <c r="J46" s="26">
        <v>0.11890000000000001</v>
      </c>
      <c r="K46" s="26"/>
      <c r="L46" s="34">
        <v>0.21</v>
      </c>
      <c r="M46" s="47"/>
      <c r="N46" s="26"/>
      <c r="O46" s="30"/>
      <c r="P46" s="26"/>
      <c r="Q46" s="34">
        <v>0.2</v>
      </c>
      <c r="R46" s="26"/>
      <c r="S46" s="78"/>
      <c r="T46" s="414"/>
      <c r="U46" s="80"/>
      <c r="V46" s="26"/>
    </row>
    <row r="47" spans="1:22" ht="102" x14ac:dyDescent="0.25">
      <c r="A47" s="106" t="s">
        <v>3984</v>
      </c>
      <c r="B47" s="106" t="s">
        <v>3967</v>
      </c>
      <c r="C47" s="113" t="s">
        <v>3985</v>
      </c>
      <c r="D47" s="107" t="s">
        <v>22</v>
      </c>
      <c r="E47" s="107">
        <v>50</v>
      </c>
      <c r="F47" s="107">
        <v>100</v>
      </c>
      <c r="G47" s="26"/>
      <c r="H47" s="38">
        <v>7.0000000000000007E-2</v>
      </c>
      <c r="I47" s="44"/>
      <c r="J47" s="26">
        <v>0.11890000000000001</v>
      </c>
      <c r="K47" s="26"/>
      <c r="L47" s="34">
        <v>0.21</v>
      </c>
      <c r="M47" s="47"/>
      <c r="N47" s="26"/>
      <c r="O47" s="30"/>
      <c r="P47" s="26"/>
      <c r="Q47" s="34">
        <v>0.2</v>
      </c>
      <c r="R47" s="26"/>
      <c r="S47" s="78"/>
      <c r="T47" s="414"/>
      <c r="U47" s="80"/>
      <c r="V47" s="26"/>
    </row>
    <row r="48" spans="1:22" ht="102" x14ac:dyDescent="0.25">
      <c r="A48" s="106" t="s">
        <v>3986</v>
      </c>
      <c r="B48" s="106" t="s">
        <v>3967</v>
      </c>
      <c r="C48" s="113" t="s">
        <v>3987</v>
      </c>
      <c r="D48" s="107" t="s">
        <v>22</v>
      </c>
      <c r="E48" s="107">
        <v>50</v>
      </c>
      <c r="F48" s="107">
        <v>50</v>
      </c>
      <c r="G48" s="26"/>
      <c r="H48" s="38">
        <v>7.0000000000000007E-2</v>
      </c>
      <c r="I48" s="44"/>
      <c r="J48" s="26">
        <v>0.11890000000000001</v>
      </c>
      <c r="K48" s="26"/>
      <c r="L48" s="34">
        <v>0.21</v>
      </c>
      <c r="M48" s="47"/>
      <c r="N48" s="26"/>
      <c r="O48" s="30"/>
      <c r="P48" s="26"/>
      <c r="Q48" s="34">
        <v>0.2</v>
      </c>
      <c r="R48" s="26"/>
      <c r="S48" s="78"/>
      <c r="T48" s="414"/>
      <c r="U48" s="80"/>
      <c r="V48" s="26"/>
    </row>
    <row r="49" spans="1:22" ht="102" x14ac:dyDescent="0.25">
      <c r="A49" s="106" t="s">
        <v>3988</v>
      </c>
      <c r="B49" s="106" t="s">
        <v>3967</v>
      </c>
      <c r="C49" s="113" t="s">
        <v>3989</v>
      </c>
      <c r="D49" s="107" t="s">
        <v>22</v>
      </c>
      <c r="E49" s="107">
        <v>50</v>
      </c>
      <c r="F49" s="107">
        <v>50</v>
      </c>
      <c r="G49" s="26"/>
      <c r="H49" s="38">
        <v>7.0000000000000007E-2</v>
      </c>
      <c r="I49" s="44"/>
      <c r="J49" s="26">
        <v>0.11890000000000001</v>
      </c>
      <c r="K49" s="26"/>
      <c r="L49" s="34">
        <v>0.21</v>
      </c>
      <c r="M49" s="47"/>
      <c r="N49" s="26"/>
      <c r="O49" s="30"/>
      <c r="P49" s="26"/>
      <c r="Q49" s="34">
        <v>0.2</v>
      </c>
      <c r="R49" s="26"/>
      <c r="S49" s="78"/>
      <c r="T49" s="414"/>
      <c r="U49" s="80"/>
      <c r="V49" s="26"/>
    </row>
    <row r="50" spans="1:22" ht="102" x14ac:dyDescent="0.25">
      <c r="A50" s="106" t="s">
        <v>3990</v>
      </c>
      <c r="B50" s="106" t="s">
        <v>3967</v>
      </c>
      <c r="C50" s="113" t="s">
        <v>3991</v>
      </c>
      <c r="D50" s="107" t="s">
        <v>22</v>
      </c>
      <c r="E50" s="107">
        <v>50</v>
      </c>
      <c r="F50" s="107">
        <v>50</v>
      </c>
      <c r="G50" s="26"/>
      <c r="H50" s="38">
        <v>7.0000000000000007E-2</v>
      </c>
      <c r="I50" s="44"/>
      <c r="J50" s="26">
        <v>0.11890000000000001</v>
      </c>
      <c r="K50" s="26"/>
      <c r="L50" s="34">
        <v>0.21</v>
      </c>
      <c r="M50" s="47"/>
      <c r="N50" s="26"/>
      <c r="O50" s="30"/>
      <c r="P50" s="26"/>
      <c r="Q50" s="34"/>
      <c r="R50" s="26"/>
      <c r="S50" s="78"/>
      <c r="T50" s="414"/>
      <c r="U50" s="80"/>
      <c r="V50" s="26"/>
    </row>
    <row r="51" spans="1:22" ht="102" x14ac:dyDescent="0.25">
      <c r="A51" s="106" t="s">
        <v>3992</v>
      </c>
      <c r="B51" s="106" t="s">
        <v>3967</v>
      </c>
      <c r="C51" s="113" t="s">
        <v>3993</v>
      </c>
      <c r="D51" s="107" t="s">
        <v>22</v>
      </c>
      <c r="E51" s="107">
        <v>50</v>
      </c>
      <c r="F51" s="107">
        <v>50</v>
      </c>
      <c r="G51" s="26"/>
      <c r="H51" s="38">
        <v>7.0000000000000007E-2</v>
      </c>
      <c r="I51" s="44"/>
      <c r="J51" s="26">
        <v>0.11890000000000001</v>
      </c>
      <c r="K51" s="26"/>
      <c r="L51" s="26"/>
      <c r="M51" s="47"/>
      <c r="N51" s="26"/>
      <c r="O51" s="30"/>
      <c r="P51" s="26"/>
      <c r="Q51" s="34"/>
      <c r="R51" s="26"/>
      <c r="S51" s="78"/>
      <c r="T51" s="414"/>
      <c r="U51" s="80"/>
      <c r="V51" s="26"/>
    </row>
    <row r="52" spans="1:22" ht="102" x14ac:dyDescent="0.25">
      <c r="A52" s="106" t="s">
        <v>3994</v>
      </c>
      <c r="B52" s="106" t="s">
        <v>3967</v>
      </c>
      <c r="C52" s="113" t="s">
        <v>3947</v>
      </c>
      <c r="D52" s="107" t="s">
        <v>22</v>
      </c>
      <c r="E52" s="107">
        <v>50</v>
      </c>
      <c r="F52" s="107">
        <v>50</v>
      </c>
      <c r="G52" s="26"/>
      <c r="H52" s="38">
        <v>7.0000000000000007E-2</v>
      </c>
      <c r="I52" s="44"/>
      <c r="J52" s="26">
        <v>0.11890000000000001</v>
      </c>
      <c r="K52" s="26"/>
      <c r="L52" s="26"/>
      <c r="M52" s="47"/>
      <c r="N52" s="26"/>
      <c r="O52" s="30"/>
      <c r="P52" s="26"/>
      <c r="Q52" s="34"/>
      <c r="R52" s="26"/>
      <c r="S52" s="78"/>
      <c r="T52" s="414"/>
      <c r="U52" s="80"/>
      <c r="V52" s="26"/>
    </row>
    <row r="53" spans="1:22" ht="102" x14ac:dyDescent="0.25">
      <c r="A53" s="106" t="s">
        <v>3995</v>
      </c>
      <c r="B53" s="106" t="s">
        <v>3967</v>
      </c>
      <c r="C53" s="113" t="s">
        <v>3949</v>
      </c>
      <c r="D53" s="107" t="s">
        <v>22</v>
      </c>
      <c r="E53" s="107">
        <v>50</v>
      </c>
      <c r="F53" s="107">
        <v>50</v>
      </c>
      <c r="G53" s="26"/>
      <c r="H53" s="38">
        <v>7.0000000000000007E-2</v>
      </c>
      <c r="I53" s="44"/>
      <c r="J53" s="26">
        <v>0.11890000000000001</v>
      </c>
      <c r="K53" s="26"/>
      <c r="L53" s="26"/>
      <c r="M53" s="47"/>
      <c r="N53" s="26"/>
      <c r="O53" s="30"/>
      <c r="P53" s="26"/>
      <c r="Q53" s="34">
        <v>0.2</v>
      </c>
      <c r="R53" s="26"/>
      <c r="S53" s="78"/>
      <c r="T53" s="414"/>
      <c r="U53" s="80"/>
      <c r="V53" s="26"/>
    </row>
    <row r="54" spans="1:22" ht="102" x14ac:dyDescent="0.25">
      <c r="A54" s="106" t="s">
        <v>3996</v>
      </c>
      <c r="B54" s="106" t="s">
        <v>3967</v>
      </c>
      <c r="C54" s="113" t="s">
        <v>3997</v>
      </c>
      <c r="D54" s="107" t="s">
        <v>22</v>
      </c>
      <c r="E54" s="107">
        <v>50</v>
      </c>
      <c r="F54" s="107">
        <v>50</v>
      </c>
      <c r="G54" s="26"/>
      <c r="H54" s="38">
        <v>7.0000000000000007E-2</v>
      </c>
      <c r="I54" s="44"/>
      <c r="J54" s="26">
        <v>0.11890000000000001</v>
      </c>
      <c r="K54" s="26"/>
      <c r="L54" s="26"/>
      <c r="M54" s="47"/>
      <c r="N54" s="26"/>
      <c r="O54" s="30"/>
      <c r="P54" s="26"/>
      <c r="Q54" s="34">
        <v>0.2</v>
      </c>
      <c r="R54" s="26"/>
      <c r="S54" s="78"/>
      <c r="T54" s="414"/>
      <c r="U54" s="80"/>
      <c r="V54" s="26"/>
    </row>
    <row r="55" spans="1:22" ht="102" x14ac:dyDescent="0.25">
      <c r="A55" s="106" t="s">
        <v>3998</v>
      </c>
      <c r="B55" s="106" t="s">
        <v>3967</v>
      </c>
      <c r="C55" s="113" t="s">
        <v>3999</v>
      </c>
      <c r="D55" s="107" t="s">
        <v>22</v>
      </c>
      <c r="E55" s="107">
        <v>50</v>
      </c>
      <c r="F55" s="107">
        <v>50</v>
      </c>
      <c r="G55" s="26"/>
      <c r="H55" s="38">
        <v>7.0000000000000007E-2</v>
      </c>
      <c r="I55" s="44"/>
      <c r="J55" s="26">
        <v>0.11890000000000001</v>
      </c>
      <c r="K55" s="26"/>
      <c r="L55" s="26"/>
      <c r="M55" s="47"/>
      <c r="N55" s="26"/>
      <c r="O55" s="30"/>
      <c r="P55" s="26"/>
      <c r="Q55" s="34">
        <v>0.2</v>
      </c>
      <c r="R55" s="26"/>
      <c r="S55" s="78"/>
      <c r="T55" s="414"/>
      <c r="U55" s="80"/>
      <c r="V55" s="26"/>
    </row>
    <row r="56" spans="1:22" ht="102" x14ac:dyDescent="0.25">
      <c r="A56" s="106" t="s">
        <v>4000</v>
      </c>
      <c r="B56" s="106" t="s">
        <v>3967</v>
      </c>
      <c r="C56" s="113" t="s">
        <v>4001</v>
      </c>
      <c r="D56" s="107" t="s">
        <v>22</v>
      </c>
      <c r="E56" s="107">
        <v>50</v>
      </c>
      <c r="F56" s="107">
        <v>50</v>
      </c>
      <c r="G56" s="26"/>
      <c r="H56" s="38">
        <v>7.0000000000000007E-2</v>
      </c>
      <c r="I56" s="44"/>
      <c r="J56" s="26">
        <v>0.11890000000000001</v>
      </c>
      <c r="K56" s="26"/>
      <c r="L56" s="26"/>
      <c r="M56" s="47"/>
      <c r="N56" s="26"/>
      <c r="O56" s="30"/>
      <c r="P56" s="26"/>
      <c r="Q56" s="34"/>
      <c r="R56" s="26"/>
      <c r="S56" s="78"/>
      <c r="T56" s="414"/>
      <c r="U56" s="80"/>
      <c r="V56" s="26"/>
    </row>
    <row r="57" spans="1:22" ht="102" x14ac:dyDescent="0.25">
      <c r="A57" s="106" t="s">
        <v>4002</v>
      </c>
      <c r="B57" s="106" t="s">
        <v>3967</v>
      </c>
      <c r="C57" s="113" t="s">
        <v>4003</v>
      </c>
      <c r="D57" s="107" t="s">
        <v>22</v>
      </c>
      <c r="E57" s="107">
        <v>50</v>
      </c>
      <c r="F57" s="107">
        <v>50</v>
      </c>
      <c r="G57" s="26"/>
      <c r="H57" s="38">
        <v>7.0000000000000007E-2</v>
      </c>
      <c r="I57" s="44"/>
      <c r="J57" s="26">
        <v>0.11890000000000001</v>
      </c>
      <c r="K57" s="26"/>
      <c r="L57" s="26"/>
      <c r="M57" s="47"/>
      <c r="N57" s="26"/>
      <c r="O57" s="30"/>
      <c r="P57" s="26"/>
      <c r="Q57" s="34">
        <v>0.2</v>
      </c>
      <c r="R57" s="26"/>
      <c r="S57" s="78"/>
      <c r="T57" s="414"/>
      <c r="U57" s="80"/>
      <c r="V57" s="26"/>
    </row>
    <row r="58" spans="1:22" x14ac:dyDescent="0.25">
      <c r="A58" s="195" t="s">
        <v>4004</v>
      </c>
      <c r="B58" s="195" t="s">
        <v>4005</v>
      </c>
      <c r="C58" s="113"/>
      <c r="D58" s="107"/>
      <c r="E58" s="107"/>
      <c r="F58" s="107"/>
      <c r="G58" s="37"/>
      <c r="H58" s="37"/>
      <c r="I58" s="37"/>
      <c r="J58" s="37"/>
      <c r="K58" s="37"/>
      <c r="L58" s="37"/>
      <c r="M58" s="37"/>
      <c r="N58" s="37"/>
      <c r="O58" s="37"/>
      <c r="P58" s="37"/>
      <c r="Q58" s="37"/>
      <c r="R58" s="37"/>
      <c r="S58" s="415"/>
      <c r="T58" s="37"/>
      <c r="U58" s="416"/>
      <c r="V58" s="37"/>
    </row>
    <row r="59" spans="1:22" ht="38.25" x14ac:dyDescent="0.25">
      <c r="A59" s="106" t="s">
        <v>4006</v>
      </c>
      <c r="B59" s="106" t="s">
        <v>4007</v>
      </c>
      <c r="C59" s="113" t="s">
        <v>4008</v>
      </c>
      <c r="D59" s="107" t="s">
        <v>22</v>
      </c>
      <c r="E59" s="107">
        <v>50</v>
      </c>
      <c r="F59" s="107">
        <v>500</v>
      </c>
      <c r="G59" s="26"/>
      <c r="H59" s="38">
        <v>0.31</v>
      </c>
      <c r="I59" s="44"/>
      <c r="J59" s="26">
        <v>0.89990000000000003</v>
      </c>
      <c r="K59" s="26"/>
      <c r="L59" s="26"/>
      <c r="M59" s="47"/>
      <c r="N59" s="26"/>
      <c r="O59" s="30"/>
      <c r="P59" s="26"/>
      <c r="Q59" s="34">
        <v>0.7</v>
      </c>
      <c r="R59" s="26"/>
      <c r="S59" s="417">
        <v>7.1400000000000005E-2</v>
      </c>
      <c r="T59" s="414"/>
      <c r="U59" s="80"/>
      <c r="V59" s="26"/>
    </row>
    <row r="60" spans="1:22" ht="38.25" x14ac:dyDescent="0.25">
      <c r="A60" s="106" t="s">
        <v>4009</v>
      </c>
      <c r="B60" s="106" t="s">
        <v>4007</v>
      </c>
      <c r="C60" s="113" t="s">
        <v>714</v>
      </c>
      <c r="D60" s="107" t="s">
        <v>22</v>
      </c>
      <c r="E60" s="107">
        <v>50</v>
      </c>
      <c r="F60" s="107">
        <v>15000</v>
      </c>
      <c r="G60" s="26"/>
      <c r="H60" s="38">
        <v>0.37</v>
      </c>
      <c r="I60" s="44"/>
      <c r="J60" s="26">
        <v>0.99990000000000001</v>
      </c>
      <c r="K60" s="26"/>
      <c r="L60" s="26"/>
      <c r="M60" s="47"/>
      <c r="N60" s="26"/>
      <c r="O60" s="30"/>
      <c r="P60" s="26"/>
      <c r="Q60" s="34">
        <v>0.75</v>
      </c>
      <c r="R60" s="26"/>
      <c r="S60" s="417">
        <v>0.22850000000000001</v>
      </c>
      <c r="T60" s="414"/>
      <c r="U60" s="80"/>
      <c r="V60" s="26"/>
    </row>
    <row r="61" spans="1:22" ht="38.25" x14ac:dyDescent="0.25">
      <c r="A61" s="106" t="s">
        <v>4010</v>
      </c>
      <c r="B61" s="106" t="s">
        <v>4007</v>
      </c>
      <c r="C61" s="113" t="s">
        <v>3323</v>
      </c>
      <c r="D61" s="107" t="s">
        <v>22</v>
      </c>
      <c r="E61" s="107">
        <v>50</v>
      </c>
      <c r="F61" s="107">
        <v>100</v>
      </c>
      <c r="G61" s="26"/>
      <c r="H61" s="34"/>
      <c r="I61" s="44"/>
      <c r="J61" s="26"/>
      <c r="K61" s="26"/>
      <c r="L61" s="26"/>
      <c r="M61" s="47"/>
      <c r="N61" s="26"/>
      <c r="O61" s="30"/>
      <c r="P61" s="26"/>
      <c r="Q61" s="34"/>
      <c r="R61" s="26"/>
      <c r="S61" s="417">
        <v>0.83650000000000002</v>
      </c>
      <c r="T61" s="414"/>
      <c r="U61" s="80"/>
      <c r="V61" s="26"/>
    </row>
    <row r="62" spans="1:22" ht="38.25" x14ac:dyDescent="0.25">
      <c r="A62" s="106" t="s">
        <v>4011</v>
      </c>
      <c r="B62" s="106" t="s">
        <v>4012</v>
      </c>
      <c r="C62" s="113" t="s">
        <v>714</v>
      </c>
      <c r="D62" s="107" t="s">
        <v>22</v>
      </c>
      <c r="E62" s="107">
        <v>50</v>
      </c>
      <c r="F62" s="107">
        <v>1400</v>
      </c>
      <c r="G62" s="26"/>
      <c r="H62" s="38"/>
      <c r="I62" s="44"/>
      <c r="J62" s="26">
        <v>1.8998999999999999</v>
      </c>
      <c r="K62" s="26"/>
      <c r="L62" s="26"/>
      <c r="M62" s="47"/>
      <c r="N62" s="26"/>
      <c r="O62" s="30"/>
      <c r="P62" s="26"/>
      <c r="Q62" s="34">
        <v>0.75</v>
      </c>
      <c r="R62" s="26"/>
      <c r="S62" s="78"/>
      <c r="T62" s="414"/>
      <c r="U62" s="80"/>
      <c r="V62" s="26"/>
    </row>
    <row r="63" spans="1:22" ht="140.25" x14ac:dyDescent="0.25">
      <c r="A63" s="106" t="s">
        <v>4013</v>
      </c>
      <c r="B63" s="106" t="s">
        <v>4014</v>
      </c>
      <c r="C63" s="113" t="s">
        <v>4015</v>
      </c>
      <c r="D63" s="107" t="s">
        <v>22</v>
      </c>
      <c r="E63" s="107">
        <v>50</v>
      </c>
      <c r="F63" s="107">
        <v>1000</v>
      </c>
      <c r="G63" s="26"/>
      <c r="H63" s="38">
        <v>0.34</v>
      </c>
      <c r="I63" s="44"/>
      <c r="J63" s="26"/>
      <c r="K63" s="26"/>
      <c r="L63" s="26"/>
      <c r="M63" s="47"/>
      <c r="N63" s="26"/>
      <c r="O63" s="30"/>
      <c r="P63" s="26"/>
      <c r="Q63" s="34">
        <v>0.7</v>
      </c>
      <c r="R63" s="26"/>
      <c r="S63" s="78"/>
      <c r="T63" s="414"/>
      <c r="U63" s="80"/>
      <c r="V63" s="26"/>
    </row>
    <row r="64" spans="1:22" ht="140.25" x14ac:dyDescent="0.25">
      <c r="A64" s="106" t="s">
        <v>4016</v>
      </c>
      <c r="B64" s="106" t="s">
        <v>4017</v>
      </c>
      <c r="C64" s="113" t="s">
        <v>4018</v>
      </c>
      <c r="D64" s="107" t="s">
        <v>22</v>
      </c>
      <c r="E64" s="107">
        <v>50</v>
      </c>
      <c r="F64" s="107">
        <v>1000</v>
      </c>
      <c r="G64" s="26"/>
      <c r="H64" s="38">
        <v>0.40500000000000003</v>
      </c>
      <c r="I64" s="44"/>
      <c r="J64" s="26"/>
      <c r="K64" s="26"/>
      <c r="L64" s="26"/>
      <c r="M64" s="47"/>
      <c r="N64" s="26"/>
      <c r="O64" s="30"/>
      <c r="P64" s="26"/>
      <c r="Q64" s="34">
        <v>0.75</v>
      </c>
      <c r="R64" s="26"/>
      <c r="S64" s="78"/>
      <c r="T64" s="414"/>
      <c r="U64" s="80"/>
      <c r="V64" s="26"/>
    </row>
    <row r="65" spans="1:22" ht="178.5" x14ac:dyDescent="0.25">
      <c r="A65" s="106" t="s">
        <v>4019</v>
      </c>
      <c r="B65" s="106" t="s">
        <v>4020</v>
      </c>
      <c r="C65" s="113" t="s">
        <v>714</v>
      </c>
      <c r="D65" s="107" t="s">
        <v>22</v>
      </c>
      <c r="E65" s="107">
        <v>50</v>
      </c>
      <c r="F65" s="107">
        <v>1000</v>
      </c>
      <c r="G65" s="26"/>
      <c r="H65" s="38">
        <v>1.1000000000000001</v>
      </c>
      <c r="I65" s="44"/>
      <c r="J65" s="26"/>
      <c r="K65" s="26"/>
      <c r="L65" s="26"/>
      <c r="M65" s="47"/>
      <c r="N65" s="26"/>
      <c r="O65" s="30"/>
      <c r="P65" s="26"/>
      <c r="Q65" s="34">
        <v>1</v>
      </c>
      <c r="R65" s="26"/>
      <c r="S65" s="78"/>
      <c r="T65" s="414"/>
      <c r="U65" s="80"/>
      <c r="V65" s="26"/>
    </row>
    <row r="66" spans="1:22" x14ac:dyDescent="0.25">
      <c r="A66" s="195" t="s">
        <v>4021</v>
      </c>
      <c r="B66" s="418" t="s">
        <v>4022</v>
      </c>
      <c r="C66" s="113"/>
      <c r="D66" s="107"/>
      <c r="E66" s="107"/>
      <c r="F66" s="107"/>
      <c r="G66" s="37"/>
      <c r="H66" s="37"/>
      <c r="I66" s="37"/>
      <c r="J66" s="37"/>
      <c r="K66" s="37"/>
      <c r="L66" s="37"/>
      <c r="M66" s="37"/>
      <c r="N66" s="37"/>
      <c r="O66" s="37"/>
      <c r="P66" s="37"/>
      <c r="Q66" s="37"/>
      <c r="R66" s="37"/>
      <c r="S66" s="415"/>
      <c r="T66" s="37"/>
      <c r="U66" s="416"/>
      <c r="V66" s="37"/>
    </row>
    <row r="67" spans="1:22" ht="76.5" x14ac:dyDescent="0.25">
      <c r="A67" s="106" t="s">
        <v>4023</v>
      </c>
      <c r="B67" s="115" t="s">
        <v>4024</v>
      </c>
      <c r="C67" s="113" t="s">
        <v>4025</v>
      </c>
      <c r="D67" s="107" t="s">
        <v>22</v>
      </c>
      <c r="E67" s="107">
        <v>100</v>
      </c>
      <c r="F67" s="107">
        <v>100</v>
      </c>
      <c r="G67" s="26"/>
      <c r="H67" s="26"/>
      <c r="I67" s="44"/>
      <c r="J67" s="26"/>
      <c r="K67" s="26"/>
      <c r="L67" s="34">
        <v>0.2</v>
      </c>
      <c r="M67" s="47"/>
      <c r="N67" s="26"/>
      <c r="O67" s="30"/>
      <c r="P67" s="26"/>
      <c r="Q67" s="34">
        <v>0.2</v>
      </c>
      <c r="R67" s="26"/>
      <c r="S67" s="78"/>
      <c r="T67" s="414"/>
      <c r="U67" s="80"/>
      <c r="V67" s="26"/>
    </row>
    <row r="68" spans="1:22" ht="76.5" x14ac:dyDescent="0.25">
      <c r="A68" s="106" t="s">
        <v>4026</v>
      </c>
      <c r="B68" s="115" t="s">
        <v>4024</v>
      </c>
      <c r="C68" s="113" t="s">
        <v>4027</v>
      </c>
      <c r="D68" s="107" t="s">
        <v>22</v>
      </c>
      <c r="E68" s="107">
        <v>100</v>
      </c>
      <c r="F68" s="107">
        <v>4600</v>
      </c>
      <c r="G68" s="26"/>
      <c r="H68" s="26"/>
      <c r="I68" s="44"/>
      <c r="J68" s="26">
        <v>9.8900000000000002E-2</v>
      </c>
      <c r="K68" s="26"/>
      <c r="L68" s="34">
        <v>0.2</v>
      </c>
      <c r="M68" s="47"/>
      <c r="N68" s="26">
        <v>0.08</v>
      </c>
      <c r="O68" s="30"/>
      <c r="P68" s="26"/>
      <c r="Q68" s="34">
        <v>0.2</v>
      </c>
      <c r="R68" s="26"/>
      <c r="S68" s="78">
        <v>4.9000000000000002E-2</v>
      </c>
      <c r="T68" s="414"/>
      <c r="U68" s="80"/>
      <c r="V68" s="26"/>
    </row>
    <row r="69" spans="1:22" ht="76.5" x14ac:dyDescent="0.25">
      <c r="A69" s="106" t="s">
        <v>4028</v>
      </c>
      <c r="B69" s="115" t="s">
        <v>4024</v>
      </c>
      <c r="C69" s="113" t="s">
        <v>4029</v>
      </c>
      <c r="D69" s="107" t="s">
        <v>22</v>
      </c>
      <c r="E69" s="107">
        <v>100</v>
      </c>
      <c r="F69" s="107">
        <v>2000</v>
      </c>
      <c r="G69" s="26"/>
      <c r="H69" s="38">
        <v>8.8999999999999996E-2</v>
      </c>
      <c r="I69" s="44"/>
      <c r="J69" s="26">
        <v>9.8900000000000002E-2</v>
      </c>
      <c r="K69" s="26"/>
      <c r="L69" s="26"/>
      <c r="M69" s="47"/>
      <c r="N69" s="26"/>
      <c r="O69" s="30"/>
      <c r="P69" s="26"/>
      <c r="Q69" s="34">
        <v>0.2</v>
      </c>
      <c r="R69" s="26"/>
      <c r="S69" s="78"/>
      <c r="T69" s="414"/>
      <c r="U69" s="80"/>
      <c r="V69" s="26"/>
    </row>
    <row r="70" spans="1:22" ht="76.5" x14ac:dyDescent="0.25">
      <c r="A70" s="106" t="s">
        <v>4030</v>
      </c>
      <c r="B70" s="115" t="s">
        <v>4024</v>
      </c>
      <c r="C70" s="113" t="s">
        <v>4031</v>
      </c>
      <c r="D70" s="107" t="s">
        <v>22</v>
      </c>
      <c r="E70" s="107">
        <v>100</v>
      </c>
      <c r="F70" s="107">
        <v>2200</v>
      </c>
      <c r="G70" s="26"/>
      <c r="H70" s="38">
        <v>8.8999999999999996E-2</v>
      </c>
      <c r="I70" s="44"/>
      <c r="J70" s="26">
        <v>9.8900000000000002E-2</v>
      </c>
      <c r="K70" s="26"/>
      <c r="L70" s="26"/>
      <c r="M70" s="47"/>
      <c r="N70" s="26"/>
      <c r="O70" s="30"/>
      <c r="P70" s="26"/>
      <c r="Q70" s="34">
        <v>0.2</v>
      </c>
      <c r="R70" s="26"/>
      <c r="S70" s="78">
        <v>4.9000000000000002E-2</v>
      </c>
      <c r="T70" s="414"/>
      <c r="U70" s="80"/>
      <c r="V70" s="26"/>
    </row>
    <row r="71" spans="1:22" ht="76.5" x14ac:dyDescent="0.25">
      <c r="A71" s="106" t="s">
        <v>4032</v>
      </c>
      <c r="B71" s="115" t="s">
        <v>4024</v>
      </c>
      <c r="C71" s="113" t="s">
        <v>4033</v>
      </c>
      <c r="D71" s="107" t="s">
        <v>22</v>
      </c>
      <c r="E71" s="107">
        <v>100</v>
      </c>
      <c r="F71" s="107">
        <v>500</v>
      </c>
      <c r="G71" s="26"/>
      <c r="H71" s="26"/>
      <c r="I71" s="44"/>
      <c r="J71" s="26"/>
      <c r="K71" s="26"/>
      <c r="L71" s="26"/>
      <c r="M71" s="47"/>
      <c r="N71" s="26"/>
      <c r="O71" s="30"/>
      <c r="P71" s="26"/>
      <c r="Q71" s="34"/>
      <c r="R71" s="26"/>
      <c r="S71" s="78"/>
      <c r="T71" s="414"/>
      <c r="U71" s="80"/>
      <c r="V71" s="26"/>
    </row>
    <row r="72" spans="1:22" ht="76.5" x14ac:dyDescent="0.25">
      <c r="A72" s="106" t="s">
        <v>4034</v>
      </c>
      <c r="B72" s="115" t="s">
        <v>4024</v>
      </c>
      <c r="C72" s="113" t="s">
        <v>4035</v>
      </c>
      <c r="D72" s="107" t="s">
        <v>22</v>
      </c>
      <c r="E72" s="107">
        <v>100</v>
      </c>
      <c r="F72" s="107">
        <v>1900</v>
      </c>
      <c r="G72" s="26"/>
      <c r="H72" s="26"/>
      <c r="I72" s="44"/>
      <c r="J72" s="26"/>
      <c r="K72" s="26"/>
      <c r="L72" s="26"/>
      <c r="M72" s="47"/>
      <c r="N72" s="26"/>
      <c r="O72" s="30"/>
      <c r="P72" s="26"/>
      <c r="Q72" s="34"/>
      <c r="R72" s="26"/>
      <c r="S72" s="78"/>
      <c r="T72" s="414"/>
      <c r="U72" s="80"/>
      <c r="V72" s="26"/>
    </row>
    <row r="73" spans="1:22" ht="76.5" x14ac:dyDescent="0.25">
      <c r="A73" s="106" t="s">
        <v>4036</v>
      </c>
      <c r="B73" s="115" t="s">
        <v>4024</v>
      </c>
      <c r="C73" s="113" t="s">
        <v>4037</v>
      </c>
      <c r="D73" s="107" t="s">
        <v>22</v>
      </c>
      <c r="E73" s="107">
        <v>100</v>
      </c>
      <c r="F73" s="107">
        <v>4000</v>
      </c>
      <c r="G73" s="26"/>
      <c r="H73" s="26"/>
      <c r="I73" s="44"/>
      <c r="J73" s="26">
        <v>9.8900000000000002E-2</v>
      </c>
      <c r="K73" s="26"/>
      <c r="L73" s="26"/>
      <c r="M73" s="47"/>
      <c r="N73" s="26"/>
      <c r="O73" s="30">
        <v>8.7800000000000003E-2</v>
      </c>
      <c r="P73" s="26"/>
      <c r="Q73" s="34">
        <v>0.2</v>
      </c>
      <c r="R73" s="26"/>
      <c r="S73" s="78"/>
      <c r="T73" s="414"/>
      <c r="U73" s="80"/>
      <c r="V73" s="26"/>
    </row>
    <row r="74" spans="1:22" ht="76.5" x14ac:dyDescent="0.25">
      <c r="A74" s="106" t="s">
        <v>4038</v>
      </c>
      <c r="B74" s="115" t="s">
        <v>4024</v>
      </c>
      <c r="C74" s="113" t="s">
        <v>4039</v>
      </c>
      <c r="D74" s="107" t="s">
        <v>22</v>
      </c>
      <c r="E74" s="107">
        <v>100</v>
      </c>
      <c r="F74" s="107">
        <v>3500</v>
      </c>
      <c r="G74" s="26"/>
      <c r="H74" s="38">
        <v>8.8999999999999996E-2</v>
      </c>
      <c r="I74" s="44"/>
      <c r="J74" s="26">
        <v>9.8900000000000002E-2</v>
      </c>
      <c r="K74" s="26"/>
      <c r="L74" s="26"/>
      <c r="M74" s="47"/>
      <c r="N74" s="26"/>
      <c r="O74" s="30"/>
      <c r="P74" s="26"/>
      <c r="Q74" s="34">
        <v>0.2</v>
      </c>
      <c r="R74" s="26"/>
      <c r="S74" s="78">
        <v>5.2999999999999999E-2</v>
      </c>
      <c r="T74" s="414"/>
      <c r="U74" s="80"/>
      <c r="V74" s="26">
        <v>0.15</v>
      </c>
    </row>
    <row r="75" spans="1:22" ht="63.75" x14ac:dyDescent="0.25">
      <c r="A75" s="106" t="s">
        <v>4040</v>
      </c>
      <c r="B75" s="115" t="s">
        <v>4041</v>
      </c>
      <c r="C75" s="137" t="s">
        <v>4042</v>
      </c>
      <c r="D75" s="107" t="s">
        <v>22</v>
      </c>
      <c r="E75" s="107">
        <v>100</v>
      </c>
      <c r="F75" s="107">
        <v>500</v>
      </c>
      <c r="G75" s="26"/>
      <c r="H75" s="26"/>
      <c r="I75" s="44"/>
      <c r="J75" s="26"/>
      <c r="K75" s="26"/>
      <c r="L75" s="34">
        <v>0.2</v>
      </c>
      <c r="M75" s="47"/>
      <c r="N75" s="26"/>
      <c r="O75" s="30">
        <v>8.7800000000000003E-2</v>
      </c>
      <c r="P75" s="26"/>
      <c r="Q75" s="34">
        <v>0.2</v>
      </c>
      <c r="R75" s="26">
        <v>6.3E-2</v>
      </c>
      <c r="S75" s="78"/>
      <c r="T75" s="414"/>
      <c r="U75" s="80"/>
      <c r="V75" s="26"/>
    </row>
    <row r="76" spans="1:22" ht="63.75" x14ac:dyDescent="0.25">
      <c r="A76" s="106" t="s">
        <v>4043</v>
      </c>
      <c r="B76" s="115" t="s">
        <v>4044</v>
      </c>
      <c r="C76" s="113" t="s">
        <v>4045</v>
      </c>
      <c r="D76" s="107" t="s">
        <v>22</v>
      </c>
      <c r="E76" s="107">
        <v>100</v>
      </c>
      <c r="F76" s="107">
        <v>9000</v>
      </c>
      <c r="G76" s="26"/>
      <c r="H76" s="38"/>
      <c r="I76" s="44"/>
      <c r="J76" s="26"/>
      <c r="K76" s="26"/>
      <c r="L76" s="34">
        <v>0.15</v>
      </c>
      <c r="M76" s="47"/>
      <c r="N76" s="26"/>
      <c r="O76" s="30">
        <v>8.7800000000000003E-2</v>
      </c>
      <c r="P76" s="26"/>
      <c r="Q76" s="34"/>
      <c r="R76" s="26"/>
      <c r="S76" s="78"/>
      <c r="T76" s="414"/>
      <c r="U76" s="80"/>
      <c r="V76" s="26">
        <v>0.08</v>
      </c>
    </row>
    <row r="77" spans="1:22" ht="63.75" x14ac:dyDescent="0.25">
      <c r="A77" s="106" t="s">
        <v>4046</v>
      </c>
      <c r="B77" s="115" t="s">
        <v>4047</v>
      </c>
      <c r="C77" s="113" t="s">
        <v>4048</v>
      </c>
      <c r="D77" s="107" t="s">
        <v>22</v>
      </c>
      <c r="E77" s="107">
        <v>100</v>
      </c>
      <c r="F77" s="107">
        <v>95000</v>
      </c>
      <c r="G77" s="26"/>
      <c r="H77" s="30">
        <v>2.53E-2</v>
      </c>
      <c r="I77" s="44"/>
      <c r="J77" s="26">
        <v>9.8900000000000002E-2</v>
      </c>
      <c r="K77" s="26"/>
      <c r="L77" s="34">
        <v>0.15</v>
      </c>
      <c r="M77" s="47"/>
      <c r="N77" s="26"/>
      <c r="O77" s="30">
        <v>6.3200000000000006E-2</v>
      </c>
      <c r="P77" s="26"/>
      <c r="Q77" s="34">
        <v>0.04</v>
      </c>
      <c r="R77" s="26"/>
      <c r="S77" s="78"/>
      <c r="T77" s="414">
        <v>0.04</v>
      </c>
      <c r="U77" s="80"/>
      <c r="V77" s="26">
        <v>0.08</v>
      </c>
    </row>
    <row r="78" spans="1:22" ht="51" x14ac:dyDescent="0.25">
      <c r="A78" s="106" t="s">
        <v>4049</v>
      </c>
      <c r="B78" s="115" t="s">
        <v>4050</v>
      </c>
      <c r="C78" s="113" t="s">
        <v>4051</v>
      </c>
      <c r="D78" s="107" t="s">
        <v>22</v>
      </c>
      <c r="E78" s="107">
        <v>100</v>
      </c>
      <c r="F78" s="107">
        <v>16900</v>
      </c>
      <c r="G78" s="26"/>
      <c r="H78" s="38">
        <v>3.9E-2</v>
      </c>
      <c r="I78" s="44"/>
      <c r="J78" s="26">
        <v>9.8900000000000002E-2</v>
      </c>
      <c r="K78" s="26"/>
      <c r="L78" s="34">
        <v>0.15</v>
      </c>
      <c r="M78" s="47"/>
      <c r="N78" s="26"/>
      <c r="O78" s="30">
        <v>6.3200000000000006E-2</v>
      </c>
      <c r="P78" s="26"/>
      <c r="Q78" s="34">
        <v>0.04</v>
      </c>
      <c r="R78" s="26"/>
      <c r="S78" s="78"/>
      <c r="T78" s="414"/>
      <c r="U78" s="80"/>
      <c r="V78" s="26">
        <v>0.09</v>
      </c>
    </row>
    <row r="79" spans="1:22" ht="51" x14ac:dyDescent="0.25">
      <c r="A79" s="106" t="s">
        <v>4052</v>
      </c>
      <c r="B79" s="115" t="s">
        <v>4053</v>
      </c>
      <c r="C79" s="113" t="s">
        <v>4054</v>
      </c>
      <c r="D79" s="107" t="s">
        <v>22</v>
      </c>
      <c r="E79" s="107">
        <v>100</v>
      </c>
      <c r="F79" s="107">
        <v>11300</v>
      </c>
      <c r="G79" s="26"/>
      <c r="H79" s="30">
        <v>2.53E-2</v>
      </c>
      <c r="I79" s="44"/>
      <c r="J79" s="26"/>
      <c r="K79" s="26"/>
      <c r="L79" s="34"/>
      <c r="M79" s="47"/>
      <c r="N79" s="26"/>
      <c r="O79" s="30">
        <v>6.3600000000000004E-2</v>
      </c>
      <c r="P79" s="26"/>
      <c r="Q79" s="34">
        <v>5.5E-2</v>
      </c>
      <c r="R79" s="26"/>
      <c r="S79" s="78"/>
      <c r="T79" s="414">
        <v>4.3999999999999997E-2</v>
      </c>
      <c r="U79" s="80"/>
      <c r="V79" s="26">
        <v>0.08</v>
      </c>
    </row>
    <row r="80" spans="1:22" ht="51" x14ac:dyDescent="0.25">
      <c r="A80" s="106" t="s">
        <v>4055</v>
      </c>
      <c r="B80" s="115" t="s">
        <v>4053</v>
      </c>
      <c r="C80" s="113" t="s">
        <v>4056</v>
      </c>
      <c r="D80" s="107" t="s">
        <v>22</v>
      </c>
      <c r="E80" s="107">
        <v>100</v>
      </c>
      <c r="F80" s="107">
        <v>51700</v>
      </c>
      <c r="G80" s="26"/>
      <c r="H80" s="38">
        <v>3.2000000000000001E-2</v>
      </c>
      <c r="I80" s="44"/>
      <c r="J80" s="26">
        <v>9.8900000000000002E-2</v>
      </c>
      <c r="K80" s="26"/>
      <c r="L80" s="34">
        <v>0.17</v>
      </c>
      <c r="M80" s="47"/>
      <c r="N80" s="26"/>
      <c r="O80" s="30">
        <v>6.7199999999999996E-2</v>
      </c>
      <c r="P80" s="26"/>
      <c r="Q80" s="34">
        <v>0.05</v>
      </c>
      <c r="R80" s="26"/>
      <c r="S80" s="78"/>
      <c r="T80" s="414">
        <v>4.3999999999999997E-2</v>
      </c>
      <c r="U80" s="80"/>
      <c r="V80" s="26">
        <v>0.09</v>
      </c>
    </row>
    <row r="81" spans="1:22" ht="63.75" x14ac:dyDescent="0.25">
      <c r="A81" s="106" t="s">
        <v>4057</v>
      </c>
      <c r="B81" s="115" t="s">
        <v>4058</v>
      </c>
      <c r="C81" s="137" t="s">
        <v>4059</v>
      </c>
      <c r="D81" s="107" t="s">
        <v>22</v>
      </c>
      <c r="E81" s="107">
        <v>100</v>
      </c>
      <c r="F81" s="107">
        <v>186000</v>
      </c>
      <c r="G81" s="26"/>
      <c r="H81" s="26"/>
      <c r="I81" s="419"/>
      <c r="J81" s="26"/>
      <c r="K81" s="26"/>
      <c r="L81" s="34"/>
      <c r="M81" s="47"/>
      <c r="N81" s="26"/>
      <c r="O81" s="30">
        <v>6.7199999999999996E-2</v>
      </c>
      <c r="P81" s="26"/>
      <c r="Q81" s="34">
        <v>0.05</v>
      </c>
      <c r="R81" s="26"/>
      <c r="S81" s="78"/>
      <c r="T81" s="414"/>
      <c r="U81" s="80"/>
      <c r="V81" s="26">
        <v>0.15</v>
      </c>
    </row>
    <row r="82" spans="1:22" ht="51" x14ac:dyDescent="0.25">
      <c r="A82" s="106" t="s">
        <v>4060</v>
      </c>
      <c r="B82" s="115" t="s">
        <v>4050</v>
      </c>
      <c r="C82" s="137" t="s">
        <v>4061</v>
      </c>
      <c r="D82" s="107" t="s">
        <v>22</v>
      </c>
      <c r="E82" s="107">
        <v>100</v>
      </c>
      <c r="F82" s="107">
        <v>167000</v>
      </c>
      <c r="G82" s="26"/>
      <c r="H82" s="26"/>
      <c r="I82" s="44"/>
      <c r="J82" s="26"/>
      <c r="K82" s="26"/>
      <c r="L82" s="34">
        <v>0.17</v>
      </c>
      <c r="M82" s="47"/>
      <c r="N82" s="26">
        <v>5.9499999999999997E-2</v>
      </c>
      <c r="O82" s="30">
        <v>6.7199999999999996E-2</v>
      </c>
      <c r="P82" s="26"/>
      <c r="Q82" s="34">
        <v>0.05</v>
      </c>
      <c r="R82" s="26"/>
      <c r="S82" s="78"/>
      <c r="T82" s="414"/>
      <c r="U82" s="80">
        <v>4.4999999999999998E-2</v>
      </c>
      <c r="V82" s="26">
        <v>0.15</v>
      </c>
    </row>
    <row r="83" spans="1:22" ht="76.5" x14ac:dyDescent="0.25">
      <c r="A83" s="106" t="s">
        <v>4062</v>
      </c>
      <c r="B83" s="115" t="s">
        <v>4063</v>
      </c>
      <c r="C83" s="113" t="s">
        <v>4064</v>
      </c>
      <c r="D83" s="107" t="s">
        <v>22</v>
      </c>
      <c r="E83" s="107">
        <v>100</v>
      </c>
      <c r="F83" s="107">
        <v>242000</v>
      </c>
      <c r="G83" s="26"/>
      <c r="H83" s="38">
        <v>4.3999999999999997E-2</v>
      </c>
      <c r="I83" s="44"/>
      <c r="J83" s="26">
        <v>9.8900000000000002E-2</v>
      </c>
      <c r="K83" s="26"/>
      <c r="L83" s="34"/>
      <c r="M83" s="7"/>
      <c r="N83" s="26"/>
      <c r="O83" s="30">
        <v>0.106</v>
      </c>
      <c r="P83" s="26"/>
      <c r="Q83" s="34">
        <v>7.0000000000000007E-2</v>
      </c>
      <c r="R83" s="26"/>
      <c r="S83" s="78"/>
      <c r="T83" s="414"/>
      <c r="U83" s="81"/>
      <c r="V83" s="26">
        <v>0.15</v>
      </c>
    </row>
    <row r="84" spans="1:22" ht="51" x14ac:dyDescent="0.25">
      <c r="A84" s="106" t="s">
        <v>4065</v>
      </c>
      <c r="B84" s="115" t="s">
        <v>4050</v>
      </c>
      <c r="C84" s="113" t="s">
        <v>4066</v>
      </c>
      <c r="D84" s="107" t="s">
        <v>22</v>
      </c>
      <c r="E84" s="107">
        <v>100</v>
      </c>
      <c r="F84" s="107">
        <v>65500</v>
      </c>
      <c r="G84" s="26"/>
      <c r="H84" s="38">
        <v>0.06</v>
      </c>
      <c r="I84" s="44"/>
      <c r="J84" s="26">
        <v>9.8900000000000002E-2</v>
      </c>
      <c r="K84" s="26"/>
      <c r="L84" s="34">
        <v>0.19</v>
      </c>
      <c r="M84" s="47"/>
      <c r="N84" s="26">
        <v>0.08</v>
      </c>
      <c r="O84" s="30">
        <v>0.106</v>
      </c>
      <c r="P84" s="26"/>
      <c r="Q84" s="34">
        <v>7.0000000000000007E-2</v>
      </c>
      <c r="R84" s="26"/>
      <c r="S84" s="78"/>
      <c r="T84" s="414"/>
      <c r="U84" s="80">
        <v>0.06</v>
      </c>
      <c r="V84" s="26">
        <v>0.15</v>
      </c>
    </row>
    <row r="85" spans="1:22" ht="76.5" x14ac:dyDescent="0.25">
      <c r="A85" s="106" t="s">
        <v>4067</v>
      </c>
      <c r="B85" s="115" t="s">
        <v>4068</v>
      </c>
      <c r="C85" s="113" t="s">
        <v>4069</v>
      </c>
      <c r="D85" s="107" t="s">
        <v>22</v>
      </c>
      <c r="E85" s="107">
        <v>100</v>
      </c>
      <c r="F85" s="107">
        <v>180000</v>
      </c>
      <c r="G85" s="26"/>
      <c r="H85" s="38">
        <v>6.3E-2</v>
      </c>
      <c r="I85" s="44"/>
      <c r="J85" s="26">
        <v>9.8900000000000002E-2</v>
      </c>
      <c r="K85" s="26"/>
      <c r="L85" s="34"/>
      <c r="M85" s="47"/>
      <c r="N85" s="26"/>
      <c r="O85" s="30">
        <v>0.18</v>
      </c>
      <c r="P85" s="26"/>
      <c r="Q85" s="34">
        <v>0.09</v>
      </c>
      <c r="R85" s="26"/>
      <c r="S85" s="78"/>
      <c r="T85" s="414"/>
      <c r="U85" s="80"/>
      <c r="V85" s="26">
        <v>0.2</v>
      </c>
    </row>
    <row r="86" spans="1:22" ht="51" x14ac:dyDescent="0.25">
      <c r="A86" s="106" t="s">
        <v>4070</v>
      </c>
      <c r="B86" s="115" t="s">
        <v>4071</v>
      </c>
      <c r="C86" s="113" t="s">
        <v>4069</v>
      </c>
      <c r="D86" s="107" t="s">
        <v>22</v>
      </c>
      <c r="E86" s="107">
        <v>100</v>
      </c>
      <c r="F86" s="107">
        <v>33000</v>
      </c>
      <c r="G86" s="26"/>
      <c r="H86" s="38">
        <v>7.4999999999999997E-2</v>
      </c>
      <c r="I86" s="44"/>
      <c r="J86" s="26">
        <v>9.8900000000000002E-2</v>
      </c>
      <c r="K86" s="26"/>
      <c r="L86" s="34">
        <v>0.22</v>
      </c>
      <c r="M86" s="47"/>
      <c r="N86" s="26">
        <v>0.1</v>
      </c>
      <c r="O86" s="30">
        <v>0.18</v>
      </c>
      <c r="P86" s="26"/>
      <c r="Q86" s="34">
        <v>0.09</v>
      </c>
      <c r="R86" s="26"/>
      <c r="S86" s="78"/>
      <c r="T86" s="414"/>
      <c r="U86" s="80"/>
      <c r="V86" s="26">
        <v>0.2</v>
      </c>
    </row>
    <row r="87" spans="1:22" ht="28.5" x14ac:dyDescent="0.25">
      <c r="A87" s="195" t="s">
        <v>4072</v>
      </c>
      <c r="B87" s="195" t="s">
        <v>4073</v>
      </c>
      <c r="C87" s="113"/>
      <c r="D87" s="107"/>
      <c r="E87" s="107"/>
      <c r="F87" s="107"/>
      <c r="G87" s="37"/>
      <c r="H87" s="37"/>
      <c r="I87" s="37"/>
      <c r="J87" s="37"/>
      <c r="K87" s="37"/>
      <c r="L87" s="37"/>
      <c r="M87" s="37"/>
      <c r="N87" s="37"/>
      <c r="O87" s="37"/>
      <c r="P87" s="37"/>
      <c r="Q87" s="37"/>
      <c r="R87" s="37"/>
      <c r="S87" s="415"/>
      <c r="T87" s="37"/>
      <c r="U87" s="416"/>
      <c r="V87" s="37"/>
    </row>
    <row r="88" spans="1:22" ht="114.75" x14ac:dyDescent="0.25">
      <c r="A88" s="106" t="s">
        <v>4074</v>
      </c>
      <c r="B88" s="106" t="s">
        <v>4075</v>
      </c>
      <c r="C88" s="113" t="s">
        <v>4076</v>
      </c>
      <c r="D88" s="107" t="s">
        <v>22</v>
      </c>
      <c r="E88" s="107">
        <v>100</v>
      </c>
      <c r="F88" s="107">
        <v>1300</v>
      </c>
      <c r="G88" s="26"/>
      <c r="H88" s="26"/>
      <c r="I88" s="44"/>
      <c r="J88" s="26"/>
      <c r="K88" s="26"/>
      <c r="L88" s="34">
        <v>0.2</v>
      </c>
      <c r="M88" s="47"/>
      <c r="N88" s="26"/>
      <c r="O88" s="30"/>
      <c r="P88" s="26"/>
      <c r="Q88" s="34"/>
      <c r="R88" s="26"/>
      <c r="S88" s="78"/>
      <c r="T88" s="414"/>
      <c r="U88" s="80"/>
      <c r="V88" s="26"/>
    </row>
    <row r="89" spans="1:22" ht="114.75" x14ac:dyDescent="0.25">
      <c r="A89" s="106" t="s">
        <v>4077</v>
      </c>
      <c r="B89" s="106" t="s">
        <v>4075</v>
      </c>
      <c r="C89" s="113" t="s">
        <v>4078</v>
      </c>
      <c r="D89" s="107" t="s">
        <v>22</v>
      </c>
      <c r="E89" s="107">
        <v>100</v>
      </c>
      <c r="F89" s="107">
        <v>100</v>
      </c>
      <c r="G89" s="26"/>
      <c r="H89" s="26"/>
      <c r="I89" s="44"/>
      <c r="J89" s="26"/>
      <c r="K89" s="26"/>
      <c r="L89" s="34">
        <v>0.2</v>
      </c>
      <c r="M89" s="47"/>
      <c r="N89" s="26"/>
      <c r="O89" s="30"/>
      <c r="P89" s="26"/>
      <c r="Q89" s="34"/>
      <c r="R89" s="26"/>
      <c r="S89" s="78"/>
      <c r="T89" s="414"/>
      <c r="U89" s="80"/>
      <c r="V89" s="26"/>
    </row>
    <row r="90" spans="1:22" ht="114.75" x14ac:dyDescent="0.25">
      <c r="A90" s="106" t="s">
        <v>4079</v>
      </c>
      <c r="B90" s="106" t="s">
        <v>4080</v>
      </c>
      <c r="C90" s="113" t="s">
        <v>4081</v>
      </c>
      <c r="D90" s="107" t="s">
        <v>22</v>
      </c>
      <c r="E90" s="107">
        <v>100</v>
      </c>
      <c r="F90" s="107">
        <v>400</v>
      </c>
      <c r="G90" s="26"/>
      <c r="H90" s="26"/>
      <c r="I90" s="44"/>
      <c r="J90" s="26"/>
      <c r="K90" s="26"/>
      <c r="L90" s="34">
        <v>0.2</v>
      </c>
      <c r="M90" s="47"/>
      <c r="N90" s="26"/>
      <c r="O90" s="30"/>
      <c r="P90" s="26"/>
      <c r="Q90" s="34"/>
      <c r="R90" s="26"/>
      <c r="S90" s="78"/>
      <c r="T90" s="414"/>
      <c r="U90" s="80"/>
      <c r="V90" s="26"/>
    </row>
    <row r="91" spans="1:22" ht="114.75" x14ac:dyDescent="0.25">
      <c r="A91" s="106" t="s">
        <v>4082</v>
      </c>
      <c r="B91" s="106" t="s">
        <v>4083</v>
      </c>
      <c r="C91" s="113" t="s">
        <v>4084</v>
      </c>
      <c r="D91" s="107" t="s">
        <v>22</v>
      </c>
      <c r="E91" s="107">
        <v>100</v>
      </c>
      <c r="F91" s="107">
        <v>100</v>
      </c>
      <c r="G91" s="26"/>
      <c r="H91" s="26"/>
      <c r="I91" s="44"/>
      <c r="J91" s="26"/>
      <c r="K91" s="26"/>
      <c r="L91" s="34">
        <v>0.2</v>
      </c>
      <c r="M91" s="47"/>
      <c r="N91" s="26"/>
      <c r="O91" s="30"/>
      <c r="P91" s="26"/>
      <c r="Q91" s="34"/>
      <c r="R91" s="26"/>
      <c r="S91" s="78"/>
      <c r="T91" s="414"/>
      <c r="U91" s="80"/>
      <c r="V91" s="26"/>
    </row>
    <row r="92" spans="1:22" ht="63.75" x14ac:dyDescent="0.25">
      <c r="A92" s="106" t="s">
        <v>4085</v>
      </c>
      <c r="B92" s="106" t="s">
        <v>4086</v>
      </c>
      <c r="C92" s="113" t="s">
        <v>4087</v>
      </c>
      <c r="D92" s="107" t="s">
        <v>22</v>
      </c>
      <c r="E92" s="107">
        <v>100</v>
      </c>
      <c r="F92" s="107">
        <v>100</v>
      </c>
      <c r="G92" s="366"/>
      <c r="H92" s="366"/>
      <c r="I92" s="178"/>
      <c r="J92" s="366"/>
      <c r="K92" s="366"/>
      <c r="L92" s="367">
        <v>0.1</v>
      </c>
      <c r="M92" s="170"/>
      <c r="N92" s="366"/>
      <c r="O92" s="70"/>
      <c r="P92" s="366"/>
      <c r="Q92" s="367"/>
      <c r="R92" s="366"/>
      <c r="S92" s="420"/>
      <c r="T92" s="421"/>
      <c r="U92" s="422"/>
      <c r="V92" s="366"/>
    </row>
    <row r="93" spans="1:22" ht="38.25" x14ac:dyDescent="0.25">
      <c r="A93" s="106" t="s">
        <v>4088</v>
      </c>
      <c r="B93" s="106" t="s">
        <v>4089</v>
      </c>
      <c r="C93" s="113" t="s">
        <v>4090</v>
      </c>
      <c r="D93" s="107" t="s">
        <v>22</v>
      </c>
      <c r="E93" s="107">
        <v>100</v>
      </c>
      <c r="F93" s="107">
        <v>100</v>
      </c>
      <c r="G93" s="26"/>
      <c r="H93" s="26"/>
      <c r="I93" s="423"/>
      <c r="J93" s="26"/>
      <c r="K93" s="26"/>
      <c r="L93" s="34"/>
      <c r="M93" s="24"/>
      <c r="N93" s="26"/>
      <c r="O93" s="30"/>
      <c r="P93" s="26"/>
      <c r="Q93" s="26"/>
      <c r="R93" s="26"/>
      <c r="S93" s="26"/>
      <c r="T93" s="414"/>
      <c r="U93" s="76"/>
      <c r="V93" s="26"/>
    </row>
    <row r="94" spans="1:22" ht="114.75" x14ac:dyDescent="0.25">
      <c r="A94" s="106" t="s">
        <v>4091</v>
      </c>
      <c r="B94" s="106" t="s">
        <v>4092</v>
      </c>
      <c r="C94" s="113" t="s">
        <v>4093</v>
      </c>
      <c r="D94" s="107" t="s">
        <v>22</v>
      </c>
      <c r="E94" s="107">
        <v>100</v>
      </c>
      <c r="F94" s="107">
        <v>700</v>
      </c>
      <c r="G94" s="373"/>
      <c r="H94" s="373"/>
      <c r="I94" s="424"/>
      <c r="J94" s="373"/>
      <c r="K94" s="373"/>
      <c r="L94" s="374">
        <v>0.22</v>
      </c>
      <c r="M94" s="73"/>
      <c r="N94" s="373"/>
      <c r="O94" s="377"/>
      <c r="P94" s="373"/>
      <c r="Q94" s="374"/>
      <c r="R94" s="373"/>
      <c r="S94" s="425"/>
      <c r="T94" s="426"/>
      <c r="U94" s="427"/>
      <c r="V94" s="373"/>
    </row>
    <row r="95" spans="1:22" ht="114.75" x14ac:dyDescent="0.25">
      <c r="A95" s="106" t="s">
        <v>4094</v>
      </c>
      <c r="B95" s="106" t="s">
        <v>4092</v>
      </c>
      <c r="C95" s="113" t="s">
        <v>4095</v>
      </c>
      <c r="D95" s="107" t="s">
        <v>22</v>
      </c>
      <c r="E95" s="107">
        <v>100</v>
      </c>
      <c r="F95" s="107">
        <v>3000</v>
      </c>
      <c r="G95" s="26"/>
      <c r="H95" s="26"/>
      <c r="I95" s="44"/>
      <c r="J95" s="26"/>
      <c r="K95" s="26"/>
      <c r="L95" s="34">
        <v>0.23</v>
      </c>
      <c r="M95" s="47"/>
      <c r="N95" s="26"/>
      <c r="O95" s="30"/>
      <c r="P95" s="26"/>
      <c r="Q95" s="34"/>
      <c r="R95" s="26"/>
      <c r="S95" s="78"/>
      <c r="T95" s="414"/>
      <c r="U95" s="80"/>
      <c r="V95" s="26"/>
    </row>
    <row r="96" spans="1:22" ht="114.75" x14ac:dyDescent="0.25">
      <c r="A96" s="106" t="s">
        <v>4096</v>
      </c>
      <c r="B96" s="106" t="s">
        <v>4092</v>
      </c>
      <c r="C96" s="113" t="s">
        <v>4097</v>
      </c>
      <c r="D96" s="107" t="s">
        <v>22</v>
      </c>
      <c r="E96" s="107">
        <v>100</v>
      </c>
      <c r="F96" s="107">
        <v>500</v>
      </c>
      <c r="G96" s="26"/>
      <c r="H96" s="26"/>
      <c r="I96" s="44"/>
      <c r="J96" s="26"/>
      <c r="K96" s="26"/>
      <c r="L96" s="34">
        <v>0.25</v>
      </c>
      <c r="M96" s="47"/>
      <c r="N96" s="26"/>
      <c r="O96" s="30"/>
      <c r="P96" s="26"/>
      <c r="Q96" s="34"/>
      <c r="R96" s="26"/>
      <c r="S96" s="78"/>
      <c r="T96" s="414"/>
      <c r="U96" s="80"/>
      <c r="V96" s="26"/>
    </row>
    <row r="97" spans="1:22" x14ac:dyDescent="0.25">
      <c r="A97" s="195" t="s">
        <v>4098</v>
      </c>
      <c r="B97" s="195" t="s">
        <v>4099</v>
      </c>
      <c r="C97" s="113"/>
      <c r="D97" s="107"/>
      <c r="E97" s="107"/>
      <c r="F97" s="107"/>
      <c r="G97" s="37"/>
      <c r="H97" s="37"/>
      <c r="I97" s="37"/>
      <c r="J97" s="37"/>
      <c r="K97" s="37"/>
      <c r="L97" s="37"/>
      <c r="M97" s="37"/>
      <c r="N97" s="37"/>
      <c r="O97" s="37"/>
      <c r="P97" s="37"/>
      <c r="Q97" s="37"/>
      <c r="R97" s="37"/>
      <c r="S97" s="415"/>
      <c r="T97" s="37"/>
      <c r="U97" s="416"/>
      <c r="V97" s="37"/>
    </row>
    <row r="98" spans="1:22" ht="76.5" x14ac:dyDescent="0.25">
      <c r="A98" s="106" t="s">
        <v>4100</v>
      </c>
      <c r="B98" s="106" t="s">
        <v>4101</v>
      </c>
      <c r="C98" s="113" t="s">
        <v>4102</v>
      </c>
      <c r="D98" s="107" t="s">
        <v>22</v>
      </c>
      <c r="E98" s="107">
        <v>100</v>
      </c>
      <c r="F98" s="107">
        <v>6900</v>
      </c>
      <c r="G98" s="26"/>
      <c r="H98" s="38">
        <v>3.5000000000000003E-2</v>
      </c>
      <c r="I98" s="44"/>
      <c r="J98" s="26"/>
      <c r="K98" s="26"/>
      <c r="L98" s="34">
        <v>0.1</v>
      </c>
      <c r="M98" s="47"/>
      <c r="N98" s="26"/>
      <c r="O98" s="30">
        <v>6.2799999999999995E-2</v>
      </c>
      <c r="P98" s="26">
        <v>0.107</v>
      </c>
      <c r="Q98" s="34">
        <v>0.05</v>
      </c>
      <c r="R98" s="26"/>
      <c r="S98" s="78"/>
      <c r="T98" s="414"/>
      <c r="U98" s="80"/>
      <c r="V98" s="26"/>
    </row>
    <row r="99" spans="1:22" ht="76.5" x14ac:dyDescent="0.25">
      <c r="A99" s="106" t="s">
        <v>4103</v>
      </c>
      <c r="B99" s="106" t="s">
        <v>4101</v>
      </c>
      <c r="C99" s="113" t="s">
        <v>4104</v>
      </c>
      <c r="D99" s="107" t="s">
        <v>22</v>
      </c>
      <c r="E99" s="107">
        <v>100</v>
      </c>
      <c r="F99" s="107">
        <v>1000</v>
      </c>
      <c r="G99" s="26"/>
      <c r="H99" s="38"/>
      <c r="I99" s="44"/>
      <c r="J99" s="26"/>
      <c r="K99" s="26"/>
      <c r="L99" s="26"/>
      <c r="M99" s="47"/>
      <c r="N99" s="26">
        <v>0.04</v>
      </c>
      <c r="O99" s="30">
        <v>6.2799999999999995E-2</v>
      </c>
      <c r="P99" s="26"/>
      <c r="Q99" s="34">
        <v>7.0000000000000007E-2</v>
      </c>
      <c r="R99" s="26"/>
      <c r="S99" s="78"/>
      <c r="T99" s="414"/>
      <c r="U99" s="80"/>
      <c r="V99" s="26"/>
    </row>
    <row r="100" spans="1:22" ht="76.5" x14ac:dyDescent="0.25">
      <c r="A100" s="106" t="s">
        <v>4105</v>
      </c>
      <c r="B100" s="106" t="s">
        <v>4101</v>
      </c>
      <c r="C100" s="113" t="s">
        <v>4106</v>
      </c>
      <c r="D100" s="107" t="s">
        <v>22</v>
      </c>
      <c r="E100" s="107">
        <v>100</v>
      </c>
      <c r="F100" s="107">
        <v>18900</v>
      </c>
      <c r="G100" s="26"/>
      <c r="H100" s="38">
        <v>3.5000000000000003E-2</v>
      </c>
      <c r="I100" s="44"/>
      <c r="J100" s="26">
        <v>8.9899999999999994E-2</v>
      </c>
      <c r="K100" s="26"/>
      <c r="L100" s="26"/>
      <c r="M100" s="47"/>
      <c r="N100" s="26"/>
      <c r="O100" s="30">
        <v>6.2799999999999995E-2</v>
      </c>
      <c r="P100" s="26"/>
      <c r="Q100" s="34"/>
      <c r="R100" s="26"/>
      <c r="S100" s="78"/>
      <c r="T100" s="414"/>
      <c r="U100" s="80"/>
      <c r="V100" s="26"/>
    </row>
    <row r="101" spans="1:22" ht="76.5" x14ac:dyDescent="0.25">
      <c r="A101" s="106" t="s">
        <v>4107</v>
      </c>
      <c r="B101" s="106" t="s">
        <v>4101</v>
      </c>
      <c r="C101" s="113" t="s">
        <v>4108</v>
      </c>
      <c r="D101" s="107" t="s">
        <v>22</v>
      </c>
      <c r="E101" s="107">
        <v>100</v>
      </c>
      <c r="F101" s="107">
        <v>1100</v>
      </c>
      <c r="G101" s="26"/>
      <c r="H101" s="38">
        <v>3.5000000000000003E-2</v>
      </c>
      <c r="I101" s="44"/>
      <c r="J101" s="26"/>
      <c r="K101" s="26"/>
      <c r="L101" s="34">
        <v>0.1</v>
      </c>
      <c r="M101" s="47"/>
      <c r="N101" s="26"/>
      <c r="O101" s="30">
        <v>6.3600000000000004E-2</v>
      </c>
      <c r="P101" s="26"/>
      <c r="Q101" s="34">
        <v>7.0000000000000007E-2</v>
      </c>
      <c r="R101" s="26"/>
      <c r="S101" s="78"/>
      <c r="T101" s="414"/>
      <c r="U101" s="80"/>
      <c r="V101" s="26"/>
    </row>
    <row r="102" spans="1:22" ht="76.5" x14ac:dyDescent="0.25">
      <c r="A102" s="106" t="s">
        <v>4109</v>
      </c>
      <c r="B102" s="106" t="s">
        <v>4101</v>
      </c>
      <c r="C102" s="113" t="s">
        <v>4110</v>
      </c>
      <c r="D102" s="107" t="s">
        <v>22</v>
      </c>
      <c r="E102" s="107">
        <v>100</v>
      </c>
      <c r="F102" s="107">
        <v>1000</v>
      </c>
      <c r="G102" s="26"/>
      <c r="H102" s="38">
        <v>5.2999999999999999E-2</v>
      </c>
      <c r="I102" s="44"/>
      <c r="J102" s="26"/>
      <c r="K102" s="26"/>
      <c r="L102" s="34">
        <v>0.1</v>
      </c>
      <c r="M102" s="47"/>
      <c r="N102" s="26">
        <v>0.05</v>
      </c>
      <c r="O102" s="30">
        <v>6.7199999999999996E-2</v>
      </c>
      <c r="P102" s="26"/>
      <c r="Q102" s="34">
        <v>7.0000000000000007E-2</v>
      </c>
      <c r="R102" s="26"/>
      <c r="S102" s="78"/>
      <c r="T102" s="414"/>
      <c r="U102" s="80"/>
      <c r="V102" s="26"/>
    </row>
    <row r="103" spans="1:22" ht="76.5" x14ac:dyDescent="0.25">
      <c r="A103" s="106" t="s">
        <v>4111</v>
      </c>
      <c r="B103" s="106" t="s">
        <v>4101</v>
      </c>
      <c r="C103" s="113" t="s">
        <v>4112</v>
      </c>
      <c r="D103" s="107" t="s">
        <v>22</v>
      </c>
      <c r="E103" s="107">
        <v>100</v>
      </c>
      <c r="F103" s="107">
        <v>79300</v>
      </c>
      <c r="G103" s="26"/>
      <c r="H103" s="38"/>
      <c r="I103" s="44"/>
      <c r="J103" s="26">
        <v>8.9899999999999994E-2</v>
      </c>
      <c r="K103" s="26"/>
      <c r="L103" s="34"/>
      <c r="M103" s="47"/>
      <c r="N103" s="26"/>
      <c r="O103" s="30">
        <v>6.7199999999999996E-2</v>
      </c>
      <c r="P103" s="26"/>
      <c r="Q103" s="34"/>
      <c r="R103" s="26"/>
      <c r="S103" s="78"/>
      <c r="T103" s="414"/>
      <c r="U103" s="80"/>
      <c r="V103" s="26"/>
    </row>
    <row r="104" spans="1:22" ht="76.5" x14ac:dyDescent="0.25">
      <c r="A104" s="106" t="s">
        <v>4113</v>
      </c>
      <c r="B104" s="106" t="s">
        <v>4101</v>
      </c>
      <c r="C104" s="113" t="s">
        <v>4114</v>
      </c>
      <c r="D104" s="107" t="s">
        <v>22</v>
      </c>
      <c r="E104" s="107">
        <v>100</v>
      </c>
      <c r="F104" s="107">
        <v>1000</v>
      </c>
      <c r="G104" s="26"/>
      <c r="H104" s="38">
        <v>6.3E-2</v>
      </c>
      <c r="I104" s="44"/>
      <c r="J104" s="26"/>
      <c r="K104" s="26"/>
      <c r="L104" s="34">
        <v>0.1</v>
      </c>
      <c r="M104" s="47"/>
      <c r="N104" s="26">
        <v>0.08</v>
      </c>
      <c r="O104" s="30">
        <v>0.106</v>
      </c>
      <c r="P104" s="26"/>
      <c r="Q104" s="34">
        <v>0.1</v>
      </c>
      <c r="R104" s="26"/>
      <c r="S104" s="78"/>
      <c r="T104" s="414"/>
      <c r="U104" s="80"/>
      <c r="V104" s="26"/>
    </row>
    <row r="105" spans="1:22" ht="76.5" x14ac:dyDescent="0.25">
      <c r="A105" s="106" t="s">
        <v>4115</v>
      </c>
      <c r="B105" s="106" t="s">
        <v>4101</v>
      </c>
      <c r="C105" s="113" t="s">
        <v>4116</v>
      </c>
      <c r="D105" s="107" t="s">
        <v>22</v>
      </c>
      <c r="E105" s="107">
        <v>100</v>
      </c>
      <c r="F105" s="107">
        <v>30000</v>
      </c>
      <c r="G105" s="26"/>
      <c r="H105" s="38">
        <v>6.3E-2</v>
      </c>
      <c r="I105" s="44"/>
      <c r="J105" s="26">
        <v>8.9899999999999994E-2</v>
      </c>
      <c r="K105" s="26"/>
      <c r="L105" s="34"/>
      <c r="M105" s="47"/>
      <c r="N105" s="26"/>
      <c r="O105" s="30">
        <v>0.106</v>
      </c>
      <c r="P105" s="26"/>
      <c r="Q105" s="34"/>
      <c r="R105" s="26"/>
      <c r="S105" s="78"/>
      <c r="T105" s="414"/>
      <c r="U105" s="80"/>
      <c r="V105" s="26"/>
    </row>
    <row r="106" spans="1:22" ht="76.5" x14ac:dyDescent="0.25">
      <c r="A106" s="106" t="s">
        <v>4117</v>
      </c>
      <c r="B106" s="106" t="s">
        <v>4101</v>
      </c>
      <c r="C106" s="113" t="s">
        <v>4118</v>
      </c>
      <c r="D106" s="107" t="s">
        <v>22</v>
      </c>
      <c r="E106" s="107">
        <v>100</v>
      </c>
      <c r="F106" s="107">
        <v>30000</v>
      </c>
      <c r="G106" s="26"/>
      <c r="H106" s="38">
        <v>0.09</v>
      </c>
      <c r="I106" s="44"/>
      <c r="J106" s="26"/>
      <c r="K106" s="26"/>
      <c r="L106" s="34">
        <v>0.1</v>
      </c>
      <c r="M106" s="47"/>
      <c r="N106" s="26">
        <v>0.1</v>
      </c>
      <c r="O106" s="30">
        <v>0.18</v>
      </c>
      <c r="P106" s="26"/>
      <c r="Q106" s="34">
        <v>0.12</v>
      </c>
      <c r="R106" s="26"/>
      <c r="S106" s="78"/>
      <c r="T106" s="414"/>
      <c r="U106" s="80"/>
      <c r="V106" s="26"/>
    </row>
    <row r="107" spans="1:22" ht="76.5" x14ac:dyDescent="0.25">
      <c r="A107" s="106" t="s">
        <v>4119</v>
      </c>
      <c r="B107" s="106" t="s">
        <v>4101</v>
      </c>
      <c r="C107" s="113" t="s">
        <v>4120</v>
      </c>
      <c r="D107" s="107" t="s">
        <v>22</v>
      </c>
      <c r="E107" s="107">
        <v>100</v>
      </c>
      <c r="F107" s="107">
        <v>30100</v>
      </c>
      <c r="G107" s="26"/>
      <c r="H107" s="38"/>
      <c r="I107" s="44"/>
      <c r="J107" s="26">
        <v>8.9899999999999994E-2</v>
      </c>
      <c r="K107" s="26"/>
      <c r="L107" s="34"/>
      <c r="M107" s="47"/>
      <c r="N107" s="26"/>
      <c r="O107" s="30">
        <v>0.18</v>
      </c>
      <c r="P107" s="26"/>
      <c r="Q107" s="34"/>
      <c r="R107" s="26"/>
      <c r="S107" s="78"/>
      <c r="T107" s="414"/>
      <c r="U107" s="80"/>
      <c r="V107" s="26"/>
    </row>
    <row r="108" spans="1:22" ht="76.5" x14ac:dyDescent="0.25">
      <c r="A108" s="106" t="s">
        <v>4121</v>
      </c>
      <c r="B108" s="106" t="s">
        <v>4101</v>
      </c>
      <c r="C108" s="113" t="s">
        <v>4122</v>
      </c>
      <c r="D108" s="107" t="s">
        <v>22</v>
      </c>
      <c r="E108" s="107">
        <v>100</v>
      </c>
      <c r="F108" s="107">
        <v>100</v>
      </c>
      <c r="G108" s="26"/>
      <c r="H108" s="38"/>
      <c r="I108" s="44"/>
      <c r="J108" s="26"/>
      <c r="K108" s="26"/>
      <c r="L108" s="34"/>
      <c r="M108" s="47"/>
      <c r="N108" s="26"/>
      <c r="O108" s="30"/>
      <c r="P108" s="26"/>
      <c r="Q108" s="34">
        <v>0.5</v>
      </c>
      <c r="R108" s="26"/>
      <c r="S108" s="78"/>
      <c r="T108" s="414"/>
      <c r="U108" s="80"/>
      <c r="V108" s="26"/>
    </row>
    <row r="109" spans="1:22" ht="76.5" x14ac:dyDescent="0.25">
      <c r="A109" s="106" t="s">
        <v>4123</v>
      </c>
      <c r="B109" s="106" t="s">
        <v>4101</v>
      </c>
      <c r="C109" s="113" t="s">
        <v>4124</v>
      </c>
      <c r="D109" s="107" t="s">
        <v>22</v>
      </c>
      <c r="E109" s="107">
        <v>100</v>
      </c>
      <c r="F109" s="107">
        <v>100</v>
      </c>
      <c r="G109" s="26"/>
      <c r="H109" s="38">
        <v>0.35</v>
      </c>
      <c r="I109" s="44"/>
      <c r="J109" s="26">
        <v>8.9899999999999994E-2</v>
      </c>
      <c r="K109" s="26"/>
      <c r="L109" s="34"/>
      <c r="M109" s="47"/>
      <c r="N109" s="26"/>
      <c r="O109" s="30"/>
      <c r="P109" s="26"/>
      <c r="Q109" s="34"/>
      <c r="R109" s="26"/>
      <c r="S109" s="78"/>
      <c r="T109" s="414"/>
      <c r="U109" s="80"/>
      <c r="V109" s="26"/>
    </row>
    <row r="110" spans="1:22" ht="76.5" x14ac:dyDescent="0.25">
      <c r="A110" s="106" t="s">
        <v>4125</v>
      </c>
      <c r="B110" s="115" t="s">
        <v>4126</v>
      </c>
      <c r="C110" s="113" t="s">
        <v>4102</v>
      </c>
      <c r="D110" s="107" t="s">
        <v>22</v>
      </c>
      <c r="E110" s="107">
        <v>100</v>
      </c>
      <c r="F110" s="107">
        <v>100</v>
      </c>
      <c r="G110" s="26"/>
      <c r="H110" s="38">
        <v>3.2000000000000001E-2</v>
      </c>
      <c r="I110" s="44"/>
      <c r="J110" s="26"/>
      <c r="K110" s="26"/>
      <c r="L110" s="34">
        <v>0.15</v>
      </c>
      <c r="M110" s="47"/>
      <c r="N110" s="26"/>
      <c r="O110" s="30"/>
      <c r="P110" s="26"/>
      <c r="Q110" s="34">
        <v>0.05</v>
      </c>
      <c r="R110" s="26"/>
      <c r="S110" s="78"/>
      <c r="T110" s="414"/>
      <c r="U110" s="80"/>
      <c r="V110" s="26"/>
    </row>
    <row r="111" spans="1:22" ht="76.5" x14ac:dyDescent="0.25">
      <c r="A111" s="106" t="s">
        <v>4127</v>
      </c>
      <c r="B111" s="115" t="s">
        <v>4126</v>
      </c>
      <c r="C111" s="113" t="s">
        <v>4128</v>
      </c>
      <c r="D111" s="107" t="s">
        <v>22</v>
      </c>
      <c r="E111" s="107">
        <v>100</v>
      </c>
      <c r="F111" s="107">
        <v>100</v>
      </c>
      <c r="G111" s="26"/>
      <c r="H111" s="38"/>
      <c r="I111" s="44"/>
      <c r="J111" s="26"/>
      <c r="K111" s="26"/>
      <c r="L111" s="26"/>
      <c r="M111" s="47"/>
      <c r="N111" s="26"/>
      <c r="O111" s="30"/>
      <c r="P111" s="26"/>
      <c r="Q111" s="34">
        <v>7.0000000000000007E-2</v>
      </c>
      <c r="R111" s="26"/>
      <c r="S111" s="78"/>
      <c r="T111" s="414"/>
      <c r="U111" s="80"/>
      <c r="V111" s="26"/>
    </row>
    <row r="112" spans="1:22" ht="76.5" x14ac:dyDescent="0.25">
      <c r="A112" s="106" t="s">
        <v>4129</v>
      </c>
      <c r="B112" s="115" t="s">
        <v>4126</v>
      </c>
      <c r="C112" s="113" t="s">
        <v>4106</v>
      </c>
      <c r="D112" s="107" t="s">
        <v>22</v>
      </c>
      <c r="E112" s="107">
        <v>100</v>
      </c>
      <c r="F112" s="107">
        <v>100</v>
      </c>
      <c r="G112" s="26"/>
      <c r="H112" s="38">
        <v>4.3999999999999997E-2</v>
      </c>
      <c r="I112" s="44"/>
      <c r="J112" s="26"/>
      <c r="K112" s="26"/>
      <c r="L112" s="26"/>
      <c r="M112" s="47"/>
      <c r="N112" s="26"/>
      <c r="O112" s="30"/>
      <c r="P112" s="26"/>
      <c r="Q112" s="34"/>
      <c r="R112" s="26"/>
      <c r="S112" s="78"/>
      <c r="T112" s="414"/>
      <c r="U112" s="80"/>
      <c r="V112" s="26"/>
    </row>
    <row r="113" spans="1:22" ht="76.5" x14ac:dyDescent="0.25">
      <c r="A113" s="106" t="s">
        <v>4130</v>
      </c>
      <c r="B113" s="115" t="s">
        <v>4126</v>
      </c>
      <c r="C113" s="113" t="s">
        <v>4108</v>
      </c>
      <c r="D113" s="107" t="s">
        <v>22</v>
      </c>
      <c r="E113" s="107">
        <v>100</v>
      </c>
      <c r="F113" s="107">
        <v>100</v>
      </c>
      <c r="G113" s="26"/>
      <c r="H113" s="38">
        <v>4.7E-2</v>
      </c>
      <c r="I113" s="44"/>
      <c r="J113" s="26"/>
      <c r="K113" s="26"/>
      <c r="L113" s="34">
        <v>0.09</v>
      </c>
      <c r="M113" s="47"/>
      <c r="N113" s="26"/>
      <c r="O113" s="30"/>
      <c r="P113" s="26"/>
      <c r="Q113" s="34">
        <v>7.0000000000000007E-2</v>
      </c>
      <c r="R113" s="26"/>
      <c r="S113" s="78">
        <v>2.8000000000000001E-2</v>
      </c>
      <c r="T113" s="414"/>
      <c r="U113" s="80"/>
      <c r="V113" s="26"/>
    </row>
    <row r="114" spans="1:22" ht="76.5" x14ac:dyDescent="0.25">
      <c r="A114" s="106" t="s">
        <v>4131</v>
      </c>
      <c r="B114" s="115" t="s">
        <v>4126</v>
      </c>
      <c r="C114" s="113" t="s">
        <v>4110</v>
      </c>
      <c r="D114" s="107" t="s">
        <v>22</v>
      </c>
      <c r="E114" s="107">
        <v>100</v>
      </c>
      <c r="F114" s="107">
        <v>100</v>
      </c>
      <c r="G114" s="26"/>
      <c r="H114" s="38">
        <v>5.8999999999999997E-2</v>
      </c>
      <c r="I114" s="44"/>
      <c r="J114" s="26"/>
      <c r="K114" s="26"/>
      <c r="L114" s="34">
        <v>0.1</v>
      </c>
      <c r="M114" s="47"/>
      <c r="N114" s="26"/>
      <c r="O114" s="30"/>
      <c r="P114" s="26"/>
      <c r="Q114" s="34">
        <v>7.0000000000000007E-2</v>
      </c>
      <c r="R114" s="26"/>
      <c r="S114" s="78"/>
      <c r="T114" s="414"/>
      <c r="U114" s="80"/>
      <c r="V114" s="26"/>
    </row>
    <row r="115" spans="1:22" ht="76.5" x14ac:dyDescent="0.25">
      <c r="A115" s="106" t="s">
        <v>4132</v>
      </c>
      <c r="B115" s="115" t="s">
        <v>4126</v>
      </c>
      <c r="C115" s="113" t="s">
        <v>4112</v>
      </c>
      <c r="D115" s="107" t="s">
        <v>22</v>
      </c>
      <c r="E115" s="107">
        <v>100</v>
      </c>
      <c r="F115" s="107">
        <v>100</v>
      </c>
      <c r="G115" s="26"/>
      <c r="H115" s="26"/>
      <c r="I115" s="44"/>
      <c r="J115" s="26">
        <v>8.9899999999999994E-2</v>
      </c>
      <c r="K115" s="26"/>
      <c r="L115" s="34"/>
      <c r="M115" s="47"/>
      <c r="N115" s="26"/>
      <c r="O115" s="30"/>
      <c r="P115" s="26"/>
      <c r="Q115" s="34"/>
      <c r="R115" s="26"/>
      <c r="S115" s="78">
        <v>2.98E-2</v>
      </c>
      <c r="T115" s="414"/>
      <c r="U115" s="80"/>
      <c r="V115" s="26"/>
    </row>
    <row r="116" spans="1:22" ht="76.5" x14ac:dyDescent="0.25">
      <c r="A116" s="106" t="s">
        <v>4133</v>
      </c>
      <c r="B116" s="115" t="s">
        <v>4126</v>
      </c>
      <c r="C116" s="113" t="s">
        <v>4114</v>
      </c>
      <c r="D116" s="107" t="s">
        <v>22</v>
      </c>
      <c r="E116" s="107">
        <v>100</v>
      </c>
      <c r="F116" s="107">
        <v>100</v>
      </c>
      <c r="G116" s="26"/>
      <c r="H116" s="38"/>
      <c r="I116" s="44"/>
      <c r="J116" s="26"/>
      <c r="K116" s="26"/>
      <c r="L116" s="34">
        <v>0.12</v>
      </c>
      <c r="M116" s="47"/>
      <c r="N116" s="26"/>
      <c r="O116" s="30"/>
      <c r="P116" s="26"/>
      <c r="Q116" s="34">
        <v>0.1</v>
      </c>
      <c r="R116" s="26"/>
      <c r="S116" s="78"/>
      <c r="T116" s="414"/>
      <c r="U116" s="80"/>
      <c r="V116" s="26"/>
    </row>
    <row r="117" spans="1:22" ht="76.5" x14ac:dyDescent="0.25">
      <c r="A117" s="106" t="s">
        <v>4134</v>
      </c>
      <c r="B117" s="115" t="s">
        <v>4126</v>
      </c>
      <c r="C117" s="113" t="s">
        <v>4116</v>
      </c>
      <c r="D117" s="107" t="s">
        <v>22</v>
      </c>
      <c r="E117" s="107">
        <v>100</v>
      </c>
      <c r="F117" s="107">
        <v>100</v>
      </c>
      <c r="G117" s="26"/>
      <c r="H117" s="38">
        <v>8.5000000000000006E-2</v>
      </c>
      <c r="I117" s="44"/>
      <c r="J117" s="26">
        <v>8.9899999999999994E-2</v>
      </c>
      <c r="K117" s="26"/>
      <c r="L117" s="34"/>
      <c r="M117" s="47"/>
      <c r="N117" s="26"/>
      <c r="O117" s="30"/>
      <c r="P117" s="26"/>
      <c r="Q117" s="34"/>
      <c r="R117" s="26"/>
      <c r="S117" s="78">
        <v>4.5400000000000003E-2</v>
      </c>
      <c r="T117" s="414"/>
      <c r="U117" s="80"/>
      <c r="V117" s="26"/>
    </row>
    <row r="118" spans="1:22" ht="76.5" x14ac:dyDescent="0.25">
      <c r="A118" s="106" t="s">
        <v>4135</v>
      </c>
      <c r="B118" s="115" t="s">
        <v>4126</v>
      </c>
      <c r="C118" s="113" t="s">
        <v>4118</v>
      </c>
      <c r="D118" s="107" t="s">
        <v>22</v>
      </c>
      <c r="E118" s="107">
        <v>100</v>
      </c>
      <c r="F118" s="107">
        <v>100</v>
      </c>
      <c r="G118" s="26"/>
      <c r="H118" s="38">
        <v>0.11</v>
      </c>
      <c r="I118" s="44"/>
      <c r="J118" s="26"/>
      <c r="K118" s="26"/>
      <c r="L118" s="34">
        <v>0.15</v>
      </c>
      <c r="M118" s="47"/>
      <c r="N118" s="26"/>
      <c r="O118" s="30"/>
      <c r="P118" s="26"/>
      <c r="Q118" s="34">
        <v>0.12</v>
      </c>
      <c r="R118" s="26"/>
      <c r="S118" s="78"/>
      <c r="T118" s="414"/>
      <c r="U118" s="80"/>
      <c r="V118" s="26"/>
    </row>
    <row r="119" spans="1:22" ht="76.5" x14ac:dyDescent="0.25">
      <c r="A119" s="106" t="s">
        <v>4136</v>
      </c>
      <c r="B119" s="115" t="s">
        <v>4126</v>
      </c>
      <c r="C119" s="113" t="s">
        <v>4120</v>
      </c>
      <c r="D119" s="107" t="s">
        <v>22</v>
      </c>
      <c r="E119" s="107">
        <v>100</v>
      </c>
      <c r="F119" s="107">
        <v>100</v>
      </c>
      <c r="G119" s="26"/>
      <c r="H119" s="26"/>
      <c r="I119" s="44"/>
      <c r="J119" s="26">
        <v>8.9899999999999994E-2</v>
      </c>
      <c r="K119" s="26"/>
      <c r="L119" s="34"/>
      <c r="M119" s="47"/>
      <c r="N119" s="26"/>
      <c r="O119" s="30"/>
      <c r="P119" s="26"/>
      <c r="Q119" s="34"/>
      <c r="R119" s="26"/>
      <c r="S119" s="78">
        <v>6.6199999999999995E-2</v>
      </c>
      <c r="T119" s="414"/>
      <c r="U119" s="80"/>
      <c r="V119" s="26"/>
    </row>
    <row r="120" spans="1:22" ht="76.5" x14ac:dyDescent="0.25">
      <c r="A120" s="106" t="s">
        <v>4137</v>
      </c>
      <c r="B120" s="115" t="s">
        <v>4126</v>
      </c>
      <c r="C120" s="113" t="s">
        <v>4122</v>
      </c>
      <c r="D120" s="107" t="s">
        <v>22</v>
      </c>
      <c r="E120" s="107">
        <v>100</v>
      </c>
      <c r="F120" s="107">
        <v>100</v>
      </c>
      <c r="G120" s="26"/>
      <c r="H120" s="38"/>
      <c r="I120" s="44"/>
      <c r="J120" s="26"/>
      <c r="K120" s="26"/>
      <c r="L120" s="34"/>
      <c r="M120" s="47"/>
      <c r="N120" s="26"/>
      <c r="O120" s="30"/>
      <c r="P120" s="26"/>
      <c r="Q120" s="34">
        <v>0.5</v>
      </c>
      <c r="R120" s="26"/>
      <c r="S120" s="78"/>
      <c r="T120" s="414"/>
      <c r="U120" s="80"/>
      <c r="V120" s="26"/>
    </row>
    <row r="121" spans="1:22" ht="76.5" x14ac:dyDescent="0.25">
      <c r="A121" s="106" t="s">
        <v>4138</v>
      </c>
      <c r="B121" s="115" t="s">
        <v>4126</v>
      </c>
      <c r="C121" s="113" t="s">
        <v>4139</v>
      </c>
      <c r="D121" s="107" t="s">
        <v>22</v>
      </c>
      <c r="E121" s="107">
        <v>100</v>
      </c>
      <c r="F121" s="107">
        <v>100</v>
      </c>
      <c r="G121" s="26"/>
      <c r="H121" s="38">
        <v>0.41</v>
      </c>
      <c r="I121" s="44"/>
      <c r="J121" s="26">
        <v>8.9899999999999994E-2</v>
      </c>
      <c r="K121" s="26"/>
      <c r="L121" s="34"/>
      <c r="M121" s="47"/>
      <c r="N121" s="26"/>
      <c r="O121" s="30"/>
      <c r="P121" s="26"/>
      <c r="Q121" s="34">
        <v>0.5</v>
      </c>
      <c r="R121" s="26"/>
      <c r="S121" s="78">
        <v>0.25</v>
      </c>
      <c r="T121" s="414"/>
      <c r="U121" s="80"/>
      <c r="V121" s="26"/>
    </row>
    <row r="122" spans="1:22" ht="38.25" x14ac:dyDescent="0.25">
      <c r="A122" s="106" t="s">
        <v>4140</v>
      </c>
      <c r="B122" s="106" t="s">
        <v>4141</v>
      </c>
      <c r="C122" s="113" t="s">
        <v>4106</v>
      </c>
      <c r="D122" s="107" t="s">
        <v>22</v>
      </c>
      <c r="E122" s="107">
        <v>100</v>
      </c>
      <c r="F122" s="107">
        <v>2700</v>
      </c>
      <c r="G122" s="26"/>
      <c r="H122" s="34">
        <v>2.1999999999999999E-2</v>
      </c>
      <c r="I122" s="44"/>
      <c r="J122" s="26">
        <v>8.9899999999999994E-2</v>
      </c>
      <c r="K122" s="26"/>
      <c r="L122" s="34"/>
      <c r="M122" s="47"/>
      <c r="N122" s="26"/>
      <c r="O122" s="30"/>
      <c r="P122" s="26"/>
      <c r="Q122" s="34"/>
      <c r="R122" s="26">
        <v>2.1999999999999999E-2</v>
      </c>
      <c r="S122" s="78"/>
      <c r="T122" s="414"/>
      <c r="U122" s="80"/>
      <c r="V122" s="26"/>
    </row>
    <row r="123" spans="1:22" ht="38.25" x14ac:dyDescent="0.25">
      <c r="A123" s="106" t="s">
        <v>4142</v>
      </c>
      <c r="B123" s="106" t="s">
        <v>4141</v>
      </c>
      <c r="C123" s="113" t="s">
        <v>4112</v>
      </c>
      <c r="D123" s="107" t="s">
        <v>22</v>
      </c>
      <c r="E123" s="107">
        <v>100</v>
      </c>
      <c r="F123" s="107">
        <v>1400</v>
      </c>
      <c r="G123" s="26"/>
      <c r="H123" s="34">
        <v>2.9000000000000001E-2</v>
      </c>
      <c r="I123" s="44"/>
      <c r="J123" s="26">
        <v>8.9899999999999994E-2</v>
      </c>
      <c r="K123" s="26"/>
      <c r="L123" s="34"/>
      <c r="M123" s="47"/>
      <c r="N123" s="26"/>
      <c r="O123" s="30"/>
      <c r="P123" s="26"/>
      <c r="Q123" s="34"/>
      <c r="R123" s="26">
        <v>3.5999999999999997E-2</v>
      </c>
      <c r="S123" s="78"/>
      <c r="T123" s="414"/>
      <c r="U123" s="80"/>
      <c r="V123" s="26"/>
    </row>
    <row r="124" spans="1:22" ht="38.25" x14ac:dyDescent="0.25">
      <c r="A124" s="106" t="s">
        <v>4143</v>
      </c>
      <c r="B124" s="106" t="s">
        <v>4141</v>
      </c>
      <c r="C124" s="113" t="s">
        <v>4116</v>
      </c>
      <c r="D124" s="107" t="s">
        <v>22</v>
      </c>
      <c r="E124" s="107">
        <v>100</v>
      </c>
      <c r="F124" s="107">
        <v>2800</v>
      </c>
      <c r="G124" s="26"/>
      <c r="H124" s="34">
        <v>5.1999999999999998E-2</v>
      </c>
      <c r="I124" s="44"/>
      <c r="J124" s="26">
        <v>8.9899999999999994E-2</v>
      </c>
      <c r="K124" s="26"/>
      <c r="L124" s="34"/>
      <c r="M124" s="47"/>
      <c r="N124" s="26"/>
      <c r="O124" s="30"/>
      <c r="P124" s="26"/>
      <c r="Q124" s="34"/>
      <c r="R124" s="26">
        <v>4.5999999999999999E-2</v>
      </c>
      <c r="S124" s="78"/>
      <c r="T124" s="414"/>
      <c r="U124" s="80"/>
      <c r="V124" s="26"/>
    </row>
    <row r="125" spans="1:22" ht="38.25" x14ac:dyDescent="0.25">
      <c r="A125" s="106" t="s">
        <v>4144</v>
      </c>
      <c r="B125" s="106" t="s">
        <v>4141</v>
      </c>
      <c r="C125" s="113" t="s">
        <v>4120</v>
      </c>
      <c r="D125" s="107" t="s">
        <v>22</v>
      </c>
      <c r="E125" s="107">
        <v>100</v>
      </c>
      <c r="F125" s="107">
        <v>5450</v>
      </c>
      <c r="G125" s="26"/>
      <c r="H125" s="34">
        <v>6.0699999999999997E-2</v>
      </c>
      <c r="I125" s="44"/>
      <c r="J125" s="26">
        <v>8.9899999999999994E-2</v>
      </c>
      <c r="K125" s="26"/>
      <c r="L125" s="34"/>
      <c r="M125" s="47"/>
      <c r="N125" s="26"/>
      <c r="O125" s="30"/>
      <c r="P125" s="26"/>
      <c r="Q125" s="34"/>
      <c r="R125" s="26">
        <v>6.7000000000000004E-2</v>
      </c>
      <c r="S125" s="78"/>
      <c r="T125" s="414"/>
      <c r="U125" s="80"/>
      <c r="V125" s="26"/>
    </row>
    <row r="126" spans="1:22" x14ac:dyDescent="0.25">
      <c r="A126" s="195" t="s">
        <v>4145</v>
      </c>
      <c r="B126" s="418" t="s">
        <v>4146</v>
      </c>
      <c r="C126" s="113"/>
      <c r="D126" s="107"/>
      <c r="E126" s="107"/>
      <c r="F126" s="107"/>
      <c r="G126" s="37"/>
      <c r="H126" s="37"/>
      <c r="I126" s="37"/>
      <c r="J126" s="37"/>
      <c r="K126" s="37"/>
      <c r="L126" s="37"/>
      <c r="M126" s="37"/>
      <c r="N126" s="37"/>
      <c r="O126" s="37"/>
      <c r="P126" s="37"/>
      <c r="Q126" s="37"/>
      <c r="R126" s="37"/>
      <c r="S126" s="415"/>
      <c r="T126" s="37"/>
      <c r="U126" s="416"/>
      <c r="V126" s="37"/>
    </row>
    <row r="127" spans="1:22" ht="51" x14ac:dyDescent="0.25">
      <c r="A127" s="106" t="s">
        <v>4147</v>
      </c>
      <c r="B127" s="106" t="s">
        <v>4148</v>
      </c>
      <c r="C127" s="113" t="s">
        <v>714</v>
      </c>
      <c r="D127" s="107" t="s">
        <v>22</v>
      </c>
      <c r="E127" s="107">
        <v>100</v>
      </c>
      <c r="F127" s="107">
        <v>4400</v>
      </c>
      <c r="G127" s="26"/>
      <c r="H127" s="74">
        <v>0.48</v>
      </c>
      <c r="I127" s="44"/>
      <c r="J127" s="26">
        <v>0.89990000000000003</v>
      </c>
      <c r="K127" s="26"/>
      <c r="L127" s="34">
        <v>0.45</v>
      </c>
      <c r="M127" s="47"/>
      <c r="N127" s="26"/>
      <c r="O127" s="30"/>
      <c r="P127" s="26">
        <v>0.30370000000000003</v>
      </c>
      <c r="Q127" s="34">
        <v>0.5</v>
      </c>
      <c r="R127" s="26"/>
      <c r="S127" s="78"/>
      <c r="T127" s="414">
        <v>0.2</v>
      </c>
      <c r="U127" s="80"/>
      <c r="V127" s="26">
        <v>0.5</v>
      </c>
    </row>
    <row r="128" spans="1:22" ht="51" x14ac:dyDescent="0.25">
      <c r="A128" s="106" t="s">
        <v>4149</v>
      </c>
      <c r="B128" s="106" t="s">
        <v>4148</v>
      </c>
      <c r="C128" s="113" t="s">
        <v>3323</v>
      </c>
      <c r="D128" s="107" t="s">
        <v>22</v>
      </c>
      <c r="E128" s="107">
        <v>100</v>
      </c>
      <c r="F128" s="107">
        <v>8900</v>
      </c>
      <c r="G128" s="26"/>
      <c r="H128" s="30">
        <v>1.0900000000000001</v>
      </c>
      <c r="I128" s="44"/>
      <c r="J128" s="26">
        <v>0.99990000000000001</v>
      </c>
      <c r="K128" s="26"/>
      <c r="L128" s="34">
        <v>0.7</v>
      </c>
      <c r="M128" s="47"/>
      <c r="N128" s="26"/>
      <c r="O128" s="30"/>
      <c r="P128" s="26">
        <v>0.52229999999999999</v>
      </c>
      <c r="Q128" s="34">
        <v>0.9</v>
      </c>
      <c r="R128" s="26"/>
      <c r="S128" s="78"/>
      <c r="T128" s="414">
        <v>0.46</v>
      </c>
      <c r="U128" s="80"/>
      <c r="V128" s="26">
        <v>1</v>
      </c>
    </row>
    <row r="129" spans="1:22" ht="38.25" x14ac:dyDescent="0.25">
      <c r="A129" s="106" t="s">
        <v>4150</v>
      </c>
      <c r="B129" s="106" t="s">
        <v>4151</v>
      </c>
      <c r="C129" s="113" t="s">
        <v>714</v>
      </c>
      <c r="D129" s="107" t="s">
        <v>22</v>
      </c>
      <c r="E129" s="107">
        <v>30</v>
      </c>
      <c r="F129" s="107">
        <v>400</v>
      </c>
      <c r="G129" s="26"/>
      <c r="H129" s="74">
        <v>0.48</v>
      </c>
      <c r="I129" s="44"/>
      <c r="J129" s="26">
        <v>0.89990000000000003</v>
      </c>
      <c r="K129" s="26"/>
      <c r="L129" s="34">
        <v>0.45</v>
      </c>
      <c r="M129" s="47"/>
      <c r="N129" s="26"/>
      <c r="O129" s="30"/>
      <c r="P129" s="26"/>
      <c r="Q129" s="34">
        <v>0.5</v>
      </c>
      <c r="R129" s="26"/>
      <c r="S129" s="78">
        <v>0.19989999999999999</v>
      </c>
      <c r="T129" s="414">
        <v>0.2</v>
      </c>
      <c r="U129" s="80"/>
      <c r="V129" s="26">
        <v>0.4</v>
      </c>
    </row>
    <row r="130" spans="1:22" ht="38.25" x14ac:dyDescent="0.25">
      <c r="A130" s="106" t="s">
        <v>4152</v>
      </c>
      <c r="B130" s="106" t="s">
        <v>4151</v>
      </c>
      <c r="C130" s="113" t="s">
        <v>3323</v>
      </c>
      <c r="D130" s="107" t="s">
        <v>22</v>
      </c>
      <c r="E130" s="107">
        <v>30</v>
      </c>
      <c r="F130" s="107">
        <v>1500</v>
      </c>
      <c r="G130" s="26"/>
      <c r="H130" s="30">
        <v>1.0900000000000001</v>
      </c>
      <c r="I130" s="44"/>
      <c r="J130" s="26">
        <v>0.99990000000000001</v>
      </c>
      <c r="K130" s="26"/>
      <c r="L130" s="34">
        <v>0.7</v>
      </c>
      <c r="M130" s="47"/>
      <c r="N130" s="26"/>
      <c r="O130" s="30"/>
      <c r="P130" s="26"/>
      <c r="Q130" s="34">
        <v>0.9</v>
      </c>
      <c r="R130" s="26"/>
      <c r="S130" s="78">
        <v>0.64700000000000002</v>
      </c>
      <c r="T130" s="414">
        <v>0.46</v>
      </c>
      <c r="U130" s="80"/>
      <c r="V130" s="26">
        <v>1</v>
      </c>
    </row>
    <row r="131" spans="1:22" x14ac:dyDescent="0.25">
      <c r="A131" s="195" t="s">
        <v>4153</v>
      </c>
      <c r="B131" s="195" t="s">
        <v>4154</v>
      </c>
      <c r="C131" s="113"/>
      <c r="D131" s="107"/>
      <c r="E131" s="107"/>
      <c r="F131" s="107"/>
      <c r="G131" s="37"/>
      <c r="H131" s="37"/>
      <c r="I131" s="37"/>
      <c r="J131" s="37"/>
      <c r="K131" s="37"/>
      <c r="L131" s="37"/>
      <c r="M131" s="37"/>
      <c r="N131" s="37"/>
      <c r="O131" s="37"/>
      <c r="P131" s="37"/>
      <c r="Q131" s="37"/>
      <c r="R131" s="37"/>
      <c r="S131" s="415"/>
      <c r="T131" s="37"/>
      <c r="U131" s="416"/>
      <c r="V131" s="37"/>
    </row>
    <row r="132" spans="1:22" x14ac:dyDescent="0.25">
      <c r="A132" s="106" t="s">
        <v>4155</v>
      </c>
      <c r="B132" s="106" t="s">
        <v>4156</v>
      </c>
      <c r="C132" s="113" t="s">
        <v>1987</v>
      </c>
      <c r="D132" s="107" t="s">
        <v>22</v>
      </c>
      <c r="E132" s="107">
        <v>1000</v>
      </c>
      <c r="F132" s="107">
        <v>91400</v>
      </c>
      <c r="G132" s="34">
        <v>2.7</v>
      </c>
      <c r="H132" s="30">
        <v>9.9000000000000008E-3</v>
      </c>
      <c r="I132" s="44"/>
      <c r="J132" s="26"/>
      <c r="K132" s="26"/>
      <c r="L132" s="26"/>
      <c r="M132" s="47"/>
      <c r="N132" s="26"/>
      <c r="O132" s="30">
        <v>1.2E-2</v>
      </c>
      <c r="P132" s="26"/>
      <c r="Q132" s="34"/>
      <c r="R132" s="26">
        <v>1.9E-2</v>
      </c>
      <c r="S132" s="78"/>
      <c r="T132" s="414"/>
      <c r="U132" s="80">
        <v>1.2999999999999999E-2</v>
      </c>
      <c r="V132" s="26"/>
    </row>
    <row r="133" spans="1:22" ht="38.25" x14ac:dyDescent="0.25">
      <c r="A133" s="106" t="s">
        <v>4157</v>
      </c>
      <c r="B133" s="106" t="s">
        <v>4158</v>
      </c>
      <c r="C133" s="113" t="s">
        <v>4159</v>
      </c>
      <c r="D133" s="107" t="s">
        <v>22</v>
      </c>
      <c r="E133" s="107">
        <v>200</v>
      </c>
      <c r="F133" s="107">
        <v>6200</v>
      </c>
      <c r="G133" s="38">
        <v>10.5</v>
      </c>
      <c r="H133" s="26"/>
      <c r="I133" s="44"/>
      <c r="J133" s="26"/>
      <c r="K133" s="26"/>
      <c r="L133" s="26"/>
      <c r="M133" s="47"/>
      <c r="N133" s="26"/>
      <c r="O133" s="30"/>
      <c r="P133" s="26"/>
      <c r="Q133" s="34"/>
      <c r="R133" s="26">
        <v>7.6999999999999999E-2</v>
      </c>
      <c r="S133" s="78"/>
      <c r="T133" s="414"/>
      <c r="U133" s="80"/>
      <c r="V133" s="26"/>
    </row>
    <row r="134" spans="1:22" ht="89.25" x14ac:dyDescent="0.25">
      <c r="A134" s="106" t="s">
        <v>4160</v>
      </c>
      <c r="B134" s="106" t="s">
        <v>4161</v>
      </c>
      <c r="C134" s="113" t="s">
        <v>4162</v>
      </c>
      <c r="D134" s="107" t="s">
        <v>22</v>
      </c>
      <c r="E134" s="107">
        <v>200</v>
      </c>
      <c r="F134" s="107">
        <v>107600</v>
      </c>
      <c r="G134" s="38">
        <v>10.5</v>
      </c>
      <c r="H134" s="30">
        <v>7.8E-2</v>
      </c>
      <c r="I134" s="44"/>
      <c r="J134" s="26"/>
      <c r="K134" s="26"/>
      <c r="L134" s="26"/>
      <c r="M134" s="47"/>
      <c r="N134" s="26"/>
      <c r="O134" s="30">
        <v>6.93E-2</v>
      </c>
      <c r="P134" s="26">
        <v>0.1343</v>
      </c>
      <c r="Q134" s="34">
        <v>0.1</v>
      </c>
      <c r="R134" s="26">
        <v>0.06</v>
      </c>
      <c r="S134" s="78"/>
      <c r="T134" s="414"/>
      <c r="U134" s="80">
        <v>6.5000000000000002E-2</v>
      </c>
      <c r="V134" s="26"/>
    </row>
    <row r="135" spans="1:22" ht="165.75" x14ac:dyDescent="0.25">
      <c r="A135" s="106" t="s">
        <v>4163</v>
      </c>
      <c r="B135" s="106" t="s">
        <v>4164</v>
      </c>
      <c r="C135" s="113" t="s">
        <v>4165</v>
      </c>
      <c r="D135" s="107" t="s">
        <v>22</v>
      </c>
      <c r="E135" s="107">
        <v>200</v>
      </c>
      <c r="F135" s="107">
        <v>1000</v>
      </c>
      <c r="G135" s="38"/>
      <c r="H135" s="30">
        <v>7.8E-2</v>
      </c>
      <c r="I135" s="44"/>
      <c r="J135" s="26"/>
      <c r="K135" s="26"/>
      <c r="L135" s="26"/>
      <c r="M135" s="47"/>
      <c r="N135" s="26"/>
      <c r="O135" s="30"/>
      <c r="P135" s="26"/>
      <c r="Q135" s="34"/>
      <c r="R135" s="26">
        <v>0.06</v>
      </c>
      <c r="S135" s="78"/>
      <c r="T135" s="414"/>
      <c r="U135" s="80">
        <v>6.5000000000000002E-2</v>
      </c>
      <c r="V135" s="26"/>
    </row>
    <row r="136" spans="1:22" ht="51" x14ac:dyDescent="0.25">
      <c r="A136" s="106" t="s">
        <v>4166</v>
      </c>
      <c r="B136" s="106" t="s">
        <v>4167</v>
      </c>
      <c r="C136" s="113" t="s">
        <v>4168</v>
      </c>
      <c r="D136" s="107" t="s">
        <v>22</v>
      </c>
      <c r="E136" s="107">
        <v>200</v>
      </c>
      <c r="F136" s="107">
        <v>1800</v>
      </c>
      <c r="G136" s="38">
        <v>9.5</v>
      </c>
      <c r="H136" s="26"/>
      <c r="I136" s="44"/>
      <c r="J136" s="26"/>
      <c r="K136" s="82">
        <v>0.08</v>
      </c>
      <c r="L136" s="26"/>
      <c r="M136" s="47"/>
      <c r="N136" s="26"/>
      <c r="O136" s="30"/>
      <c r="P136" s="26"/>
      <c r="Q136" s="34">
        <v>0.1</v>
      </c>
      <c r="R136" s="26"/>
      <c r="S136" s="78"/>
      <c r="T136" s="414"/>
      <c r="U136" s="80">
        <v>6.5000000000000002E-2</v>
      </c>
      <c r="V136" s="26"/>
    </row>
    <row r="137" spans="1:22" ht="165.75" x14ac:dyDescent="0.25">
      <c r="A137" s="106" t="s">
        <v>4169</v>
      </c>
      <c r="B137" s="106" t="s">
        <v>4170</v>
      </c>
      <c r="C137" s="113" t="s">
        <v>4171</v>
      </c>
      <c r="D137" s="107" t="s">
        <v>22</v>
      </c>
      <c r="E137" s="107">
        <v>200</v>
      </c>
      <c r="F137" s="107">
        <v>1000</v>
      </c>
      <c r="G137" s="34"/>
      <c r="H137" s="30">
        <v>8.7999999999999995E-2</v>
      </c>
      <c r="I137" s="44"/>
      <c r="J137" s="26"/>
      <c r="K137" s="82"/>
      <c r="L137" s="26"/>
      <c r="M137" s="47"/>
      <c r="N137" s="26"/>
      <c r="O137" s="30"/>
      <c r="P137" s="26"/>
      <c r="Q137" s="34"/>
      <c r="R137" s="26">
        <v>7.0000000000000007E-2</v>
      </c>
      <c r="S137" s="78"/>
      <c r="T137" s="414"/>
      <c r="U137" s="80"/>
      <c r="V137" s="26"/>
    </row>
    <row r="138" spans="1:22" ht="51" x14ac:dyDescent="0.25">
      <c r="A138" s="106" t="s">
        <v>4172</v>
      </c>
      <c r="B138" s="106" t="s">
        <v>4167</v>
      </c>
      <c r="C138" s="113" t="s">
        <v>4173</v>
      </c>
      <c r="D138" s="107" t="s">
        <v>22</v>
      </c>
      <c r="E138" s="107">
        <v>200</v>
      </c>
      <c r="F138" s="107">
        <v>5400</v>
      </c>
      <c r="G138" s="38">
        <v>8.5</v>
      </c>
      <c r="H138" s="26"/>
      <c r="I138" s="44"/>
      <c r="J138" s="26"/>
      <c r="K138" s="26"/>
      <c r="L138" s="26"/>
      <c r="M138" s="47"/>
      <c r="N138" s="26"/>
      <c r="O138" s="30"/>
      <c r="P138" s="26"/>
      <c r="Q138" s="34"/>
      <c r="R138" s="26"/>
      <c r="S138" s="78"/>
      <c r="T138" s="414"/>
      <c r="U138" s="80">
        <v>6.5000000000000002E-2</v>
      </c>
      <c r="V138" s="26"/>
    </row>
    <row r="139" spans="1:22" ht="51" x14ac:dyDescent="0.25">
      <c r="A139" s="106" t="s">
        <v>4174</v>
      </c>
      <c r="B139" s="106" t="s">
        <v>4167</v>
      </c>
      <c r="C139" s="113" t="s">
        <v>4175</v>
      </c>
      <c r="D139" s="107" t="s">
        <v>22</v>
      </c>
      <c r="E139" s="107">
        <v>200</v>
      </c>
      <c r="F139" s="107">
        <v>33200</v>
      </c>
      <c r="G139" s="38">
        <v>8.5</v>
      </c>
      <c r="H139" s="26"/>
      <c r="I139" s="44"/>
      <c r="J139" s="26"/>
      <c r="K139" s="26"/>
      <c r="L139" s="428">
        <v>0.1</v>
      </c>
      <c r="M139" s="47"/>
      <c r="N139" s="26"/>
      <c r="O139" s="30">
        <v>6.93E-2</v>
      </c>
      <c r="P139" s="26"/>
      <c r="Q139" s="34"/>
      <c r="R139" s="26">
        <v>0.06</v>
      </c>
      <c r="S139" s="78"/>
      <c r="T139" s="414"/>
      <c r="U139" s="80"/>
      <c r="V139" s="26"/>
    </row>
    <row r="140" spans="1:22" ht="51" x14ac:dyDescent="0.25">
      <c r="A140" s="106" t="s">
        <v>4176</v>
      </c>
      <c r="B140" s="106" t="s">
        <v>4167</v>
      </c>
      <c r="C140" s="113" t="s">
        <v>4177</v>
      </c>
      <c r="D140" s="107" t="s">
        <v>22</v>
      </c>
      <c r="E140" s="107">
        <v>200</v>
      </c>
      <c r="F140" s="107">
        <v>200</v>
      </c>
      <c r="G140" s="38">
        <v>8.5</v>
      </c>
      <c r="H140" s="26"/>
      <c r="I140" s="44"/>
      <c r="J140" s="26"/>
      <c r="K140" s="26"/>
      <c r="L140" s="26"/>
      <c r="M140" s="47"/>
      <c r="N140" s="26"/>
      <c r="O140" s="30"/>
      <c r="P140" s="26"/>
      <c r="Q140" s="34"/>
      <c r="R140" s="26">
        <v>0.02</v>
      </c>
      <c r="S140" s="78"/>
      <c r="T140" s="414"/>
      <c r="U140" s="80"/>
      <c r="V140" s="26"/>
    </row>
    <row r="141" spans="1:22" ht="51" x14ac:dyDescent="0.25">
      <c r="A141" s="106" t="s">
        <v>4178</v>
      </c>
      <c r="B141" s="106" t="s">
        <v>4167</v>
      </c>
      <c r="C141" s="113" t="s">
        <v>4179</v>
      </c>
      <c r="D141" s="107" t="s">
        <v>22</v>
      </c>
      <c r="E141" s="107">
        <v>200</v>
      </c>
      <c r="F141" s="107">
        <v>200</v>
      </c>
      <c r="G141" s="26"/>
      <c r="H141" s="26"/>
      <c r="I141" s="44"/>
      <c r="J141" s="26"/>
      <c r="K141" s="26"/>
      <c r="L141" s="26"/>
      <c r="M141" s="47"/>
      <c r="N141" s="26"/>
      <c r="O141" s="30"/>
      <c r="P141" s="26"/>
      <c r="Q141" s="34"/>
      <c r="R141" s="26"/>
      <c r="S141" s="78"/>
      <c r="T141" s="414"/>
      <c r="U141" s="80"/>
      <c r="V141" s="26"/>
    </row>
    <row r="142" spans="1:22" ht="178.5" x14ac:dyDescent="0.25">
      <c r="A142" s="106" t="s">
        <v>4180</v>
      </c>
      <c r="B142" s="429" t="s">
        <v>4181</v>
      </c>
      <c r="C142" s="113" t="s">
        <v>4182</v>
      </c>
      <c r="D142" s="107" t="s">
        <v>22</v>
      </c>
      <c r="E142" s="107">
        <v>200</v>
      </c>
      <c r="F142" s="107">
        <v>200</v>
      </c>
      <c r="G142" s="26"/>
      <c r="H142" s="38">
        <v>0.1</v>
      </c>
      <c r="I142" s="44"/>
      <c r="J142" s="26"/>
      <c r="K142" s="26"/>
      <c r="L142" s="26"/>
      <c r="M142" s="47"/>
      <c r="N142" s="26"/>
      <c r="O142" s="30"/>
      <c r="P142" s="26"/>
      <c r="Q142" s="34"/>
      <c r="R142" s="26"/>
      <c r="S142" s="78"/>
      <c r="T142" s="414"/>
      <c r="U142" s="80"/>
      <c r="V142" s="26"/>
    </row>
    <row r="143" spans="1:22" ht="28.5" x14ac:dyDescent="0.25">
      <c r="A143" s="195" t="s">
        <v>4183</v>
      </c>
      <c r="B143" s="195" t="s">
        <v>4184</v>
      </c>
      <c r="C143" s="113"/>
      <c r="D143" s="107"/>
      <c r="E143" s="107"/>
      <c r="F143" s="107"/>
      <c r="G143" s="37"/>
      <c r="H143" s="37"/>
      <c r="I143" s="37"/>
      <c r="J143" s="37"/>
      <c r="K143" s="37"/>
      <c r="L143" s="37"/>
      <c r="M143" s="37"/>
      <c r="N143" s="37"/>
      <c r="O143" s="37"/>
      <c r="P143" s="37"/>
      <c r="Q143" s="37"/>
      <c r="R143" s="37"/>
      <c r="S143" s="415"/>
      <c r="T143" s="37"/>
      <c r="U143" s="416"/>
      <c r="V143" s="37"/>
    </row>
    <row r="144" spans="1:22" ht="51" x14ac:dyDescent="0.25">
      <c r="A144" s="106" t="s">
        <v>4185</v>
      </c>
      <c r="B144" s="386" t="s">
        <v>4186</v>
      </c>
      <c r="C144" s="113" t="s">
        <v>4187</v>
      </c>
      <c r="D144" s="107" t="s">
        <v>22</v>
      </c>
      <c r="E144" s="107">
        <v>100</v>
      </c>
      <c r="F144" s="107">
        <v>100</v>
      </c>
      <c r="G144" s="37"/>
      <c r="H144" s="37"/>
      <c r="I144" s="44"/>
      <c r="J144" s="37"/>
      <c r="K144" s="37"/>
      <c r="L144" s="37"/>
      <c r="M144" s="33"/>
      <c r="N144" s="37"/>
      <c r="O144" s="30"/>
      <c r="P144" s="37"/>
      <c r="Q144" s="32">
        <v>0.75</v>
      </c>
      <c r="R144" s="37"/>
      <c r="S144" s="79"/>
      <c r="T144" s="161"/>
      <c r="U144" s="430"/>
      <c r="V144" s="37"/>
    </row>
    <row r="145" spans="1:22" ht="63.75" x14ac:dyDescent="0.25">
      <c r="A145" s="106" t="s">
        <v>4188</v>
      </c>
      <c r="B145" s="115" t="s">
        <v>4189</v>
      </c>
      <c r="C145" s="113" t="s">
        <v>4190</v>
      </c>
      <c r="D145" s="107" t="s">
        <v>22</v>
      </c>
      <c r="E145" s="107">
        <v>100</v>
      </c>
      <c r="F145" s="107">
        <v>100</v>
      </c>
      <c r="G145" s="26"/>
      <c r="H145" s="26"/>
      <c r="I145" s="44"/>
      <c r="J145" s="26"/>
      <c r="K145" s="26"/>
      <c r="L145" s="26"/>
      <c r="M145" s="47"/>
      <c r="N145" s="26"/>
      <c r="O145" s="30"/>
      <c r="P145" s="26"/>
      <c r="Q145" s="32">
        <v>0.85</v>
      </c>
      <c r="R145" s="26"/>
      <c r="S145" s="78"/>
      <c r="T145" s="414"/>
      <c r="U145" s="80"/>
      <c r="V145" s="26"/>
    </row>
    <row r="146" spans="1:22" ht="51" x14ac:dyDescent="0.25">
      <c r="A146" s="106" t="s">
        <v>4191</v>
      </c>
      <c r="B146" s="115" t="s">
        <v>4192</v>
      </c>
      <c r="C146" s="113" t="s">
        <v>4193</v>
      </c>
      <c r="D146" s="107" t="s">
        <v>22</v>
      </c>
      <c r="E146" s="107">
        <v>100</v>
      </c>
      <c r="F146" s="107">
        <v>8550</v>
      </c>
      <c r="G146" s="26"/>
      <c r="H146" s="26"/>
      <c r="I146" s="44"/>
      <c r="J146" s="26">
        <v>0.88990000000000002</v>
      </c>
      <c r="K146" s="26"/>
      <c r="L146" s="26"/>
      <c r="M146" s="47"/>
      <c r="N146" s="26"/>
      <c r="O146" s="30"/>
      <c r="P146" s="26"/>
      <c r="Q146" s="32">
        <v>0.75</v>
      </c>
      <c r="R146" s="26"/>
      <c r="S146" s="78"/>
      <c r="T146" s="414"/>
      <c r="U146" s="80"/>
      <c r="V146" s="26"/>
    </row>
    <row r="147" spans="1:22" ht="63.75" x14ac:dyDescent="0.25">
      <c r="A147" s="106" t="s">
        <v>4194</v>
      </c>
      <c r="B147" s="115" t="s">
        <v>4195</v>
      </c>
      <c r="C147" s="113" t="s">
        <v>4196</v>
      </c>
      <c r="D147" s="107" t="s">
        <v>22</v>
      </c>
      <c r="E147" s="107">
        <v>100</v>
      </c>
      <c r="F147" s="107">
        <v>3000</v>
      </c>
      <c r="G147" s="26"/>
      <c r="H147" s="26"/>
      <c r="I147" s="44"/>
      <c r="J147" s="26">
        <v>0.88990000000000002</v>
      </c>
      <c r="K147" s="26"/>
      <c r="L147" s="26"/>
      <c r="M147" s="47"/>
      <c r="N147" s="26"/>
      <c r="O147" s="30"/>
      <c r="P147" s="26"/>
      <c r="Q147" s="32">
        <v>0.85</v>
      </c>
      <c r="R147" s="26"/>
      <c r="S147" s="78"/>
      <c r="T147" s="414"/>
      <c r="U147" s="80"/>
      <c r="V147" s="26"/>
    </row>
    <row r="148" spans="1:22" ht="51" x14ac:dyDescent="0.25">
      <c r="A148" s="106" t="s">
        <v>4197</v>
      </c>
      <c r="B148" s="115" t="s">
        <v>4198</v>
      </c>
      <c r="C148" s="113" t="s">
        <v>4199</v>
      </c>
      <c r="D148" s="107" t="s">
        <v>22</v>
      </c>
      <c r="E148" s="107">
        <v>100</v>
      </c>
      <c r="F148" s="107">
        <v>1000</v>
      </c>
      <c r="G148" s="26"/>
      <c r="H148" s="30">
        <v>0.17</v>
      </c>
      <c r="I148" s="44"/>
      <c r="J148" s="26"/>
      <c r="K148" s="26"/>
      <c r="L148" s="34">
        <v>0.45</v>
      </c>
      <c r="M148" s="47"/>
      <c r="N148" s="26"/>
      <c r="O148" s="30"/>
      <c r="P148" s="26"/>
      <c r="Q148" s="34"/>
      <c r="R148" s="26"/>
      <c r="S148" s="78">
        <v>7.0999999999999994E-2</v>
      </c>
      <c r="T148" s="414"/>
      <c r="U148" s="80"/>
      <c r="V148" s="26"/>
    </row>
    <row r="149" spans="1:22" ht="191.25" x14ac:dyDescent="0.25">
      <c r="A149" s="106" t="s">
        <v>4200</v>
      </c>
      <c r="B149" s="115" t="s">
        <v>4201</v>
      </c>
      <c r="C149" s="113" t="s">
        <v>4202</v>
      </c>
      <c r="D149" s="107" t="s">
        <v>22</v>
      </c>
      <c r="E149" s="107">
        <v>50</v>
      </c>
      <c r="F149" s="107">
        <v>100</v>
      </c>
      <c r="G149" s="26"/>
      <c r="H149" s="38">
        <v>1.5</v>
      </c>
      <c r="I149" s="44"/>
      <c r="J149" s="26">
        <v>0.88990000000000002</v>
      </c>
      <c r="K149" s="26"/>
      <c r="L149" s="26"/>
      <c r="M149" s="47"/>
      <c r="N149" s="26"/>
      <c r="O149" s="30"/>
      <c r="P149" s="26"/>
      <c r="Q149" s="34"/>
      <c r="R149" s="26"/>
      <c r="S149" s="78"/>
      <c r="T149" s="414"/>
      <c r="U149" s="80"/>
      <c r="V149" s="26"/>
    </row>
    <row r="150" spans="1:22" ht="204" x14ac:dyDescent="0.25">
      <c r="A150" s="106" t="s">
        <v>4203</v>
      </c>
      <c r="B150" s="115" t="s">
        <v>4204</v>
      </c>
      <c r="C150" s="113" t="s">
        <v>4205</v>
      </c>
      <c r="D150" s="107" t="s">
        <v>22</v>
      </c>
      <c r="E150" s="107">
        <v>50</v>
      </c>
      <c r="F150" s="107">
        <v>100</v>
      </c>
      <c r="G150" s="26"/>
      <c r="H150" s="38">
        <v>1.8</v>
      </c>
      <c r="I150" s="44"/>
      <c r="J150" s="26"/>
      <c r="K150" s="26"/>
      <c r="L150" s="26"/>
      <c r="M150" s="47"/>
      <c r="N150" s="26"/>
      <c r="O150" s="30"/>
      <c r="P150" s="26"/>
      <c r="Q150" s="34"/>
      <c r="R150" s="26"/>
      <c r="S150" s="78"/>
      <c r="T150" s="414"/>
      <c r="U150" s="80"/>
      <c r="V150" s="26"/>
    </row>
    <row r="151" spans="1:22" ht="165.75" x14ac:dyDescent="0.25">
      <c r="A151" s="106" t="s">
        <v>4206</v>
      </c>
      <c r="B151" s="115" t="s">
        <v>4207</v>
      </c>
      <c r="C151" s="113" t="s">
        <v>4208</v>
      </c>
      <c r="D151" s="107" t="s">
        <v>22</v>
      </c>
      <c r="E151" s="107">
        <v>50</v>
      </c>
      <c r="F151" s="107">
        <v>100</v>
      </c>
      <c r="G151" s="26"/>
      <c r="H151" s="38">
        <v>1.68</v>
      </c>
      <c r="I151" s="44"/>
      <c r="J151" s="26"/>
      <c r="K151" s="26"/>
      <c r="L151" s="26"/>
      <c r="M151" s="47"/>
      <c r="N151" s="26"/>
      <c r="O151" s="30"/>
      <c r="P151" s="26"/>
      <c r="Q151" s="34"/>
      <c r="R151" s="26"/>
      <c r="S151" s="78"/>
      <c r="T151" s="414"/>
      <c r="U151" s="80"/>
      <c r="V151" s="26"/>
    </row>
    <row r="152" spans="1:22" ht="178.5" x14ac:dyDescent="0.25">
      <c r="A152" s="106" t="s">
        <v>4209</v>
      </c>
      <c r="B152" s="115" t="s">
        <v>4210</v>
      </c>
      <c r="C152" s="113" t="s">
        <v>4211</v>
      </c>
      <c r="D152" s="107" t="s">
        <v>22</v>
      </c>
      <c r="E152" s="107">
        <v>50</v>
      </c>
      <c r="F152" s="107">
        <v>100</v>
      </c>
      <c r="G152" s="26"/>
      <c r="H152" s="38">
        <v>1.73</v>
      </c>
      <c r="I152" s="44"/>
      <c r="J152" s="26"/>
      <c r="K152" s="26"/>
      <c r="L152" s="26"/>
      <c r="M152" s="47"/>
      <c r="N152" s="26"/>
      <c r="O152" s="30"/>
      <c r="P152" s="26"/>
      <c r="Q152" s="34"/>
      <c r="R152" s="26"/>
      <c r="S152" s="78"/>
      <c r="T152" s="414"/>
      <c r="U152" s="80"/>
      <c r="V152" s="26"/>
    </row>
    <row r="153" spans="1:22" ht="178.5" x14ac:dyDescent="0.25">
      <c r="A153" s="106" t="s">
        <v>4212</v>
      </c>
      <c r="B153" s="115" t="s">
        <v>4213</v>
      </c>
      <c r="C153" s="113" t="s">
        <v>4214</v>
      </c>
      <c r="D153" s="107" t="s">
        <v>22</v>
      </c>
      <c r="E153" s="107">
        <v>50</v>
      </c>
      <c r="F153" s="107">
        <v>100</v>
      </c>
      <c r="G153" s="26"/>
      <c r="H153" s="38">
        <v>0.9</v>
      </c>
      <c r="I153" s="44"/>
      <c r="J153" s="26">
        <v>0.88990000000000002</v>
      </c>
      <c r="K153" s="26"/>
      <c r="L153" s="26"/>
      <c r="M153" s="47"/>
      <c r="N153" s="26"/>
      <c r="O153" s="30"/>
      <c r="P153" s="26"/>
      <c r="Q153" s="34"/>
      <c r="R153" s="26"/>
      <c r="S153" s="78"/>
      <c r="T153" s="414"/>
      <c r="U153" s="80"/>
      <c r="V153" s="26"/>
    </row>
    <row r="154" spans="1:22" ht="165.75" x14ac:dyDescent="0.25">
      <c r="A154" s="106" t="s">
        <v>4215</v>
      </c>
      <c r="B154" s="115" t="s">
        <v>4216</v>
      </c>
      <c r="C154" s="113" t="s">
        <v>1987</v>
      </c>
      <c r="D154" s="107" t="s">
        <v>22</v>
      </c>
      <c r="E154" s="107">
        <v>50</v>
      </c>
      <c r="F154" s="107">
        <v>100</v>
      </c>
      <c r="G154" s="26"/>
      <c r="H154" s="38">
        <v>0.28000000000000003</v>
      </c>
      <c r="I154" s="44"/>
      <c r="J154" s="26"/>
      <c r="K154" s="26"/>
      <c r="L154" s="26"/>
      <c r="M154" s="47"/>
      <c r="N154" s="26"/>
      <c r="O154" s="30"/>
      <c r="P154" s="26"/>
      <c r="Q154" s="34"/>
      <c r="R154" s="26"/>
      <c r="S154" s="78"/>
      <c r="T154" s="414"/>
      <c r="U154" s="80"/>
      <c r="V154" s="26"/>
    </row>
    <row r="155" spans="1:22" ht="153" x14ac:dyDescent="0.25">
      <c r="A155" s="106" t="s">
        <v>4217</v>
      </c>
      <c r="B155" s="115" t="s">
        <v>4218</v>
      </c>
      <c r="C155" s="113" t="s">
        <v>4219</v>
      </c>
      <c r="D155" s="107" t="s">
        <v>22</v>
      </c>
      <c r="E155" s="107">
        <v>50</v>
      </c>
      <c r="F155" s="107">
        <v>100</v>
      </c>
      <c r="G155" s="26"/>
      <c r="H155" s="38">
        <v>1.8</v>
      </c>
      <c r="I155" s="44"/>
      <c r="J155" s="26"/>
      <c r="K155" s="26"/>
      <c r="L155" s="26"/>
      <c r="M155" s="47"/>
      <c r="N155" s="26"/>
      <c r="O155" s="30"/>
      <c r="P155" s="26"/>
      <c r="Q155" s="34"/>
      <c r="R155" s="26"/>
      <c r="S155" s="78"/>
      <c r="T155" s="414"/>
      <c r="U155" s="80"/>
      <c r="V155" s="26"/>
    </row>
    <row r="156" spans="1:22" ht="191.25" x14ac:dyDescent="0.25">
      <c r="A156" s="106" t="s">
        <v>4220</v>
      </c>
      <c r="B156" s="115" t="s">
        <v>4221</v>
      </c>
      <c r="C156" s="113" t="s">
        <v>4202</v>
      </c>
      <c r="D156" s="107" t="s">
        <v>22</v>
      </c>
      <c r="E156" s="107">
        <v>50</v>
      </c>
      <c r="F156" s="107">
        <v>100</v>
      </c>
      <c r="G156" s="26"/>
      <c r="H156" s="34">
        <v>1.5</v>
      </c>
      <c r="I156" s="44"/>
      <c r="J156" s="26">
        <v>0.88990000000000002</v>
      </c>
      <c r="K156" s="26"/>
      <c r="L156" s="26"/>
      <c r="M156" s="47"/>
      <c r="N156" s="26"/>
      <c r="O156" s="30"/>
      <c r="P156" s="26"/>
      <c r="Q156" s="34"/>
      <c r="R156" s="26"/>
      <c r="S156" s="78"/>
      <c r="T156" s="414"/>
      <c r="U156" s="80"/>
      <c r="V156" s="26"/>
    </row>
    <row r="157" spans="1:22" ht="191.25" x14ac:dyDescent="0.25">
      <c r="A157" s="106" t="s">
        <v>4222</v>
      </c>
      <c r="B157" s="115" t="s">
        <v>4223</v>
      </c>
      <c r="C157" s="113" t="s">
        <v>4224</v>
      </c>
      <c r="D157" s="107" t="s">
        <v>22</v>
      </c>
      <c r="E157" s="107">
        <v>50</v>
      </c>
      <c r="F157" s="107">
        <v>100</v>
      </c>
      <c r="G157" s="26"/>
      <c r="H157" s="38">
        <v>0.48</v>
      </c>
      <c r="I157" s="45"/>
      <c r="J157" s="26">
        <v>0.88990000000000002</v>
      </c>
      <c r="K157" s="26"/>
      <c r="L157" s="26"/>
      <c r="M157" s="47"/>
      <c r="N157" s="26"/>
      <c r="O157" s="30"/>
      <c r="P157" s="26"/>
      <c r="Q157" s="34"/>
      <c r="R157" s="26"/>
      <c r="S157" s="78"/>
      <c r="T157" s="414"/>
      <c r="U157" s="80"/>
      <c r="V157" s="26"/>
    </row>
    <row r="158" spans="1:22" ht="31.5" x14ac:dyDescent="0.25">
      <c r="A158" s="195" t="s">
        <v>4225</v>
      </c>
      <c r="B158" s="431" t="s">
        <v>4226</v>
      </c>
      <c r="C158" s="113"/>
      <c r="D158" s="113"/>
      <c r="E158" s="113"/>
      <c r="F158" s="113"/>
      <c r="G158" s="37"/>
      <c r="H158" s="37"/>
      <c r="I158" s="37"/>
      <c r="J158" s="37"/>
      <c r="K158" s="37"/>
      <c r="L158" s="37"/>
      <c r="M158" s="37"/>
      <c r="N158" s="37"/>
      <c r="O158" s="37"/>
      <c r="P158" s="37"/>
      <c r="Q158" s="37"/>
      <c r="R158" s="37"/>
      <c r="S158" s="415"/>
      <c r="T158" s="37"/>
      <c r="U158" s="416"/>
      <c r="V158" s="37"/>
    </row>
    <row r="159" spans="1:22" ht="204" x14ac:dyDescent="0.25">
      <c r="A159" s="106" t="s">
        <v>4227</v>
      </c>
      <c r="B159" s="115" t="s">
        <v>4228</v>
      </c>
      <c r="C159" s="113" t="s">
        <v>4229</v>
      </c>
      <c r="D159" s="107" t="s">
        <v>22</v>
      </c>
      <c r="E159" s="107">
        <v>50</v>
      </c>
      <c r="F159" s="107">
        <v>100</v>
      </c>
      <c r="G159" s="26"/>
      <c r="H159" s="26"/>
      <c r="I159" s="26"/>
      <c r="J159" s="26"/>
      <c r="K159" s="26"/>
      <c r="L159" s="34">
        <v>1.5</v>
      </c>
      <c r="M159" s="47"/>
      <c r="N159" s="26"/>
      <c r="O159" s="30"/>
      <c r="P159" s="26"/>
      <c r="Q159" s="34"/>
      <c r="R159" s="26"/>
      <c r="S159" s="78"/>
      <c r="T159" s="414"/>
      <c r="U159" s="80"/>
      <c r="V159" s="26"/>
    </row>
  </sheetData>
  <pageMargins left="0.70866141732283472" right="0.70866141732283472" top="0.74803149606299213" bottom="0.74803149606299213" header="0.31496062992125984" footer="0.31496062992125984"/>
  <pageSetup paperSize="8" scale="6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3"/>
  <sheetViews>
    <sheetView workbookViewId="0">
      <pane ySplit="2" topLeftCell="A34" activePane="bottomLeft" state="frozen"/>
      <selection pane="bottomLeft" activeCell="A43" sqref="A43"/>
    </sheetView>
  </sheetViews>
  <sheetFormatPr defaultRowHeight="15" x14ac:dyDescent="0.25"/>
  <cols>
    <col min="1" max="1" width="13.140625" style="178" customWidth="1"/>
    <col min="2" max="2" width="53.42578125" style="178" customWidth="1"/>
    <col min="3" max="3" width="21.7109375" style="178" customWidth="1"/>
    <col min="4" max="6" width="9.140625" style="178"/>
    <col min="7" max="7" width="12" style="211" customWidth="1"/>
    <col min="8" max="8" width="11.85546875" style="211" customWidth="1"/>
    <col min="9" max="9" width="12.140625" style="211" customWidth="1"/>
    <col min="10" max="10" width="11.28515625" style="211" customWidth="1"/>
    <col min="11" max="11" width="11.5703125" style="211" customWidth="1"/>
    <col min="12" max="12" width="14" style="211" customWidth="1"/>
    <col min="13" max="13" width="11.5703125" style="211" customWidth="1"/>
    <col min="14" max="15" width="11.85546875" style="211" customWidth="1"/>
  </cols>
  <sheetData>
    <row r="2" spans="1:15" ht="38.25" x14ac:dyDescent="0.25">
      <c r="G2" s="86" t="s">
        <v>1357</v>
      </c>
      <c r="H2" s="86" t="s">
        <v>1364</v>
      </c>
      <c r="I2" s="86" t="s">
        <v>1367</v>
      </c>
      <c r="J2" s="86" t="s">
        <v>1379</v>
      </c>
      <c r="K2" s="86" t="s">
        <v>1370</v>
      </c>
      <c r="L2" s="86" t="s">
        <v>1371</v>
      </c>
      <c r="M2" s="86" t="s">
        <v>1373</v>
      </c>
      <c r="N2" s="86" t="s">
        <v>1376</v>
      </c>
      <c r="O2" s="86" t="s">
        <v>1378</v>
      </c>
    </row>
    <row r="3" spans="1:15" ht="38.25" x14ac:dyDescent="0.25">
      <c r="A3" s="179"/>
      <c r="B3" s="180" t="s">
        <v>0</v>
      </c>
      <c r="C3" s="179"/>
      <c r="D3" s="179"/>
      <c r="E3" s="179"/>
      <c r="F3" s="179"/>
      <c r="G3" s="99" t="s">
        <v>1358</v>
      </c>
      <c r="H3" s="99" t="s">
        <v>1358</v>
      </c>
      <c r="I3" s="99" t="s">
        <v>1358</v>
      </c>
      <c r="J3" s="90" t="s">
        <v>1358</v>
      </c>
      <c r="K3" s="99" t="s">
        <v>1358</v>
      </c>
      <c r="L3" s="99" t="s">
        <v>1358</v>
      </c>
      <c r="M3" s="432" t="s">
        <v>1358</v>
      </c>
      <c r="N3" s="102" t="s">
        <v>1358</v>
      </c>
      <c r="O3" s="102" t="s">
        <v>1358</v>
      </c>
    </row>
    <row r="4" spans="1:15" ht="94.5" x14ac:dyDescent="0.25">
      <c r="A4" s="184" t="s">
        <v>1</v>
      </c>
      <c r="B4" s="180" t="s">
        <v>2</v>
      </c>
      <c r="C4" s="180" t="s">
        <v>3</v>
      </c>
      <c r="D4" s="180" t="s">
        <v>4232</v>
      </c>
      <c r="E4" s="185" t="s">
        <v>5</v>
      </c>
      <c r="F4" s="185" t="s">
        <v>6</v>
      </c>
      <c r="G4" s="99" t="s">
        <v>1359</v>
      </c>
      <c r="H4" s="99" t="s">
        <v>1359</v>
      </c>
      <c r="I4" s="99" t="s">
        <v>1359</v>
      </c>
      <c r="J4" s="95" t="s">
        <v>1359</v>
      </c>
      <c r="K4" s="99" t="s">
        <v>1359</v>
      </c>
      <c r="L4" s="99" t="s">
        <v>1359</v>
      </c>
      <c r="M4" s="432" t="s">
        <v>1359</v>
      </c>
      <c r="N4" s="102" t="s">
        <v>1359</v>
      </c>
      <c r="O4" s="433" t="s">
        <v>1359</v>
      </c>
    </row>
    <row r="5" spans="1:15" x14ac:dyDescent="0.25">
      <c r="A5" s="187" t="s">
        <v>7</v>
      </c>
      <c r="B5" s="187" t="s">
        <v>8</v>
      </c>
      <c r="C5" s="187" t="s">
        <v>9</v>
      </c>
      <c r="D5" s="187" t="s">
        <v>10</v>
      </c>
      <c r="E5" s="187" t="s">
        <v>11</v>
      </c>
      <c r="F5" s="187" t="s">
        <v>12</v>
      </c>
      <c r="G5" s="302" t="s">
        <v>1360</v>
      </c>
      <c r="H5" s="302" t="s">
        <v>1360</v>
      </c>
      <c r="I5" s="302" t="s">
        <v>1360</v>
      </c>
      <c r="J5" s="228" t="s">
        <v>1360</v>
      </c>
      <c r="K5" s="99" t="s">
        <v>1360</v>
      </c>
      <c r="L5" s="302" t="s">
        <v>1360</v>
      </c>
      <c r="M5" s="432" t="s">
        <v>1360</v>
      </c>
      <c r="N5" s="432" t="s">
        <v>1360</v>
      </c>
      <c r="O5" s="432" t="s">
        <v>1360</v>
      </c>
    </row>
    <row r="6" spans="1:15" ht="15.75" x14ac:dyDescent="0.25">
      <c r="A6" s="192" t="s">
        <v>4233</v>
      </c>
      <c r="B6" s="192" t="s">
        <v>4234</v>
      </c>
      <c r="C6" s="192"/>
      <c r="D6" s="192"/>
      <c r="E6" s="192"/>
      <c r="F6" s="192"/>
      <c r="G6" s="434"/>
      <c r="H6" s="434"/>
      <c r="I6" s="434"/>
      <c r="J6" s="259"/>
      <c r="K6" s="89"/>
      <c r="L6" s="434"/>
      <c r="M6" s="435"/>
      <c r="N6" s="435"/>
      <c r="O6" s="435"/>
    </row>
    <row r="7" spans="1:15" x14ac:dyDescent="0.25">
      <c r="A7" s="195" t="s">
        <v>4235</v>
      </c>
      <c r="B7" s="195" t="s">
        <v>4236</v>
      </c>
      <c r="C7" s="106"/>
      <c r="D7" s="106"/>
      <c r="E7" s="107"/>
      <c r="F7" s="107"/>
      <c r="G7" s="25"/>
      <c r="H7" s="25"/>
      <c r="I7" s="25"/>
      <c r="J7" s="19"/>
      <c r="K7" s="30"/>
      <c r="L7" s="25"/>
      <c r="M7" s="83"/>
      <c r="N7" s="353"/>
      <c r="O7" s="435"/>
    </row>
    <row r="8" spans="1:15" ht="25.5" x14ac:dyDescent="0.25">
      <c r="A8" s="106" t="s">
        <v>4237</v>
      </c>
      <c r="B8" s="106" t="s">
        <v>4238</v>
      </c>
      <c r="C8" s="113" t="s">
        <v>4239</v>
      </c>
      <c r="D8" s="107" t="s">
        <v>22</v>
      </c>
      <c r="E8" s="107">
        <v>20</v>
      </c>
      <c r="F8" s="107">
        <v>280</v>
      </c>
      <c r="G8" s="34">
        <v>0.55000000000000004</v>
      </c>
      <c r="H8" s="34">
        <v>0.5</v>
      </c>
      <c r="I8" s="26">
        <v>0.9899</v>
      </c>
      <c r="J8" s="63">
        <v>1.5</v>
      </c>
      <c r="K8" s="30"/>
      <c r="L8" s="25">
        <v>0.79</v>
      </c>
      <c r="M8" s="83">
        <v>1.3</v>
      </c>
      <c r="N8" s="353"/>
      <c r="O8" s="436">
        <v>1.07</v>
      </c>
    </row>
    <row r="9" spans="1:15" ht="76.5" x14ac:dyDescent="0.25">
      <c r="A9" s="106" t="s">
        <v>4240</v>
      </c>
      <c r="B9" s="106" t="s">
        <v>4241</v>
      </c>
      <c r="C9" s="113" t="s">
        <v>4239</v>
      </c>
      <c r="D9" s="107" t="s">
        <v>22</v>
      </c>
      <c r="E9" s="107">
        <v>20</v>
      </c>
      <c r="F9" s="107">
        <v>260</v>
      </c>
      <c r="G9" s="34">
        <v>0.55000000000000004</v>
      </c>
      <c r="H9" s="353"/>
      <c r="I9" s="26"/>
      <c r="J9" s="63">
        <v>1.5</v>
      </c>
      <c r="K9" s="30"/>
      <c r="L9" s="25"/>
      <c r="M9" s="83"/>
      <c r="N9" s="353">
        <v>0.8</v>
      </c>
      <c r="O9" s="436"/>
    </row>
    <row r="10" spans="1:15" ht="47.25" customHeight="1" x14ac:dyDescent="0.25">
      <c r="A10" s="106" t="s">
        <v>4242</v>
      </c>
      <c r="B10" s="106" t="s">
        <v>4238</v>
      </c>
      <c r="C10" s="113" t="s">
        <v>4243</v>
      </c>
      <c r="D10" s="107" t="s">
        <v>22</v>
      </c>
      <c r="E10" s="107">
        <v>20</v>
      </c>
      <c r="F10" s="107">
        <v>17760</v>
      </c>
      <c r="G10" s="34">
        <v>0.55000000000000004</v>
      </c>
      <c r="H10" s="34">
        <v>0.7</v>
      </c>
      <c r="I10" s="26">
        <v>0.9899</v>
      </c>
      <c r="J10" s="63">
        <v>1.5</v>
      </c>
      <c r="K10" s="30">
        <v>0.80800000000000005</v>
      </c>
      <c r="L10" s="25">
        <v>0.85</v>
      </c>
      <c r="M10" s="83">
        <v>1.3</v>
      </c>
      <c r="N10" s="353"/>
      <c r="O10" s="436">
        <v>1.07</v>
      </c>
    </row>
    <row r="11" spans="1:15" ht="102" x14ac:dyDescent="0.25">
      <c r="A11" s="106" t="s">
        <v>4244</v>
      </c>
      <c r="B11" s="106" t="s">
        <v>4245</v>
      </c>
      <c r="C11" s="113" t="s">
        <v>4243</v>
      </c>
      <c r="D11" s="107" t="s">
        <v>22</v>
      </c>
      <c r="E11" s="107">
        <v>20</v>
      </c>
      <c r="F11" s="107">
        <v>3180</v>
      </c>
      <c r="G11" s="34">
        <v>0.55000000000000004</v>
      </c>
      <c r="H11" s="34">
        <v>0.75</v>
      </c>
      <c r="I11" s="26"/>
      <c r="J11" s="63">
        <v>1.5</v>
      </c>
      <c r="K11" s="30"/>
      <c r="L11" s="25"/>
      <c r="M11" s="83"/>
      <c r="N11" s="353">
        <v>0.7</v>
      </c>
      <c r="O11" s="437"/>
    </row>
    <row r="12" spans="1:15" x14ac:dyDescent="0.25">
      <c r="A12" s="195" t="s">
        <v>4246</v>
      </c>
      <c r="B12" s="195" t="s">
        <v>4247</v>
      </c>
      <c r="C12" s="113"/>
      <c r="D12" s="107"/>
      <c r="E12" s="107"/>
      <c r="F12" s="107"/>
      <c r="G12" s="314"/>
      <c r="H12" s="314"/>
      <c r="I12" s="37"/>
      <c r="J12" s="242"/>
      <c r="K12" s="37"/>
      <c r="L12" s="314"/>
      <c r="M12" s="319"/>
      <c r="N12" s="319"/>
      <c r="O12" s="319"/>
    </row>
    <row r="13" spans="1:15" ht="25.5" x14ac:dyDescent="0.25">
      <c r="A13" s="106" t="s">
        <v>4248</v>
      </c>
      <c r="B13" s="106" t="s">
        <v>4249</v>
      </c>
      <c r="C13" s="113" t="s">
        <v>4239</v>
      </c>
      <c r="D13" s="107" t="s">
        <v>22</v>
      </c>
      <c r="E13" s="107">
        <v>10</v>
      </c>
      <c r="F13" s="107">
        <v>720</v>
      </c>
      <c r="G13" s="25"/>
      <c r="H13" s="34">
        <v>0.95</v>
      </c>
      <c r="I13" s="26">
        <v>1.6899</v>
      </c>
      <c r="J13" s="63">
        <v>2</v>
      </c>
      <c r="K13" s="30"/>
      <c r="L13" s="438">
        <v>1.3534999999999999</v>
      </c>
      <c r="M13" s="83">
        <v>2</v>
      </c>
      <c r="N13" s="353">
        <v>2.15</v>
      </c>
      <c r="O13" s="437"/>
    </row>
    <row r="14" spans="1:15" ht="90.75" x14ac:dyDescent="0.25">
      <c r="A14" s="106" t="s">
        <v>4250</v>
      </c>
      <c r="B14" s="106" t="s">
        <v>4251</v>
      </c>
      <c r="C14" s="113" t="s">
        <v>4239</v>
      </c>
      <c r="D14" s="107" t="s">
        <v>22</v>
      </c>
      <c r="E14" s="107">
        <v>20</v>
      </c>
      <c r="F14" s="107">
        <v>120</v>
      </c>
      <c r="G14" s="25"/>
      <c r="H14" s="34"/>
      <c r="I14" s="26"/>
      <c r="J14" s="63"/>
      <c r="K14" s="30"/>
      <c r="L14" s="25"/>
      <c r="M14" s="83"/>
      <c r="N14" s="353">
        <v>1.08</v>
      </c>
      <c r="O14" s="437"/>
    </row>
    <row r="15" spans="1:15" ht="25.5" x14ac:dyDescent="0.25">
      <c r="A15" s="106" t="s">
        <v>4252</v>
      </c>
      <c r="B15" s="106" t="s">
        <v>4249</v>
      </c>
      <c r="C15" s="113" t="s">
        <v>4243</v>
      </c>
      <c r="D15" s="107" t="s">
        <v>22</v>
      </c>
      <c r="E15" s="107">
        <v>10</v>
      </c>
      <c r="F15" s="107">
        <v>1260</v>
      </c>
      <c r="G15" s="25"/>
      <c r="H15" s="34">
        <v>0.99</v>
      </c>
      <c r="I15" s="26">
        <v>1.6899</v>
      </c>
      <c r="J15" s="63">
        <v>2</v>
      </c>
      <c r="K15" s="30">
        <v>1.3280000000000001</v>
      </c>
      <c r="L15" s="438">
        <v>1.3534999999999999</v>
      </c>
      <c r="M15" s="83">
        <v>2</v>
      </c>
      <c r="N15" s="353">
        <v>2.15</v>
      </c>
      <c r="O15" s="437"/>
    </row>
    <row r="16" spans="1:15" ht="89.25" x14ac:dyDescent="0.25">
      <c r="A16" s="106" t="s">
        <v>4253</v>
      </c>
      <c r="B16" s="106" t="s">
        <v>4254</v>
      </c>
      <c r="C16" s="113" t="s">
        <v>4243</v>
      </c>
      <c r="D16" s="107" t="s">
        <v>22</v>
      </c>
      <c r="E16" s="107">
        <v>20</v>
      </c>
      <c r="F16" s="107">
        <v>1900</v>
      </c>
      <c r="G16" s="25"/>
      <c r="H16" s="34"/>
      <c r="I16" s="26"/>
      <c r="J16" s="63"/>
      <c r="K16" s="30"/>
      <c r="L16" s="25"/>
      <c r="M16" s="83"/>
      <c r="N16" s="353">
        <v>0.93</v>
      </c>
      <c r="O16" s="437"/>
    </row>
    <row r="17" spans="1:15" x14ac:dyDescent="0.25">
      <c r="A17" s="195" t="s">
        <v>4255</v>
      </c>
      <c r="B17" s="195" t="s">
        <v>4256</v>
      </c>
      <c r="C17" s="113"/>
      <c r="D17" s="107"/>
      <c r="E17" s="107"/>
      <c r="F17" s="107"/>
      <c r="G17" s="314"/>
      <c r="H17" s="314"/>
      <c r="I17" s="37"/>
      <c r="J17" s="242"/>
      <c r="K17" s="37"/>
      <c r="L17" s="314"/>
      <c r="M17" s="319"/>
      <c r="N17" s="319"/>
      <c r="O17" s="319"/>
    </row>
    <row r="18" spans="1:15" ht="38.25" x14ac:dyDescent="0.25">
      <c r="A18" s="106" t="s">
        <v>4257</v>
      </c>
      <c r="B18" s="106" t="s">
        <v>4258</v>
      </c>
      <c r="C18" s="113" t="s">
        <v>4239</v>
      </c>
      <c r="D18" s="107" t="s">
        <v>22</v>
      </c>
      <c r="E18" s="107">
        <v>20</v>
      </c>
      <c r="F18" s="107">
        <v>100</v>
      </c>
      <c r="G18" s="34">
        <v>0.88</v>
      </c>
      <c r="H18" s="34">
        <v>0.9</v>
      </c>
      <c r="I18" s="26">
        <v>1.6899</v>
      </c>
      <c r="J18" s="63"/>
      <c r="K18" s="30"/>
      <c r="L18" s="438">
        <v>1.1499999999999999</v>
      </c>
      <c r="M18" s="83">
        <v>2</v>
      </c>
      <c r="N18" s="353">
        <v>1.9</v>
      </c>
      <c r="O18" s="437">
        <v>1.6301999999999999</v>
      </c>
    </row>
    <row r="19" spans="1:15" ht="89.25" x14ac:dyDescent="0.25">
      <c r="A19" s="106" t="s">
        <v>4259</v>
      </c>
      <c r="B19" s="106" t="s">
        <v>4260</v>
      </c>
      <c r="C19" s="113" t="s">
        <v>4239</v>
      </c>
      <c r="D19" s="107" t="s">
        <v>22</v>
      </c>
      <c r="E19" s="107">
        <v>20</v>
      </c>
      <c r="F19" s="107">
        <v>100</v>
      </c>
      <c r="G19" s="34">
        <v>0.88</v>
      </c>
      <c r="H19" s="34"/>
      <c r="I19" s="26"/>
      <c r="J19" s="63"/>
      <c r="K19" s="30"/>
      <c r="L19" s="25"/>
      <c r="M19" s="83"/>
      <c r="N19" s="353">
        <v>3.76</v>
      </c>
      <c r="O19" s="437"/>
    </row>
    <row r="20" spans="1:15" ht="38.25" x14ac:dyDescent="0.25">
      <c r="A20" s="106" t="s">
        <v>4261</v>
      </c>
      <c r="B20" s="106" t="s">
        <v>4262</v>
      </c>
      <c r="C20" s="113" t="s">
        <v>4243</v>
      </c>
      <c r="D20" s="107" t="s">
        <v>22</v>
      </c>
      <c r="E20" s="107">
        <v>20</v>
      </c>
      <c r="F20" s="107">
        <v>2500</v>
      </c>
      <c r="G20" s="34">
        <v>0.88</v>
      </c>
      <c r="H20" s="34">
        <v>0.9</v>
      </c>
      <c r="I20" s="26">
        <v>1.6899</v>
      </c>
      <c r="J20" s="63"/>
      <c r="K20" s="30">
        <v>1.1439999999999999</v>
      </c>
      <c r="L20" s="438">
        <v>1.1499999999999999</v>
      </c>
      <c r="M20" s="83">
        <v>2</v>
      </c>
      <c r="N20" s="353">
        <v>2.57</v>
      </c>
      <c r="O20" s="437">
        <v>1.6301999999999999</v>
      </c>
    </row>
    <row r="21" spans="1:15" ht="129" x14ac:dyDescent="0.25">
      <c r="A21" s="106" t="s">
        <v>4263</v>
      </c>
      <c r="B21" s="439" t="s">
        <v>4264</v>
      </c>
      <c r="C21" s="113" t="s">
        <v>4243</v>
      </c>
      <c r="D21" s="107" t="s">
        <v>22</v>
      </c>
      <c r="E21" s="107">
        <v>20</v>
      </c>
      <c r="F21" s="107">
        <v>1760</v>
      </c>
      <c r="G21" s="34">
        <v>0.88</v>
      </c>
      <c r="H21" s="34"/>
      <c r="I21" s="26"/>
      <c r="J21" s="63"/>
      <c r="K21" s="30"/>
      <c r="L21" s="25"/>
      <c r="M21" s="83"/>
      <c r="N21" s="353">
        <v>1.7</v>
      </c>
      <c r="O21" s="437"/>
    </row>
    <row r="22" spans="1:15" x14ac:dyDescent="0.25">
      <c r="A22" s="195" t="s">
        <v>4265</v>
      </c>
      <c r="B22" s="195" t="s">
        <v>4266</v>
      </c>
      <c r="C22" s="113"/>
      <c r="D22" s="107"/>
      <c r="E22" s="107"/>
      <c r="F22" s="107"/>
      <c r="G22" s="314"/>
      <c r="H22" s="314"/>
      <c r="I22" s="37"/>
      <c r="J22" s="242"/>
      <c r="K22" s="37"/>
      <c r="L22" s="314"/>
      <c r="M22" s="319"/>
      <c r="N22" s="319"/>
      <c r="O22" s="319"/>
    </row>
    <row r="23" spans="1:15" ht="63.75" x14ac:dyDescent="0.25">
      <c r="A23" s="106" t="s">
        <v>4267</v>
      </c>
      <c r="B23" s="106" t="s">
        <v>4268</v>
      </c>
      <c r="C23" s="113" t="s">
        <v>4269</v>
      </c>
      <c r="D23" s="107" t="s">
        <v>22</v>
      </c>
      <c r="E23" s="107">
        <v>10</v>
      </c>
      <c r="F23" s="107">
        <v>10</v>
      </c>
      <c r="G23" s="25"/>
      <c r="H23" s="34">
        <v>3.5</v>
      </c>
      <c r="I23" s="26">
        <v>6.4898999999999996</v>
      </c>
      <c r="J23" s="63"/>
      <c r="K23" s="30"/>
      <c r="L23" s="25"/>
      <c r="M23" s="83">
        <v>4</v>
      </c>
      <c r="N23" s="353">
        <v>3.6</v>
      </c>
      <c r="O23" s="437">
        <v>13.612500000000001</v>
      </c>
    </row>
    <row r="24" spans="1:15" ht="51" x14ac:dyDescent="0.25">
      <c r="A24" s="106" t="s">
        <v>4270</v>
      </c>
      <c r="B24" s="106" t="s">
        <v>4268</v>
      </c>
      <c r="C24" s="113" t="s">
        <v>4271</v>
      </c>
      <c r="D24" s="107" t="s">
        <v>22</v>
      </c>
      <c r="E24" s="107">
        <v>10</v>
      </c>
      <c r="F24" s="107">
        <v>20</v>
      </c>
      <c r="G24" s="25"/>
      <c r="H24" s="34">
        <v>3.5</v>
      </c>
      <c r="I24" s="26">
        <v>6.4898999999999996</v>
      </c>
      <c r="J24" s="63"/>
      <c r="K24" s="30"/>
      <c r="L24" s="25"/>
      <c r="M24" s="83">
        <v>4</v>
      </c>
      <c r="N24" s="353">
        <v>3.6</v>
      </c>
      <c r="O24" s="437">
        <v>13.612500000000001</v>
      </c>
    </row>
    <row r="25" spans="1:15" ht="63.75" x14ac:dyDescent="0.25">
      <c r="A25" s="106" t="s">
        <v>4272</v>
      </c>
      <c r="B25" s="106" t="s">
        <v>4268</v>
      </c>
      <c r="C25" s="113" t="s">
        <v>4273</v>
      </c>
      <c r="D25" s="107" t="s">
        <v>22</v>
      </c>
      <c r="E25" s="107">
        <v>10</v>
      </c>
      <c r="F25" s="107">
        <v>20</v>
      </c>
      <c r="G25" s="25"/>
      <c r="H25" s="34">
        <v>3.5</v>
      </c>
      <c r="I25" s="26">
        <v>6.4898999999999996</v>
      </c>
      <c r="J25" s="63"/>
      <c r="K25" s="30"/>
      <c r="L25" s="25"/>
      <c r="M25" s="83">
        <v>4</v>
      </c>
      <c r="N25" s="353">
        <v>3.6</v>
      </c>
      <c r="O25" s="436">
        <v>9.08</v>
      </c>
    </row>
    <row r="26" spans="1:15" ht="51" x14ac:dyDescent="0.25">
      <c r="A26" s="106" t="s">
        <v>4274</v>
      </c>
      <c r="B26" s="106" t="s">
        <v>4268</v>
      </c>
      <c r="C26" s="113" t="s">
        <v>4275</v>
      </c>
      <c r="D26" s="107" t="s">
        <v>22</v>
      </c>
      <c r="E26" s="107">
        <v>10</v>
      </c>
      <c r="F26" s="107">
        <v>20</v>
      </c>
      <c r="G26" s="25"/>
      <c r="H26" s="34">
        <v>3.5</v>
      </c>
      <c r="I26" s="26">
        <v>6.4898999999999996</v>
      </c>
      <c r="J26" s="63"/>
      <c r="K26" s="30"/>
      <c r="L26" s="438">
        <v>5.22</v>
      </c>
      <c r="M26" s="83">
        <v>4</v>
      </c>
      <c r="N26" s="353">
        <v>3.6</v>
      </c>
      <c r="O26" s="436">
        <v>9.08</v>
      </c>
    </row>
    <row r="27" spans="1:15" ht="51" x14ac:dyDescent="0.25">
      <c r="A27" s="106" t="s">
        <v>4276</v>
      </c>
      <c r="B27" s="106" t="s">
        <v>4268</v>
      </c>
      <c r="C27" s="113" t="s">
        <v>4277</v>
      </c>
      <c r="D27" s="107" t="s">
        <v>22</v>
      </c>
      <c r="E27" s="107">
        <v>10</v>
      </c>
      <c r="F27" s="107">
        <v>20</v>
      </c>
      <c r="G27" s="25"/>
      <c r="H27" s="34">
        <v>3.5</v>
      </c>
      <c r="I27" s="26">
        <v>6.4898999999999996</v>
      </c>
      <c r="J27" s="63"/>
      <c r="K27" s="30"/>
      <c r="L27" s="438">
        <v>5.22</v>
      </c>
      <c r="M27" s="83">
        <v>4</v>
      </c>
      <c r="N27" s="353">
        <v>3.6</v>
      </c>
      <c r="O27" s="436">
        <v>9.08</v>
      </c>
    </row>
    <row r="28" spans="1:15" ht="51" x14ac:dyDescent="0.25">
      <c r="A28" s="106" t="s">
        <v>4278</v>
      </c>
      <c r="B28" s="106" t="s">
        <v>4268</v>
      </c>
      <c r="C28" s="113" t="s">
        <v>4279</v>
      </c>
      <c r="D28" s="107" t="s">
        <v>22</v>
      </c>
      <c r="E28" s="107">
        <v>10</v>
      </c>
      <c r="F28" s="107">
        <v>20</v>
      </c>
      <c r="G28" s="25"/>
      <c r="H28" s="34">
        <v>3.5</v>
      </c>
      <c r="I28" s="26">
        <v>6.4898999999999996</v>
      </c>
      <c r="J28" s="63"/>
      <c r="K28" s="30"/>
      <c r="L28" s="438">
        <v>5.22</v>
      </c>
      <c r="M28" s="83">
        <v>4</v>
      </c>
      <c r="N28" s="353">
        <v>3.6</v>
      </c>
      <c r="O28" s="436">
        <v>9.08</v>
      </c>
    </row>
    <row r="29" spans="1:15" ht="63.75" x14ac:dyDescent="0.25">
      <c r="A29" s="106" t="s">
        <v>4280</v>
      </c>
      <c r="B29" s="106" t="s">
        <v>4268</v>
      </c>
      <c r="C29" s="113" t="s">
        <v>4281</v>
      </c>
      <c r="D29" s="107" t="s">
        <v>22</v>
      </c>
      <c r="E29" s="107">
        <v>10</v>
      </c>
      <c r="F29" s="107">
        <v>20</v>
      </c>
      <c r="G29" s="25"/>
      <c r="H29" s="34">
        <v>3.5</v>
      </c>
      <c r="I29" s="26">
        <v>6.4898999999999996</v>
      </c>
      <c r="J29" s="63"/>
      <c r="K29" s="30"/>
      <c r="L29" s="438">
        <v>5.22</v>
      </c>
      <c r="M29" s="83">
        <v>4</v>
      </c>
      <c r="N29" s="353">
        <v>3.6</v>
      </c>
      <c r="O29" s="436">
        <v>9.08</v>
      </c>
    </row>
    <row r="30" spans="1:15" x14ac:dyDescent="0.25">
      <c r="A30" s="195" t="s">
        <v>4282</v>
      </c>
      <c r="B30" s="195" t="s">
        <v>4283</v>
      </c>
      <c r="C30" s="206"/>
      <c r="D30" s="107"/>
      <c r="E30" s="107"/>
      <c r="F30" s="107"/>
      <c r="G30" s="314"/>
      <c r="H30" s="314"/>
      <c r="I30" s="37"/>
      <c r="J30" s="242"/>
      <c r="K30" s="37"/>
      <c r="L30" s="314"/>
      <c r="M30" s="319"/>
      <c r="N30" s="319"/>
      <c r="O30" s="319"/>
    </row>
    <row r="31" spans="1:15" ht="25.5" x14ac:dyDescent="0.25">
      <c r="A31" s="106" t="s">
        <v>4284</v>
      </c>
      <c r="B31" s="106" t="s">
        <v>4285</v>
      </c>
      <c r="C31" s="113" t="s">
        <v>4286</v>
      </c>
      <c r="D31" s="107" t="s">
        <v>22</v>
      </c>
      <c r="E31" s="107">
        <v>50</v>
      </c>
      <c r="F31" s="107">
        <v>50</v>
      </c>
      <c r="G31" s="34">
        <v>0.28999999999999998</v>
      </c>
      <c r="H31" s="25"/>
      <c r="I31" s="26"/>
      <c r="J31" s="63">
        <v>4.5</v>
      </c>
      <c r="K31" s="30"/>
      <c r="L31" s="25"/>
      <c r="M31" s="83"/>
      <c r="N31" s="353">
        <v>3.2</v>
      </c>
      <c r="O31" s="437"/>
    </row>
    <row r="32" spans="1:15" ht="25.5" x14ac:dyDescent="0.25">
      <c r="A32" s="106" t="s">
        <v>4287</v>
      </c>
      <c r="B32" s="106" t="s">
        <v>4288</v>
      </c>
      <c r="C32" s="113" t="s">
        <v>4289</v>
      </c>
      <c r="D32" s="107" t="s">
        <v>22</v>
      </c>
      <c r="E32" s="107">
        <v>50</v>
      </c>
      <c r="F32" s="107">
        <v>200</v>
      </c>
      <c r="G32" s="34">
        <v>0.27</v>
      </c>
      <c r="H32" s="34">
        <v>0.45</v>
      </c>
      <c r="I32" s="26">
        <v>0.68989999999999996</v>
      </c>
      <c r="J32" s="63">
        <v>1.5</v>
      </c>
      <c r="K32" s="30"/>
      <c r="L32" s="25"/>
      <c r="M32" s="83">
        <v>0.75</v>
      </c>
      <c r="N32" s="353">
        <v>2.6</v>
      </c>
      <c r="O32" s="437"/>
    </row>
    <row r="33" spans="1:15" ht="25.5" x14ac:dyDescent="0.25">
      <c r="A33" s="106" t="s">
        <v>4290</v>
      </c>
      <c r="B33" s="106" t="s">
        <v>4991</v>
      </c>
      <c r="C33" s="113" t="s">
        <v>4289</v>
      </c>
      <c r="D33" s="107" t="s">
        <v>22</v>
      </c>
      <c r="E33" s="107">
        <v>50</v>
      </c>
      <c r="F33" s="107">
        <v>50</v>
      </c>
      <c r="G33" s="34">
        <v>0.28999999999999998</v>
      </c>
      <c r="H33" s="353"/>
      <c r="I33" s="26"/>
      <c r="J33" s="63">
        <v>1.5</v>
      </c>
      <c r="K33" s="30"/>
      <c r="L33" s="25"/>
      <c r="M33" s="83"/>
      <c r="N33" s="353">
        <v>3.2</v>
      </c>
      <c r="O33" s="437"/>
    </row>
    <row r="34" spans="1:15" ht="25.5" x14ac:dyDescent="0.25">
      <c r="A34" s="106" t="s">
        <v>4291</v>
      </c>
      <c r="B34" s="106" t="s">
        <v>4990</v>
      </c>
      <c r="C34" s="113" t="s">
        <v>4292</v>
      </c>
      <c r="D34" s="107" t="s">
        <v>22</v>
      </c>
      <c r="E34" s="107">
        <v>50</v>
      </c>
      <c r="F34" s="107">
        <v>150</v>
      </c>
      <c r="G34" s="34">
        <v>0.28999999999999998</v>
      </c>
      <c r="H34" s="353"/>
      <c r="I34" s="26"/>
      <c r="J34" s="63">
        <v>1.5</v>
      </c>
      <c r="K34" s="30"/>
      <c r="L34" s="25"/>
      <c r="M34" s="83"/>
      <c r="N34" s="353">
        <v>3.2</v>
      </c>
      <c r="O34" s="437"/>
    </row>
    <row r="35" spans="1:15" ht="25.5" x14ac:dyDescent="0.25">
      <c r="A35" s="106" t="s">
        <v>4293</v>
      </c>
      <c r="B35" s="106" t="s">
        <v>4294</v>
      </c>
      <c r="C35" s="113" t="s">
        <v>4239</v>
      </c>
      <c r="D35" s="107" t="s">
        <v>22</v>
      </c>
      <c r="E35" s="107">
        <v>50</v>
      </c>
      <c r="F35" s="107">
        <v>1000</v>
      </c>
      <c r="G35" s="34">
        <v>0.27</v>
      </c>
      <c r="H35" s="34">
        <v>0.3</v>
      </c>
      <c r="I35" s="26">
        <v>0.68989999999999996</v>
      </c>
      <c r="J35" s="63">
        <v>1.5</v>
      </c>
      <c r="K35" s="30"/>
      <c r="L35" s="25">
        <v>0.39610000000000001</v>
      </c>
      <c r="M35" s="83">
        <v>0.75</v>
      </c>
      <c r="N35" s="353">
        <v>0.8</v>
      </c>
      <c r="O35" s="437"/>
    </row>
    <row r="36" spans="1:15" ht="25.5" x14ac:dyDescent="0.25">
      <c r="A36" s="106" t="s">
        <v>4295</v>
      </c>
      <c r="B36" s="106" t="s">
        <v>4294</v>
      </c>
      <c r="C36" s="113" t="s">
        <v>4243</v>
      </c>
      <c r="D36" s="107" t="s">
        <v>22</v>
      </c>
      <c r="E36" s="107">
        <v>50</v>
      </c>
      <c r="F36" s="107">
        <v>9150</v>
      </c>
      <c r="G36" s="34">
        <v>0.27</v>
      </c>
      <c r="H36" s="34">
        <v>0.3</v>
      </c>
      <c r="I36" s="26">
        <v>0.68989999999999996</v>
      </c>
      <c r="J36" s="63">
        <v>1.5</v>
      </c>
      <c r="K36" s="30">
        <v>0.42559999999999998</v>
      </c>
      <c r="L36" s="25">
        <v>0.39610000000000001</v>
      </c>
      <c r="M36" s="83">
        <v>0.75</v>
      </c>
      <c r="N36" s="353">
        <v>0.35</v>
      </c>
      <c r="O36" s="437"/>
    </row>
    <row r="37" spans="1:15" ht="25.5" x14ac:dyDescent="0.25">
      <c r="A37" s="106" t="s">
        <v>4296</v>
      </c>
      <c r="B37" s="106" t="s">
        <v>4987</v>
      </c>
      <c r="C37" s="113" t="s">
        <v>4243</v>
      </c>
      <c r="D37" s="107" t="s">
        <v>22</v>
      </c>
      <c r="E37" s="107">
        <v>20</v>
      </c>
      <c r="F37" s="107">
        <v>200</v>
      </c>
      <c r="G37" s="34">
        <v>0.28999999999999998</v>
      </c>
      <c r="H37" s="353"/>
      <c r="I37" s="26"/>
      <c r="J37" s="63">
        <v>1.5</v>
      </c>
      <c r="K37" s="30">
        <v>0.46879999999999999</v>
      </c>
      <c r="L37" s="25"/>
      <c r="M37" s="83">
        <v>0.75</v>
      </c>
      <c r="N37" s="353">
        <v>1.8</v>
      </c>
      <c r="O37" s="437"/>
    </row>
    <row r="38" spans="1:15" ht="25.5" x14ac:dyDescent="0.25">
      <c r="A38" s="106" t="s">
        <v>4297</v>
      </c>
      <c r="B38" s="106" t="s">
        <v>4988</v>
      </c>
      <c r="C38" s="113" t="s">
        <v>4243</v>
      </c>
      <c r="D38" s="107" t="s">
        <v>22</v>
      </c>
      <c r="E38" s="107">
        <v>20</v>
      </c>
      <c r="F38" s="107">
        <v>500</v>
      </c>
      <c r="G38" s="34">
        <v>0.57999999999999996</v>
      </c>
      <c r="H38" s="353"/>
      <c r="I38" s="26">
        <v>2.8898999999999999</v>
      </c>
      <c r="J38" s="63">
        <v>1.5</v>
      </c>
      <c r="K38" s="30"/>
      <c r="L38" s="25"/>
      <c r="M38" s="83"/>
      <c r="N38" s="353">
        <v>2.85</v>
      </c>
      <c r="O38" s="437"/>
    </row>
    <row r="39" spans="1:15" ht="38.25" x14ac:dyDescent="0.25">
      <c r="A39" s="106" t="s">
        <v>4298</v>
      </c>
      <c r="B39" s="106" t="s">
        <v>4989</v>
      </c>
      <c r="C39" s="113" t="s">
        <v>4243</v>
      </c>
      <c r="D39" s="107" t="s">
        <v>22</v>
      </c>
      <c r="E39" s="107">
        <v>20</v>
      </c>
      <c r="F39" s="107">
        <v>20</v>
      </c>
      <c r="G39" s="34">
        <v>0.57999999999999996</v>
      </c>
      <c r="H39" s="353"/>
      <c r="I39" s="26"/>
      <c r="J39" s="63">
        <v>1.5</v>
      </c>
      <c r="K39" s="30"/>
      <c r="L39" s="25"/>
      <c r="M39" s="83">
        <v>1.9</v>
      </c>
      <c r="N39" s="353">
        <v>3.1</v>
      </c>
      <c r="O39" s="437"/>
    </row>
    <row r="40" spans="1:15" x14ac:dyDescent="0.25">
      <c r="A40" s="195" t="s">
        <v>4299</v>
      </c>
      <c r="B40" s="195" t="s">
        <v>4300</v>
      </c>
      <c r="C40" s="440"/>
      <c r="D40" s="309"/>
      <c r="E40" s="107"/>
      <c r="F40" s="107"/>
      <c r="G40" s="314"/>
      <c r="H40" s="319"/>
      <c r="I40" s="37"/>
      <c r="J40" s="242"/>
      <c r="K40" s="37"/>
      <c r="L40" s="314"/>
      <c r="M40" s="319"/>
      <c r="N40" s="319"/>
      <c r="O40" s="319"/>
    </row>
    <row r="41" spans="1:15" ht="25.5" x14ac:dyDescent="0.25">
      <c r="A41" s="106" t="s">
        <v>4301</v>
      </c>
      <c r="B41" s="106" t="s">
        <v>4302</v>
      </c>
      <c r="C41" s="113" t="s">
        <v>4303</v>
      </c>
      <c r="D41" s="107" t="s">
        <v>22</v>
      </c>
      <c r="E41" s="107">
        <v>10</v>
      </c>
      <c r="F41" s="107">
        <v>20</v>
      </c>
      <c r="G41" s="25"/>
      <c r="H41" s="353"/>
      <c r="I41" s="26"/>
      <c r="J41" s="63"/>
      <c r="K41" s="30"/>
      <c r="L41" s="25"/>
      <c r="M41" s="83"/>
      <c r="N41" s="353">
        <v>3.05</v>
      </c>
      <c r="O41" s="437"/>
    </row>
    <row r="42" spans="1:15" x14ac:dyDescent="0.25">
      <c r="A42" s="195" t="s">
        <v>4304</v>
      </c>
      <c r="B42" s="195" t="s">
        <v>4305</v>
      </c>
      <c r="C42" s="113"/>
      <c r="D42" s="107"/>
      <c r="E42" s="107"/>
      <c r="F42" s="107"/>
      <c r="G42" s="314"/>
      <c r="H42" s="319"/>
      <c r="I42" s="37"/>
      <c r="J42" s="242"/>
      <c r="K42" s="37"/>
      <c r="L42" s="314"/>
      <c r="M42" s="319"/>
      <c r="N42" s="319"/>
      <c r="O42" s="319"/>
    </row>
    <row r="43" spans="1:15" ht="38.25" x14ac:dyDescent="0.25">
      <c r="A43" s="106" t="s">
        <v>4306</v>
      </c>
      <c r="B43" s="106" t="s">
        <v>4307</v>
      </c>
      <c r="C43" s="113" t="s">
        <v>4308</v>
      </c>
      <c r="D43" s="107" t="s">
        <v>22</v>
      </c>
      <c r="E43" s="107">
        <v>20</v>
      </c>
      <c r="F43" s="107">
        <v>700</v>
      </c>
      <c r="G43" s="25"/>
      <c r="H43" s="34">
        <v>0.7</v>
      </c>
      <c r="I43" s="26">
        <v>2.4899</v>
      </c>
      <c r="J43" s="63"/>
      <c r="K43" s="30"/>
      <c r="L43" s="25"/>
      <c r="M43" s="83">
        <v>3</v>
      </c>
      <c r="N43" s="353">
        <v>1.6</v>
      </c>
      <c r="O43" s="437"/>
    </row>
  </sheetData>
  <pageMargins left="0.70866141732283472" right="0.70866141732283472" top="0.74803149606299213" bottom="0.74803149606299213" header="0.31496062992125984" footer="0.31496062992125984"/>
  <pageSetup paperSize="9" scale="5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423"/>
  <sheetViews>
    <sheetView zoomScale="87" zoomScaleNormal="87" workbookViewId="0">
      <pane ySplit="2" topLeftCell="A409" activePane="bottomLeft" state="frozen"/>
      <selection pane="bottomLeft" activeCell="C428" sqref="C428"/>
    </sheetView>
  </sheetViews>
  <sheetFormatPr defaultRowHeight="15" x14ac:dyDescent="0.25"/>
  <cols>
    <col min="1" max="1" width="15" style="178" customWidth="1"/>
    <col min="2" max="2" width="51.85546875" style="178" customWidth="1"/>
    <col min="3" max="3" width="13.5703125" style="178" customWidth="1"/>
    <col min="4" max="6" width="9.140625" style="178"/>
    <col min="7" max="7" width="14.85546875" style="132" customWidth="1"/>
    <col min="8" max="8" width="13.140625" style="132" customWidth="1"/>
    <col min="9" max="9" width="11.42578125" style="132" customWidth="1"/>
    <col min="10" max="10" width="13" style="132" customWidth="1"/>
    <col min="11" max="11" width="11.42578125" style="132" customWidth="1"/>
    <col min="12" max="12" width="12.28515625" style="132" customWidth="1"/>
    <col min="13" max="13" width="13.42578125" style="132" customWidth="1"/>
    <col min="14" max="14" width="10.7109375" style="132" customWidth="1"/>
    <col min="15" max="15" width="11.5703125" style="132" customWidth="1"/>
    <col min="16" max="16" width="12.5703125" style="132" customWidth="1"/>
    <col min="17" max="17" width="11.5703125" style="132" customWidth="1"/>
    <col min="18" max="18" width="12.85546875" style="132" customWidth="1"/>
    <col min="19" max="19" width="11.5703125" style="132" customWidth="1"/>
    <col min="20" max="20" width="10.7109375" style="132" customWidth="1"/>
  </cols>
  <sheetData>
    <row r="2" spans="1:20" ht="38.25" x14ac:dyDescent="0.25">
      <c r="G2" s="86" t="s">
        <v>1364</v>
      </c>
      <c r="H2" s="86" t="s">
        <v>1365</v>
      </c>
      <c r="I2" s="86" t="s">
        <v>1366</v>
      </c>
      <c r="J2" s="86" t="s">
        <v>1367</v>
      </c>
      <c r="K2" s="86" t="s">
        <v>1368</v>
      </c>
      <c r="L2" s="86" t="s">
        <v>1370</v>
      </c>
      <c r="M2" s="86" t="s">
        <v>1371</v>
      </c>
      <c r="N2" s="86" t="s">
        <v>1373</v>
      </c>
      <c r="O2" s="86" t="s">
        <v>1374</v>
      </c>
      <c r="P2" s="86" t="s">
        <v>1376</v>
      </c>
      <c r="Q2" s="86" t="s">
        <v>4983</v>
      </c>
      <c r="R2" s="86" t="s">
        <v>1377</v>
      </c>
      <c r="S2" s="441" t="s">
        <v>1378</v>
      </c>
      <c r="T2" s="86" t="s">
        <v>1380</v>
      </c>
    </row>
    <row r="3" spans="1:20" ht="38.25" x14ac:dyDescent="0.25">
      <c r="A3" s="179"/>
      <c r="B3" s="180" t="s">
        <v>0</v>
      </c>
      <c r="C3" s="179"/>
      <c r="D3" s="179"/>
      <c r="E3" s="179"/>
      <c r="F3" s="179"/>
      <c r="G3" s="99" t="s">
        <v>1358</v>
      </c>
      <c r="H3" s="99" t="s">
        <v>1358</v>
      </c>
      <c r="I3" s="99" t="s">
        <v>1358</v>
      </c>
      <c r="J3" s="99" t="s">
        <v>1358</v>
      </c>
      <c r="K3" s="99" t="s">
        <v>1358</v>
      </c>
      <c r="L3" s="99" t="s">
        <v>1358</v>
      </c>
      <c r="M3" s="99" t="s">
        <v>1358</v>
      </c>
      <c r="N3" s="102" t="s">
        <v>1358</v>
      </c>
      <c r="O3" s="99" t="s">
        <v>1358</v>
      </c>
      <c r="P3" s="102" t="s">
        <v>1358</v>
      </c>
      <c r="Q3" s="442" t="s">
        <v>1358</v>
      </c>
      <c r="R3" s="102" t="s">
        <v>1358</v>
      </c>
      <c r="S3" s="443" t="s">
        <v>1358</v>
      </c>
      <c r="T3" s="99" t="s">
        <v>1358</v>
      </c>
    </row>
    <row r="4" spans="1:20" ht="94.5" x14ac:dyDescent="0.25">
      <c r="A4" s="184" t="s">
        <v>1</v>
      </c>
      <c r="B4" s="180" t="s">
        <v>2</v>
      </c>
      <c r="C4" s="180" t="s">
        <v>3</v>
      </c>
      <c r="D4" s="180" t="s">
        <v>4232</v>
      </c>
      <c r="E4" s="185" t="s">
        <v>5</v>
      </c>
      <c r="F4" s="185" t="s">
        <v>6</v>
      </c>
      <c r="G4" s="99" t="s">
        <v>1359</v>
      </c>
      <c r="H4" s="99" t="s">
        <v>1359</v>
      </c>
      <c r="I4" s="99" t="s">
        <v>1359</v>
      </c>
      <c r="J4" s="99" t="s">
        <v>1359</v>
      </c>
      <c r="K4" s="99" t="s">
        <v>1359</v>
      </c>
      <c r="L4" s="99" t="s">
        <v>1359</v>
      </c>
      <c r="M4" s="99" t="s">
        <v>1359</v>
      </c>
      <c r="N4" s="102" t="s">
        <v>1359</v>
      </c>
      <c r="O4" s="99" t="s">
        <v>1359</v>
      </c>
      <c r="P4" s="102" t="s">
        <v>1359</v>
      </c>
      <c r="Q4" s="442" t="s">
        <v>1359</v>
      </c>
      <c r="R4" s="444" t="s">
        <v>1359</v>
      </c>
      <c r="S4" s="445" t="s">
        <v>1359</v>
      </c>
      <c r="T4" s="99" t="s">
        <v>1359</v>
      </c>
    </row>
    <row r="5" spans="1:20" x14ac:dyDescent="0.25">
      <c r="A5" s="187" t="s">
        <v>7</v>
      </c>
      <c r="B5" s="187" t="s">
        <v>8</v>
      </c>
      <c r="C5" s="187" t="s">
        <v>9</v>
      </c>
      <c r="D5" s="187" t="s">
        <v>10</v>
      </c>
      <c r="E5" s="187" t="s">
        <v>11</v>
      </c>
      <c r="F5" s="187" t="s">
        <v>12</v>
      </c>
      <c r="G5" s="99" t="s">
        <v>1360</v>
      </c>
      <c r="H5" s="99" t="s">
        <v>1360</v>
      </c>
      <c r="I5" s="99" t="s">
        <v>1360</v>
      </c>
      <c r="J5" s="99" t="s">
        <v>1360</v>
      </c>
      <c r="K5" s="99" t="s">
        <v>1360</v>
      </c>
      <c r="L5" s="99" t="s">
        <v>1360</v>
      </c>
      <c r="M5" s="99" t="s">
        <v>1360</v>
      </c>
      <c r="N5" s="102" t="s">
        <v>1360</v>
      </c>
      <c r="O5" s="99" t="s">
        <v>1360</v>
      </c>
      <c r="P5" s="102" t="s">
        <v>1360</v>
      </c>
      <c r="Q5" s="442" t="s">
        <v>1360</v>
      </c>
      <c r="R5" s="102" t="s">
        <v>1360</v>
      </c>
      <c r="S5" s="443" t="s">
        <v>1360</v>
      </c>
      <c r="T5" s="99" t="s">
        <v>1360</v>
      </c>
    </row>
    <row r="6" spans="1:20" x14ac:dyDescent="0.25">
      <c r="A6" s="195" t="s">
        <v>4309</v>
      </c>
      <c r="B6" s="195" t="s">
        <v>4310</v>
      </c>
      <c r="C6" s="195"/>
      <c r="D6" s="195"/>
      <c r="E6" s="195"/>
      <c r="F6" s="195"/>
      <c r="G6" s="89"/>
      <c r="H6" s="89"/>
      <c r="I6" s="89"/>
      <c r="J6" s="89"/>
      <c r="K6" s="89"/>
      <c r="L6" s="89"/>
      <c r="M6" s="89"/>
      <c r="N6" s="91"/>
      <c r="O6" s="89"/>
      <c r="P6" s="91"/>
      <c r="Q6" s="446"/>
      <c r="R6" s="91"/>
      <c r="S6" s="447"/>
      <c r="T6" s="89"/>
    </row>
    <row r="7" spans="1:20" x14ac:dyDescent="0.25">
      <c r="A7" s="195" t="s">
        <v>4311</v>
      </c>
      <c r="B7" s="195" t="s">
        <v>4312</v>
      </c>
      <c r="C7" s="113"/>
      <c r="D7" s="106"/>
      <c r="E7" s="107"/>
      <c r="F7" s="107"/>
      <c r="G7" s="26"/>
      <c r="H7" s="26"/>
      <c r="I7" s="26"/>
      <c r="J7" s="26"/>
      <c r="K7" s="26"/>
      <c r="L7" s="30"/>
      <c r="M7" s="26"/>
      <c r="N7" s="34"/>
      <c r="O7" s="26"/>
      <c r="P7" s="91"/>
      <c r="Q7" s="84"/>
      <c r="R7" s="91"/>
      <c r="S7" s="447"/>
      <c r="T7" s="26"/>
    </row>
    <row r="8" spans="1:20" x14ac:dyDescent="0.25">
      <c r="A8" s="119" t="s">
        <v>4313</v>
      </c>
      <c r="B8" s="119" t="s">
        <v>4314</v>
      </c>
      <c r="C8" s="113"/>
      <c r="D8" s="106"/>
      <c r="E8" s="107"/>
      <c r="F8" s="107"/>
      <c r="G8" s="26"/>
      <c r="H8" s="26"/>
      <c r="I8" s="26"/>
      <c r="J8" s="26"/>
      <c r="K8" s="26"/>
      <c r="L8" s="30"/>
      <c r="M8" s="26"/>
      <c r="N8" s="34"/>
      <c r="O8" s="26"/>
      <c r="P8" s="91"/>
      <c r="Q8" s="84"/>
      <c r="R8" s="91"/>
      <c r="S8" s="447"/>
      <c r="T8" s="26"/>
    </row>
    <row r="9" spans="1:20" ht="38.25" x14ac:dyDescent="0.25">
      <c r="A9" s="106" t="s">
        <v>4315</v>
      </c>
      <c r="B9" s="106" t="s">
        <v>4316</v>
      </c>
      <c r="C9" s="113" t="s">
        <v>4317</v>
      </c>
      <c r="D9" s="107" t="s">
        <v>22</v>
      </c>
      <c r="E9" s="107">
        <v>100</v>
      </c>
      <c r="F9" s="107">
        <v>100</v>
      </c>
      <c r="G9" s="26"/>
      <c r="H9" s="26"/>
      <c r="I9" s="26"/>
      <c r="J9" s="26"/>
      <c r="K9" s="26"/>
      <c r="L9" s="30"/>
      <c r="M9" s="26">
        <v>1.2230000000000001</v>
      </c>
      <c r="N9" s="34"/>
      <c r="O9" s="26"/>
      <c r="P9" s="34"/>
      <c r="Q9" s="84"/>
      <c r="R9" s="448"/>
      <c r="S9" s="449"/>
      <c r="T9" s="26"/>
    </row>
    <row r="10" spans="1:20" ht="38.25" x14ac:dyDescent="0.25">
      <c r="A10" s="106" t="s">
        <v>4318</v>
      </c>
      <c r="B10" s="106" t="s">
        <v>4316</v>
      </c>
      <c r="C10" s="113" t="str">
        <f>C9</f>
        <v>Ch 12, garums 122 cm</v>
      </c>
      <c r="D10" s="107" t="s">
        <v>22</v>
      </c>
      <c r="E10" s="107">
        <v>20</v>
      </c>
      <c r="F10" s="107">
        <v>100</v>
      </c>
      <c r="G10" s="26"/>
      <c r="H10" s="26"/>
      <c r="I10" s="26"/>
      <c r="J10" s="26"/>
      <c r="K10" s="26"/>
      <c r="L10" s="30"/>
      <c r="M10" s="26">
        <v>1.3049999999999999</v>
      </c>
      <c r="N10" s="34"/>
      <c r="O10" s="26"/>
      <c r="P10" s="34"/>
      <c r="Q10" s="84"/>
      <c r="R10" s="448"/>
      <c r="S10" s="449"/>
      <c r="T10" s="26"/>
    </row>
    <row r="11" spans="1:20" ht="38.25" x14ac:dyDescent="0.25">
      <c r="A11" s="106" t="s">
        <v>4319</v>
      </c>
      <c r="B11" s="106" t="s">
        <v>4316</v>
      </c>
      <c r="C11" s="113" t="s">
        <v>4320</v>
      </c>
      <c r="D11" s="107" t="s">
        <v>22</v>
      </c>
      <c r="E11" s="107">
        <v>100</v>
      </c>
      <c r="F11" s="107">
        <v>100</v>
      </c>
      <c r="G11" s="26"/>
      <c r="H11" s="26"/>
      <c r="I11" s="26"/>
      <c r="J11" s="26"/>
      <c r="K11" s="26"/>
      <c r="L11" s="30"/>
      <c r="M11" s="26">
        <v>1.2230000000000001</v>
      </c>
      <c r="N11" s="34"/>
      <c r="O11" s="26"/>
      <c r="P11" s="34"/>
      <c r="Q11" s="84"/>
      <c r="R11" s="448"/>
      <c r="S11" s="449"/>
      <c r="T11" s="26"/>
    </row>
    <row r="12" spans="1:20" ht="38.25" x14ac:dyDescent="0.25">
      <c r="A12" s="106" t="s">
        <v>4321</v>
      </c>
      <c r="B12" s="106" t="s">
        <v>4316</v>
      </c>
      <c r="C12" s="113" t="str">
        <f>C11</f>
        <v>Ch 14, garums 122 cm</v>
      </c>
      <c r="D12" s="107" t="s">
        <v>22</v>
      </c>
      <c r="E12" s="107">
        <v>20</v>
      </c>
      <c r="F12" s="107">
        <v>100</v>
      </c>
      <c r="G12" s="26"/>
      <c r="H12" s="26"/>
      <c r="I12" s="26"/>
      <c r="J12" s="26"/>
      <c r="K12" s="26"/>
      <c r="L12" s="30"/>
      <c r="M12" s="26">
        <v>1.3049999999999999</v>
      </c>
      <c r="N12" s="34"/>
      <c r="O12" s="26"/>
      <c r="P12" s="34"/>
      <c r="Q12" s="84"/>
      <c r="R12" s="448"/>
      <c r="S12" s="449"/>
      <c r="T12" s="26"/>
    </row>
    <row r="13" spans="1:20" ht="38.25" x14ac:dyDescent="0.25">
      <c r="A13" s="106" t="s">
        <v>4322</v>
      </c>
      <c r="B13" s="106" t="s">
        <v>4316</v>
      </c>
      <c r="C13" s="113" t="s">
        <v>4323</v>
      </c>
      <c r="D13" s="107" t="s">
        <v>22</v>
      </c>
      <c r="E13" s="107">
        <v>100</v>
      </c>
      <c r="F13" s="107">
        <v>100</v>
      </c>
      <c r="G13" s="26"/>
      <c r="H13" s="26"/>
      <c r="I13" s="26"/>
      <c r="J13" s="26"/>
      <c r="K13" s="26"/>
      <c r="L13" s="30"/>
      <c r="M13" s="26">
        <v>1.2230000000000001</v>
      </c>
      <c r="N13" s="34"/>
      <c r="O13" s="26"/>
      <c r="P13" s="34"/>
      <c r="Q13" s="84"/>
      <c r="R13" s="448"/>
      <c r="S13" s="449"/>
      <c r="T13" s="26"/>
    </row>
    <row r="14" spans="1:20" ht="38.25" x14ac:dyDescent="0.25">
      <c r="A14" s="106" t="s">
        <v>4324</v>
      </c>
      <c r="B14" s="106" t="s">
        <v>4316</v>
      </c>
      <c r="C14" s="113" t="str">
        <f>C13</f>
        <v>Ch 16, garums 122 cm</v>
      </c>
      <c r="D14" s="107" t="s">
        <v>22</v>
      </c>
      <c r="E14" s="107">
        <v>20</v>
      </c>
      <c r="F14" s="107">
        <v>100</v>
      </c>
      <c r="G14" s="26"/>
      <c r="H14" s="26"/>
      <c r="I14" s="26"/>
      <c r="J14" s="26"/>
      <c r="K14" s="26"/>
      <c r="L14" s="30"/>
      <c r="M14" s="26">
        <v>1.3049999999999999</v>
      </c>
      <c r="N14" s="34"/>
      <c r="O14" s="26"/>
      <c r="P14" s="34"/>
      <c r="Q14" s="84"/>
      <c r="R14" s="448"/>
      <c r="S14" s="449"/>
      <c r="T14" s="26"/>
    </row>
    <row r="15" spans="1:20" ht="38.25" x14ac:dyDescent="0.25">
      <c r="A15" s="106" t="s">
        <v>4325</v>
      </c>
      <c r="B15" s="106" t="s">
        <v>4316</v>
      </c>
      <c r="C15" s="113" t="s">
        <v>4326</v>
      </c>
      <c r="D15" s="107" t="s">
        <v>22</v>
      </c>
      <c r="E15" s="107">
        <v>100</v>
      </c>
      <c r="F15" s="107">
        <v>100</v>
      </c>
      <c r="G15" s="26"/>
      <c r="H15" s="26"/>
      <c r="I15" s="26"/>
      <c r="J15" s="26"/>
      <c r="K15" s="26"/>
      <c r="L15" s="30"/>
      <c r="M15" s="26">
        <v>1.2230000000000001</v>
      </c>
      <c r="N15" s="34"/>
      <c r="O15" s="26"/>
      <c r="P15" s="34"/>
      <c r="Q15" s="84"/>
      <c r="R15" s="448"/>
      <c r="S15" s="449"/>
      <c r="T15" s="26"/>
    </row>
    <row r="16" spans="1:20" ht="38.25" x14ac:dyDescent="0.25">
      <c r="A16" s="106" t="s">
        <v>4327</v>
      </c>
      <c r="B16" s="106" t="s">
        <v>4316</v>
      </c>
      <c r="C16" s="113" t="str">
        <f>C15</f>
        <v>Ch 18, garums 122 cm</v>
      </c>
      <c r="D16" s="107" t="s">
        <v>22</v>
      </c>
      <c r="E16" s="107">
        <v>20</v>
      </c>
      <c r="F16" s="107">
        <v>100</v>
      </c>
      <c r="G16" s="26"/>
      <c r="H16" s="26"/>
      <c r="I16" s="26"/>
      <c r="J16" s="26"/>
      <c r="K16" s="26"/>
      <c r="L16" s="30"/>
      <c r="M16" s="26">
        <v>1.3049999999999999</v>
      </c>
      <c r="N16" s="34"/>
      <c r="O16" s="26"/>
      <c r="P16" s="34"/>
      <c r="Q16" s="84"/>
      <c r="R16" s="448"/>
      <c r="S16" s="449"/>
      <c r="T16" s="26"/>
    </row>
    <row r="17" spans="1:20" x14ac:dyDescent="0.25">
      <c r="A17" s="119" t="s">
        <v>4328</v>
      </c>
      <c r="B17" s="119" t="s">
        <v>4329</v>
      </c>
      <c r="C17" s="113"/>
      <c r="D17" s="107"/>
      <c r="E17" s="107"/>
      <c r="F17" s="107"/>
      <c r="G17" s="37"/>
      <c r="H17" s="37"/>
      <c r="I17" s="37"/>
      <c r="J17" s="37"/>
      <c r="K17" s="37"/>
      <c r="L17" s="37"/>
      <c r="M17" s="37"/>
      <c r="N17" s="32"/>
      <c r="O17" s="37"/>
      <c r="P17" s="32"/>
      <c r="Q17" s="450"/>
      <c r="R17" s="32"/>
      <c r="S17" s="451"/>
      <c r="T17" s="32"/>
    </row>
    <row r="18" spans="1:20" ht="38.25" x14ac:dyDescent="0.25">
      <c r="A18" s="106" t="s">
        <v>4330</v>
      </c>
      <c r="B18" s="106" t="s">
        <v>4331</v>
      </c>
      <c r="C18" s="113" t="s">
        <v>4332</v>
      </c>
      <c r="D18" s="107" t="s">
        <v>22</v>
      </c>
      <c r="E18" s="107">
        <v>100</v>
      </c>
      <c r="F18" s="107">
        <v>150</v>
      </c>
      <c r="G18" s="34">
        <v>0.55000000000000004</v>
      </c>
      <c r="H18" s="26"/>
      <c r="I18" s="26"/>
      <c r="J18" s="26">
        <v>1.2999000000000001</v>
      </c>
      <c r="K18" s="26"/>
      <c r="L18" s="30"/>
      <c r="M18" s="26">
        <v>0.6885</v>
      </c>
      <c r="N18" s="34"/>
      <c r="O18" s="26"/>
      <c r="P18" s="34"/>
      <c r="Q18" s="84"/>
      <c r="R18" s="448"/>
      <c r="S18" s="449"/>
      <c r="T18" s="26"/>
    </row>
    <row r="19" spans="1:20" ht="38.25" x14ac:dyDescent="0.25">
      <c r="A19" s="106" t="s">
        <v>4333</v>
      </c>
      <c r="B19" s="106" t="s">
        <v>4331</v>
      </c>
      <c r="C19" s="113" t="str">
        <f>C18</f>
        <v>Ch 8, garums 122 cm</v>
      </c>
      <c r="D19" s="107" t="s">
        <v>22</v>
      </c>
      <c r="E19" s="107">
        <v>20</v>
      </c>
      <c r="F19" s="107">
        <v>60</v>
      </c>
      <c r="G19" s="34">
        <v>0.55000000000000004</v>
      </c>
      <c r="H19" s="26"/>
      <c r="I19" s="26"/>
      <c r="J19" s="26">
        <v>1.2999000000000001</v>
      </c>
      <c r="K19" s="26"/>
      <c r="L19" s="30"/>
      <c r="M19" s="26">
        <v>0.91349999999999998</v>
      </c>
      <c r="N19" s="34"/>
      <c r="O19" s="26"/>
      <c r="P19" s="34"/>
      <c r="Q19" s="84"/>
      <c r="R19" s="448"/>
      <c r="S19" s="449"/>
      <c r="T19" s="26"/>
    </row>
    <row r="20" spans="1:20" ht="38.25" x14ac:dyDescent="0.25">
      <c r="A20" s="106" t="s">
        <v>4334</v>
      </c>
      <c r="B20" s="106" t="s">
        <v>4331</v>
      </c>
      <c r="C20" s="113" t="s">
        <v>4335</v>
      </c>
      <c r="D20" s="107" t="s">
        <v>22</v>
      </c>
      <c r="E20" s="107">
        <v>100</v>
      </c>
      <c r="F20" s="107">
        <v>200</v>
      </c>
      <c r="G20" s="34">
        <v>0.55000000000000004</v>
      </c>
      <c r="H20" s="26"/>
      <c r="I20" s="26"/>
      <c r="J20" s="26">
        <v>1.2999000000000001</v>
      </c>
      <c r="K20" s="26"/>
      <c r="L20" s="30"/>
      <c r="M20" s="26">
        <v>0.6885</v>
      </c>
      <c r="N20" s="34"/>
      <c r="O20" s="26"/>
      <c r="P20" s="34"/>
      <c r="Q20" s="84"/>
      <c r="R20" s="448"/>
      <c r="S20" s="449"/>
      <c r="T20" s="26"/>
    </row>
    <row r="21" spans="1:20" ht="38.25" x14ac:dyDescent="0.25">
      <c r="A21" s="106" t="s">
        <v>4336</v>
      </c>
      <c r="B21" s="106" t="s">
        <v>4331</v>
      </c>
      <c r="C21" s="113" t="str">
        <f>C20</f>
        <v>Ch 10, garums 122 cm</v>
      </c>
      <c r="D21" s="107" t="s">
        <v>22</v>
      </c>
      <c r="E21" s="107">
        <v>20</v>
      </c>
      <c r="F21" s="107">
        <v>20</v>
      </c>
      <c r="G21" s="34">
        <v>0.55000000000000004</v>
      </c>
      <c r="H21" s="26"/>
      <c r="I21" s="26"/>
      <c r="J21" s="26">
        <v>1.2999000000000001</v>
      </c>
      <c r="K21" s="26"/>
      <c r="L21" s="30"/>
      <c r="M21" s="26">
        <v>0.75449999999999995</v>
      </c>
      <c r="N21" s="34"/>
      <c r="O21" s="26"/>
      <c r="P21" s="34"/>
      <c r="Q21" s="84"/>
      <c r="R21" s="448"/>
      <c r="S21" s="449"/>
      <c r="T21" s="26"/>
    </row>
    <row r="22" spans="1:20" ht="38.25" x14ac:dyDescent="0.25">
      <c r="A22" s="106" t="s">
        <v>4337</v>
      </c>
      <c r="B22" s="106" t="s">
        <v>4331</v>
      </c>
      <c r="C22" s="113" t="s">
        <v>4317</v>
      </c>
      <c r="D22" s="107" t="s">
        <v>22</v>
      </c>
      <c r="E22" s="107">
        <v>100</v>
      </c>
      <c r="F22" s="107">
        <v>100</v>
      </c>
      <c r="G22" s="34">
        <v>0.55000000000000004</v>
      </c>
      <c r="H22" s="26"/>
      <c r="I22" s="26"/>
      <c r="J22" s="26">
        <v>1.2999000000000001</v>
      </c>
      <c r="K22" s="26"/>
      <c r="L22" s="30"/>
      <c r="M22" s="26">
        <v>0.6885</v>
      </c>
      <c r="N22" s="34"/>
      <c r="O22" s="26"/>
      <c r="P22" s="34"/>
      <c r="Q22" s="84"/>
      <c r="R22" s="448"/>
      <c r="S22" s="449"/>
      <c r="T22" s="26"/>
    </row>
    <row r="23" spans="1:20" ht="38.25" x14ac:dyDescent="0.25">
      <c r="A23" s="106" t="s">
        <v>4338</v>
      </c>
      <c r="B23" s="106" t="s">
        <v>4331</v>
      </c>
      <c r="C23" s="113" t="str">
        <f>C22</f>
        <v>Ch 12, garums 122 cm</v>
      </c>
      <c r="D23" s="107" t="s">
        <v>22</v>
      </c>
      <c r="E23" s="107">
        <v>20</v>
      </c>
      <c r="F23" s="107">
        <v>40</v>
      </c>
      <c r="G23" s="34">
        <v>0.55000000000000004</v>
      </c>
      <c r="H23" s="26"/>
      <c r="I23" s="26"/>
      <c r="J23" s="26">
        <v>1.2999000000000001</v>
      </c>
      <c r="K23" s="26"/>
      <c r="L23" s="30"/>
      <c r="M23" s="26"/>
      <c r="N23" s="34"/>
      <c r="O23" s="26"/>
      <c r="P23" s="34"/>
      <c r="Q23" s="84"/>
      <c r="R23" s="448"/>
      <c r="S23" s="449"/>
      <c r="T23" s="26"/>
    </row>
    <row r="24" spans="1:20" ht="38.25" x14ac:dyDescent="0.25">
      <c r="A24" s="106" t="s">
        <v>4339</v>
      </c>
      <c r="B24" s="106" t="s">
        <v>4331</v>
      </c>
      <c r="C24" s="113" t="s">
        <v>4320</v>
      </c>
      <c r="D24" s="107" t="s">
        <v>22</v>
      </c>
      <c r="E24" s="107">
        <v>100</v>
      </c>
      <c r="F24" s="107">
        <v>500</v>
      </c>
      <c r="G24" s="34">
        <v>0.55000000000000004</v>
      </c>
      <c r="H24" s="26"/>
      <c r="I24" s="38">
        <v>0.6</v>
      </c>
      <c r="J24" s="26">
        <v>1.2999000000000001</v>
      </c>
      <c r="K24" s="26"/>
      <c r="L24" s="30">
        <v>0.78400000000000003</v>
      </c>
      <c r="M24" s="26">
        <v>0.6885</v>
      </c>
      <c r="N24" s="34"/>
      <c r="O24" s="26"/>
      <c r="P24" s="34"/>
      <c r="Q24" s="84"/>
      <c r="R24" s="448"/>
      <c r="S24" s="449"/>
      <c r="T24" s="26"/>
    </row>
    <row r="25" spans="1:20" ht="38.25" x14ac:dyDescent="0.25">
      <c r="A25" s="106" t="s">
        <v>4340</v>
      </c>
      <c r="B25" s="106" t="s">
        <v>4331</v>
      </c>
      <c r="C25" s="113" t="str">
        <f>C24</f>
        <v>Ch 14, garums 122 cm</v>
      </c>
      <c r="D25" s="107" t="s">
        <v>22</v>
      </c>
      <c r="E25" s="107">
        <v>20</v>
      </c>
      <c r="F25" s="107">
        <v>360</v>
      </c>
      <c r="G25" s="34">
        <v>0.55000000000000004</v>
      </c>
      <c r="H25" s="26"/>
      <c r="I25" s="38">
        <v>0.6</v>
      </c>
      <c r="J25" s="26">
        <v>1.2999000000000001</v>
      </c>
      <c r="K25" s="26"/>
      <c r="L25" s="30">
        <v>0.78400000000000003</v>
      </c>
      <c r="M25" s="26">
        <v>0.75449999999999995</v>
      </c>
      <c r="N25" s="34"/>
      <c r="O25" s="26"/>
      <c r="P25" s="34"/>
      <c r="Q25" s="84"/>
      <c r="R25" s="448"/>
      <c r="S25" s="449"/>
      <c r="T25" s="26"/>
    </row>
    <row r="26" spans="1:20" ht="38.25" x14ac:dyDescent="0.25">
      <c r="A26" s="106" t="s">
        <v>4341</v>
      </c>
      <c r="B26" s="106" t="s">
        <v>4331</v>
      </c>
      <c r="C26" s="113" t="s">
        <v>4323</v>
      </c>
      <c r="D26" s="107" t="s">
        <v>22</v>
      </c>
      <c r="E26" s="107">
        <v>100</v>
      </c>
      <c r="F26" s="107">
        <v>400</v>
      </c>
      <c r="G26" s="34">
        <v>0.55000000000000004</v>
      </c>
      <c r="H26" s="26"/>
      <c r="I26" s="38">
        <v>0.6</v>
      </c>
      <c r="J26" s="26">
        <v>1.2999000000000001</v>
      </c>
      <c r="K26" s="26"/>
      <c r="L26" s="30">
        <v>0.78400000000000003</v>
      </c>
      <c r="M26" s="26">
        <v>0.6885</v>
      </c>
      <c r="N26" s="34"/>
      <c r="O26" s="26"/>
      <c r="P26" s="34"/>
      <c r="Q26" s="84"/>
      <c r="R26" s="448"/>
      <c r="S26" s="449"/>
      <c r="T26" s="26"/>
    </row>
    <row r="27" spans="1:20" ht="38.25" x14ac:dyDescent="0.25">
      <c r="A27" s="106" t="s">
        <v>4342</v>
      </c>
      <c r="B27" s="106" t="s">
        <v>4331</v>
      </c>
      <c r="C27" s="113" t="str">
        <f>C26</f>
        <v>Ch 16, garums 122 cm</v>
      </c>
      <c r="D27" s="107" t="s">
        <v>22</v>
      </c>
      <c r="E27" s="107">
        <v>20</v>
      </c>
      <c r="F27" s="107">
        <v>160</v>
      </c>
      <c r="G27" s="34">
        <v>0.55000000000000004</v>
      </c>
      <c r="H27" s="26"/>
      <c r="I27" s="38">
        <v>0.6</v>
      </c>
      <c r="J27" s="26">
        <v>1.2999000000000001</v>
      </c>
      <c r="K27" s="26"/>
      <c r="L27" s="30">
        <v>0.78400000000000003</v>
      </c>
      <c r="M27" s="26">
        <v>0.75449999999999995</v>
      </c>
      <c r="N27" s="34"/>
      <c r="O27" s="26"/>
      <c r="P27" s="34"/>
      <c r="Q27" s="84"/>
      <c r="R27" s="448"/>
      <c r="S27" s="449"/>
      <c r="T27" s="26"/>
    </row>
    <row r="28" spans="1:20" ht="38.25" x14ac:dyDescent="0.25">
      <c r="A28" s="106" t="s">
        <v>4343</v>
      </c>
      <c r="B28" s="106" t="s">
        <v>4331</v>
      </c>
      <c r="C28" s="113" t="s">
        <v>4326</v>
      </c>
      <c r="D28" s="107" t="s">
        <v>22</v>
      </c>
      <c r="E28" s="107">
        <v>100</v>
      </c>
      <c r="F28" s="107">
        <v>200</v>
      </c>
      <c r="G28" s="34">
        <v>0.55000000000000004</v>
      </c>
      <c r="H28" s="26"/>
      <c r="I28" s="38">
        <v>0.6</v>
      </c>
      <c r="J28" s="26">
        <v>1.2999000000000001</v>
      </c>
      <c r="K28" s="26"/>
      <c r="L28" s="30"/>
      <c r="M28" s="26">
        <v>0.6885</v>
      </c>
      <c r="N28" s="34"/>
      <c r="O28" s="26"/>
      <c r="P28" s="34"/>
      <c r="Q28" s="84"/>
      <c r="R28" s="448"/>
      <c r="S28" s="449"/>
      <c r="T28" s="26"/>
    </row>
    <row r="29" spans="1:20" ht="38.25" x14ac:dyDescent="0.25">
      <c r="A29" s="106" t="s">
        <v>4344</v>
      </c>
      <c r="B29" s="106" t="s">
        <v>4331</v>
      </c>
      <c r="C29" s="113" t="str">
        <f>C28</f>
        <v>Ch 18, garums 122 cm</v>
      </c>
      <c r="D29" s="107" t="s">
        <v>22</v>
      </c>
      <c r="E29" s="107">
        <v>20</v>
      </c>
      <c r="F29" s="107">
        <v>60</v>
      </c>
      <c r="G29" s="34">
        <v>0.55000000000000004</v>
      </c>
      <c r="H29" s="26"/>
      <c r="I29" s="38">
        <v>0.6</v>
      </c>
      <c r="J29" s="26">
        <v>1.2999000000000001</v>
      </c>
      <c r="K29" s="26"/>
      <c r="L29" s="30"/>
      <c r="M29" s="26">
        <v>0.75449999999999995</v>
      </c>
      <c r="N29" s="34"/>
      <c r="O29" s="26"/>
      <c r="P29" s="34"/>
      <c r="Q29" s="84"/>
      <c r="R29" s="448"/>
      <c r="S29" s="449"/>
      <c r="T29" s="26"/>
    </row>
    <row r="30" spans="1:20" x14ac:dyDescent="0.25">
      <c r="A30" s="195" t="s">
        <v>4345</v>
      </c>
      <c r="B30" s="195" t="s">
        <v>4346</v>
      </c>
      <c r="C30" s="113"/>
      <c r="D30" s="107"/>
      <c r="E30" s="107"/>
      <c r="F30" s="107"/>
      <c r="G30" s="37"/>
      <c r="H30" s="37"/>
      <c r="I30" s="37"/>
      <c r="J30" s="37"/>
      <c r="K30" s="37"/>
      <c r="L30" s="37"/>
      <c r="M30" s="37"/>
      <c r="N30" s="32"/>
      <c r="O30" s="37"/>
      <c r="P30" s="32"/>
      <c r="Q30" s="450"/>
      <c r="R30" s="32"/>
      <c r="S30" s="451"/>
      <c r="T30" s="32"/>
    </row>
    <row r="31" spans="1:20" ht="38.25" x14ac:dyDescent="0.25">
      <c r="A31" s="106" t="s">
        <v>4347</v>
      </c>
      <c r="B31" s="106" t="s">
        <v>4348</v>
      </c>
      <c r="C31" s="113" t="s">
        <v>4349</v>
      </c>
      <c r="D31" s="107" t="s">
        <v>22</v>
      </c>
      <c r="E31" s="107">
        <v>100</v>
      </c>
      <c r="F31" s="107">
        <v>300</v>
      </c>
      <c r="G31" s="26"/>
      <c r="H31" s="26"/>
      <c r="I31" s="34">
        <v>1.5</v>
      </c>
      <c r="J31" s="26"/>
      <c r="K31" s="26"/>
      <c r="L31" s="30"/>
      <c r="M31" s="26"/>
      <c r="N31" s="34"/>
      <c r="O31" s="26"/>
      <c r="P31" s="34"/>
      <c r="Q31" s="84"/>
      <c r="R31" s="448"/>
      <c r="S31" s="449"/>
      <c r="T31" s="26"/>
    </row>
    <row r="32" spans="1:20" ht="38.25" x14ac:dyDescent="0.25">
      <c r="A32" s="106" t="s">
        <v>4350</v>
      </c>
      <c r="B32" s="106" t="s">
        <v>4348</v>
      </c>
      <c r="C32" s="113" t="s">
        <v>4349</v>
      </c>
      <c r="D32" s="107" t="s">
        <v>22</v>
      </c>
      <c r="E32" s="107">
        <v>20</v>
      </c>
      <c r="F32" s="107">
        <v>60</v>
      </c>
      <c r="G32" s="26"/>
      <c r="H32" s="26"/>
      <c r="I32" s="34">
        <v>1.5</v>
      </c>
      <c r="J32" s="26"/>
      <c r="K32" s="26"/>
      <c r="L32" s="30"/>
      <c r="M32" s="26"/>
      <c r="N32" s="34"/>
      <c r="O32" s="26"/>
      <c r="P32" s="34"/>
      <c r="Q32" s="84"/>
      <c r="R32" s="448"/>
      <c r="S32" s="449"/>
      <c r="T32" s="26"/>
    </row>
    <row r="33" spans="1:20" ht="38.25" x14ac:dyDescent="0.25">
      <c r="A33" s="106" t="s">
        <v>4351</v>
      </c>
      <c r="B33" s="106" t="s">
        <v>4348</v>
      </c>
      <c r="C33" s="113" t="s">
        <v>4352</v>
      </c>
      <c r="D33" s="107" t="s">
        <v>22</v>
      </c>
      <c r="E33" s="107">
        <v>100</v>
      </c>
      <c r="F33" s="107">
        <v>300</v>
      </c>
      <c r="G33" s="26"/>
      <c r="H33" s="26"/>
      <c r="I33" s="34">
        <v>1.5</v>
      </c>
      <c r="J33" s="26"/>
      <c r="K33" s="26"/>
      <c r="L33" s="30"/>
      <c r="M33" s="26"/>
      <c r="N33" s="34"/>
      <c r="O33" s="26"/>
      <c r="P33" s="34"/>
      <c r="Q33" s="84"/>
      <c r="R33" s="448"/>
      <c r="S33" s="449"/>
      <c r="T33" s="26"/>
    </row>
    <row r="34" spans="1:20" ht="38.25" x14ac:dyDescent="0.25">
      <c r="A34" s="106" t="s">
        <v>4353</v>
      </c>
      <c r="B34" s="106" t="s">
        <v>4348</v>
      </c>
      <c r="C34" s="113" t="s">
        <v>4352</v>
      </c>
      <c r="D34" s="107" t="s">
        <v>22</v>
      </c>
      <c r="E34" s="107">
        <v>20</v>
      </c>
      <c r="F34" s="107">
        <v>60</v>
      </c>
      <c r="G34" s="26"/>
      <c r="H34" s="26"/>
      <c r="I34" s="34">
        <v>1.5</v>
      </c>
      <c r="J34" s="26"/>
      <c r="K34" s="26"/>
      <c r="L34" s="30"/>
      <c r="M34" s="26"/>
      <c r="N34" s="34"/>
      <c r="O34" s="26"/>
      <c r="P34" s="34"/>
      <c r="Q34" s="84"/>
      <c r="R34" s="448"/>
      <c r="S34" s="449"/>
      <c r="T34" s="26"/>
    </row>
    <row r="35" spans="1:20" ht="38.25" x14ac:dyDescent="0.25">
      <c r="A35" s="106" t="s">
        <v>4354</v>
      </c>
      <c r="B35" s="106" t="s">
        <v>4348</v>
      </c>
      <c r="C35" s="113" t="s">
        <v>4355</v>
      </c>
      <c r="D35" s="107" t="s">
        <v>22</v>
      </c>
      <c r="E35" s="107">
        <v>100</v>
      </c>
      <c r="F35" s="107">
        <v>300</v>
      </c>
      <c r="G35" s="26"/>
      <c r="H35" s="26"/>
      <c r="I35" s="34">
        <v>1.5</v>
      </c>
      <c r="J35" s="26">
        <v>1.8998999999999999</v>
      </c>
      <c r="K35" s="26"/>
      <c r="L35" s="30"/>
      <c r="M35" s="26"/>
      <c r="N35" s="34"/>
      <c r="O35" s="26"/>
      <c r="P35" s="34"/>
      <c r="Q35" s="84"/>
      <c r="R35" s="448"/>
      <c r="S35" s="449"/>
      <c r="T35" s="26"/>
    </row>
    <row r="36" spans="1:20" ht="38.25" x14ac:dyDescent="0.25">
      <c r="A36" s="106" t="s">
        <v>4356</v>
      </c>
      <c r="B36" s="106" t="s">
        <v>4348</v>
      </c>
      <c r="C36" s="113" t="s">
        <v>4355</v>
      </c>
      <c r="D36" s="107" t="s">
        <v>22</v>
      </c>
      <c r="E36" s="107">
        <v>20</v>
      </c>
      <c r="F36" s="107">
        <v>60</v>
      </c>
      <c r="G36" s="26"/>
      <c r="H36" s="26"/>
      <c r="I36" s="34">
        <v>1.5</v>
      </c>
      <c r="J36" s="26">
        <v>1.8998999999999999</v>
      </c>
      <c r="K36" s="26"/>
      <c r="L36" s="30"/>
      <c r="M36" s="26"/>
      <c r="N36" s="34"/>
      <c r="O36" s="26"/>
      <c r="P36" s="34"/>
      <c r="Q36" s="84"/>
      <c r="R36" s="448"/>
      <c r="S36" s="449"/>
      <c r="T36" s="26"/>
    </row>
    <row r="37" spans="1:20" ht="38.25" x14ac:dyDescent="0.25">
      <c r="A37" s="106" t="s">
        <v>4357</v>
      </c>
      <c r="B37" s="106" t="s">
        <v>4348</v>
      </c>
      <c r="C37" s="113" t="s">
        <v>4358</v>
      </c>
      <c r="D37" s="107" t="s">
        <v>22</v>
      </c>
      <c r="E37" s="107">
        <v>100</v>
      </c>
      <c r="F37" s="107">
        <v>300</v>
      </c>
      <c r="G37" s="26"/>
      <c r="H37" s="26"/>
      <c r="I37" s="34">
        <v>1.5</v>
      </c>
      <c r="J37" s="26">
        <v>1.8998999999999999</v>
      </c>
      <c r="K37" s="26"/>
      <c r="L37" s="30"/>
      <c r="M37" s="26"/>
      <c r="N37" s="34"/>
      <c r="O37" s="26"/>
      <c r="P37" s="34"/>
      <c r="Q37" s="84"/>
      <c r="R37" s="448"/>
      <c r="S37" s="449"/>
      <c r="T37" s="26"/>
    </row>
    <row r="38" spans="1:20" ht="38.25" x14ac:dyDescent="0.25">
      <c r="A38" s="106" t="s">
        <v>4359</v>
      </c>
      <c r="B38" s="106" t="s">
        <v>4348</v>
      </c>
      <c r="C38" s="113" t="s">
        <v>4358</v>
      </c>
      <c r="D38" s="107" t="s">
        <v>22</v>
      </c>
      <c r="E38" s="107">
        <v>20</v>
      </c>
      <c r="F38" s="107">
        <v>60</v>
      </c>
      <c r="G38" s="26"/>
      <c r="H38" s="26"/>
      <c r="I38" s="34">
        <v>1.5</v>
      </c>
      <c r="J38" s="26">
        <v>1.8998999999999999</v>
      </c>
      <c r="K38" s="26"/>
      <c r="L38" s="30"/>
      <c r="M38" s="26"/>
      <c r="N38" s="34"/>
      <c r="O38" s="26"/>
      <c r="P38" s="34"/>
      <c r="Q38" s="84"/>
      <c r="R38" s="448"/>
      <c r="S38" s="449"/>
      <c r="T38" s="26"/>
    </row>
    <row r="39" spans="1:20" ht="38.25" x14ac:dyDescent="0.25">
      <c r="A39" s="106" t="s">
        <v>4360</v>
      </c>
      <c r="B39" s="106" t="s">
        <v>4348</v>
      </c>
      <c r="C39" s="113" t="s">
        <v>4361</v>
      </c>
      <c r="D39" s="107" t="s">
        <v>22</v>
      </c>
      <c r="E39" s="107">
        <v>100</v>
      </c>
      <c r="F39" s="107">
        <v>300</v>
      </c>
      <c r="G39" s="26"/>
      <c r="H39" s="26"/>
      <c r="I39" s="34">
        <v>1.5</v>
      </c>
      <c r="J39" s="26"/>
      <c r="K39" s="26"/>
      <c r="L39" s="30"/>
      <c r="M39" s="26"/>
      <c r="N39" s="34"/>
      <c r="O39" s="26"/>
      <c r="P39" s="34"/>
      <c r="Q39" s="84"/>
      <c r="R39" s="448"/>
      <c r="S39" s="449"/>
      <c r="T39" s="26"/>
    </row>
    <row r="40" spans="1:20" ht="38.25" x14ac:dyDescent="0.25">
      <c r="A40" s="106" t="s">
        <v>4362</v>
      </c>
      <c r="B40" s="106" t="s">
        <v>4348</v>
      </c>
      <c r="C40" s="113" t="s">
        <v>4361</v>
      </c>
      <c r="D40" s="107" t="s">
        <v>22</v>
      </c>
      <c r="E40" s="107">
        <v>20</v>
      </c>
      <c r="F40" s="107">
        <v>60</v>
      </c>
      <c r="G40" s="26"/>
      <c r="H40" s="26"/>
      <c r="I40" s="34">
        <v>1.5</v>
      </c>
      <c r="J40" s="26"/>
      <c r="K40" s="26"/>
      <c r="L40" s="30"/>
      <c r="M40" s="26"/>
      <c r="N40" s="34"/>
      <c r="O40" s="26"/>
      <c r="P40" s="34"/>
      <c r="Q40" s="84"/>
      <c r="R40" s="448"/>
      <c r="S40" s="449"/>
      <c r="T40" s="26"/>
    </row>
    <row r="41" spans="1:20" ht="38.25" x14ac:dyDescent="0.25">
      <c r="A41" s="106" t="s">
        <v>4363</v>
      </c>
      <c r="B41" s="106" t="s">
        <v>4348</v>
      </c>
      <c r="C41" s="113" t="s">
        <v>4364</v>
      </c>
      <c r="D41" s="107" t="s">
        <v>22</v>
      </c>
      <c r="E41" s="107">
        <v>100</v>
      </c>
      <c r="F41" s="107">
        <v>300</v>
      </c>
      <c r="G41" s="26"/>
      <c r="H41" s="26"/>
      <c r="I41" s="34">
        <v>1.5</v>
      </c>
      <c r="J41" s="26"/>
      <c r="K41" s="26"/>
      <c r="L41" s="30"/>
      <c r="M41" s="26"/>
      <c r="N41" s="34"/>
      <c r="O41" s="26"/>
      <c r="P41" s="34"/>
      <c r="Q41" s="84"/>
      <c r="R41" s="448"/>
      <c r="S41" s="449"/>
      <c r="T41" s="26"/>
    </row>
    <row r="42" spans="1:20" ht="38.25" x14ac:dyDescent="0.25">
      <c r="A42" s="106" t="s">
        <v>4365</v>
      </c>
      <c r="B42" s="106" t="s">
        <v>4348</v>
      </c>
      <c r="C42" s="113" t="s">
        <v>4364</v>
      </c>
      <c r="D42" s="107" t="s">
        <v>22</v>
      </c>
      <c r="E42" s="107">
        <v>20</v>
      </c>
      <c r="F42" s="107">
        <v>60</v>
      </c>
      <c r="G42" s="26"/>
      <c r="H42" s="26"/>
      <c r="I42" s="34">
        <v>1.5</v>
      </c>
      <c r="J42" s="26"/>
      <c r="K42" s="26"/>
      <c r="L42" s="30"/>
      <c r="M42" s="26"/>
      <c r="N42" s="34"/>
      <c r="O42" s="26"/>
      <c r="P42" s="34"/>
      <c r="Q42" s="84"/>
      <c r="R42" s="448"/>
      <c r="S42" s="449"/>
      <c r="T42" s="26"/>
    </row>
    <row r="43" spans="1:20" ht="38.25" x14ac:dyDescent="0.25">
      <c r="A43" s="106" t="s">
        <v>4366</v>
      </c>
      <c r="B43" s="106" t="s">
        <v>4367</v>
      </c>
      <c r="C43" s="113" t="s">
        <v>4349</v>
      </c>
      <c r="D43" s="107" t="s">
        <v>22</v>
      </c>
      <c r="E43" s="107">
        <v>100</v>
      </c>
      <c r="F43" s="107">
        <v>300</v>
      </c>
      <c r="G43" s="26"/>
      <c r="H43" s="26"/>
      <c r="I43" s="34"/>
      <c r="J43" s="26">
        <v>5.5998999999999999</v>
      </c>
      <c r="K43" s="26"/>
      <c r="L43" s="30"/>
      <c r="M43" s="26"/>
      <c r="N43" s="34"/>
      <c r="O43" s="26"/>
      <c r="P43" s="34"/>
      <c r="Q43" s="84">
        <v>7.8</v>
      </c>
      <c r="R43" s="448"/>
      <c r="S43" s="449"/>
      <c r="T43" s="26"/>
    </row>
    <row r="44" spans="1:20" ht="38.25" x14ac:dyDescent="0.25">
      <c r="A44" s="106" t="s">
        <v>4368</v>
      </c>
      <c r="B44" s="106" t="s">
        <v>4367</v>
      </c>
      <c r="C44" s="113" t="s">
        <v>4349</v>
      </c>
      <c r="D44" s="107" t="s">
        <v>22</v>
      </c>
      <c r="E44" s="107">
        <v>20</v>
      </c>
      <c r="F44" s="107">
        <v>60</v>
      </c>
      <c r="G44" s="26"/>
      <c r="H44" s="26"/>
      <c r="I44" s="34"/>
      <c r="J44" s="26">
        <v>5.5998999999999999</v>
      </c>
      <c r="K44" s="26"/>
      <c r="L44" s="30"/>
      <c r="M44" s="26"/>
      <c r="N44" s="34"/>
      <c r="O44" s="26"/>
      <c r="P44" s="34"/>
      <c r="Q44" s="84">
        <v>7.8</v>
      </c>
      <c r="R44" s="448"/>
      <c r="S44" s="449"/>
      <c r="T44" s="26"/>
    </row>
    <row r="45" spans="1:20" ht="38.25" x14ac:dyDescent="0.25">
      <c r="A45" s="106" t="s">
        <v>4369</v>
      </c>
      <c r="B45" s="106" t="s">
        <v>4367</v>
      </c>
      <c r="C45" s="113" t="s">
        <v>4370</v>
      </c>
      <c r="D45" s="107" t="s">
        <v>22</v>
      </c>
      <c r="E45" s="107">
        <v>100</v>
      </c>
      <c r="F45" s="107">
        <v>300</v>
      </c>
      <c r="G45" s="26"/>
      <c r="H45" s="26"/>
      <c r="I45" s="34"/>
      <c r="J45" s="26">
        <v>5.5998999999999999</v>
      </c>
      <c r="K45" s="26"/>
      <c r="L45" s="30"/>
      <c r="M45" s="26"/>
      <c r="N45" s="34"/>
      <c r="O45" s="26"/>
      <c r="P45" s="34"/>
      <c r="Q45" s="84">
        <v>7.8</v>
      </c>
      <c r="R45" s="448"/>
      <c r="S45" s="449"/>
      <c r="T45" s="26"/>
    </row>
    <row r="46" spans="1:20" ht="38.25" x14ac:dyDescent="0.25">
      <c r="A46" s="106" t="s">
        <v>4371</v>
      </c>
      <c r="B46" s="106" t="s">
        <v>4367</v>
      </c>
      <c r="C46" s="113" t="s">
        <v>4370</v>
      </c>
      <c r="D46" s="107" t="s">
        <v>22</v>
      </c>
      <c r="E46" s="107">
        <v>20</v>
      </c>
      <c r="F46" s="107">
        <v>60</v>
      </c>
      <c r="G46" s="26"/>
      <c r="H46" s="26"/>
      <c r="I46" s="26"/>
      <c r="J46" s="26">
        <v>5.5998999999999999</v>
      </c>
      <c r="K46" s="26"/>
      <c r="L46" s="30"/>
      <c r="M46" s="26"/>
      <c r="N46" s="34"/>
      <c r="O46" s="26"/>
      <c r="P46" s="34"/>
      <c r="Q46" s="84">
        <v>7.8</v>
      </c>
      <c r="R46" s="448"/>
      <c r="S46" s="449"/>
      <c r="T46" s="26"/>
    </row>
    <row r="47" spans="1:20" ht="38.25" x14ac:dyDescent="0.25">
      <c r="A47" s="106" t="s">
        <v>4372</v>
      </c>
      <c r="B47" s="106" t="s">
        <v>4367</v>
      </c>
      <c r="C47" s="113" t="s">
        <v>4355</v>
      </c>
      <c r="D47" s="107" t="s">
        <v>22</v>
      </c>
      <c r="E47" s="107">
        <v>100</v>
      </c>
      <c r="F47" s="107">
        <v>300</v>
      </c>
      <c r="G47" s="26"/>
      <c r="H47" s="26"/>
      <c r="I47" s="34"/>
      <c r="J47" s="26">
        <v>5.5998999999999999</v>
      </c>
      <c r="K47" s="26"/>
      <c r="L47" s="30"/>
      <c r="M47" s="26"/>
      <c r="N47" s="34"/>
      <c r="O47" s="26"/>
      <c r="P47" s="34"/>
      <c r="Q47" s="84"/>
      <c r="R47" s="448"/>
      <c r="S47" s="449"/>
      <c r="T47" s="26"/>
    </row>
    <row r="48" spans="1:20" ht="38.25" x14ac:dyDescent="0.25">
      <c r="A48" s="106" t="s">
        <v>4373</v>
      </c>
      <c r="B48" s="106" t="s">
        <v>4367</v>
      </c>
      <c r="C48" s="113" t="s">
        <v>4355</v>
      </c>
      <c r="D48" s="107" t="s">
        <v>22</v>
      </c>
      <c r="E48" s="107">
        <v>20</v>
      </c>
      <c r="F48" s="107">
        <v>60</v>
      </c>
      <c r="G48" s="26"/>
      <c r="H48" s="26"/>
      <c r="I48" s="34"/>
      <c r="J48" s="26">
        <v>5.5998999999999999</v>
      </c>
      <c r="K48" s="26"/>
      <c r="L48" s="30"/>
      <c r="M48" s="26"/>
      <c r="N48" s="34"/>
      <c r="O48" s="26"/>
      <c r="P48" s="34"/>
      <c r="Q48" s="84"/>
      <c r="R48" s="448"/>
      <c r="S48" s="449"/>
      <c r="T48" s="26"/>
    </row>
    <row r="49" spans="1:20" ht="38.25" x14ac:dyDescent="0.25">
      <c r="A49" s="106" t="s">
        <v>4374</v>
      </c>
      <c r="B49" s="106" t="s">
        <v>4367</v>
      </c>
      <c r="C49" s="113" t="s">
        <v>4375</v>
      </c>
      <c r="D49" s="107" t="s">
        <v>22</v>
      </c>
      <c r="E49" s="107">
        <v>100</v>
      </c>
      <c r="F49" s="107">
        <v>300</v>
      </c>
      <c r="G49" s="26"/>
      <c r="H49" s="26"/>
      <c r="I49" s="34">
        <v>4.8</v>
      </c>
      <c r="J49" s="26">
        <v>5.5998999999999999</v>
      </c>
      <c r="K49" s="26"/>
      <c r="L49" s="30"/>
      <c r="M49" s="26"/>
      <c r="N49" s="34"/>
      <c r="O49" s="26"/>
      <c r="P49" s="34"/>
      <c r="Q49" s="84">
        <v>7.8</v>
      </c>
      <c r="R49" s="448"/>
      <c r="S49" s="449"/>
      <c r="T49" s="26"/>
    </row>
    <row r="50" spans="1:20" ht="38.25" x14ac:dyDescent="0.25">
      <c r="A50" s="106" t="s">
        <v>4376</v>
      </c>
      <c r="B50" s="106" t="s">
        <v>4367</v>
      </c>
      <c r="C50" s="113" t="s">
        <v>4375</v>
      </c>
      <c r="D50" s="107" t="s">
        <v>22</v>
      </c>
      <c r="E50" s="107">
        <v>20</v>
      </c>
      <c r="F50" s="107">
        <v>60</v>
      </c>
      <c r="G50" s="26"/>
      <c r="H50" s="26"/>
      <c r="I50" s="34">
        <v>4.8</v>
      </c>
      <c r="J50" s="26">
        <v>5.5998999999999999</v>
      </c>
      <c r="K50" s="26"/>
      <c r="L50" s="30"/>
      <c r="M50" s="26"/>
      <c r="N50" s="34"/>
      <c r="O50" s="26"/>
      <c r="P50" s="34"/>
      <c r="Q50" s="84">
        <v>7.8</v>
      </c>
      <c r="R50" s="448"/>
      <c r="S50" s="449"/>
      <c r="T50" s="26"/>
    </row>
    <row r="51" spans="1:20" ht="38.25" x14ac:dyDescent="0.25">
      <c r="A51" s="106" t="s">
        <v>4377</v>
      </c>
      <c r="B51" s="106" t="s">
        <v>4367</v>
      </c>
      <c r="C51" s="113" t="s">
        <v>4378</v>
      </c>
      <c r="D51" s="107" t="s">
        <v>22</v>
      </c>
      <c r="E51" s="107">
        <v>100</v>
      </c>
      <c r="F51" s="107">
        <v>300</v>
      </c>
      <c r="G51" s="26"/>
      <c r="H51" s="26"/>
      <c r="I51" s="34">
        <v>4.8</v>
      </c>
      <c r="J51" s="26">
        <v>5.5998999999999999</v>
      </c>
      <c r="K51" s="26"/>
      <c r="L51" s="30"/>
      <c r="M51" s="26"/>
      <c r="N51" s="34"/>
      <c r="O51" s="26"/>
      <c r="P51" s="34"/>
      <c r="Q51" s="84">
        <v>7.8</v>
      </c>
      <c r="R51" s="448"/>
      <c r="S51" s="449"/>
      <c r="T51" s="26"/>
    </row>
    <row r="52" spans="1:20" ht="38.25" x14ac:dyDescent="0.25">
      <c r="A52" s="106" t="s">
        <v>4379</v>
      </c>
      <c r="B52" s="106" t="s">
        <v>4367</v>
      </c>
      <c r="C52" s="113" t="s">
        <v>4378</v>
      </c>
      <c r="D52" s="107" t="s">
        <v>22</v>
      </c>
      <c r="E52" s="107">
        <v>20</v>
      </c>
      <c r="F52" s="107">
        <v>60</v>
      </c>
      <c r="G52" s="26"/>
      <c r="H52" s="26"/>
      <c r="I52" s="34">
        <v>4.8</v>
      </c>
      <c r="J52" s="26">
        <v>5.5998999999999999</v>
      </c>
      <c r="K52" s="26"/>
      <c r="L52" s="30"/>
      <c r="M52" s="26"/>
      <c r="N52" s="34"/>
      <c r="O52" s="26"/>
      <c r="P52" s="34"/>
      <c r="Q52" s="84">
        <v>7.8</v>
      </c>
      <c r="R52" s="448"/>
      <c r="S52" s="449"/>
      <c r="T52" s="26"/>
    </row>
    <row r="53" spans="1:20" ht="38.25" x14ac:dyDescent="0.25">
      <c r="A53" s="106" t="s">
        <v>4380</v>
      </c>
      <c r="B53" s="106" t="s">
        <v>4367</v>
      </c>
      <c r="C53" s="113" t="s">
        <v>4381</v>
      </c>
      <c r="D53" s="107" t="s">
        <v>22</v>
      </c>
      <c r="E53" s="107">
        <v>100</v>
      </c>
      <c r="F53" s="107">
        <v>300</v>
      </c>
      <c r="G53" s="26"/>
      <c r="H53" s="26"/>
      <c r="I53" s="34">
        <v>4.8</v>
      </c>
      <c r="J53" s="26">
        <v>5.5998999999999999</v>
      </c>
      <c r="K53" s="26"/>
      <c r="L53" s="30"/>
      <c r="M53" s="26"/>
      <c r="N53" s="34"/>
      <c r="O53" s="26"/>
      <c r="P53" s="34"/>
      <c r="Q53" s="84"/>
      <c r="R53" s="448"/>
      <c r="S53" s="449"/>
      <c r="T53" s="26"/>
    </row>
    <row r="54" spans="1:20" ht="38.25" x14ac:dyDescent="0.25">
      <c r="A54" s="106" t="s">
        <v>4382</v>
      </c>
      <c r="B54" s="106" t="s">
        <v>4367</v>
      </c>
      <c r="C54" s="113" t="s">
        <v>4381</v>
      </c>
      <c r="D54" s="107" t="s">
        <v>22</v>
      </c>
      <c r="E54" s="107">
        <v>20</v>
      </c>
      <c r="F54" s="107">
        <v>60</v>
      </c>
      <c r="G54" s="26"/>
      <c r="H54" s="26"/>
      <c r="I54" s="34">
        <v>4.8</v>
      </c>
      <c r="J54" s="26">
        <v>5.5998999999999999</v>
      </c>
      <c r="K54" s="26"/>
      <c r="L54" s="30"/>
      <c r="M54" s="26"/>
      <c r="N54" s="34"/>
      <c r="O54" s="26"/>
      <c r="P54" s="34"/>
      <c r="Q54" s="84"/>
      <c r="R54" s="448"/>
      <c r="S54" s="449"/>
      <c r="T54" s="26"/>
    </row>
    <row r="55" spans="1:20" ht="38.25" x14ac:dyDescent="0.25">
      <c r="A55" s="106" t="s">
        <v>4383</v>
      </c>
      <c r="B55" s="106" t="s">
        <v>4367</v>
      </c>
      <c r="C55" s="113" t="s">
        <v>4384</v>
      </c>
      <c r="D55" s="107" t="s">
        <v>22</v>
      </c>
      <c r="E55" s="107">
        <v>100</v>
      </c>
      <c r="F55" s="107">
        <v>300</v>
      </c>
      <c r="G55" s="26"/>
      <c r="H55" s="26"/>
      <c r="I55" s="34">
        <v>4.8</v>
      </c>
      <c r="J55" s="26">
        <v>5.5998999999999999</v>
      </c>
      <c r="K55" s="26"/>
      <c r="L55" s="30"/>
      <c r="M55" s="26"/>
      <c r="N55" s="34"/>
      <c r="O55" s="26"/>
      <c r="P55" s="34"/>
      <c r="Q55" s="84"/>
      <c r="R55" s="448"/>
      <c r="S55" s="449"/>
      <c r="T55" s="26"/>
    </row>
    <row r="56" spans="1:20" ht="38.25" x14ac:dyDescent="0.25">
      <c r="A56" s="106" t="s">
        <v>4385</v>
      </c>
      <c r="B56" s="106" t="s">
        <v>4367</v>
      </c>
      <c r="C56" s="113" t="s">
        <v>4384</v>
      </c>
      <c r="D56" s="107" t="s">
        <v>22</v>
      </c>
      <c r="E56" s="107">
        <v>20</v>
      </c>
      <c r="F56" s="107">
        <v>60</v>
      </c>
      <c r="G56" s="26"/>
      <c r="H56" s="26"/>
      <c r="I56" s="34">
        <v>4.8</v>
      </c>
      <c r="J56" s="26">
        <v>5.5998999999999999</v>
      </c>
      <c r="K56" s="26"/>
      <c r="L56" s="30"/>
      <c r="M56" s="26"/>
      <c r="N56" s="34"/>
      <c r="O56" s="26"/>
      <c r="P56" s="34"/>
      <c r="Q56" s="84"/>
      <c r="R56" s="448"/>
      <c r="S56" s="449"/>
      <c r="T56" s="26"/>
    </row>
    <row r="57" spans="1:20" ht="38.25" x14ac:dyDescent="0.25">
      <c r="A57" s="106" t="s">
        <v>4386</v>
      </c>
      <c r="B57" s="106" t="s">
        <v>4367</v>
      </c>
      <c r="C57" s="113" t="s">
        <v>4387</v>
      </c>
      <c r="D57" s="107" t="s">
        <v>22</v>
      </c>
      <c r="E57" s="107">
        <v>100</v>
      </c>
      <c r="F57" s="107">
        <v>300</v>
      </c>
      <c r="G57" s="26"/>
      <c r="H57" s="26"/>
      <c r="I57" s="34">
        <v>4.8</v>
      </c>
      <c r="J57" s="26"/>
      <c r="K57" s="26"/>
      <c r="L57" s="30"/>
      <c r="M57" s="26"/>
      <c r="N57" s="34"/>
      <c r="O57" s="26"/>
      <c r="P57" s="34"/>
      <c r="Q57" s="84"/>
      <c r="R57" s="448"/>
      <c r="S57" s="449"/>
      <c r="T57" s="26"/>
    </row>
    <row r="58" spans="1:20" ht="38.25" x14ac:dyDescent="0.25">
      <c r="A58" s="106" t="s">
        <v>4388</v>
      </c>
      <c r="B58" s="106" t="s">
        <v>4367</v>
      </c>
      <c r="C58" s="113" t="s">
        <v>4387</v>
      </c>
      <c r="D58" s="107" t="s">
        <v>22</v>
      </c>
      <c r="E58" s="107">
        <v>20</v>
      </c>
      <c r="F58" s="107">
        <v>60</v>
      </c>
      <c r="G58" s="26"/>
      <c r="H58" s="26"/>
      <c r="I58" s="34">
        <v>4.8</v>
      </c>
      <c r="J58" s="26"/>
      <c r="K58" s="26"/>
      <c r="L58" s="30"/>
      <c r="M58" s="26"/>
      <c r="N58" s="34"/>
      <c r="O58" s="26"/>
      <c r="P58" s="34"/>
      <c r="Q58" s="84"/>
      <c r="R58" s="448"/>
      <c r="S58" s="449"/>
      <c r="T58" s="26"/>
    </row>
    <row r="59" spans="1:20" ht="51" x14ac:dyDescent="0.25">
      <c r="A59" s="106" t="s">
        <v>4389</v>
      </c>
      <c r="B59" s="106" t="s">
        <v>4390</v>
      </c>
      <c r="C59" s="113" t="s">
        <v>4381</v>
      </c>
      <c r="D59" s="107" t="s">
        <v>22</v>
      </c>
      <c r="E59" s="107">
        <v>100</v>
      </c>
      <c r="F59" s="107">
        <v>300</v>
      </c>
      <c r="G59" s="26"/>
      <c r="H59" s="26"/>
      <c r="I59" s="34">
        <v>4.8</v>
      </c>
      <c r="J59" s="26">
        <v>5.7999000000000001</v>
      </c>
      <c r="K59" s="26"/>
      <c r="L59" s="30"/>
      <c r="M59" s="26"/>
      <c r="N59" s="34"/>
      <c r="O59" s="26"/>
      <c r="P59" s="34"/>
      <c r="Q59" s="84"/>
      <c r="R59" s="448"/>
      <c r="S59" s="449"/>
      <c r="T59" s="26"/>
    </row>
    <row r="60" spans="1:20" ht="51" x14ac:dyDescent="0.25">
      <c r="A60" s="106" t="s">
        <v>4391</v>
      </c>
      <c r="B60" s="106" t="s">
        <v>4390</v>
      </c>
      <c r="C60" s="113" t="s">
        <v>4384</v>
      </c>
      <c r="D60" s="107" t="s">
        <v>22</v>
      </c>
      <c r="E60" s="107">
        <v>100</v>
      </c>
      <c r="F60" s="107">
        <v>300</v>
      </c>
      <c r="G60" s="26"/>
      <c r="H60" s="26"/>
      <c r="I60" s="34">
        <v>4.8</v>
      </c>
      <c r="J60" s="26">
        <v>5.7999000000000001</v>
      </c>
      <c r="K60" s="26"/>
      <c r="L60" s="30"/>
      <c r="M60" s="26"/>
      <c r="N60" s="34"/>
      <c r="O60" s="26"/>
      <c r="P60" s="34"/>
      <c r="Q60" s="84"/>
      <c r="R60" s="448"/>
      <c r="S60" s="449"/>
      <c r="T60" s="26"/>
    </row>
    <row r="61" spans="1:20" ht="51" x14ac:dyDescent="0.25">
      <c r="A61" s="106" t="s">
        <v>4392</v>
      </c>
      <c r="B61" s="106" t="s">
        <v>4390</v>
      </c>
      <c r="C61" s="113" t="s">
        <v>4393</v>
      </c>
      <c r="D61" s="107" t="s">
        <v>22</v>
      </c>
      <c r="E61" s="107">
        <v>100</v>
      </c>
      <c r="F61" s="107">
        <v>300</v>
      </c>
      <c r="G61" s="26"/>
      <c r="H61" s="26"/>
      <c r="I61" s="34">
        <v>4.8</v>
      </c>
      <c r="J61" s="26"/>
      <c r="K61" s="26"/>
      <c r="L61" s="30"/>
      <c r="M61" s="26"/>
      <c r="N61" s="34"/>
      <c r="O61" s="26"/>
      <c r="P61" s="34"/>
      <c r="Q61" s="84"/>
      <c r="R61" s="448"/>
      <c r="S61" s="449"/>
      <c r="T61" s="26"/>
    </row>
    <row r="62" spans="1:20" ht="60" x14ac:dyDescent="0.25">
      <c r="A62" s="106" t="s">
        <v>4394</v>
      </c>
      <c r="B62" s="452" t="s">
        <v>4395</v>
      </c>
      <c r="C62" s="113" t="s">
        <v>4396</v>
      </c>
      <c r="D62" s="107" t="s">
        <v>22</v>
      </c>
      <c r="E62" s="107">
        <v>100</v>
      </c>
      <c r="F62" s="107">
        <v>300</v>
      </c>
      <c r="G62" s="26"/>
      <c r="H62" s="26"/>
      <c r="I62" s="34">
        <v>6.1</v>
      </c>
      <c r="J62" s="26">
        <v>6.8998999999999997</v>
      </c>
      <c r="K62" s="26"/>
      <c r="L62" s="30"/>
      <c r="M62" s="26"/>
      <c r="N62" s="34"/>
      <c r="O62" s="26"/>
      <c r="P62" s="34"/>
      <c r="Q62" s="84"/>
      <c r="R62" s="448"/>
      <c r="S62" s="449"/>
      <c r="T62" s="26"/>
    </row>
    <row r="63" spans="1:20" ht="60" x14ac:dyDescent="0.25">
      <c r="A63" s="106" t="s">
        <v>4397</v>
      </c>
      <c r="B63" s="452" t="s">
        <v>4395</v>
      </c>
      <c r="C63" s="113" t="s">
        <v>4398</v>
      </c>
      <c r="D63" s="107" t="s">
        <v>22</v>
      </c>
      <c r="E63" s="107">
        <v>100</v>
      </c>
      <c r="F63" s="107">
        <v>300</v>
      </c>
      <c r="G63" s="26"/>
      <c r="H63" s="26"/>
      <c r="I63" s="34">
        <v>6.1</v>
      </c>
      <c r="J63" s="26">
        <v>6.8998999999999997</v>
      </c>
      <c r="K63" s="26"/>
      <c r="L63" s="30"/>
      <c r="M63" s="26"/>
      <c r="N63" s="34"/>
      <c r="O63" s="26"/>
      <c r="P63" s="34"/>
      <c r="Q63" s="84"/>
      <c r="R63" s="448"/>
      <c r="S63" s="449"/>
      <c r="T63" s="26"/>
    </row>
    <row r="64" spans="1:20" ht="28.5" x14ac:dyDescent="0.25">
      <c r="A64" s="195" t="s">
        <v>4399</v>
      </c>
      <c r="B64" s="195" t="s">
        <v>4400</v>
      </c>
      <c r="C64" s="113"/>
      <c r="D64" s="107"/>
      <c r="E64" s="107"/>
      <c r="F64" s="107"/>
      <c r="G64" s="37"/>
      <c r="H64" s="37"/>
      <c r="I64" s="37"/>
      <c r="J64" s="37"/>
      <c r="K64" s="37"/>
      <c r="L64" s="37"/>
      <c r="M64" s="37"/>
      <c r="N64" s="32"/>
      <c r="O64" s="37"/>
      <c r="P64" s="32"/>
      <c r="Q64" s="450"/>
      <c r="R64" s="32"/>
      <c r="S64" s="451"/>
      <c r="T64" s="32"/>
    </row>
    <row r="65" spans="1:20" ht="51" x14ac:dyDescent="0.25">
      <c r="A65" s="106" t="s">
        <v>4401</v>
      </c>
      <c r="B65" s="106" t="s">
        <v>4402</v>
      </c>
      <c r="C65" s="113" t="s">
        <v>4403</v>
      </c>
      <c r="D65" s="107" t="s">
        <v>22</v>
      </c>
      <c r="E65" s="107">
        <v>30</v>
      </c>
      <c r="F65" s="107">
        <v>300</v>
      </c>
      <c r="G65" s="26"/>
      <c r="H65" s="26"/>
      <c r="I65" s="38">
        <v>2.1</v>
      </c>
      <c r="J65" s="26">
        <v>4.8998999999999997</v>
      </c>
      <c r="K65" s="38">
        <v>3.16</v>
      </c>
      <c r="L65" s="30"/>
      <c r="M65" s="26"/>
      <c r="N65" s="34"/>
      <c r="O65" s="26"/>
      <c r="P65" s="34"/>
      <c r="Q65" s="84">
        <v>3.89</v>
      </c>
      <c r="R65" s="448"/>
      <c r="S65" s="449"/>
      <c r="T65" s="26"/>
    </row>
    <row r="66" spans="1:20" ht="51" x14ac:dyDescent="0.25">
      <c r="A66" s="106" t="s">
        <v>4404</v>
      </c>
      <c r="B66" s="106" t="s">
        <v>4405</v>
      </c>
      <c r="C66" s="113" t="s">
        <v>4403</v>
      </c>
      <c r="D66" s="107" t="s">
        <v>22</v>
      </c>
      <c r="E66" s="107">
        <v>30</v>
      </c>
      <c r="F66" s="107">
        <v>300</v>
      </c>
      <c r="G66" s="26"/>
      <c r="H66" s="26"/>
      <c r="I66" s="38">
        <v>2.1</v>
      </c>
      <c r="J66" s="26">
        <v>4.8998999999999997</v>
      </c>
      <c r="K66" s="38">
        <v>2.4500000000000002</v>
      </c>
      <c r="L66" s="30"/>
      <c r="M66" s="26"/>
      <c r="N66" s="34"/>
      <c r="O66" s="26"/>
      <c r="P66" s="34"/>
      <c r="Q66" s="84">
        <v>3.03</v>
      </c>
      <c r="R66" s="448"/>
      <c r="S66" s="449"/>
      <c r="T66" s="26"/>
    </row>
    <row r="67" spans="1:20" x14ac:dyDescent="0.25">
      <c r="A67" s="195" t="s">
        <v>4406</v>
      </c>
      <c r="B67" s="418" t="s">
        <v>4407</v>
      </c>
      <c r="C67" s="113"/>
      <c r="D67" s="107"/>
      <c r="E67" s="107"/>
      <c r="F67" s="107"/>
      <c r="G67" s="37"/>
      <c r="H67" s="37"/>
      <c r="I67" s="37"/>
      <c r="J67" s="37"/>
      <c r="K67" s="37"/>
      <c r="L67" s="37"/>
      <c r="M67" s="37"/>
      <c r="N67" s="32"/>
      <c r="O67" s="37"/>
      <c r="P67" s="32"/>
      <c r="Q67" s="450"/>
      <c r="R67" s="32"/>
      <c r="S67" s="451"/>
      <c r="T67" s="37"/>
    </row>
    <row r="68" spans="1:20" ht="25.5" x14ac:dyDescent="0.25">
      <c r="A68" s="106" t="s">
        <v>4408</v>
      </c>
      <c r="B68" s="106" t="s">
        <v>4409</v>
      </c>
      <c r="C68" s="113" t="s">
        <v>4410</v>
      </c>
      <c r="D68" s="107" t="s">
        <v>22</v>
      </c>
      <c r="E68" s="107">
        <v>50</v>
      </c>
      <c r="F68" s="107">
        <v>50</v>
      </c>
      <c r="G68" s="26"/>
      <c r="H68" s="26"/>
      <c r="I68" s="26"/>
      <c r="J68" s="26">
        <v>0.99990000000000001</v>
      </c>
      <c r="K68" s="26"/>
      <c r="L68" s="30"/>
      <c r="M68" s="26">
        <v>0.59589999999999999</v>
      </c>
      <c r="N68" s="34"/>
      <c r="O68" s="26"/>
      <c r="P68" s="34"/>
      <c r="Q68" s="84"/>
      <c r="R68" s="448"/>
      <c r="S68" s="449"/>
      <c r="T68" s="26">
        <v>0.3</v>
      </c>
    </row>
    <row r="69" spans="1:20" ht="25.5" x14ac:dyDescent="0.25">
      <c r="A69" s="106" t="s">
        <v>4411</v>
      </c>
      <c r="B69" s="106" t="str">
        <f>B68</f>
        <v>Zonde, kuņģa, Rtg kontrastējama, piltuvveida savienojums bez mandrēnas.</v>
      </c>
      <c r="C69" s="113" t="str">
        <f>C68</f>
        <v>Ch 12</v>
      </c>
      <c r="D69" s="107" t="s">
        <v>22</v>
      </c>
      <c r="E69" s="107">
        <v>10</v>
      </c>
      <c r="F69" s="107">
        <v>125</v>
      </c>
      <c r="G69" s="26"/>
      <c r="H69" s="26"/>
      <c r="I69" s="26"/>
      <c r="J69" s="26">
        <v>0.99990000000000001</v>
      </c>
      <c r="K69" s="26"/>
      <c r="L69" s="30"/>
      <c r="M69" s="26">
        <v>0.72919999999999996</v>
      </c>
      <c r="N69" s="34"/>
      <c r="O69" s="26"/>
      <c r="P69" s="34"/>
      <c r="Q69" s="84"/>
      <c r="R69" s="448"/>
      <c r="S69" s="449"/>
      <c r="T69" s="26">
        <v>0.3</v>
      </c>
    </row>
    <row r="70" spans="1:20" ht="25.5" x14ac:dyDescent="0.25">
      <c r="A70" s="106" t="s">
        <v>4412</v>
      </c>
      <c r="B70" s="106" t="s">
        <v>4409</v>
      </c>
      <c r="C70" s="113" t="s">
        <v>4413</v>
      </c>
      <c r="D70" s="107" t="s">
        <v>22</v>
      </c>
      <c r="E70" s="107">
        <v>50</v>
      </c>
      <c r="F70" s="107">
        <v>120</v>
      </c>
      <c r="G70" s="26"/>
      <c r="H70" s="26"/>
      <c r="I70" s="26"/>
      <c r="J70" s="26">
        <v>0.99990000000000001</v>
      </c>
      <c r="K70" s="26"/>
      <c r="L70" s="30"/>
      <c r="M70" s="26">
        <v>0.59589999999999999</v>
      </c>
      <c r="N70" s="34"/>
      <c r="O70" s="26"/>
      <c r="P70" s="34"/>
      <c r="Q70" s="84"/>
      <c r="R70" s="448"/>
      <c r="S70" s="449"/>
      <c r="T70" s="26">
        <v>0.3</v>
      </c>
    </row>
    <row r="71" spans="1:20" ht="25.5" x14ac:dyDescent="0.25">
      <c r="A71" s="106" t="s">
        <v>4414</v>
      </c>
      <c r="B71" s="106" t="str">
        <f>B70</f>
        <v>Zonde, kuņģa, Rtg kontrastējama, piltuvveida savienojums bez mandrēnas.</v>
      </c>
      <c r="C71" s="113" t="str">
        <f>C70</f>
        <v>Ch 14</v>
      </c>
      <c r="D71" s="107" t="s">
        <v>22</v>
      </c>
      <c r="E71" s="107">
        <v>10</v>
      </c>
      <c r="F71" s="107">
        <v>130</v>
      </c>
      <c r="G71" s="26"/>
      <c r="H71" s="26"/>
      <c r="I71" s="26"/>
      <c r="J71" s="26">
        <v>0.99990000000000001</v>
      </c>
      <c r="K71" s="26"/>
      <c r="L71" s="30"/>
      <c r="M71" s="26">
        <v>0.72919999999999996</v>
      </c>
      <c r="N71" s="34"/>
      <c r="O71" s="26"/>
      <c r="P71" s="34"/>
      <c r="Q71" s="84"/>
      <c r="R71" s="448"/>
      <c r="S71" s="449"/>
      <c r="T71" s="26">
        <v>0.3</v>
      </c>
    </row>
    <row r="72" spans="1:20" ht="25.5" x14ac:dyDescent="0.25">
      <c r="A72" s="106" t="s">
        <v>4415</v>
      </c>
      <c r="B72" s="106" t="str">
        <f t="shared" ref="B72:B87" si="0">B71</f>
        <v>Zonde, kuņģa, Rtg kontrastējama, piltuvveida savienojums bez mandrēnas.</v>
      </c>
      <c r="C72" s="113" t="s">
        <v>4416</v>
      </c>
      <c r="D72" s="107" t="s">
        <v>22</v>
      </c>
      <c r="E72" s="107">
        <v>50</v>
      </c>
      <c r="F72" s="107">
        <v>200</v>
      </c>
      <c r="G72" s="26"/>
      <c r="H72" s="26"/>
      <c r="I72" s="26"/>
      <c r="J72" s="26">
        <v>0.99990000000000001</v>
      </c>
      <c r="K72" s="26"/>
      <c r="L72" s="30"/>
      <c r="M72" s="26">
        <v>0.59589999999999999</v>
      </c>
      <c r="N72" s="34"/>
      <c r="O72" s="26"/>
      <c r="P72" s="34"/>
      <c r="Q72" s="84"/>
      <c r="R72" s="448"/>
      <c r="S72" s="449"/>
      <c r="T72" s="26">
        <v>0.3</v>
      </c>
    </row>
    <row r="73" spans="1:20" ht="25.5" x14ac:dyDescent="0.25">
      <c r="A73" s="106" t="s">
        <v>4417</v>
      </c>
      <c r="B73" s="106" t="str">
        <f t="shared" si="0"/>
        <v>Zonde, kuņģa, Rtg kontrastējama, piltuvveida savienojums bez mandrēnas.</v>
      </c>
      <c r="C73" s="113" t="str">
        <f>C72</f>
        <v>Ch 16</v>
      </c>
      <c r="D73" s="107" t="s">
        <v>22</v>
      </c>
      <c r="E73" s="107">
        <v>10</v>
      </c>
      <c r="F73" s="107">
        <v>240</v>
      </c>
      <c r="G73" s="26"/>
      <c r="H73" s="26"/>
      <c r="I73" s="26"/>
      <c r="J73" s="26">
        <v>0.99990000000000001</v>
      </c>
      <c r="K73" s="26"/>
      <c r="L73" s="30"/>
      <c r="M73" s="26">
        <v>0.72919999999999996</v>
      </c>
      <c r="N73" s="34"/>
      <c r="O73" s="26"/>
      <c r="P73" s="34"/>
      <c r="Q73" s="84"/>
      <c r="R73" s="448"/>
      <c r="S73" s="449"/>
      <c r="T73" s="26">
        <v>0.3</v>
      </c>
    </row>
    <row r="74" spans="1:20" ht="25.5" x14ac:dyDescent="0.25">
      <c r="A74" s="106" t="s">
        <v>4418</v>
      </c>
      <c r="B74" s="106" t="str">
        <f t="shared" si="0"/>
        <v>Zonde, kuņģa, Rtg kontrastējama, piltuvveida savienojums bez mandrēnas.</v>
      </c>
      <c r="C74" s="113" t="s">
        <v>4419</v>
      </c>
      <c r="D74" s="107" t="s">
        <v>22</v>
      </c>
      <c r="E74" s="107">
        <v>50</v>
      </c>
      <c r="F74" s="107">
        <v>50</v>
      </c>
      <c r="G74" s="26"/>
      <c r="H74" s="26"/>
      <c r="I74" s="26"/>
      <c r="J74" s="26">
        <v>0.99990000000000001</v>
      </c>
      <c r="K74" s="26"/>
      <c r="L74" s="30"/>
      <c r="M74" s="26">
        <v>0.59589999999999999</v>
      </c>
      <c r="N74" s="34"/>
      <c r="O74" s="26"/>
      <c r="P74" s="34"/>
      <c r="Q74" s="84"/>
      <c r="R74" s="448"/>
      <c r="S74" s="449"/>
      <c r="T74" s="26">
        <v>0.3</v>
      </c>
    </row>
    <row r="75" spans="1:20" ht="25.5" x14ac:dyDescent="0.25">
      <c r="A75" s="106" t="s">
        <v>4420</v>
      </c>
      <c r="B75" s="106" t="str">
        <f t="shared" si="0"/>
        <v>Zonde, kuņģa, Rtg kontrastējama, piltuvveida savienojums bez mandrēnas.</v>
      </c>
      <c r="C75" s="113" t="str">
        <f>C74</f>
        <v>Ch 18</v>
      </c>
      <c r="D75" s="107" t="s">
        <v>22</v>
      </c>
      <c r="E75" s="107">
        <v>10</v>
      </c>
      <c r="F75" s="107">
        <v>40</v>
      </c>
      <c r="G75" s="26"/>
      <c r="H75" s="26"/>
      <c r="I75" s="26"/>
      <c r="J75" s="26">
        <v>0.99990000000000001</v>
      </c>
      <c r="K75" s="26"/>
      <c r="L75" s="30"/>
      <c r="M75" s="26">
        <v>0.72919999999999996</v>
      </c>
      <c r="N75" s="34"/>
      <c r="O75" s="26"/>
      <c r="P75" s="34"/>
      <c r="Q75" s="84"/>
      <c r="R75" s="448"/>
      <c r="S75" s="449"/>
      <c r="T75" s="26">
        <v>0.3</v>
      </c>
    </row>
    <row r="76" spans="1:20" ht="25.5" x14ac:dyDescent="0.25">
      <c r="A76" s="106" t="s">
        <v>4421</v>
      </c>
      <c r="B76" s="106" t="str">
        <f t="shared" si="0"/>
        <v>Zonde, kuņģa, Rtg kontrastējama, piltuvveida savienojums bez mandrēnas.</v>
      </c>
      <c r="C76" s="113" t="s">
        <v>4422</v>
      </c>
      <c r="D76" s="107" t="s">
        <v>22</v>
      </c>
      <c r="E76" s="107">
        <v>50</v>
      </c>
      <c r="F76" s="107">
        <v>50</v>
      </c>
      <c r="G76" s="26"/>
      <c r="H76" s="26"/>
      <c r="I76" s="26"/>
      <c r="J76" s="26">
        <v>0.99990000000000001</v>
      </c>
      <c r="K76" s="26"/>
      <c r="L76" s="30"/>
      <c r="M76" s="26">
        <v>0.59589999999999999</v>
      </c>
      <c r="N76" s="34"/>
      <c r="O76" s="26"/>
      <c r="P76" s="34"/>
      <c r="Q76" s="84"/>
      <c r="R76" s="448"/>
      <c r="S76" s="449"/>
      <c r="T76" s="26">
        <v>0.3</v>
      </c>
    </row>
    <row r="77" spans="1:20" ht="25.5" x14ac:dyDescent="0.25">
      <c r="A77" s="106" t="s">
        <v>4423</v>
      </c>
      <c r="B77" s="106" t="str">
        <f t="shared" si="0"/>
        <v>Zonde, kuņģa, Rtg kontrastējama, piltuvveida savienojums bez mandrēnas.</v>
      </c>
      <c r="C77" s="113" t="str">
        <f>C76</f>
        <v>Ch 20</v>
      </c>
      <c r="D77" s="107" t="s">
        <v>22</v>
      </c>
      <c r="E77" s="107">
        <v>10</v>
      </c>
      <c r="F77" s="107">
        <v>40</v>
      </c>
      <c r="G77" s="26"/>
      <c r="H77" s="26"/>
      <c r="I77" s="26"/>
      <c r="J77" s="26">
        <v>0.99990000000000001</v>
      </c>
      <c r="K77" s="26"/>
      <c r="L77" s="30"/>
      <c r="M77" s="26">
        <v>0.72919999999999996</v>
      </c>
      <c r="N77" s="34"/>
      <c r="O77" s="26"/>
      <c r="P77" s="34"/>
      <c r="Q77" s="84"/>
      <c r="R77" s="448"/>
      <c r="S77" s="449"/>
      <c r="T77" s="26">
        <v>0.3</v>
      </c>
    </row>
    <row r="78" spans="1:20" ht="25.5" x14ac:dyDescent="0.25">
      <c r="A78" s="106" t="s">
        <v>4424</v>
      </c>
      <c r="B78" s="106" t="str">
        <f t="shared" si="0"/>
        <v>Zonde, kuņģa, Rtg kontrastējama, piltuvveida savienojums bez mandrēnas.</v>
      </c>
      <c r="C78" s="113" t="s">
        <v>4425</v>
      </c>
      <c r="D78" s="107" t="s">
        <v>22</v>
      </c>
      <c r="E78" s="107">
        <v>50</v>
      </c>
      <c r="F78" s="107">
        <v>200</v>
      </c>
      <c r="G78" s="26"/>
      <c r="H78" s="26"/>
      <c r="I78" s="26"/>
      <c r="J78" s="26">
        <v>0.99990000000000001</v>
      </c>
      <c r="K78" s="26"/>
      <c r="L78" s="30"/>
      <c r="M78" s="26">
        <v>0.59589999999999999</v>
      </c>
      <c r="N78" s="34"/>
      <c r="O78" s="26"/>
      <c r="P78" s="34"/>
      <c r="Q78" s="84"/>
      <c r="R78" s="448"/>
      <c r="S78" s="449"/>
      <c r="T78" s="26"/>
    </row>
    <row r="79" spans="1:20" ht="25.5" x14ac:dyDescent="0.25">
      <c r="A79" s="106" t="s">
        <v>4426</v>
      </c>
      <c r="B79" s="106" t="str">
        <f t="shared" si="0"/>
        <v>Zonde, kuņģa, Rtg kontrastējama, piltuvveida savienojums bez mandrēnas.</v>
      </c>
      <c r="C79" s="113" t="str">
        <f>C78</f>
        <v>Ch 22</v>
      </c>
      <c r="D79" s="107" t="s">
        <v>22</v>
      </c>
      <c r="E79" s="107">
        <v>10</v>
      </c>
      <c r="F79" s="107">
        <v>20</v>
      </c>
      <c r="G79" s="26"/>
      <c r="H79" s="26"/>
      <c r="I79" s="26"/>
      <c r="J79" s="26">
        <v>0.99990000000000001</v>
      </c>
      <c r="K79" s="26"/>
      <c r="L79" s="30"/>
      <c r="M79" s="26">
        <v>0.72919999999999996</v>
      </c>
      <c r="N79" s="34"/>
      <c r="O79" s="26"/>
      <c r="P79" s="34"/>
      <c r="Q79" s="84"/>
      <c r="R79" s="448"/>
      <c r="S79" s="449"/>
      <c r="T79" s="26"/>
    </row>
    <row r="80" spans="1:20" ht="25.5" x14ac:dyDescent="0.25">
      <c r="A80" s="106" t="s">
        <v>4427</v>
      </c>
      <c r="B80" s="106" t="str">
        <f t="shared" si="0"/>
        <v>Zonde, kuņģa, Rtg kontrastējama, piltuvveida savienojums bez mandrēnas.</v>
      </c>
      <c r="C80" s="113" t="s">
        <v>4428</v>
      </c>
      <c r="D80" s="107" t="s">
        <v>22</v>
      </c>
      <c r="E80" s="107">
        <v>50</v>
      </c>
      <c r="F80" s="107">
        <v>50</v>
      </c>
      <c r="G80" s="26"/>
      <c r="H80" s="26"/>
      <c r="I80" s="26"/>
      <c r="J80" s="26">
        <v>0.99990000000000001</v>
      </c>
      <c r="K80" s="26"/>
      <c r="L80" s="30"/>
      <c r="M80" s="26"/>
      <c r="N80" s="34"/>
      <c r="O80" s="26"/>
      <c r="P80" s="34"/>
      <c r="Q80" s="84"/>
      <c r="R80" s="448"/>
      <c r="S80" s="449"/>
      <c r="T80" s="26"/>
    </row>
    <row r="81" spans="1:20" ht="25.5" x14ac:dyDescent="0.25">
      <c r="A81" s="106" t="s">
        <v>4429</v>
      </c>
      <c r="B81" s="106" t="str">
        <f t="shared" si="0"/>
        <v>Zonde, kuņģa, Rtg kontrastējama, piltuvveida savienojums bez mandrēnas.</v>
      </c>
      <c r="C81" s="113" t="str">
        <f>C80</f>
        <v>Ch 24</v>
      </c>
      <c r="D81" s="107" t="s">
        <v>22</v>
      </c>
      <c r="E81" s="107">
        <v>10</v>
      </c>
      <c r="F81" s="107">
        <v>20</v>
      </c>
      <c r="G81" s="26"/>
      <c r="H81" s="26"/>
      <c r="I81" s="26"/>
      <c r="J81" s="26">
        <v>0.99990000000000001</v>
      </c>
      <c r="K81" s="26"/>
      <c r="L81" s="30"/>
      <c r="M81" s="26"/>
      <c r="N81" s="34"/>
      <c r="O81" s="26"/>
      <c r="P81" s="34"/>
      <c r="Q81" s="84"/>
      <c r="R81" s="448"/>
      <c r="S81" s="449"/>
      <c r="T81" s="26"/>
    </row>
    <row r="82" spans="1:20" ht="25.5" x14ac:dyDescent="0.25">
      <c r="A82" s="106" t="s">
        <v>4430</v>
      </c>
      <c r="B82" s="106" t="str">
        <f t="shared" si="0"/>
        <v>Zonde, kuņģa, Rtg kontrastējama, piltuvveida savienojums bez mandrēnas.</v>
      </c>
      <c r="C82" s="113" t="s">
        <v>4431</v>
      </c>
      <c r="D82" s="107" t="s">
        <v>22</v>
      </c>
      <c r="E82" s="107">
        <v>50</v>
      </c>
      <c r="F82" s="107">
        <v>50</v>
      </c>
      <c r="G82" s="26"/>
      <c r="H82" s="26"/>
      <c r="I82" s="26"/>
      <c r="J82" s="26">
        <v>0.99990000000000001</v>
      </c>
      <c r="K82" s="26"/>
      <c r="L82" s="30"/>
      <c r="M82" s="26"/>
      <c r="N82" s="34"/>
      <c r="O82" s="26"/>
      <c r="P82" s="34"/>
      <c r="Q82" s="84"/>
      <c r="R82" s="448"/>
      <c r="S82" s="449"/>
      <c r="T82" s="26"/>
    </row>
    <row r="83" spans="1:20" ht="25.5" x14ac:dyDescent="0.25">
      <c r="A83" s="106" t="s">
        <v>4432</v>
      </c>
      <c r="B83" s="106" t="str">
        <f t="shared" si="0"/>
        <v>Zonde, kuņģa, Rtg kontrastējama, piltuvveida savienojums bez mandrēnas.</v>
      </c>
      <c r="C83" s="113" t="str">
        <f>C82</f>
        <v>Ch 26</v>
      </c>
      <c r="D83" s="107" t="s">
        <v>22</v>
      </c>
      <c r="E83" s="107">
        <v>10</v>
      </c>
      <c r="F83" s="107">
        <v>20</v>
      </c>
      <c r="G83" s="26"/>
      <c r="H83" s="26"/>
      <c r="I83" s="26"/>
      <c r="J83" s="26">
        <v>0.99990000000000001</v>
      </c>
      <c r="K83" s="26"/>
      <c r="L83" s="30"/>
      <c r="M83" s="26"/>
      <c r="N83" s="34"/>
      <c r="O83" s="26"/>
      <c r="P83" s="34"/>
      <c r="Q83" s="84"/>
      <c r="R83" s="448"/>
      <c r="S83" s="449"/>
      <c r="T83" s="26"/>
    </row>
    <row r="84" spans="1:20" ht="25.5" x14ac:dyDescent="0.25">
      <c r="A84" s="106" t="s">
        <v>4433</v>
      </c>
      <c r="B84" s="106" t="str">
        <f t="shared" si="0"/>
        <v>Zonde, kuņģa, Rtg kontrastējama, piltuvveida savienojums bez mandrēnas.</v>
      </c>
      <c r="C84" s="113" t="s">
        <v>4434</v>
      </c>
      <c r="D84" s="107" t="s">
        <v>22</v>
      </c>
      <c r="E84" s="107">
        <v>50</v>
      </c>
      <c r="F84" s="107">
        <v>400</v>
      </c>
      <c r="G84" s="26"/>
      <c r="H84" s="26"/>
      <c r="I84" s="26"/>
      <c r="J84" s="26">
        <v>0.99990000000000001</v>
      </c>
      <c r="K84" s="26"/>
      <c r="L84" s="30"/>
      <c r="M84" s="26">
        <v>1.2615000000000001</v>
      </c>
      <c r="N84" s="34"/>
      <c r="O84" s="26"/>
      <c r="P84" s="34"/>
      <c r="Q84" s="84"/>
      <c r="R84" s="448"/>
      <c r="S84" s="449"/>
      <c r="T84" s="26"/>
    </row>
    <row r="85" spans="1:20" ht="25.5" x14ac:dyDescent="0.25">
      <c r="A85" s="106" t="s">
        <v>4435</v>
      </c>
      <c r="B85" s="106" t="str">
        <f t="shared" si="0"/>
        <v>Zonde, kuņģa, Rtg kontrastējama, piltuvveida savienojums bez mandrēnas.</v>
      </c>
      <c r="C85" s="113" t="str">
        <f>C84</f>
        <v>Ch 28</v>
      </c>
      <c r="D85" s="107" t="s">
        <v>22</v>
      </c>
      <c r="E85" s="107">
        <v>10</v>
      </c>
      <c r="F85" s="107">
        <v>105</v>
      </c>
      <c r="G85" s="26"/>
      <c r="H85" s="26"/>
      <c r="I85" s="26"/>
      <c r="J85" s="26">
        <v>0.99990000000000001</v>
      </c>
      <c r="K85" s="26"/>
      <c r="L85" s="30"/>
      <c r="M85" s="26">
        <v>1.83</v>
      </c>
      <c r="N85" s="34"/>
      <c r="O85" s="26"/>
      <c r="P85" s="34"/>
      <c r="Q85" s="84"/>
      <c r="R85" s="448"/>
      <c r="S85" s="449"/>
      <c r="T85" s="26"/>
    </row>
    <row r="86" spans="1:20" ht="25.5" x14ac:dyDescent="0.25">
      <c r="A86" s="106" t="s">
        <v>4436</v>
      </c>
      <c r="B86" s="106" t="str">
        <f t="shared" si="0"/>
        <v>Zonde, kuņģa, Rtg kontrastējama, piltuvveida savienojums bez mandrēnas.</v>
      </c>
      <c r="C86" s="113" t="s">
        <v>4437</v>
      </c>
      <c r="D86" s="107" t="s">
        <v>22</v>
      </c>
      <c r="E86" s="107">
        <v>50</v>
      </c>
      <c r="F86" s="107">
        <v>250</v>
      </c>
      <c r="G86" s="26"/>
      <c r="H86" s="26"/>
      <c r="I86" s="26"/>
      <c r="J86" s="26">
        <v>0.99990000000000001</v>
      </c>
      <c r="K86" s="26"/>
      <c r="L86" s="30"/>
      <c r="M86" s="26">
        <v>1.508</v>
      </c>
      <c r="N86" s="34"/>
      <c r="O86" s="26"/>
      <c r="P86" s="34"/>
      <c r="Q86" s="84"/>
      <c r="R86" s="448"/>
      <c r="S86" s="449"/>
      <c r="T86" s="26"/>
    </row>
    <row r="87" spans="1:20" ht="25.5" x14ac:dyDescent="0.25">
      <c r="A87" s="106" t="s">
        <v>4438</v>
      </c>
      <c r="B87" s="106" t="str">
        <f t="shared" si="0"/>
        <v>Zonde, kuņģa, Rtg kontrastējama, piltuvveida savienojums bez mandrēnas.</v>
      </c>
      <c r="C87" s="113" t="str">
        <f>C86</f>
        <v>Ch 30</v>
      </c>
      <c r="D87" s="107" t="s">
        <v>22</v>
      </c>
      <c r="E87" s="107">
        <v>10</v>
      </c>
      <c r="F87" s="107">
        <v>203</v>
      </c>
      <c r="G87" s="26"/>
      <c r="H87" s="26"/>
      <c r="I87" s="26"/>
      <c r="J87" s="26">
        <v>0.99990000000000001</v>
      </c>
      <c r="K87" s="26"/>
      <c r="L87" s="30"/>
      <c r="M87" s="26">
        <v>2.1120000000000001</v>
      </c>
      <c r="N87" s="34"/>
      <c r="O87" s="26"/>
      <c r="P87" s="34"/>
      <c r="Q87" s="84"/>
      <c r="R87" s="448"/>
      <c r="S87" s="449"/>
      <c r="T87" s="26"/>
    </row>
    <row r="88" spans="1:20" x14ac:dyDescent="0.25">
      <c r="A88" s="195" t="s">
        <v>4439</v>
      </c>
      <c r="B88" s="195" t="s">
        <v>4440</v>
      </c>
      <c r="C88" s="113"/>
      <c r="D88" s="107"/>
      <c r="E88" s="107"/>
      <c r="F88" s="107"/>
      <c r="G88" s="37"/>
      <c r="H88" s="37"/>
      <c r="I88" s="37"/>
      <c r="J88" s="37"/>
      <c r="K88" s="37"/>
      <c r="L88" s="37"/>
      <c r="M88" s="37"/>
      <c r="N88" s="32"/>
      <c r="O88" s="37"/>
      <c r="P88" s="32"/>
      <c r="Q88" s="450"/>
      <c r="R88" s="32"/>
      <c r="S88" s="451"/>
      <c r="T88" s="32"/>
    </row>
    <row r="89" spans="1:20" ht="25.5" x14ac:dyDescent="0.25">
      <c r="A89" s="106" t="s">
        <v>4441</v>
      </c>
      <c r="B89" s="106" t="s">
        <v>4442</v>
      </c>
      <c r="C89" s="113" t="s">
        <v>4410</v>
      </c>
      <c r="D89" s="107" t="s">
        <v>22</v>
      </c>
      <c r="E89" s="107">
        <v>50</v>
      </c>
      <c r="F89" s="107">
        <v>50</v>
      </c>
      <c r="G89" s="26"/>
      <c r="H89" s="26"/>
      <c r="I89" s="26"/>
      <c r="J89" s="26">
        <v>1.3599000000000001</v>
      </c>
      <c r="K89" s="26"/>
      <c r="L89" s="30"/>
      <c r="M89" s="26">
        <v>1.1890000000000001</v>
      </c>
      <c r="N89" s="34"/>
      <c r="O89" s="26"/>
      <c r="P89" s="34"/>
      <c r="Q89" s="84"/>
      <c r="R89" s="448"/>
      <c r="S89" s="449"/>
      <c r="T89" s="26"/>
    </row>
    <row r="90" spans="1:20" ht="25.5" x14ac:dyDescent="0.25">
      <c r="A90" s="106" t="s">
        <v>4443</v>
      </c>
      <c r="B90" s="106" t="s">
        <v>4442</v>
      </c>
      <c r="C90" s="113" t="str">
        <f>C89</f>
        <v>Ch 12</v>
      </c>
      <c r="D90" s="107" t="s">
        <v>22</v>
      </c>
      <c r="E90" s="107">
        <v>10</v>
      </c>
      <c r="F90" s="107">
        <v>10</v>
      </c>
      <c r="G90" s="26"/>
      <c r="H90" s="26"/>
      <c r="I90" s="26"/>
      <c r="J90" s="26">
        <v>1.3599000000000001</v>
      </c>
      <c r="K90" s="26"/>
      <c r="L90" s="30"/>
      <c r="M90" s="26">
        <v>1.802</v>
      </c>
      <c r="N90" s="34"/>
      <c r="O90" s="26"/>
      <c r="P90" s="34"/>
      <c r="Q90" s="84"/>
      <c r="R90" s="448"/>
      <c r="S90" s="449"/>
      <c r="T90" s="26"/>
    </row>
    <row r="91" spans="1:20" ht="25.5" x14ac:dyDescent="0.25">
      <c r="A91" s="106" t="s">
        <v>4444</v>
      </c>
      <c r="B91" s="106" t="s">
        <v>4442</v>
      </c>
      <c r="C91" s="113" t="s">
        <v>4413</v>
      </c>
      <c r="D91" s="107" t="s">
        <v>22</v>
      </c>
      <c r="E91" s="107">
        <v>50</v>
      </c>
      <c r="F91" s="107">
        <v>200</v>
      </c>
      <c r="G91" s="26"/>
      <c r="H91" s="26"/>
      <c r="I91" s="26"/>
      <c r="J91" s="26">
        <v>1.3599000000000001</v>
      </c>
      <c r="K91" s="26"/>
      <c r="L91" s="30"/>
      <c r="M91" s="26">
        <v>1.1890000000000001</v>
      </c>
      <c r="N91" s="34"/>
      <c r="O91" s="26"/>
      <c r="P91" s="34"/>
      <c r="Q91" s="84"/>
      <c r="R91" s="448"/>
      <c r="S91" s="449"/>
      <c r="T91" s="26"/>
    </row>
    <row r="92" spans="1:20" ht="25.5" x14ac:dyDescent="0.25">
      <c r="A92" s="106" t="s">
        <v>4445</v>
      </c>
      <c r="B92" s="106" t="s">
        <v>4442</v>
      </c>
      <c r="C92" s="113" t="str">
        <f>C91</f>
        <v>Ch 14</v>
      </c>
      <c r="D92" s="107" t="s">
        <v>22</v>
      </c>
      <c r="E92" s="107">
        <v>10</v>
      </c>
      <c r="F92" s="107">
        <v>100</v>
      </c>
      <c r="G92" s="26"/>
      <c r="H92" s="26"/>
      <c r="I92" s="26"/>
      <c r="J92" s="26">
        <v>1.3599000000000001</v>
      </c>
      <c r="K92" s="26"/>
      <c r="L92" s="30"/>
      <c r="M92" s="26">
        <v>1.802</v>
      </c>
      <c r="N92" s="34"/>
      <c r="O92" s="26"/>
      <c r="P92" s="34"/>
      <c r="Q92" s="84"/>
      <c r="R92" s="448"/>
      <c r="S92" s="449"/>
      <c r="T92" s="26"/>
    </row>
    <row r="93" spans="1:20" ht="25.5" x14ac:dyDescent="0.25">
      <c r="A93" s="106" t="s">
        <v>4446</v>
      </c>
      <c r="B93" s="106" t="s">
        <v>4442</v>
      </c>
      <c r="C93" s="113" t="s">
        <v>4416</v>
      </c>
      <c r="D93" s="107" t="s">
        <v>22</v>
      </c>
      <c r="E93" s="107">
        <v>50</v>
      </c>
      <c r="F93" s="107">
        <v>5000</v>
      </c>
      <c r="G93" s="26"/>
      <c r="H93" s="26"/>
      <c r="I93" s="38">
        <v>0.86</v>
      </c>
      <c r="J93" s="26">
        <v>1.3599000000000001</v>
      </c>
      <c r="K93" s="26"/>
      <c r="L93" s="30"/>
      <c r="M93" s="26">
        <v>1.1890000000000001</v>
      </c>
      <c r="N93" s="34"/>
      <c r="O93" s="26"/>
      <c r="P93" s="34"/>
      <c r="Q93" s="84"/>
      <c r="R93" s="448"/>
      <c r="S93" s="449"/>
      <c r="T93" s="26"/>
    </row>
    <row r="94" spans="1:20" ht="25.5" x14ac:dyDescent="0.25">
      <c r="A94" s="106" t="s">
        <v>4447</v>
      </c>
      <c r="B94" s="106" t="s">
        <v>4442</v>
      </c>
      <c r="C94" s="113" t="str">
        <f>C93</f>
        <v>Ch 16</v>
      </c>
      <c r="D94" s="107" t="s">
        <v>22</v>
      </c>
      <c r="E94" s="107">
        <v>10</v>
      </c>
      <c r="F94" s="107">
        <v>1470</v>
      </c>
      <c r="G94" s="26"/>
      <c r="H94" s="26"/>
      <c r="I94" s="38">
        <v>0.86</v>
      </c>
      <c r="J94" s="26">
        <v>1.3599000000000001</v>
      </c>
      <c r="K94" s="26"/>
      <c r="L94" s="30"/>
      <c r="M94" s="26">
        <v>1.7490000000000001</v>
      </c>
      <c r="N94" s="34"/>
      <c r="O94" s="26"/>
      <c r="P94" s="34"/>
      <c r="Q94" s="84"/>
      <c r="R94" s="448"/>
      <c r="S94" s="449"/>
      <c r="T94" s="26"/>
    </row>
    <row r="95" spans="1:20" ht="25.5" x14ac:dyDescent="0.25">
      <c r="A95" s="106" t="s">
        <v>4448</v>
      </c>
      <c r="B95" s="106" t="s">
        <v>4442</v>
      </c>
      <c r="C95" s="113" t="s">
        <v>4419</v>
      </c>
      <c r="D95" s="107" t="s">
        <v>22</v>
      </c>
      <c r="E95" s="107">
        <v>50</v>
      </c>
      <c r="F95" s="107">
        <v>300</v>
      </c>
      <c r="G95" s="26"/>
      <c r="H95" s="26"/>
      <c r="I95" s="26"/>
      <c r="J95" s="26">
        <v>1.3599000000000001</v>
      </c>
      <c r="K95" s="26"/>
      <c r="L95" s="30"/>
      <c r="M95" s="26">
        <v>1.1890000000000001</v>
      </c>
      <c r="N95" s="34"/>
      <c r="O95" s="26"/>
      <c r="P95" s="34"/>
      <c r="Q95" s="84"/>
      <c r="R95" s="448"/>
      <c r="S95" s="449"/>
      <c r="T95" s="26"/>
    </row>
    <row r="96" spans="1:20" ht="25.5" x14ac:dyDescent="0.25">
      <c r="A96" s="106" t="s">
        <v>4449</v>
      </c>
      <c r="B96" s="106" t="s">
        <v>4442</v>
      </c>
      <c r="C96" s="113" t="str">
        <f>C95</f>
        <v>Ch 18</v>
      </c>
      <c r="D96" s="107" t="s">
        <v>22</v>
      </c>
      <c r="E96" s="107">
        <v>10</v>
      </c>
      <c r="F96" s="107">
        <v>100</v>
      </c>
      <c r="G96" s="26"/>
      <c r="H96" s="26"/>
      <c r="I96" s="26"/>
      <c r="J96" s="26">
        <v>1.3599000000000001</v>
      </c>
      <c r="K96" s="26"/>
      <c r="L96" s="30"/>
      <c r="M96" s="26">
        <v>1.802</v>
      </c>
      <c r="N96" s="34"/>
      <c r="O96" s="26"/>
      <c r="P96" s="34"/>
      <c r="Q96" s="84"/>
      <c r="R96" s="448"/>
      <c r="S96" s="449"/>
      <c r="T96" s="26"/>
    </row>
    <row r="97" spans="1:20" ht="25.5" x14ac:dyDescent="0.25">
      <c r="A97" s="106" t="s">
        <v>4450</v>
      </c>
      <c r="B97" s="106" t="s">
        <v>4442</v>
      </c>
      <c r="C97" s="113" t="s">
        <v>4422</v>
      </c>
      <c r="D97" s="107" t="s">
        <v>22</v>
      </c>
      <c r="E97" s="107">
        <v>50</v>
      </c>
      <c r="F97" s="107">
        <v>50</v>
      </c>
      <c r="G97" s="26"/>
      <c r="H97" s="26"/>
      <c r="I97" s="26"/>
      <c r="J97" s="26">
        <v>1.3599000000000001</v>
      </c>
      <c r="K97" s="26"/>
      <c r="L97" s="30"/>
      <c r="M97" s="26"/>
      <c r="N97" s="34"/>
      <c r="O97" s="26"/>
      <c r="P97" s="34"/>
      <c r="Q97" s="84"/>
      <c r="R97" s="448"/>
      <c r="S97" s="449"/>
      <c r="T97" s="26"/>
    </row>
    <row r="98" spans="1:20" ht="25.5" x14ac:dyDescent="0.25">
      <c r="A98" s="106" t="s">
        <v>4451</v>
      </c>
      <c r="B98" s="106" t="s">
        <v>4442</v>
      </c>
      <c r="C98" s="113" t="str">
        <f>C97</f>
        <v>Ch 20</v>
      </c>
      <c r="D98" s="107" t="s">
        <v>22</v>
      </c>
      <c r="E98" s="107">
        <v>10</v>
      </c>
      <c r="F98" s="107">
        <v>10</v>
      </c>
      <c r="G98" s="26"/>
      <c r="H98" s="26"/>
      <c r="I98" s="26"/>
      <c r="J98" s="26">
        <v>1.3599000000000001</v>
      </c>
      <c r="K98" s="26"/>
      <c r="L98" s="30"/>
      <c r="M98" s="26"/>
      <c r="N98" s="34"/>
      <c r="O98" s="26"/>
      <c r="P98" s="34"/>
      <c r="Q98" s="84"/>
      <c r="R98" s="448"/>
      <c r="S98" s="449"/>
      <c r="T98" s="26"/>
    </row>
    <row r="99" spans="1:20" ht="36.75" x14ac:dyDescent="0.25">
      <c r="A99" s="106" t="s">
        <v>4452</v>
      </c>
      <c r="B99" s="106" t="s">
        <v>4453</v>
      </c>
      <c r="C99" s="113" t="s">
        <v>4454</v>
      </c>
      <c r="D99" s="107" t="s">
        <v>22</v>
      </c>
      <c r="E99" s="107">
        <v>50</v>
      </c>
      <c r="F99" s="107">
        <v>50</v>
      </c>
      <c r="G99" s="26"/>
      <c r="H99" s="26"/>
      <c r="I99" s="26"/>
      <c r="J99" s="26"/>
      <c r="K99" s="26"/>
      <c r="L99" s="30"/>
      <c r="M99" s="26"/>
      <c r="N99" s="34"/>
      <c r="O99" s="26"/>
      <c r="P99" s="34"/>
      <c r="Q99" s="84">
        <v>51.99</v>
      </c>
      <c r="R99" s="448"/>
      <c r="S99" s="449"/>
      <c r="T99" s="26"/>
    </row>
    <row r="100" spans="1:20" ht="51" x14ac:dyDescent="0.25">
      <c r="A100" s="106" t="s">
        <v>4455</v>
      </c>
      <c r="B100" s="106" t="s">
        <v>4456</v>
      </c>
      <c r="C100" s="113" t="s">
        <v>4457</v>
      </c>
      <c r="D100" s="107" t="s">
        <v>22</v>
      </c>
      <c r="E100" s="107">
        <v>50</v>
      </c>
      <c r="F100" s="107">
        <v>50</v>
      </c>
      <c r="G100" s="26"/>
      <c r="H100" s="26"/>
      <c r="I100" s="26"/>
      <c r="J100" s="26"/>
      <c r="K100" s="26"/>
      <c r="L100" s="30"/>
      <c r="M100" s="26"/>
      <c r="N100" s="34"/>
      <c r="O100" s="26"/>
      <c r="P100" s="34"/>
      <c r="Q100" s="84">
        <v>51.99</v>
      </c>
      <c r="R100" s="448"/>
      <c r="S100" s="449"/>
      <c r="T100" s="26"/>
    </row>
    <row r="101" spans="1:20" ht="51" x14ac:dyDescent="0.25">
      <c r="A101" s="106" t="s">
        <v>4458</v>
      </c>
      <c r="B101" s="106" t="s">
        <v>4459</v>
      </c>
      <c r="C101" s="113" t="s">
        <v>4460</v>
      </c>
      <c r="D101" s="107" t="s">
        <v>22</v>
      </c>
      <c r="E101" s="107">
        <v>50</v>
      </c>
      <c r="F101" s="107">
        <v>50</v>
      </c>
      <c r="G101" s="26"/>
      <c r="H101" s="26"/>
      <c r="I101" s="26"/>
      <c r="J101" s="26"/>
      <c r="K101" s="26"/>
      <c r="L101" s="30"/>
      <c r="M101" s="26"/>
      <c r="N101" s="34"/>
      <c r="O101" s="26"/>
      <c r="P101" s="34"/>
      <c r="Q101" s="84">
        <v>51.99</v>
      </c>
      <c r="R101" s="448"/>
      <c r="S101" s="449"/>
      <c r="T101" s="26"/>
    </row>
    <row r="102" spans="1:20" ht="51" x14ac:dyDescent="0.25">
      <c r="A102" s="106" t="s">
        <v>4461</v>
      </c>
      <c r="B102" s="106" t="s">
        <v>4462</v>
      </c>
      <c r="C102" s="113" t="s">
        <v>4463</v>
      </c>
      <c r="D102" s="107" t="s">
        <v>22</v>
      </c>
      <c r="E102" s="107">
        <v>50</v>
      </c>
      <c r="F102" s="107">
        <v>50</v>
      </c>
      <c r="G102" s="26"/>
      <c r="H102" s="26"/>
      <c r="I102" s="26"/>
      <c r="J102" s="26"/>
      <c r="K102" s="26"/>
      <c r="L102" s="30"/>
      <c r="M102" s="26"/>
      <c r="N102" s="34"/>
      <c r="O102" s="26"/>
      <c r="P102" s="34"/>
      <c r="Q102" s="84">
        <v>64.45</v>
      </c>
      <c r="R102" s="448"/>
      <c r="S102" s="449"/>
      <c r="T102" s="26"/>
    </row>
    <row r="103" spans="1:20" ht="51" x14ac:dyDescent="0.25">
      <c r="A103" s="106" t="s">
        <v>4464</v>
      </c>
      <c r="B103" s="106" t="s">
        <v>4465</v>
      </c>
      <c r="C103" s="113" t="s">
        <v>4466</v>
      </c>
      <c r="D103" s="107" t="s">
        <v>22</v>
      </c>
      <c r="E103" s="107">
        <v>50</v>
      </c>
      <c r="F103" s="107">
        <v>50</v>
      </c>
      <c r="G103" s="26"/>
      <c r="H103" s="26"/>
      <c r="I103" s="26"/>
      <c r="J103" s="26"/>
      <c r="K103" s="26"/>
      <c r="L103" s="30"/>
      <c r="M103" s="26"/>
      <c r="N103" s="34"/>
      <c r="O103" s="26"/>
      <c r="P103" s="34"/>
      <c r="Q103" s="84">
        <v>64.45</v>
      </c>
      <c r="R103" s="448"/>
      <c r="S103" s="449"/>
      <c r="T103" s="26"/>
    </row>
    <row r="104" spans="1:20" ht="51" x14ac:dyDescent="0.25">
      <c r="A104" s="106" t="s">
        <v>4467</v>
      </c>
      <c r="B104" s="106" t="s">
        <v>4468</v>
      </c>
      <c r="C104" s="113" t="s">
        <v>4469</v>
      </c>
      <c r="D104" s="107" t="s">
        <v>22</v>
      </c>
      <c r="E104" s="107">
        <v>50</v>
      </c>
      <c r="F104" s="107">
        <v>50</v>
      </c>
      <c r="G104" s="26"/>
      <c r="H104" s="26"/>
      <c r="I104" s="26"/>
      <c r="J104" s="26"/>
      <c r="K104" s="26"/>
      <c r="L104" s="30"/>
      <c r="M104" s="26"/>
      <c r="N104" s="34"/>
      <c r="O104" s="26"/>
      <c r="P104" s="34"/>
      <c r="Q104" s="84">
        <v>64.45</v>
      </c>
      <c r="R104" s="448"/>
      <c r="S104" s="449"/>
      <c r="T104" s="26"/>
    </row>
    <row r="105" spans="1:20" x14ac:dyDescent="0.25">
      <c r="A105" s="195" t="s">
        <v>4470</v>
      </c>
      <c r="B105" s="195" t="s">
        <v>4471</v>
      </c>
      <c r="C105" s="113"/>
      <c r="D105" s="107"/>
      <c r="E105" s="107"/>
      <c r="F105" s="107"/>
      <c r="G105" s="37"/>
      <c r="H105" s="37"/>
      <c r="I105" s="37"/>
      <c r="J105" s="37"/>
      <c r="K105" s="37"/>
      <c r="L105" s="37"/>
      <c r="M105" s="37"/>
      <c r="N105" s="32"/>
      <c r="O105" s="37"/>
      <c r="P105" s="32"/>
      <c r="Q105" s="450"/>
      <c r="R105" s="32"/>
      <c r="S105" s="451"/>
      <c r="T105" s="32"/>
    </row>
    <row r="106" spans="1:20" ht="25.5" x14ac:dyDescent="0.25">
      <c r="A106" s="106" t="s">
        <v>4472</v>
      </c>
      <c r="B106" s="106" t="s">
        <v>4473</v>
      </c>
      <c r="C106" s="113" t="s">
        <v>1987</v>
      </c>
      <c r="D106" s="107" t="s">
        <v>22</v>
      </c>
      <c r="E106" s="107">
        <v>100</v>
      </c>
      <c r="F106" s="107">
        <v>400</v>
      </c>
      <c r="G106" s="26"/>
      <c r="H106" s="26"/>
      <c r="I106" s="38">
        <v>0.82</v>
      </c>
      <c r="J106" s="26"/>
      <c r="K106" s="26"/>
      <c r="L106" s="30"/>
      <c r="M106" s="26">
        <v>0.22359999999999999</v>
      </c>
      <c r="N106" s="34"/>
      <c r="O106" s="26"/>
      <c r="P106" s="34"/>
      <c r="Q106" s="84"/>
      <c r="R106" s="448"/>
      <c r="S106" s="449"/>
      <c r="T106" s="26"/>
    </row>
    <row r="107" spans="1:20" ht="25.5" x14ac:dyDescent="0.25">
      <c r="A107" s="106" t="s">
        <v>4474</v>
      </c>
      <c r="B107" s="106" t="str">
        <f>B106</f>
        <v xml:space="preserve">Vienreizlietojams zondes fiksators, paredzēts kuņģa zondei, piestiprināms pie deguna, pašlīpošs.     </v>
      </c>
      <c r="C107" s="113" t="str">
        <f>C106</f>
        <v>nav specificēts</v>
      </c>
      <c r="D107" s="107" t="s">
        <v>22</v>
      </c>
      <c r="E107" s="107">
        <v>20</v>
      </c>
      <c r="F107" s="107">
        <v>100</v>
      </c>
      <c r="G107" s="26"/>
      <c r="H107" s="26"/>
      <c r="I107" s="38">
        <v>1.1000000000000001</v>
      </c>
      <c r="J107" s="26"/>
      <c r="K107" s="26"/>
      <c r="L107" s="30"/>
      <c r="M107" s="26">
        <v>0.39589999999999997</v>
      </c>
      <c r="N107" s="34"/>
      <c r="O107" s="26"/>
      <c r="P107" s="34"/>
      <c r="Q107" s="84"/>
      <c r="R107" s="448"/>
      <c r="S107" s="449"/>
      <c r="T107" s="26"/>
    </row>
    <row r="108" spans="1:20" ht="51" x14ac:dyDescent="0.25">
      <c r="A108" s="106" t="s">
        <v>4475</v>
      </c>
      <c r="B108" s="106" t="s">
        <v>4476</v>
      </c>
      <c r="C108" s="113" t="s">
        <v>1987</v>
      </c>
      <c r="D108" s="107" t="s">
        <v>22</v>
      </c>
      <c r="E108" s="107">
        <v>100</v>
      </c>
      <c r="F108" s="107">
        <v>5000</v>
      </c>
      <c r="G108" s="26"/>
      <c r="H108" s="26"/>
      <c r="I108" s="38">
        <v>0.11</v>
      </c>
      <c r="J108" s="26">
        <v>0.19989999999999999</v>
      </c>
      <c r="K108" s="26"/>
      <c r="L108" s="30">
        <v>0.16500000000000001</v>
      </c>
      <c r="M108" s="26">
        <v>0.13730000000000001</v>
      </c>
      <c r="N108" s="34"/>
      <c r="O108" s="26"/>
      <c r="P108" s="34"/>
      <c r="Q108" s="84"/>
      <c r="R108" s="448"/>
      <c r="S108" s="449"/>
      <c r="T108" s="26"/>
    </row>
    <row r="109" spans="1:20" ht="51" x14ac:dyDescent="0.25">
      <c r="A109" s="106" t="s">
        <v>4477</v>
      </c>
      <c r="B109" s="106" t="str">
        <f>B108</f>
        <v>Sterili, konusveida aizbāžņi, savienojami ar visu standarta izmēru katetriem un zondēm, nazogastrālo, nazointestinālo zondu un urīnpūšļa katetru noslēgšanai, izgatavoti no medicīniski izmantojama plastikāta.</v>
      </c>
      <c r="C109" s="113" t="str">
        <f>C108</f>
        <v>nav specificēts</v>
      </c>
      <c r="D109" s="107" t="s">
        <v>22</v>
      </c>
      <c r="E109" s="107">
        <v>20</v>
      </c>
      <c r="F109" s="107">
        <v>400</v>
      </c>
      <c r="G109" s="26"/>
      <c r="H109" s="26"/>
      <c r="I109" s="38">
        <v>0.11</v>
      </c>
      <c r="J109" s="26">
        <v>0.19989999999999999</v>
      </c>
      <c r="K109" s="26"/>
      <c r="L109" s="30"/>
      <c r="M109" s="26">
        <v>0.3427</v>
      </c>
      <c r="N109" s="34"/>
      <c r="O109" s="26"/>
      <c r="P109" s="34"/>
      <c r="Q109" s="84"/>
      <c r="R109" s="448"/>
      <c r="S109" s="449"/>
      <c r="T109" s="26"/>
    </row>
    <row r="110" spans="1:20" ht="38.25" x14ac:dyDescent="0.25">
      <c r="A110" s="106" t="s">
        <v>4478</v>
      </c>
      <c r="B110" s="106" t="s">
        <v>4479</v>
      </c>
      <c r="C110" s="107" t="s">
        <v>4480</v>
      </c>
      <c r="D110" s="107" t="s">
        <v>22</v>
      </c>
      <c r="E110" s="107">
        <v>100</v>
      </c>
      <c r="F110" s="107">
        <v>220</v>
      </c>
      <c r="G110" s="26"/>
      <c r="H110" s="26"/>
      <c r="I110" s="38">
        <v>0.82</v>
      </c>
      <c r="J110" s="26"/>
      <c r="K110" s="26"/>
      <c r="L110" s="30"/>
      <c r="M110" s="26"/>
      <c r="N110" s="34"/>
      <c r="O110" s="26"/>
      <c r="P110" s="34"/>
      <c r="Q110" s="84"/>
      <c r="R110" s="448"/>
      <c r="S110" s="449"/>
      <c r="T110" s="26"/>
    </row>
    <row r="111" spans="1:20" ht="38.25" x14ac:dyDescent="0.25">
      <c r="A111" s="106" t="s">
        <v>4481</v>
      </c>
      <c r="B111" s="106" t="str">
        <f>B110</f>
        <v>Universāls ilgtermiņa fiksators, paredzēts zondēm, katetriem vai drenāžas caurulēm, gaisu caurlaidīgs, vidusdaļā  klipšveidīgs fiksators, ko var atvērt un aizvērt atkārtoti.</v>
      </c>
      <c r="C111" s="107" t="str">
        <f>C110</f>
        <v>S</v>
      </c>
      <c r="D111" s="107" t="s">
        <v>22</v>
      </c>
      <c r="E111" s="107">
        <v>20</v>
      </c>
      <c r="F111" s="107">
        <v>20</v>
      </c>
      <c r="G111" s="26"/>
      <c r="H111" s="26"/>
      <c r="I111" s="38">
        <v>0.82</v>
      </c>
      <c r="J111" s="26"/>
      <c r="K111" s="26"/>
      <c r="L111" s="30"/>
      <c r="M111" s="26"/>
      <c r="N111" s="34"/>
      <c r="O111" s="26"/>
      <c r="P111" s="34"/>
      <c r="Q111" s="84"/>
      <c r="R111" s="448"/>
      <c r="S111" s="449"/>
      <c r="T111" s="26"/>
    </row>
    <row r="112" spans="1:20" ht="38.25" x14ac:dyDescent="0.25">
      <c r="A112" s="106" t="s">
        <v>4482</v>
      </c>
      <c r="B112" s="106" t="s">
        <v>4479</v>
      </c>
      <c r="C112" s="107" t="s">
        <v>2283</v>
      </c>
      <c r="D112" s="107" t="s">
        <v>22</v>
      </c>
      <c r="E112" s="107">
        <v>100</v>
      </c>
      <c r="F112" s="107">
        <v>100</v>
      </c>
      <c r="G112" s="26"/>
      <c r="H112" s="26"/>
      <c r="I112" s="26"/>
      <c r="J112" s="26"/>
      <c r="K112" s="26"/>
      <c r="L112" s="30"/>
      <c r="M112" s="26"/>
      <c r="N112" s="34"/>
      <c r="O112" s="26"/>
      <c r="P112" s="34"/>
      <c r="Q112" s="84"/>
      <c r="R112" s="448"/>
      <c r="S112" s="449"/>
      <c r="T112" s="26"/>
    </row>
    <row r="113" spans="1:20" ht="38.25" x14ac:dyDescent="0.25">
      <c r="A113" s="106" t="s">
        <v>4483</v>
      </c>
      <c r="B113" s="106" t="str">
        <f>B112</f>
        <v>Universāls ilgtermiņa fiksators, paredzēts zondēm, katetriem vai drenāžas caurulēm, gaisu caurlaidīgs, vidusdaļā  klipšveidīgs fiksators, ko var atvērt un aizvērt atkārtoti.</v>
      </c>
      <c r="C113" s="107" t="str">
        <f>C112</f>
        <v>M</v>
      </c>
      <c r="D113" s="107" t="s">
        <v>22</v>
      </c>
      <c r="E113" s="107">
        <v>20</v>
      </c>
      <c r="F113" s="107">
        <v>20</v>
      </c>
      <c r="G113" s="26"/>
      <c r="H113" s="26"/>
      <c r="I113" s="26"/>
      <c r="J113" s="26"/>
      <c r="K113" s="26"/>
      <c r="L113" s="30"/>
      <c r="M113" s="26"/>
      <c r="N113" s="34"/>
      <c r="O113" s="26"/>
      <c r="P113" s="34"/>
      <c r="Q113" s="84"/>
      <c r="R113" s="448"/>
      <c r="S113" s="449"/>
      <c r="T113" s="26"/>
    </row>
    <row r="114" spans="1:20" ht="38.25" x14ac:dyDescent="0.25">
      <c r="A114" s="106" t="s">
        <v>4484</v>
      </c>
      <c r="B114" s="106" t="s">
        <v>4479</v>
      </c>
      <c r="C114" s="107" t="s">
        <v>2285</v>
      </c>
      <c r="D114" s="107" t="s">
        <v>22</v>
      </c>
      <c r="E114" s="107">
        <v>100</v>
      </c>
      <c r="F114" s="107">
        <v>100</v>
      </c>
      <c r="G114" s="26"/>
      <c r="H114" s="26"/>
      <c r="I114" s="38">
        <v>1.1000000000000001</v>
      </c>
      <c r="J114" s="26"/>
      <c r="K114" s="34">
        <v>1.7</v>
      </c>
      <c r="L114" s="30"/>
      <c r="M114" s="26"/>
      <c r="N114" s="34"/>
      <c r="O114" s="26"/>
      <c r="P114" s="34"/>
      <c r="Q114" s="84"/>
      <c r="R114" s="448"/>
      <c r="S114" s="449"/>
      <c r="T114" s="26"/>
    </row>
    <row r="115" spans="1:20" ht="38.25" x14ac:dyDescent="0.25">
      <c r="A115" s="106" t="s">
        <v>4485</v>
      </c>
      <c r="B115" s="106" t="str">
        <f>B114</f>
        <v>Universāls ilgtermiņa fiksators, paredzēts zondēm, katetriem vai drenāžas caurulēm, gaisu caurlaidīgs, vidusdaļā  klipšveidīgs fiksators, ko var atvērt un aizvērt atkārtoti.</v>
      </c>
      <c r="C115" s="107" t="str">
        <f>C114</f>
        <v>L</v>
      </c>
      <c r="D115" s="107" t="s">
        <v>22</v>
      </c>
      <c r="E115" s="107">
        <v>20</v>
      </c>
      <c r="F115" s="107">
        <v>200</v>
      </c>
      <c r="G115" s="26"/>
      <c r="H115" s="26"/>
      <c r="I115" s="38">
        <v>1.1000000000000001</v>
      </c>
      <c r="J115" s="26"/>
      <c r="K115" s="34">
        <v>1.7</v>
      </c>
      <c r="L115" s="30"/>
      <c r="M115" s="26"/>
      <c r="N115" s="34"/>
      <c r="O115" s="26"/>
      <c r="P115" s="34"/>
      <c r="Q115" s="84"/>
      <c r="R115" s="448"/>
      <c r="S115" s="449"/>
      <c r="T115" s="26"/>
    </row>
    <row r="116" spans="1:20" ht="28.5" x14ac:dyDescent="0.25">
      <c r="A116" s="195" t="s">
        <v>4486</v>
      </c>
      <c r="B116" s="195" t="s">
        <v>4487</v>
      </c>
      <c r="C116" s="113"/>
      <c r="D116" s="107"/>
      <c r="E116" s="107"/>
      <c r="F116" s="107"/>
      <c r="G116" s="37"/>
      <c r="H116" s="37"/>
      <c r="I116" s="37"/>
      <c r="J116" s="37"/>
      <c r="K116" s="37"/>
      <c r="L116" s="37"/>
      <c r="M116" s="37"/>
      <c r="N116" s="37"/>
      <c r="O116" s="37"/>
      <c r="P116" s="37"/>
      <c r="Q116" s="450"/>
      <c r="R116" s="37"/>
      <c r="S116" s="453"/>
      <c r="T116" s="37"/>
    </row>
    <row r="117" spans="1:20" ht="38.25" x14ac:dyDescent="0.25">
      <c r="A117" s="106" t="s">
        <v>4488</v>
      </c>
      <c r="B117" s="106" t="s">
        <v>4489</v>
      </c>
      <c r="C117" s="113" t="s">
        <v>4490</v>
      </c>
      <c r="D117" s="107" t="s">
        <v>22</v>
      </c>
      <c r="E117" s="107">
        <v>20</v>
      </c>
      <c r="F117" s="107">
        <v>291</v>
      </c>
      <c r="G117" s="34">
        <v>1.25</v>
      </c>
      <c r="H117" s="26"/>
      <c r="I117" s="26"/>
      <c r="J117" s="26">
        <v>1.2999000000000001</v>
      </c>
      <c r="K117" s="26"/>
      <c r="L117" s="30"/>
      <c r="M117" s="26">
        <v>1.26</v>
      </c>
      <c r="N117" s="34">
        <v>1</v>
      </c>
      <c r="O117" s="26"/>
      <c r="P117" s="34"/>
      <c r="Q117" s="84"/>
      <c r="R117" s="448"/>
      <c r="S117" s="449"/>
      <c r="T117" s="26"/>
    </row>
    <row r="118" spans="1:20" ht="38.25" x14ac:dyDescent="0.25">
      <c r="A118" s="106" t="s">
        <v>4491</v>
      </c>
      <c r="B118" s="106" t="s">
        <v>4489</v>
      </c>
      <c r="C118" s="113" t="str">
        <f>C117</f>
        <v>iekšējais ø 3,5 mm</v>
      </c>
      <c r="D118" s="107" t="s">
        <v>22</v>
      </c>
      <c r="E118" s="107">
        <v>5</v>
      </c>
      <c r="F118" s="107">
        <v>45</v>
      </c>
      <c r="G118" s="34">
        <v>1.25</v>
      </c>
      <c r="H118" s="26"/>
      <c r="I118" s="26"/>
      <c r="J118" s="26">
        <v>1.2999000000000001</v>
      </c>
      <c r="K118" s="26"/>
      <c r="L118" s="30"/>
      <c r="M118" s="26">
        <v>2.1779999999999999</v>
      </c>
      <c r="N118" s="34">
        <v>1</v>
      </c>
      <c r="O118" s="26"/>
      <c r="P118" s="34"/>
      <c r="Q118" s="84"/>
      <c r="R118" s="448"/>
      <c r="S118" s="449"/>
      <c r="T118" s="26"/>
    </row>
    <row r="119" spans="1:20" ht="38.25" x14ac:dyDescent="0.25">
      <c r="A119" s="106" t="s">
        <v>4492</v>
      </c>
      <c r="B119" s="106" t="s">
        <v>4489</v>
      </c>
      <c r="C119" s="113" t="s">
        <v>4493</v>
      </c>
      <c r="D119" s="107" t="s">
        <v>22</v>
      </c>
      <c r="E119" s="107">
        <v>20</v>
      </c>
      <c r="F119" s="107">
        <v>150</v>
      </c>
      <c r="G119" s="34">
        <v>1.25</v>
      </c>
      <c r="H119" s="26"/>
      <c r="I119" s="26"/>
      <c r="J119" s="26">
        <v>1.2999000000000001</v>
      </c>
      <c r="K119" s="26"/>
      <c r="L119" s="30"/>
      <c r="M119" s="26">
        <v>1.26</v>
      </c>
      <c r="N119" s="34">
        <v>1</v>
      </c>
      <c r="O119" s="26"/>
      <c r="P119" s="34"/>
      <c r="Q119" s="84"/>
      <c r="R119" s="448"/>
      <c r="S119" s="449"/>
      <c r="T119" s="26"/>
    </row>
    <row r="120" spans="1:20" ht="38.25" x14ac:dyDescent="0.25">
      <c r="A120" s="106" t="s">
        <v>4494</v>
      </c>
      <c r="B120" s="106" t="s">
        <v>4489</v>
      </c>
      <c r="C120" s="113" t="str">
        <f>C119</f>
        <v>iekšējais ø 4 mm</v>
      </c>
      <c r="D120" s="107" t="s">
        <v>22</v>
      </c>
      <c r="E120" s="107">
        <v>5</v>
      </c>
      <c r="F120" s="107">
        <v>15</v>
      </c>
      <c r="G120" s="34">
        <v>1.25</v>
      </c>
      <c r="H120" s="26"/>
      <c r="I120" s="26"/>
      <c r="J120" s="26">
        <v>1.2999000000000001</v>
      </c>
      <c r="K120" s="26"/>
      <c r="L120" s="30"/>
      <c r="M120" s="26">
        <v>2.1779999999999999</v>
      </c>
      <c r="N120" s="34">
        <v>1</v>
      </c>
      <c r="O120" s="26"/>
      <c r="P120" s="34"/>
      <c r="Q120" s="84"/>
      <c r="R120" s="448"/>
      <c r="S120" s="449"/>
      <c r="T120" s="26"/>
    </row>
    <row r="121" spans="1:20" ht="38.25" x14ac:dyDescent="0.25">
      <c r="A121" s="106" t="s">
        <v>4495</v>
      </c>
      <c r="B121" s="106" t="s">
        <v>4489</v>
      </c>
      <c r="C121" s="113" t="s">
        <v>4496</v>
      </c>
      <c r="D121" s="107" t="s">
        <v>22</v>
      </c>
      <c r="E121" s="107">
        <v>20</v>
      </c>
      <c r="F121" s="107">
        <v>210</v>
      </c>
      <c r="G121" s="34">
        <v>1.25</v>
      </c>
      <c r="H121" s="26"/>
      <c r="I121" s="26"/>
      <c r="J121" s="26">
        <v>1.2999000000000001</v>
      </c>
      <c r="K121" s="26"/>
      <c r="L121" s="30"/>
      <c r="M121" s="26">
        <v>1.26</v>
      </c>
      <c r="N121" s="34">
        <v>1</v>
      </c>
      <c r="O121" s="26"/>
      <c r="P121" s="34">
        <v>1.27</v>
      </c>
      <c r="Q121" s="84"/>
      <c r="R121" s="448"/>
      <c r="S121" s="449"/>
      <c r="T121" s="26"/>
    </row>
    <row r="122" spans="1:20" ht="38.25" x14ac:dyDescent="0.25">
      <c r="A122" s="106" t="s">
        <v>4497</v>
      </c>
      <c r="B122" s="106" t="s">
        <v>4489</v>
      </c>
      <c r="C122" s="113" t="str">
        <f>C121</f>
        <v>iekšējais ø 4,5 mm</v>
      </c>
      <c r="D122" s="107" t="s">
        <v>22</v>
      </c>
      <c r="E122" s="107">
        <v>5</v>
      </c>
      <c r="F122" s="107">
        <v>20</v>
      </c>
      <c r="G122" s="34">
        <v>1.25</v>
      </c>
      <c r="H122" s="26"/>
      <c r="I122" s="26"/>
      <c r="J122" s="26">
        <v>1.2999000000000001</v>
      </c>
      <c r="K122" s="26"/>
      <c r="L122" s="30"/>
      <c r="M122" s="26">
        <v>2.1779999999999999</v>
      </c>
      <c r="N122" s="34">
        <v>1</v>
      </c>
      <c r="O122" s="26"/>
      <c r="P122" s="34">
        <v>1.27</v>
      </c>
      <c r="Q122" s="84"/>
      <c r="R122" s="448"/>
      <c r="S122" s="449"/>
      <c r="T122" s="26"/>
    </row>
    <row r="123" spans="1:20" ht="38.25" x14ac:dyDescent="0.25">
      <c r="A123" s="106" t="s">
        <v>4498</v>
      </c>
      <c r="B123" s="106" t="s">
        <v>4489</v>
      </c>
      <c r="C123" s="113" t="s">
        <v>4499</v>
      </c>
      <c r="D123" s="107" t="s">
        <v>22</v>
      </c>
      <c r="E123" s="107">
        <v>20</v>
      </c>
      <c r="F123" s="107">
        <v>130</v>
      </c>
      <c r="G123" s="34">
        <v>1.25</v>
      </c>
      <c r="H123" s="26"/>
      <c r="I123" s="26"/>
      <c r="J123" s="26">
        <v>1.2999000000000001</v>
      </c>
      <c r="K123" s="26"/>
      <c r="L123" s="30"/>
      <c r="M123" s="26">
        <v>1.26</v>
      </c>
      <c r="N123" s="34">
        <v>1</v>
      </c>
      <c r="O123" s="26"/>
      <c r="P123" s="34">
        <v>1.27</v>
      </c>
      <c r="Q123" s="84"/>
      <c r="R123" s="448"/>
      <c r="S123" s="449"/>
      <c r="T123" s="26"/>
    </row>
    <row r="124" spans="1:20" ht="38.25" x14ac:dyDescent="0.25">
      <c r="A124" s="106" t="s">
        <v>4500</v>
      </c>
      <c r="B124" s="106" t="s">
        <v>4489</v>
      </c>
      <c r="C124" s="113" t="str">
        <f>C123</f>
        <v>iekšējais ø 5 mm</v>
      </c>
      <c r="D124" s="107" t="s">
        <v>22</v>
      </c>
      <c r="E124" s="107">
        <v>5</v>
      </c>
      <c r="F124" s="107">
        <v>20</v>
      </c>
      <c r="G124" s="34">
        <v>1.25</v>
      </c>
      <c r="H124" s="26"/>
      <c r="I124" s="26"/>
      <c r="J124" s="26">
        <v>1.2999000000000001</v>
      </c>
      <c r="K124" s="26"/>
      <c r="L124" s="30"/>
      <c r="M124" s="26">
        <v>2.1779999999999999</v>
      </c>
      <c r="N124" s="34">
        <v>1</v>
      </c>
      <c r="O124" s="26"/>
      <c r="P124" s="34">
        <v>1.27</v>
      </c>
      <c r="Q124" s="84"/>
      <c r="R124" s="448"/>
      <c r="S124" s="449"/>
      <c r="T124" s="26"/>
    </row>
    <row r="125" spans="1:20" ht="38.25" x14ac:dyDescent="0.25">
      <c r="A125" s="106" t="s">
        <v>4501</v>
      </c>
      <c r="B125" s="106" t="s">
        <v>4489</v>
      </c>
      <c r="C125" s="113" t="s">
        <v>4502</v>
      </c>
      <c r="D125" s="107" t="s">
        <v>22</v>
      </c>
      <c r="E125" s="107">
        <v>20</v>
      </c>
      <c r="F125" s="107">
        <v>100</v>
      </c>
      <c r="G125" s="34">
        <v>1.25</v>
      </c>
      <c r="H125" s="26"/>
      <c r="I125" s="26"/>
      <c r="J125" s="26">
        <v>1.2999000000000001</v>
      </c>
      <c r="K125" s="26"/>
      <c r="L125" s="30"/>
      <c r="M125" s="26">
        <v>1.26</v>
      </c>
      <c r="N125" s="34">
        <v>1</v>
      </c>
      <c r="O125" s="26"/>
      <c r="P125" s="34">
        <v>1.27</v>
      </c>
      <c r="Q125" s="84"/>
      <c r="R125" s="448"/>
      <c r="S125" s="449"/>
      <c r="T125" s="26"/>
    </row>
    <row r="126" spans="1:20" ht="38.25" x14ac:dyDescent="0.25">
      <c r="A126" s="106" t="s">
        <v>4503</v>
      </c>
      <c r="B126" s="106" t="s">
        <v>4489</v>
      </c>
      <c r="C126" s="113" t="str">
        <f>C125</f>
        <v>iekšējais ø 5,5 mm</v>
      </c>
      <c r="D126" s="107" t="s">
        <v>22</v>
      </c>
      <c r="E126" s="107">
        <v>5</v>
      </c>
      <c r="F126" s="107">
        <v>20</v>
      </c>
      <c r="G126" s="34">
        <v>1.25</v>
      </c>
      <c r="H126" s="26"/>
      <c r="I126" s="26"/>
      <c r="J126" s="26">
        <v>1.2999000000000001</v>
      </c>
      <c r="K126" s="26"/>
      <c r="L126" s="30"/>
      <c r="M126" s="26">
        <v>2.1779999999999999</v>
      </c>
      <c r="N126" s="34">
        <v>1</v>
      </c>
      <c r="O126" s="26"/>
      <c r="P126" s="34">
        <v>1.27</v>
      </c>
      <c r="Q126" s="84"/>
      <c r="R126" s="448"/>
      <c r="S126" s="449"/>
      <c r="T126" s="26"/>
    </row>
    <row r="127" spans="1:20" ht="38.25" x14ac:dyDescent="0.25">
      <c r="A127" s="106" t="s">
        <v>4504</v>
      </c>
      <c r="B127" s="106" t="s">
        <v>4489</v>
      </c>
      <c r="C127" s="113" t="s">
        <v>4505</v>
      </c>
      <c r="D127" s="107" t="s">
        <v>22</v>
      </c>
      <c r="E127" s="107">
        <v>20</v>
      </c>
      <c r="F127" s="107">
        <v>700</v>
      </c>
      <c r="G127" s="34">
        <v>1.25</v>
      </c>
      <c r="H127" s="26"/>
      <c r="I127" s="26"/>
      <c r="J127" s="26">
        <v>1.2999000000000001</v>
      </c>
      <c r="K127" s="26"/>
      <c r="L127" s="30"/>
      <c r="M127" s="26">
        <v>1.19</v>
      </c>
      <c r="N127" s="34">
        <v>1</v>
      </c>
      <c r="O127" s="26"/>
      <c r="P127" s="34">
        <v>1.27</v>
      </c>
      <c r="Q127" s="84"/>
      <c r="R127" s="448"/>
      <c r="S127" s="449"/>
      <c r="T127" s="26"/>
    </row>
    <row r="128" spans="1:20" ht="38.25" x14ac:dyDescent="0.25">
      <c r="A128" s="106" t="s">
        <v>4506</v>
      </c>
      <c r="B128" s="106" t="s">
        <v>4489</v>
      </c>
      <c r="C128" s="113" t="str">
        <f>C127</f>
        <v>iekšējais ø 6 mm</v>
      </c>
      <c r="D128" s="107" t="s">
        <v>22</v>
      </c>
      <c r="E128" s="107">
        <v>5</v>
      </c>
      <c r="F128" s="107">
        <v>80</v>
      </c>
      <c r="G128" s="34">
        <v>1.25</v>
      </c>
      <c r="H128" s="26"/>
      <c r="I128" s="26"/>
      <c r="J128" s="26">
        <v>1.2999000000000001</v>
      </c>
      <c r="K128" s="26"/>
      <c r="L128" s="30"/>
      <c r="M128" s="26">
        <v>2.1779999999999999</v>
      </c>
      <c r="N128" s="34">
        <v>1</v>
      </c>
      <c r="O128" s="26"/>
      <c r="P128" s="34">
        <v>1.27</v>
      </c>
      <c r="Q128" s="84"/>
      <c r="R128" s="448"/>
      <c r="S128" s="449"/>
      <c r="T128" s="26"/>
    </row>
    <row r="129" spans="1:20" ht="38.25" x14ac:dyDescent="0.25">
      <c r="A129" s="106" t="s">
        <v>4507</v>
      </c>
      <c r="B129" s="106" t="s">
        <v>4489</v>
      </c>
      <c r="C129" s="113" t="s">
        <v>4508</v>
      </c>
      <c r="D129" s="107" t="s">
        <v>22</v>
      </c>
      <c r="E129" s="107">
        <v>20</v>
      </c>
      <c r="F129" s="107">
        <v>1000</v>
      </c>
      <c r="G129" s="34">
        <v>1.25</v>
      </c>
      <c r="H129" s="26"/>
      <c r="I129" s="26"/>
      <c r="J129" s="26">
        <v>1.2999000000000001</v>
      </c>
      <c r="K129" s="26"/>
      <c r="L129" s="30"/>
      <c r="M129" s="26">
        <v>1.19</v>
      </c>
      <c r="N129" s="34">
        <v>1</v>
      </c>
      <c r="O129" s="26"/>
      <c r="P129" s="34">
        <v>1.27</v>
      </c>
      <c r="Q129" s="84"/>
      <c r="R129" s="448"/>
      <c r="S129" s="449"/>
      <c r="T129" s="26"/>
    </row>
    <row r="130" spans="1:20" ht="38.25" x14ac:dyDescent="0.25">
      <c r="A130" s="106" t="s">
        <v>4509</v>
      </c>
      <c r="B130" s="106" t="s">
        <v>4489</v>
      </c>
      <c r="C130" s="113" t="str">
        <f>C129</f>
        <v>iekšējais ø 6,5 mm</v>
      </c>
      <c r="D130" s="107" t="s">
        <v>22</v>
      </c>
      <c r="E130" s="107">
        <v>5</v>
      </c>
      <c r="F130" s="107">
        <v>320</v>
      </c>
      <c r="G130" s="34">
        <v>1.25</v>
      </c>
      <c r="H130" s="26"/>
      <c r="I130" s="26"/>
      <c r="J130" s="26">
        <v>1.2999000000000001</v>
      </c>
      <c r="K130" s="26"/>
      <c r="L130" s="30"/>
      <c r="M130" s="26">
        <v>2.1779999999999999</v>
      </c>
      <c r="N130" s="34">
        <v>1</v>
      </c>
      <c r="O130" s="26"/>
      <c r="P130" s="34">
        <v>1.27</v>
      </c>
      <c r="Q130" s="84"/>
      <c r="R130" s="448"/>
      <c r="S130" s="449"/>
      <c r="T130" s="26"/>
    </row>
    <row r="131" spans="1:20" ht="38.25" x14ac:dyDescent="0.25">
      <c r="A131" s="106" t="s">
        <v>4510</v>
      </c>
      <c r="B131" s="106" t="s">
        <v>4489</v>
      </c>
      <c r="C131" s="113" t="s">
        <v>4511</v>
      </c>
      <c r="D131" s="107" t="s">
        <v>22</v>
      </c>
      <c r="E131" s="107">
        <v>20</v>
      </c>
      <c r="F131" s="107">
        <v>6000</v>
      </c>
      <c r="G131" s="34">
        <v>1.25</v>
      </c>
      <c r="H131" s="26"/>
      <c r="I131" s="26"/>
      <c r="J131" s="26">
        <v>1.2999000000000001</v>
      </c>
      <c r="K131" s="26"/>
      <c r="L131" s="30"/>
      <c r="M131" s="26">
        <v>1.19</v>
      </c>
      <c r="N131" s="34">
        <v>1</v>
      </c>
      <c r="O131" s="26"/>
      <c r="P131" s="34">
        <v>1.27</v>
      </c>
      <c r="Q131" s="84"/>
      <c r="R131" s="448"/>
      <c r="S131" s="449"/>
      <c r="T131" s="26"/>
    </row>
    <row r="132" spans="1:20" ht="38.25" x14ac:dyDescent="0.25">
      <c r="A132" s="106" t="s">
        <v>4512</v>
      </c>
      <c r="B132" s="106" t="s">
        <v>4489</v>
      </c>
      <c r="C132" s="113" t="str">
        <f>C131</f>
        <v>iekšējais ø 7 mm</v>
      </c>
      <c r="D132" s="107" t="s">
        <v>22</v>
      </c>
      <c r="E132" s="107">
        <v>5</v>
      </c>
      <c r="F132" s="107">
        <v>320</v>
      </c>
      <c r="G132" s="34">
        <v>1.25</v>
      </c>
      <c r="H132" s="26"/>
      <c r="I132" s="26"/>
      <c r="J132" s="26">
        <v>1.2999000000000001</v>
      </c>
      <c r="K132" s="26"/>
      <c r="L132" s="30"/>
      <c r="M132" s="26">
        <v>2.1779999999999999</v>
      </c>
      <c r="N132" s="34">
        <v>1</v>
      </c>
      <c r="O132" s="26"/>
      <c r="P132" s="34">
        <v>1.27</v>
      </c>
      <c r="Q132" s="84"/>
      <c r="R132" s="448"/>
      <c r="S132" s="449"/>
      <c r="T132" s="26"/>
    </row>
    <row r="133" spans="1:20" ht="38.25" x14ac:dyDescent="0.25">
      <c r="A133" s="106" t="s">
        <v>4513</v>
      </c>
      <c r="B133" s="106" t="s">
        <v>4489</v>
      </c>
      <c r="C133" s="113" t="s">
        <v>4514</v>
      </c>
      <c r="D133" s="107" t="s">
        <v>22</v>
      </c>
      <c r="E133" s="107">
        <v>20</v>
      </c>
      <c r="F133" s="107">
        <v>6000</v>
      </c>
      <c r="G133" s="34">
        <v>1.25</v>
      </c>
      <c r="H133" s="26"/>
      <c r="I133" s="26"/>
      <c r="J133" s="26">
        <v>1.2999000000000001</v>
      </c>
      <c r="K133" s="26"/>
      <c r="L133" s="30"/>
      <c r="M133" s="26">
        <v>1.19</v>
      </c>
      <c r="N133" s="34">
        <v>1</v>
      </c>
      <c r="O133" s="26"/>
      <c r="P133" s="34">
        <v>1.27</v>
      </c>
      <c r="Q133" s="84"/>
      <c r="R133" s="448"/>
      <c r="S133" s="449"/>
      <c r="T133" s="26"/>
    </row>
    <row r="134" spans="1:20" ht="38.25" x14ac:dyDescent="0.25">
      <c r="A134" s="106" t="s">
        <v>4515</v>
      </c>
      <c r="B134" s="106" t="s">
        <v>4489</v>
      </c>
      <c r="C134" s="113" t="str">
        <f>C133</f>
        <v>iekšējais ø 7,5 mm</v>
      </c>
      <c r="D134" s="107" t="s">
        <v>22</v>
      </c>
      <c r="E134" s="107">
        <v>5</v>
      </c>
      <c r="F134" s="107">
        <v>700</v>
      </c>
      <c r="G134" s="34">
        <v>1.25</v>
      </c>
      <c r="H134" s="26"/>
      <c r="I134" s="26"/>
      <c r="J134" s="26">
        <v>1.2999000000000001</v>
      </c>
      <c r="K134" s="26"/>
      <c r="L134" s="30"/>
      <c r="M134" s="26">
        <v>2.1779999999999999</v>
      </c>
      <c r="N134" s="34">
        <v>1</v>
      </c>
      <c r="O134" s="26"/>
      <c r="P134" s="34">
        <v>1.27</v>
      </c>
      <c r="Q134" s="84"/>
      <c r="R134" s="448"/>
      <c r="S134" s="449"/>
      <c r="T134" s="26"/>
    </row>
    <row r="135" spans="1:20" ht="38.25" x14ac:dyDescent="0.25">
      <c r="A135" s="106" t="s">
        <v>4516</v>
      </c>
      <c r="B135" s="106" t="s">
        <v>4489</v>
      </c>
      <c r="C135" s="113" t="s">
        <v>4517</v>
      </c>
      <c r="D135" s="107" t="s">
        <v>22</v>
      </c>
      <c r="E135" s="107">
        <v>20</v>
      </c>
      <c r="F135" s="107">
        <v>4000</v>
      </c>
      <c r="G135" s="34">
        <v>1.25</v>
      </c>
      <c r="H135" s="26"/>
      <c r="I135" s="26"/>
      <c r="J135" s="26">
        <v>1.2999000000000001</v>
      </c>
      <c r="K135" s="26"/>
      <c r="L135" s="30"/>
      <c r="M135" s="26">
        <v>1.19</v>
      </c>
      <c r="N135" s="34">
        <v>1</v>
      </c>
      <c r="O135" s="26"/>
      <c r="P135" s="34">
        <v>1.27</v>
      </c>
      <c r="Q135" s="84"/>
      <c r="R135" s="448"/>
      <c r="S135" s="449"/>
      <c r="T135" s="26"/>
    </row>
    <row r="136" spans="1:20" ht="38.25" x14ac:dyDescent="0.25">
      <c r="A136" s="106" t="s">
        <v>4518</v>
      </c>
      <c r="B136" s="106" t="s">
        <v>4489</v>
      </c>
      <c r="C136" s="113" t="str">
        <f>C135</f>
        <v>iekšējais ø 8 mm</v>
      </c>
      <c r="D136" s="107" t="s">
        <v>22</v>
      </c>
      <c r="E136" s="107">
        <v>5</v>
      </c>
      <c r="F136" s="107">
        <v>720</v>
      </c>
      <c r="G136" s="34">
        <v>1.25</v>
      </c>
      <c r="H136" s="26"/>
      <c r="I136" s="26"/>
      <c r="J136" s="26">
        <v>1.2999000000000001</v>
      </c>
      <c r="K136" s="26"/>
      <c r="L136" s="30"/>
      <c r="M136" s="26">
        <v>2.1779999999999999</v>
      </c>
      <c r="N136" s="34">
        <v>1</v>
      </c>
      <c r="O136" s="26"/>
      <c r="P136" s="34">
        <v>1.27</v>
      </c>
      <c r="Q136" s="84"/>
      <c r="R136" s="448"/>
      <c r="S136" s="449"/>
      <c r="T136" s="26"/>
    </row>
    <row r="137" spans="1:20" x14ac:dyDescent="0.25">
      <c r="A137" s="195" t="s">
        <v>4519</v>
      </c>
      <c r="B137" s="195" t="s">
        <v>4520</v>
      </c>
      <c r="C137" s="113"/>
      <c r="D137" s="107"/>
      <c r="E137" s="107"/>
      <c r="F137" s="107"/>
      <c r="G137" s="32"/>
      <c r="H137" s="37"/>
      <c r="I137" s="37"/>
      <c r="J137" s="37"/>
      <c r="K137" s="37"/>
      <c r="L137" s="37"/>
      <c r="M137" s="37"/>
      <c r="N137" s="32"/>
      <c r="O137" s="37"/>
      <c r="P137" s="32"/>
      <c r="Q137" s="450"/>
      <c r="R137" s="32"/>
      <c r="S137" s="451"/>
      <c r="T137" s="32"/>
    </row>
    <row r="138" spans="1:20" ht="38.25" x14ac:dyDescent="0.25">
      <c r="A138" s="106" t="s">
        <v>4521</v>
      </c>
      <c r="B138" s="106" t="s">
        <v>4522</v>
      </c>
      <c r="C138" s="113" t="s">
        <v>4523</v>
      </c>
      <c r="D138" s="107" t="s">
        <v>22</v>
      </c>
      <c r="E138" s="107">
        <v>20</v>
      </c>
      <c r="F138" s="107">
        <v>20</v>
      </c>
      <c r="G138" s="34">
        <v>0.85</v>
      </c>
      <c r="H138" s="26"/>
      <c r="I138" s="26"/>
      <c r="J138" s="26">
        <v>1.1999</v>
      </c>
      <c r="K138" s="26"/>
      <c r="L138" s="30"/>
      <c r="M138" s="26"/>
      <c r="N138" s="34">
        <v>0.85</v>
      </c>
      <c r="O138" s="26"/>
      <c r="P138" s="34"/>
      <c r="Q138" s="84"/>
      <c r="R138" s="448"/>
      <c r="S138" s="449"/>
      <c r="T138" s="26"/>
    </row>
    <row r="139" spans="1:20" ht="38.25" x14ac:dyDescent="0.25">
      <c r="A139" s="106" t="s">
        <v>4524</v>
      </c>
      <c r="B139" s="106" t="str">
        <f>B138</f>
        <v>Intubācijas caurule bez manšetes, sterila, bezkrāsaina, caurspīdīga, silikonizēta, Rtg kontrastjosla,  graduēta, nesatur lateksu.</v>
      </c>
      <c r="C139" s="113" t="str">
        <f>C138</f>
        <v>iekšējais ø 2,0 mm</v>
      </c>
      <c r="D139" s="107" t="s">
        <v>22</v>
      </c>
      <c r="E139" s="107">
        <v>5</v>
      </c>
      <c r="F139" s="107">
        <v>10</v>
      </c>
      <c r="G139" s="34">
        <v>0.85</v>
      </c>
      <c r="H139" s="26"/>
      <c r="I139" s="26"/>
      <c r="J139" s="26">
        <v>1.1999</v>
      </c>
      <c r="K139" s="26"/>
      <c r="L139" s="30"/>
      <c r="M139" s="26"/>
      <c r="N139" s="34">
        <v>0.85</v>
      </c>
      <c r="O139" s="26"/>
      <c r="P139" s="34"/>
      <c r="Q139" s="84"/>
      <c r="R139" s="448"/>
      <c r="S139" s="449"/>
      <c r="T139" s="26"/>
    </row>
    <row r="140" spans="1:20" ht="38.25" x14ac:dyDescent="0.25">
      <c r="A140" s="106" t="s">
        <v>4525</v>
      </c>
      <c r="B140" s="106" t="str">
        <f t="shared" ref="B140:B157" si="1">B139</f>
        <v>Intubācijas caurule bez manšetes, sterila, bezkrāsaina, caurspīdīga, silikonizēta, Rtg kontrastjosla,  graduēta, nesatur lateksu.</v>
      </c>
      <c r="C140" s="113" t="s">
        <v>4526</v>
      </c>
      <c r="D140" s="107" t="s">
        <v>22</v>
      </c>
      <c r="E140" s="107">
        <v>20</v>
      </c>
      <c r="F140" s="107">
        <v>20</v>
      </c>
      <c r="G140" s="34">
        <v>0.85</v>
      </c>
      <c r="H140" s="26"/>
      <c r="I140" s="26"/>
      <c r="J140" s="26">
        <v>1.1999</v>
      </c>
      <c r="K140" s="26"/>
      <c r="L140" s="30"/>
      <c r="M140" s="26"/>
      <c r="N140" s="34">
        <v>0.85</v>
      </c>
      <c r="O140" s="26"/>
      <c r="P140" s="34">
        <v>0.95</v>
      </c>
      <c r="Q140" s="84"/>
      <c r="R140" s="448"/>
      <c r="S140" s="449"/>
      <c r="T140" s="26"/>
    </row>
    <row r="141" spans="1:20" ht="38.25" x14ac:dyDescent="0.25">
      <c r="A141" s="106" t="s">
        <v>4527</v>
      </c>
      <c r="B141" s="106" t="str">
        <f t="shared" si="1"/>
        <v>Intubācijas caurule bez manšetes, sterila, bezkrāsaina, caurspīdīga, silikonizēta, Rtg kontrastjosla,  graduēta, nesatur lateksu.</v>
      </c>
      <c r="C141" s="113" t="str">
        <f>C140</f>
        <v>iekšējais ø 2,5 mm</v>
      </c>
      <c r="D141" s="107" t="s">
        <v>22</v>
      </c>
      <c r="E141" s="107">
        <v>5</v>
      </c>
      <c r="F141" s="107">
        <v>10</v>
      </c>
      <c r="G141" s="34">
        <v>0.85</v>
      </c>
      <c r="H141" s="26"/>
      <c r="I141" s="26"/>
      <c r="J141" s="26">
        <v>1.1999</v>
      </c>
      <c r="K141" s="26"/>
      <c r="L141" s="30"/>
      <c r="M141" s="26"/>
      <c r="N141" s="34">
        <v>0.85</v>
      </c>
      <c r="O141" s="26"/>
      <c r="P141" s="34">
        <v>0.95</v>
      </c>
      <c r="Q141" s="84"/>
      <c r="R141" s="448"/>
      <c r="S141" s="449"/>
      <c r="T141" s="26"/>
    </row>
    <row r="142" spans="1:20" ht="38.25" x14ac:dyDescent="0.25">
      <c r="A142" s="106" t="s">
        <v>4528</v>
      </c>
      <c r="B142" s="106" t="str">
        <f t="shared" si="1"/>
        <v>Intubācijas caurule bez manšetes, sterila, bezkrāsaina, caurspīdīga, silikonizēta, Rtg kontrastjosla,  graduēta, nesatur lateksu.</v>
      </c>
      <c r="C142" s="113" t="s">
        <v>4529</v>
      </c>
      <c r="D142" s="107" t="s">
        <v>22</v>
      </c>
      <c r="E142" s="107">
        <v>20</v>
      </c>
      <c r="F142" s="107">
        <v>80</v>
      </c>
      <c r="G142" s="34">
        <v>0.85</v>
      </c>
      <c r="H142" s="26"/>
      <c r="I142" s="26"/>
      <c r="J142" s="26">
        <v>1.1999</v>
      </c>
      <c r="K142" s="26"/>
      <c r="L142" s="30"/>
      <c r="M142" s="26"/>
      <c r="N142" s="34">
        <v>0.85</v>
      </c>
      <c r="O142" s="26"/>
      <c r="P142" s="34">
        <v>0.95</v>
      </c>
      <c r="Q142" s="84"/>
      <c r="R142" s="448"/>
      <c r="S142" s="449"/>
      <c r="T142" s="26"/>
    </row>
    <row r="143" spans="1:20" ht="38.25" x14ac:dyDescent="0.25">
      <c r="A143" s="106" t="s">
        <v>4530</v>
      </c>
      <c r="B143" s="106" t="str">
        <f t="shared" si="1"/>
        <v>Intubācijas caurule bez manšetes, sterila, bezkrāsaina, caurspīdīga, silikonizēta, Rtg kontrastjosla,  graduēta, nesatur lateksu.</v>
      </c>
      <c r="C143" s="113" t="str">
        <f>C142</f>
        <v>iekšējais ø 3,0 mm</v>
      </c>
      <c r="D143" s="107" t="s">
        <v>22</v>
      </c>
      <c r="E143" s="107">
        <v>5</v>
      </c>
      <c r="F143" s="107">
        <v>19</v>
      </c>
      <c r="G143" s="34">
        <v>0.85</v>
      </c>
      <c r="H143" s="26"/>
      <c r="I143" s="26"/>
      <c r="J143" s="26">
        <v>1.1999</v>
      </c>
      <c r="K143" s="26"/>
      <c r="L143" s="30"/>
      <c r="M143" s="26"/>
      <c r="N143" s="34">
        <v>0.85</v>
      </c>
      <c r="O143" s="26"/>
      <c r="P143" s="34">
        <v>0.95</v>
      </c>
      <c r="Q143" s="84"/>
      <c r="R143" s="448"/>
      <c r="S143" s="449"/>
      <c r="T143" s="26"/>
    </row>
    <row r="144" spans="1:20" ht="38.25" x14ac:dyDescent="0.25">
      <c r="A144" s="106" t="s">
        <v>4531</v>
      </c>
      <c r="B144" s="106" t="str">
        <f t="shared" si="1"/>
        <v>Intubācijas caurule bez manšetes, sterila, bezkrāsaina, caurspīdīga, silikonizēta, Rtg kontrastjosla,  graduēta, nesatur lateksu.</v>
      </c>
      <c r="C144" s="113" t="s">
        <v>4490</v>
      </c>
      <c r="D144" s="107" t="s">
        <v>22</v>
      </c>
      <c r="E144" s="107">
        <v>20</v>
      </c>
      <c r="F144" s="107">
        <v>40</v>
      </c>
      <c r="G144" s="34">
        <v>0.85</v>
      </c>
      <c r="H144" s="26"/>
      <c r="I144" s="26"/>
      <c r="J144" s="26">
        <v>1.1999</v>
      </c>
      <c r="K144" s="26"/>
      <c r="L144" s="30"/>
      <c r="M144" s="26"/>
      <c r="N144" s="34">
        <v>0.85</v>
      </c>
      <c r="O144" s="26"/>
      <c r="P144" s="34">
        <v>0.95</v>
      </c>
      <c r="Q144" s="84"/>
      <c r="R144" s="448"/>
      <c r="S144" s="449"/>
      <c r="T144" s="26"/>
    </row>
    <row r="145" spans="1:20" ht="38.25" x14ac:dyDescent="0.25">
      <c r="A145" s="106" t="s">
        <v>4532</v>
      </c>
      <c r="B145" s="106" t="str">
        <f t="shared" si="1"/>
        <v>Intubācijas caurule bez manšetes, sterila, bezkrāsaina, caurspīdīga, silikonizēta, Rtg kontrastjosla,  graduēta, nesatur lateksu.</v>
      </c>
      <c r="C145" s="113" t="str">
        <f>C144</f>
        <v>iekšējais ø 3,5 mm</v>
      </c>
      <c r="D145" s="107" t="s">
        <v>22</v>
      </c>
      <c r="E145" s="107">
        <v>5</v>
      </c>
      <c r="F145" s="107">
        <v>10</v>
      </c>
      <c r="G145" s="34">
        <v>0.85</v>
      </c>
      <c r="H145" s="26"/>
      <c r="I145" s="26"/>
      <c r="J145" s="26">
        <v>1.1999</v>
      </c>
      <c r="K145" s="26"/>
      <c r="L145" s="30"/>
      <c r="M145" s="26"/>
      <c r="N145" s="34">
        <v>0.85</v>
      </c>
      <c r="O145" s="26"/>
      <c r="P145" s="34">
        <v>0.95</v>
      </c>
      <c r="Q145" s="84"/>
      <c r="R145" s="448"/>
      <c r="S145" s="449"/>
      <c r="T145" s="26"/>
    </row>
    <row r="146" spans="1:20" ht="38.25" x14ac:dyDescent="0.25">
      <c r="A146" s="106" t="s">
        <v>4533</v>
      </c>
      <c r="B146" s="106" t="str">
        <f t="shared" si="1"/>
        <v>Intubācijas caurule bez manšetes, sterila, bezkrāsaina, caurspīdīga, silikonizēta, Rtg kontrastjosla,  graduēta, nesatur lateksu.</v>
      </c>
      <c r="C146" s="113" t="s">
        <v>4534</v>
      </c>
      <c r="D146" s="107" t="s">
        <v>22</v>
      </c>
      <c r="E146" s="107">
        <v>20</v>
      </c>
      <c r="F146" s="107">
        <v>40</v>
      </c>
      <c r="G146" s="34">
        <v>0.85</v>
      </c>
      <c r="H146" s="26"/>
      <c r="I146" s="26"/>
      <c r="J146" s="26">
        <v>1.1999</v>
      </c>
      <c r="K146" s="26"/>
      <c r="L146" s="30"/>
      <c r="M146" s="26"/>
      <c r="N146" s="34">
        <v>0.85</v>
      </c>
      <c r="O146" s="26"/>
      <c r="P146" s="34">
        <v>0.95</v>
      </c>
      <c r="Q146" s="84"/>
      <c r="R146" s="448"/>
      <c r="S146" s="449"/>
      <c r="T146" s="26"/>
    </row>
    <row r="147" spans="1:20" ht="38.25" x14ac:dyDescent="0.25">
      <c r="A147" s="106" t="s">
        <v>4535</v>
      </c>
      <c r="B147" s="106" t="str">
        <f t="shared" si="1"/>
        <v>Intubācijas caurule bez manšetes, sterila, bezkrāsaina, caurspīdīga, silikonizēta, Rtg kontrastjosla,  graduēta, nesatur lateksu.</v>
      </c>
      <c r="C147" s="113" t="str">
        <f>C146</f>
        <v>iekšējais ø 4,0 mm</v>
      </c>
      <c r="D147" s="107" t="s">
        <v>22</v>
      </c>
      <c r="E147" s="107">
        <v>5</v>
      </c>
      <c r="F147" s="107">
        <v>10</v>
      </c>
      <c r="G147" s="34">
        <v>0.85</v>
      </c>
      <c r="H147" s="26"/>
      <c r="I147" s="26"/>
      <c r="J147" s="26">
        <v>1.1999</v>
      </c>
      <c r="K147" s="26"/>
      <c r="L147" s="30"/>
      <c r="M147" s="26"/>
      <c r="N147" s="34">
        <v>0.85</v>
      </c>
      <c r="O147" s="26"/>
      <c r="P147" s="34">
        <v>0.95</v>
      </c>
      <c r="Q147" s="84"/>
      <c r="R147" s="448"/>
      <c r="S147" s="449"/>
      <c r="T147" s="26"/>
    </row>
    <row r="148" spans="1:20" ht="38.25" x14ac:dyDescent="0.25">
      <c r="A148" s="106" t="s">
        <v>4536</v>
      </c>
      <c r="B148" s="106" t="str">
        <f t="shared" si="1"/>
        <v>Intubācijas caurule bez manšetes, sterila, bezkrāsaina, caurspīdīga, silikonizēta, Rtg kontrastjosla,  graduēta, nesatur lateksu.</v>
      </c>
      <c r="C148" s="113" t="s">
        <v>4496</v>
      </c>
      <c r="D148" s="107" t="s">
        <v>22</v>
      </c>
      <c r="E148" s="107">
        <v>20</v>
      </c>
      <c r="F148" s="107">
        <v>40</v>
      </c>
      <c r="G148" s="34">
        <v>0.85</v>
      </c>
      <c r="H148" s="26"/>
      <c r="I148" s="26"/>
      <c r="J148" s="26">
        <v>1.1999</v>
      </c>
      <c r="K148" s="26"/>
      <c r="L148" s="30"/>
      <c r="M148" s="26"/>
      <c r="N148" s="34">
        <v>0.85</v>
      </c>
      <c r="O148" s="26"/>
      <c r="P148" s="34">
        <v>0.95</v>
      </c>
      <c r="Q148" s="84"/>
      <c r="R148" s="448"/>
      <c r="S148" s="449"/>
      <c r="T148" s="26"/>
    </row>
    <row r="149" spans="1:20" ht="38.25" x14ac:dyDescent="0.25">
      <c r="A149" s="106" t="s">
        <v>4537</v>
      </c>
      <c r="B149" s="106" t="str">
        <f t="shared" si="1"/>
        <v>Intubācijas caurule bez manšetes, sterila, bezkrāsaina, caurspīdīga, silikonizēta, Rtg kontrastjosla,  graduēta, nesatur lateksu.</v>
      </c>
      <c r="C149" s="113" t="str">
        <f>C148</f>
        <v>iekšējais ø 4,5 mm</v>
      </c>
      <c r="D149" s="107" t="s">
        <v>22</v>
      </c>
      <c r="E149" s="107">
        <v>5</v>
      </c>
      <c r="F149" s="107">
        <v>10</v>
      </c>
      <c r="G149" s="34">
        <v>0.85</v>
      </c>
      <c r="H149" s="26"/>
      <c r="I149" s="26"/>
      <c r="J149" s="26">
        <v>1.1999</v>
      </c>
      <c r="K149" s="26"/>
      <c r="L149" s="30"/>
      <c r="M149" s="26"/>
      <c r="N149" s="34">
        <v>0.85</v>
      </c>
      <c r="O149" s="26"/>
      <c r="P149" s="34">
        <v>0.95</v>
      </c>
      <c r="Q149" s="84"/>
      <c r="R149" s="448"/>
      <c r="S149" s="449"/>
      <c r="T149" s="26"/>
    </row>
    <row r="150" spans="1:20" ht="38.25" x14ac:dyDescent="0.25">
      <c r="A150" s="106" t="s">
        <v>4538</v>
      </c>
      <c r="B150" s="106" t="str">
        <f t="shared" si="1"/>
        <v>Intubācijas caurule bez manšetes, sterila, bezkrāsaina, caurspīdīga, silikonizēta, Rtg kontrastjosla,  graduēta, nesatur lateksu.</v>
      </c>
      <c r="C150" s="113" t="s">
        <v>4539</v>
      </c>
      <c r="D150" s="107" t="s">
        <v>22</v>
      </c>
      <c r="E150" s="107">
        <v>20</v>
      </c>
      <c r="F150" s="107">
        <v>20</v>
      </c>
      <c r="G150" s="34">
        <v>0.85</v>
      </c>
      <c r="H150" s="26"/>
      <c r="I150" s="26"/>
      <c r="J150" s="26">
        <v>1.1999</v>
      </c>
      <c r="K150" s="26"/>
      <c r="L150" s="30"/>
      <c r="M150" s="26"/>
      <c r="N150" s="34">
        <v>0.85</v>
      </c>
      <c r="O150" s="26"/>
      <c r="P150" s="34">
        <v>0.95</v>
      </c>
      <c r="Q150" s="84"/>
      <c r="R150" s="448"/>
      <c r="S150" s="449"/>
      <c r="T150" s="26"/>
    </row>
    <row r="151" spans="1:20" ht="38.25" x14ac:dyDescent="0.25">
      <c r="A151" s="106" t="s">
        <v>4540</v>
      </c>
      <c r="B151" s="106" t="str">
        <f t="shared" si="1"/>
        <v>Intubācijas caurule bez manšetes, sterila, bezkrāsaina, caurspīdīga, silikonizēta, Rtg kontrastjosla,  graduēta, nesatur lateksu.</v>
      </c>
      <c r="C151" s="113" t="str">
        <f>C150</f>
        <v>iekšējais ø 5,0 mm</v>
      </c>
      <c r="D151" s="107" t="s">
        <v>22</v>
      </c>
      <c r="E151" s="107">
        <v>5</v>
      </c>
      <c r="F151" s="107">
        <v>10</v>
      </c>
      <c r="G151" s="34">
        <v>0.85</v>
      </c>
      <c r="H151" s="26"/>
      <c r="I151" s="26"/>
      <c r="J151" s="26">
        <v>1.1999</v>
      </c>
      <c r="K151" s="26"/>
      <c r="L151" s="30"/>
      <c r="M151" s="26"/>
      <c r="N151" s="34">
        <v>0.85</v>
      </c>
      <c r="O151" s="26"/>
      <c r="P151" s="34">
        <v>0.95</v>
      </c>
      <c r="Q151" s="84"/>
      <c r="R151" s="448"/>
      <c r="S151" s="449"/>
      <c r="T151" s="26"/>
    </row>
    <row r="152" spans="1:20" ht="38.25" x14ac:dyDescent="0.25">
      <c r="A152" s="106" t="s">
        <v>4541</v>
      </c>
      <c r="B152" s="106" t="str">
        <f t="shared" si="1"/>
        <v>Intubācijas caurule bez manšetes, sterila, bezkrāsaina, caurspīdīga, silikonizēta, Rtg kontrastjosla,  graduēta, nesatur lateksu.</v>
      </c>
      <c r="C152" s="113" t="s">
        <v>4502</v>
      </c>
      <c r="D152" s="107" t="s">
        <v>22</v>
      </c>
      <c r="E152" s="107">
        <v>20</v>
      </c>
      <c r="F152" s="107">
        <v>20</v>
      </c>
      <c r="G152" s="34">
        <v>0.85</v>
      </c>
      <c r="H152" s="26"/>
      <c r="I152" s="26"/>
      <c r="J152" s="26">
        <v>1.1999</v>
      </c>
      <c r="K152" s="26"/>
      <c r="L152" s="30"/>
      <c r="M152" s="26"/>
      <c r="N152" s="34">
        <v>0.85</v>
      </c>
      <c r="O152" s="26"/>
      <c r="P152" s="34">
        <v>0.95</v>
      </c>
      <c r="Q152" s="84"/>
      <c r="R152" s="448"/>
      <c r="S152" s="449"/>
      <c r="T152" s="26"/>
    </row>
    <row r="153" spans="1:20" ht="38.25" x14ac:dyDescent="0.25">
      <c r="A153" s="106" t="s">
        <v>4542</v>
      </c>
      <c r="B153" s="106" t="str">
        <f t="shared" si="1"/>
        <v>Intubācijas caurule bez manšetes, sterila, bezkrāsaina, caurspīdīga, silikonizēta, Rtg kontrastjosla,  graduēta, nesatur lateksu.</v>
      </c>
      <c r="C153" s="113" t="str">
        <f>C152</f>
        <v>iekšējais ø 5,5 mm</v>
      </c>
      <c r="D153" s="107" t="s">
        <v>22</v>
      </c>
      <c r="E153" s="107">
        <v>5</v>
      </c>
      <c r="F153" s="107">
        <v>10</v>
      </c>
      <c r="G153" s="34">
        <v>0.85</v>
      </c>
      <c r="H153" s="26"/>
      <c r="I153" s="26"/>
      <c r="J153" s="26">
        <v>1.1999</v>
      </c>
      <c r="K153" s="26"/>
      <c r="L153" s="30"/>
      <c r="M153" s="26"/>
      <c r="N153" s="34">
        <v>0.85</v>
      </c>
      <c r="O153" s="26"/>
      <c r="P153" s="34">
        <v>0.95</v>
      </c>
      <c r="Q153" s="84"/>
      <c r="R153" s="448"/>
      <c r="S153" s="449"/>
      <c r="T153" s="26"/>
    </row>
    <row r="154" spans="1:20" ht="38.25" x14ac:dyDescent="0.25">
      <c r="A154" s="106" t="s">
        <v>4543</v>
      </c>
      <c r="B154" s="106" t="str">
        <f t="shared" si="1"/>
        <v>Intubācijas caurule bez manšetes, sterila, bezkrāsaina, caurspīdīga, silikonizēta, Rtg kontrastjosla,  graduēta, nesatur lateksu.</v>
      </c>
      <c r="C154" s="113" t="s">
        <v>4544</v>
      </c>
      <c r="D154" s="107" t="s">
        <v>22</v>
      </c>
      <c r="E154" s="107">
        <v>20</v>
      </c>
      <c r="F154" s="107">
        <v>20</v>
      </c>
      <c r="G154" s="34">
        <v>0.85</v>
      </c>
      <c r="H154" s="26"/>
      <c r="I154" s="26"/>
      <c r="J154" s="26">
        <v>1.1999</v>
      </c>
      <c r="K154" s="26"/>
      <c r="L154" s="30"/>
      <c r="M154" s="26"/>
      <c r="N154" s="34">
        <v>0.85</v>
      </c>
      <c r="O154" s="26"/>
      <c r="P154" s="34">
        <v>0.95</v>
      </c>
      <c r="Q154" s="84"/>
      <c r="R154" s="448"/>
      <c r="S154" s="449"/>
      <c r="T154" s="26"/>
    </row>
    <row r="155" spans="1:20" ht="38.25" x14ac:dyDescent="0.25">
      <c r="A155" s="106" t="s">
        <v>4545</v>
      </c>
      <c r="B155" s="106" t="str">
        <f t="shared" si="1"/>
        <v>Intubācijas caurule bez manšetes, sterila, bezkrāsaina, caurspīdīga, silikonizēta, Rtg kontrastjosla,  graduēta, nesatur lateksu.</v>
      </c>
      <c r="C155" s="113" t="str">
        <f>C154</f>
        <v>iekšējais ø 6,0 mm</v>
      </c>
      <c r="D155" s="107" t="s">
        <v>22</v>
      </c>
      <c r="E155" s="107">
        <v>5</v>
      </c>
      <c r="F155" s="107">
        <v>10</v>
      </c>
      <c r="G155" s="34">
        <v>0.85</v>
      </c>
      <c r="H155" s="26"/>
      <c r="I155" s="26"/>
      <c r="J155" s="26">
        <v>1.1999</v>
      </c>
      <c r="K155" s="26"/>
      <c r="L155" s="30"/>
      <c r="M155" s="26"/>
      <c r="N155" s="34">
        <v>0.85</v>
      </c>
      <c r="O155" s="26"/>
      <c r="P155" s="34">
        <v>0.95</v>
      </c>
      <c r="Q155" s="84"/>
      <c r="R155" s="448"/>
      <c r="S155" s="449"/>
      <c r="T155" s="26"/>
    </row>
    <row r="156" spans="1:20" ht="38.25" x14ac:dyDescent="0.25">
      <c r="A156" s="106" t="s">
        <v>4546</v>
      </c>
      <c r="B156" s="106" t="str">
        <f t="shared" si="1"/>
        <v>Intubācijas caurule bez manšetes, sterila, bezkrāsaina, caurspīdīga, silikonizēta, Rtg kontrastjosla,  graduēta, nesatur lateksu.</v>
      </c>
      <c r="C156" s="113" t="s">
        <v>4508</v>
      </c>
      <c r="D156" s="107" t="s">
        <v>22</v>
      </c>
      <c r="E156" s="107">
        <v>20</v>
      </c>
      <c r="F156" s="107">
        <v>20</v>
      </c>
      <c r="G156" s="34">
        <v>0.85</v>
      </c>
      <c r="H156" s="26"/>
      <c r="I156" s="26"/>
      <c r="J156" s="26">
        <v>1.1999</v>
      </c>
      <c r="K156" s="26"/>
      <c r="L156" s="30"/>
      <c r="M156" s="26"/>
      <c r="N156" s="34">
        <v>0.85</v>
      </c>
      <c r="O156" s="26"/>
      <c r="P156" s="34">
        <v>0.95</v>
      </c>
      <c r="Q156" s="84"/>
      <c r="R156" s="448"/>
      <c r="S156" s="449"/>
      <c r="T156" s="26"/>
    </row>
    <row r="157" spans="1:20" ht="38.25" x14ac:dyDescent="0.25">
      <c r="A157" s="106" t="s">
        <v>4547</v>
      </c>
      <c r="B157" s="106" t="str">
        <f t="shared" si="1"/>
        <v>Intubācijas caurule bez manšetes, sterila, bezkrāsaina, caurspīdīga, silikonizēta, Rtg kontrastjosla,  graduēta, nesatur lateksu.</v>
      </c>
      <c r="C157" s="113" t="str">
        <f>C156</f>
        <v>iekšējais ø 6,5 mm</v>
      </c>
      <c r="D157" s="107" t="s">
        <v>22</v>
      </c>
      <c r="E157" s="107">
        <v>5</v>
      </c>
      <c r="F157" s="107">
        <v>10</v>
      </c>
      <c r="G157" s="34">
        <v>0.85</v>
      </c>
      <c r="H157" s="26"/>
      <c r="I157" s="26"/>
      <c r="J157" s="26">
        <v>1.1999</v>
      </c>
      <c r="K157" s="26"/>
      <c r="L157" s="30"/>
      <c r="M157" s="26"/>
      <c r="N157" s="34">
        <v>0.85</v>
      </c>
      <c r="O157" s="26"/>
      <c r="P157" s="34">
        <v>0.95</v>
      </c>
      <c r="Q157" s="84"/>
      <c r="R157" s="448"/>
      <c r="S157" s="449"/>
      <c r="T157" s="26"/>
    </row>
    <row r="158" spans="1:20" ht="28.5" x14ac:dyDescent="0.25">
      <c r="A158" s="195" t="s">
        <v>4548</v>
      </c>
      <c r="B158" s="195" t="s">
        <v>4549</v>
      </c>
      <c r="C158" s="113"/>
      <c r="D158" s="107"/>
      <c r="E158" s="107"/>
      <c r="F158" s="107"/>
      <c r="G158" s="37"/>
      <c r="H158" s="37"/>
      <c r="I158" s="37"/>
      <c r="J158" s="37"/>
      <c r="K158" s="37"/>
      <c r="L158" s="37"/>
      <c r="M158" s="37"/>
      <c r="N158" s="32"/>
      <c r="O158" s="37"/>
      <c r="P158" s="32"/>
      <c r="Q158" s="450"/>
      <c r="R158" s="32"/>
      <c r="S158" s="451"/>
      <c r="T158" s="32"/>
    </row>
    <row r="159" spans="1:20" ht="38.25" x14ac:dyDescent="0.25">
      <c r="A159" s="106" t="s">
        <v>4550</v>
      </c>
      <c r="B159" s="106" t="s">
        <v>4551</v>
      </c>
      <c r="C159" s="113" t="s">
        <v>4529</v>
      </c>
      <c r="D159" s="107" t="s">
        <v>22</v>
      </c>
      <c r="E159" s="107">
        <v>20</v>
      </c>
      <c r="F159" s="107">
        <v>20</v>
      </c>
      <c r="G159" s="26"/>
      <c r="H159" s="26"/>
      <c r="I159" s="26"/>
      <c r="J159" s="26">
        <v>2.3898999999999999</v>
      </c>
      <c r="K159" s="26"/>
      <c r="L159" s="30"/>
      <c r="M159" s="26"/>
      <c r="N159" s="34">
        <v>1</v>
      </c>
      <c r="O159" s="26"/>
      <c r="P159" s="34"/>
      <c r="Q159" s="84"/>
      <c r="R159" s="448"/>
      <c r="S159" s="449"/>
      <c r="T159" s="26"/>
    </row>
    <row r="160" spans="1:20" ht="38.25" x14ac:dyDescent="0.25">
      <c r="A160" s="106" t="s">
        <v>4552</v>
      </c>
      <c r="B160" s="106" t="str">
        <f>B159</f>
        <v>Intubācijas caurule ar manšeti nazālai/orālai trahejas intubācijai, sterila, bezkrāsaina, caurspīdīga, termojutīga, nesatur lateksu, graduēta ar intubācijas dziļuma atzīmi, mīksta.</v>
      </c>
      <c r="C160" s="113" t="str">
        <f>C159</f>
        <v>iekšējais ø 3,0 mm</v>
      </c>
      <c r="D160" s="107" t="s">
        <v>22</v>
      </c>
      <c r="E160" s="107">
        <v>5</v>
      </c>
      <c r="F160" s="107">
        <v>5</v>
      </c>
      <c r="G160" s="26"/>
      <c r="H160" s="26"/>
      <c r="I160" s="26"/>
      <c r="J160" s="26">
        <v>2.3898999999999999</v>
      </c>
      <c r="K160" s="26"/>
      <c r="L160" s="30"/>
      <c r="M160" s="26"/>
      <c r="N160" s="34">
        <v>1</v>
      </c>
      <c r="O160" s="26"/>
      <c r="P160" s="34"/>
      <c r="Q160" s="84"/>
      <c r="R160" s="448"/>
      <c r="S160" s="449"/>
      <c r="T160" s="26"/>
    </row>
    <row r="161" spans="1:20" ht="38.25" x14ac:dyDescent="0.25">
      <c r="A161" s="106" t="s">
        <v>4553</v>
      </c>
      <c r="B161" s="106" t="str">
        <f t="shared" ref="B161:B175" si="2">B160</f>
        <v>Intubācijas caurule ar manšeti nazālai/orālai trahejas intubācijai, sterila, bezkrāsaina, caurspīdīga, termojutīga, nesatur lateksu, graduēta ar intubācijas dziļuma atzīmi, mīksta.</v>
      </c>
      <c r="C161" s="113" t="s">
        <v>4490</v>
      </c>
      <c r="D161" s="107" t="s">
        <v>22</v>
      </c>
      <c r="E161" s="107">
        <v>20</v>
      </c>
      <c r="F161" s="107">
        <v>20</v>
      </c>
      <c r="G161" s="26"/>
      <c r="H161" s="26"/>
      <c r="I161" s="26"/>
      <c r="J161" s="26">
        <v>2.3898999999999999</v>
      </c>
      <c r="K161" s="26"/>
      <c r="L161" s="30"/>
      <c r="M161" s="26"/>
      <c r="N161" s="34">
        <v>1</v>
      </c>
      <c r="O161" s="26"/>
      <c r="P161" s="34"/>
      <c r="Q161" s="84"/>
      <c r="R161" s="448"/>
      <c r="S161" s="449"/>
      <c r="T161" s="26"/>
    </row>
    <row r="162" spans="1:20" ht="38.25" x14ac:dyDescent="0.25">
      <c r="A162" s="106" t="s">
        <v>4554</v>
      </c>
      <c r="B162" s="106" t="str">
        <f t="shared" si="2"/>
        <v>Intubācijas caurule ar manšeti nazālai/orālai trahejas intubācijai, sterila, bezkrāsaina, caurspīdīga, termojutīga, nesatur lateksu, graduēta ar intubācijas dziļuma atzīmi, mīksta.</v>
      </c>
      <c r="C162" s="113" t="str">
        <f>C161</f>
        <v>iekšējais ø 3,5 mm</v>
      </c>
      <c r="D162" s="107" t="s">
        <v>22</v>
      </c>
      <c r="E162" s="107">
        <v>5</v>
      </c>
      <c r="F162" s="107">
        <v>5</v>
      </c>
      <c r="G162" s="26"/>
      <c r="H162" s="26"/>
      <c r="I162" s="26"/>
      <c r="J162" s="26">
        <v>2.3898999999999999</v>
      </c>
      <c r="K162" s="26"/>
      <c r="L162" s="30"/>
      <c r="M162" s="26"/>
      <c r="N162" s="34">
        <v>1</v>
      </c>
      <c r="O162" s="26"/>
      <c r="P162" s="34"/>
      <c r="Q162" s="84"/>
      <c r="R162" s="448"/>
      <c r="S162" s="449"/>
      <c r="T162" s="26"/>
    </row>
    <row r="163" spans="1:20" ht="38.25" x14ac:dyDescent="0.25">
      <c r="A163" s="106" t="s">
        <v>4555</v>
      </c>
      <c r="B163" s="106" t="str">
        <f t="shared" si="2"/>
        <v>Intubācijas caurule ar manšeti nazālai/orālai trahejas intubācijai, sterila, bezkrāsaina, caurspīdīga, termojutīga, nesatur lateksu, graduēta ar intubācijas dziļuma atzīmi, mīksta.</v>
      </c>
      <c r="C163" s="113" t="s">
        <v>4534</v>
      </c>
      <c r="D163" s="107" t="s">
        <v>22</v>
      </c>
      <c r="E163" s="107">
        <v>20</v>
      </c>
      <c r="F163" s="107">
        <v>20</v>
      </c>
      <c r="G163" s="26"/>
      <c r="H163" s="26"/>
      <c r="I163" s="26"/>
      <c r="J163" s="26">
        <v>2.3898999999999999</v>
      </c>
      <c r="K163" s="26"/>
      <c r="L163" s="30"/>
      <c r="M163" s="26"/>
      <c r="N163" s="34">
        <v>1</v>
      </c>
      <c r="O163" s="26"/>
      <c r="P163" s="34"/>
      <c r="Q163" s="84"/>
      <c r="R163" s="448"/>
      <c r="S163" s="449"/>
      <c r="T163" s="26"/>
    </row>
    <row r="164" spans="1:20" ht="38.25" x14ac:dyDescent="0.25">
      <c r="A164" s="106" t="s">
        <v>4556</v>
      </c>
      <c r="B164" s="106" t="str">
        <f t="shared" si="2"/>
        <v>Intubācijas caurule ar manšeti nazālai/orālai trahejas intubācijai, sterila, bezkrāsaina, caurspīdīga, termojutīga, nesatur lateksu, graduēta ar intubācijas dziļuma atzīmi, mīksta.</v>
      </c>
      <c r="C164" s="113" t="str">
        <f>C163</f>
        <v>iekšējais ø 4,0 mm</v>
      </c>
      <c r="D164" s="107" t="s">
        <v>22</v>
      </c>
      <c r="E164" s="107">
        <v>5</v>
      </c>
      <c r="F164" s="107">
        <v>5</v>
      </c>
      <c r="G164" s="26"/>
      <c r="H164" s="26"/>
      <c r="I164" s="26"/>
      <c r="J164" s="26">
        <v>2.3898999999999999</v>
      </c>
      <c r="K164" s="26"/>
      <c r="L164" s="30"/>
      <c r="M164" s="26"/>
      <c r="N164" s="34">
        <v>1</v>
      </c>
      <c r="O164" s="26"/>
      <c r="P164" s="34"/>
      <c r="Q164" s="84"/>
      <c r="R164" s="448"/>
      <c r="S164" s="449"/>
      <c r="T164" s="26"/>
    </row>
    <row r="165" spans="1:20" ht="38.25" x14ac:dyDescent="0.25">
      <c r="A165" s="106" t="s">
        <v>4557</v>
      </c>
      <c r="B165" s="106" t="str">
        <f t="shared" si="2"/>
        <v>Intubācijas caurule ar manšeti nazālai/orālai trahejas intubācijai, sterila, bezkrāsaina, caurspīdīga, termojutīga, nesatur lateksu, graduēta ar intubācijas dziļuma atzīmi, mīksta.</v>
      </c>
      <c r="C165" s="113" t="s">
        <v>4496</v>
      </c>
      <c r="D165" s="107" t="s">
        <v>22</v>
      </c>
      <c r="E165" s="107">
        <v>20</v>
      </c>
      <c r="F165" s="107">
        <v>20</v>
      </c>
      <c r="G165" s="26"/>
      <c r="H165" s="26"/>
      <c r="I165" s="26"/>
      <c r="J165" s="26">
        <v>2.3898999999999999</v>
      </c>
      <c r="K165" s="26"/>
      <c r="L165" s="30"/>
      <c r="M165" s="26"/>
      <c r="N165" s="34">
        <v>1</v>
      </c>
      <c r="O165" s="26"/>
      <c r="P165" s="34">
        <v>1.27</v>
      </c>
      <c r="Q165" s="84"/>
      <c r="R165" s="448"/>
      <c r="S165" s="449"/>
      <c r="T165" s="26"/>
    </row>
    <row r="166" spans="1:20" ht="38.25" x14ac:dyDescent="0.25">
      <c r="A166" s="106" t="s">
        <v>4558</v>
      </c>
      <c r="B166" s="106" t="str">
        <f t="shared" si="2"/>
        <v>Intubācijas caurule ar manšeti nazālai/orālai trahejas intubācijai, sterila, bezkrāsaina, caurspīdīga, termojutīga, nesatur lateksu, graduēta ar intubācijas dziļuma atzīmi, mīksta.</v>
      </c>
      <c r="C166" s="113" t="str">
        <f>C165</f>
        <v>iekšējais ø 4,5 mm</v>
      </c>
      <c r="D166" s="107" t="s">
        <v>22</v>
      </c>
      <c r="E166" s="107">
        <v>5</v>
      </c>
      <c r="F166" s="107">
        <v>5</v>
      </c>
      <c r="G166" s="26"/>
      <c r="H166" s="26"/>
      <c r="I166" s="26"/>
      <c r="J166" s="26">
        <v>2.3898999999999999</v>
      </c>
      <c r="K166" s="26"/>
      <c r="L166" s="30"/>
      <c r="M166" s="26"/>
      <c r="N166" s="34">
        <v>1</v>
      </c>
      <c r="O166" s="26"/>
      <c r="P166" s="34">
        <v>1.27</v>
      </c>
      <c r="Q166" s="84"/>
      <c r="R166" s="448"/>
      <c r="S166" s="449"/>
      <c r="T166" s="26"/>
    </row>
    <row r="167" spans="1:20" ht="38.25" x14ac:dyDescent="0.25">
      <c r="A167" s="106" t="s">
        <v>4559</v>
      </c>
      <c r="B167" s="106" t="str">
        <f t="shared" si="2"/>
        <v>Intubācijas caurule ar manšeti nazālai/orālai trahejas intubācijai, sterila, bezkrāsaina, caurspīdīga, termojutīga, nesatur lateksu, graduēta ar intubācijas dziļuma atzīmi, mīksta.</v>
      </c>
      <c r="C167" s="113" t="s">
        <v>4539</v>
      </c>
      <c r="D167" s="107" t="s">
        <v>22</v>
      </c>
      <c r="E167" s="107">
        <v>20</v>
      </c>
      <c r="F167" s="107">
        <v>20</v>
      </c>
      <c r="G167" s="26"/>
      <c r="H167" s="26"/>
      <c r="I167" s="26"/>
      <c r="J167" s="26">
        <v>2.3898999999999999</v>
      </c>
      <c r="K167" s="26"/>
      <c r="L167" s="30"/>
      <c r="M167" s="26"/>
      <c r="N167" s="34">
        <v>1</v>
      </c>
      <c r="O167" s="26"/>
      <c r="P167" s="34">
        <v>1.27</v>
      </c>
      <c r="Q167" s="84"/>
      <c r="R167" s="448"/>
      <c r="S167" s="449"/>
      <c r="T167" s="26"/>
    </row>
    <row r="168" spans="1:20" ht="38.25" x14ac:dyDescent="0.25">
      <c r="A168" s="106" t="s">
        <v>4560</v>
      </c>
      <c r="B168" s="106" t="str">
        <f t="shared" si="2"/>
        <v>Intubācijas caurule ar manšeti nazālai/orālai trahejas intubācijai, sterila, bezkrāsaina, caurspīdīga, termojutīga, nesatur lateksu, graduēta ar intubācijas dziļuma atzīmi, mīksta.</v>
      </c>
      <c r="C168" s="113" t="str">
        <f>C167</f>
        <v>iekšējais ø 5,0 mm</v>
      </c>
      <c r="D168" s="107" t="s">
        <v>22</v>
      </c>
      <c r="E168" s="107">
        <v>5</v>
      </c>
      <c r="F168" s="107">
        <v>5</v>
      </c>
      <c r="G168" s="26"/>
      <c r="H168" s="26"/>
      <c r="I168" s="26"/>
      <c r="J168" s="26">
        <v>2.3898999999999999</v>
      </c>
      <c r="K168" s="26"/>
      <c r="L168" s="30"/>
      <c r="M168" s="26"/>
      <c r="N168" s="34">
        <v>1</v>
      </c>
      <c r="O168" s="26"/>
      <c r="P168" s="34">
        <v>1.27</v>
      </c>
      <c r="Q168" s="84"/>
      <c r="R168" s="448"/>
      <c r="S168" s="449"/>
      <c r="T168" s="26"/>
    </row>
    <row r="169" spans="1:20" ht="38.25" x14ac:dyDescent="0.25">
      <c r="A169" s="106" t="s">
        <v>4561</v>
      </c>
      <c r="B169" s="106" t="str">
        <f t="shared" si="2"/>
        <v>Intubācijas caurule ar manšeti nazālai/orālai trahejas intubācijai, sterila, bezkrāsaina, caurspīdīga, termojutīga, nesatur lateksu, graduēta ar intubācijas dziļuma atzīmi, mīksta.</v>
      </c>
      <c r="C169" s="113" t="s">
        <v>4502</v>
      </c>
      <c r="D169" s="107" t="s">
        <v>22</v>
      </c>
      <c r="E169" s="107">
        <v>20</v>
      </c>
      <c r="F169" s="107">
        <v>20</v>
      </c>
      <c r="G169" s="26"/>
      <c r="H169" s="26"/>
      <c r="I169" s="26"/>
      <c r="J169" s="26">
        <v>2.3898999999999999</v>
      </c>
      <c r="K169" s="26"/>
      <c r="L169" s="30"/>
      <c r="M169" s="26"/>
      <c r="N169" s="34">
        <v>1</v>
      </c>
      <c r="O169" s="26"/>
      <c r="P169" s="34">
        <v>1.27</v>
      </c>
      <c r="Q169" s="84"/>
      <c r="R169" s="448"/>
      <c r="S169" s="449"/>
      <c r="T169" s="26"/>
    </row>
    <row r="170" spans="1:20" ht="38.25" x14ac:dyDescent="0.25">
      <c r="A170" s="106" t="s">
        <v>4562</v>
      </c>
      <c r="B170" s="106" t="str">
        <f t="shared" si="2"/>
        <v>Intubācijas caurule ar manšeti nazālai/orālai trahejas intubācijai, sterila, bezkrāsaina, caurspīdīga, termojutīga, nesatur lateksu, graduēta ar intubācijas dziļuma atzīmi, mīksta.</v>
      </c>
      <c r="C170" s="113" t="str">
        <f>C169</f>
        <v>iekšējais ø 5,5 mm</v>
      </c>
      <c r="D170" s="107" t="s">
        <v>22</v>
      </c>
      <c r="E170" s="107">
        <v>5</v>
      </c>
      <c r="F170" s="107">
        <v>5</v>
      </c>
      <c r="G170" s="26"/>
      <c r="H170" s="26"/>
      <c r="I170" s="26"/>
      <c r="J170" s="26">
        <v>2.3898999999999999</v>
      </c>
      <c r="K170" s="26"/>
      <c r="L170" s="30"/>
      <c r="M170" s="26"/>
      <c r="N170" s="34">
        <v>1</v>
      </c>
      <c r="O170" s="26"/>
      <c r="P170" s="34">
        <v>1.27</v>
      </c>
      <c r="Q170" s="84"/>
      <c r="R170" s="448"/>
      <c r="S170" s="449"/>
      <c r="T170" s="26"/>
    </row>
    <row r="171" spans="1:20" ht="38.25" x14ac:dyDescent="0.25">
      <c r="A171" s="106" t="s">
        <v>4563</v>
      </c>
      <c r="B171" s="106" t="str">
        <f t="shared" si="2"/>
        <v>Intubācijas caurule ar manšeti nazālai/orālai trahejas intubācijai, sterila, bezkrāsaina, caurspīdīga, termojutīga, nesatur lateksu, graduēta ar intubācijas dziļuma atzīmi, mīksta.</v>
      </c>
      <c r="C171" s="113" t="s">
        <v>4544</v>
      </c>
      <c r="D171" s="107" t="s">
        <v>22</v>
      </c>
      <c r="E171" s="107">
        <v>20</v>
      </c>
      <c r="F171" s="107">
        <v>40</v>
      </c>
      <c r="G171" s="26"/>
      <c r="H171" s="26"/>
      <c r="I171" s="26"/>
      <c r="J171" s="26">
        <v>2.3898999999999999</v>
      </c>
      <c r="K171" s="26"/>
      <c r="L171" s="30"/>
      <c r="M171" s="26"/>
      <c r="N171" s="34">
        <v>1</v>
      </c>
      <c r="O171" s="26"/>
      <c r="P171" s="34">
        <v>1.27</v>
      </c>
      <c r="Q171" s="84"/>
      <c r="R171" s="448"/>
      <c r="S171" s="449"/>
      <c r="T171" s="26"/>
    </row>
    <row r="172" spans="1:20" ht="38.25" x14ac:dyDescent="0.25">
      <c r="A172" s="106" t="s">
        <v>4564</v>
      </c>
      <c r="B172" s="106" t="str">
        <f t="shared" si="2"/>
        <v>Intubācijas caurule ar manšeti nazālai/orālai trahejas intubācijai, sterila, bezkrāsaina, caurspīdīga, termojutīga, nesatur lateksu, graduēta ar intubācijas dziļuma atzīmi, mīksta.</v>
      </c>
      <c r="C172" s="113" t="str">
        <f>C171</f>
        <v>iekšējais ø 6,0 mm</v>
      </c>
      <c r="D172" s="107" t="s">
        <v>22</v>
      </c>
      <c r="E172" s="107">
        <v>5</v>
      </c>
      <c r="F172" s="107">
        <v>120</v>
      </c>
      <c r="G172" s="26"/>
      <c r="H172" s="26"/>
      <c r="I172" s="26"/>
      <c r="J172" s="26">
        <v>2.3898999999999999</v>
      </c>
      <c r="K172" s="26"/>
      <c r="L172" s="30"/>
      <c r="M172" s="26"/>
      <c r="N172" s="34">
        <v>1</v>
      </c>
      <c r="O172" s="26"/>
      <c r="P172" s="34">
        <v>1.27</v>
      </c>
      <c r="Q172" s="84"/>
      <c r="R172" s="448"/>
      <c r="S172" s="449"/>
      <c r="T172" s="26"/>
    </row>
    <row r="173" spans="1:20" ht="38.25" x14ac:dyDescent="0.25">
      <c r="A173" s="106" t="s">
        <v>4565</v>
      </c>
      <c r="B173" s="106" t="str">
        <f t="shared" si="2"/>
        <v>Intubācijas caurule ar manšeti nazālai/orālai trahejas intubācijai, sterila, bezkrāsaina, caurspīdīga, termojutīga, nesatur lateksu, graduēta ar intubācijas dziļuma atzīmi, mīksta.</v>
      </c>
      <c r="C173" s="113" t="s">
        <v>4508</v>
      </c>
      <c r="D173" s="107" t="s">
        <v>22</v>
      </c>
      <c r="E173" s="107">
        <v>20</v>
      </c>
      <c r="F173" s="107">
        <v>20</v>
      </c>
      <c r="G173" s="26"/>
      <c r="H173" s="26"/>
      <c r="I173" s="26"/>
      <c r="J173" s="26">
        <v>2.3898999999999999</v>
      </c>
      <c r="K173" s="26"/>
      <c r="L173" s="30"/>
      <c r="M173" s="26"/>
      <c r="N173" s="34">
        <v>1</v>
      </c>
      <c r="O173" s="26"/>
      <c r="P173" s="34">
        <v>1.27</v>
      </c>
      <c r="Q173" s="84"/>
      <c r="R173" s="448"/>
      <c r="S173" s="449"/>
      <c r="T173" s="26"/>
    </row>
    <row r="174" spans="1:20" ht="38.25" x14ac:dyDescent="0.25">
      <c r="A174" s="106" t="s">
        <v>4566</v>
      </c>
      <c r="B174" s="106" t="str">
        <f t="shared" si="2"/>
        <v>Intubācijas caurule ar manšeti nazālai/orālai trahejas intubācijai, sterila, bezkrāsaina, caurspīdīga, termojutīga, nesatur lateksu, graduēta ar intubācijas dziļuma atzīmi, mīksta.</v>
      </c>
      <c r="C174" s="113" t="str">
        <f>C173</f>
        <v>iekšējais ø 6,5 mm</v>
      </c>
      <c r="D174" s="107" t="s">
        <v>22</v>
      </c>
      <c r="E174" s="107">
        <v>5</v>
      </c>
      <c r="F174" s="107">
        <v>5</v>
      </c>
      <c r="G174" s="26"/>
      <c r="H174" s="26"/>
      <c r="I174" s="26"/>
      <c r="J174" s="26">
        <v>2.3898999999999999</v>
      </c>
      <c r="K174" s="26"/>
      <c r="L174" s="30"/>
      <c r="M174" s="26"/>
      <c r="N174" s="34">
        <v>1</v>
      </c>
      <c r="O174" s="26"/>
      <c r="P174" s="34">
        <v>1.27</v>
      </c>
      <c r="Q174" s="84"/>
      <c r="R174" s="448"/>
      <c r="S174" s="449"/>
      <c r="T174" s="26"/>
    </row>
    <row r="175" spans="1:20" ht="38.25" x14ac:dyDescent="0.25">
      <c r="A175" s="106" t="s">
        <v>4567</v>
      </c>
      <c r="B175" s="106" t="str">
        <f t="shared" si="2"/>
        <v>Intubācijas caurule ar manšeti nazālai/orālai trahejas intubācijai, sterila, bezkrāsaina, caurspīdīga, termojutīga, nesatur lateksu, graduēta ar intubācijas dziļuma atzīmi, mīksta.</v>
      </c>
      <c r="C175" s="113" t="s">
        <v>4568</v>
      </c>
      <c r="D175" s="107" t="s">
        <v>22</v>
      </c>
      <c r="E175" s="107">
        <v>20</v>
      </c>
      <c r="F175" s="107">
        <v>200</v>
      </c>
      <c r="G175" s="26"/>
      <c r="H175" s="26"/>
      <c r="I175" s="26"/>
      <c r="J175" s="26">
        <v>2.3898999999999999</v>
      </c>
      <c r="K175" s="26"/>
      <c r="L175" s="30"/>
      <c r="M175" s="26"/>
      <c r="N175" s="34">
        <v>1</v>
      </c>
      <c r="O175" s="26"/>
      <c r="P175" s="34">
        <v>1.27</v>
      </c>
      <c r="Q175" s="84"/>
      <c r="R175" s="448"/>
      <c r="S175" s="449"/>
      <c r="T175" s="26"/>
    </row>
    <row r="176" spans="1:20" ht="38.25" x14ac:dyDescent="0.25">
      <c r="A176" s="106" t="s">
        <v>4569</v>
      </c>
      <c r="B176" s="106" t="str">
        <f>B175</f>
        <v>Intubācijas caurule ar manšeti nazālai/orālai trahejas intubācijai, sterila, bezkrāsaina, caurspīdīga, termojutīga, nesatur lateksu, graduēta ar intubācijas dziļuma atzīmi, mīksta.</v>
      </c>
      <c r="C176" s="113" t="str">
        <f>C175</f>
        <v>iekšējais ø 7,0 mm</v>
      </c>
      <c r="D176" s="107" t="s">
        <v>22</v>
      </c>
      <c r="E176" s="107">
        <v>5</v>
      </c>
      <c r="F176" s="107">
        <v>60</v>
      </c>
      <c r="G176" s="26"/>
      <c r="H176" s="26"/>
      <c r="I176" s="26"/>
      <c r="J176" s="26">
        <v>2.3898999999999999</v>
      </c>
      <c r="K176" s="26"/>
      <c r="L176" s="30"/>
      <c r="M176" s="26"/>
      <c r="N176" s="34">
        <v>1</v>
      </c>
      <c r="O176" s="26"/>
      <c r="P176" s="34">
        <v>1.27</v>
      </c>
      <c r="Q176" s="84"/>
      <c r="R176" s="448"/>
      <c r="S176" s="449"/>
      <c r="T176" s="26"/>
    </row>
    <row r="177" spans="1:20" ht="38.25" x14ac:dyDescent="0.25">
      <c r="A177" s="106" t="s">
        <v>4570</v>
      </c>
      <c r="B177" s="106" t="str">
        <f t="shared" ref="B177:B188" si="3">B176</f>
        <v>Intubācijas caurule ar manšeti nazālai/orālai trahejas intubācijai, sterila, bezkrāsaina, caurspīdīga, termojutīga, nesatur lateksu, graduēta ar intubācijas dziļuma atzīmi, mīksta.</v>
      </c>
      <c r="C177" s="113" t="s">
        <v>4514</v>
      </c>
      <c r="D177" s="107" t="s">
        <v>22</v>
      </c>
      <c r="E177" s="107">
        <v>20</v>
      </c>
      <c r="F177" s="107">
        <v>500</v>
      </c>
      <c r="G177" s="26"/>
      <c r="H177" s="26"/>
      <c r="I177" s="26"/>
      <c r="J177" s="26">
        <v>2.3898999999999999</v>
      </c>
      <c r="K177" s="26"/>
      <c r="L177" s="30"/>
      <c r="M177" s="26"/>
      <c r="N177" s="34">
        <v>1</v>
      </c>
      <c r="O177" s="26"/>
      <c r="P177" s="34">
        <v>1.27</v>
      </c>
      <c r="Q177" s="84"/>
      <c r="R177" s="448"/>
      <c r="S177" s="449"/>
      <c r="T177" s="26"/>
    </row>
    <row r="178" spans="1:20" ht="38.25" x14ac:dyDescent="0.25">
      <c r="A178" s="106" t="s">
        <v>4571</v>
      </c>
      <c r="B178" s="106" t="str">
        <f t="shared" si="3"/>
        <v>Intubācijas caurule ar manšeti nazālai/orālai trahejas intubācijai, sterila, bezkrāsaina, caurspīdīga, termojutīga, nesatur lateksu, graduēta ar intubācijas dziļuma atzīmi, mīksta.</v>
      </c>
      <c r="C178" s="113" t="str">
        <f>C177</f>
        <v>iekšējais ø 7,5 mm</v>
      </c>
      <c r="D178" s="107" t="s">
        <v>22</v>
      </c>
      <c r="E178" s="107">
        <v>5</v>
      </c>
      <c r="F178" s="107">
        <v>40</v>
      </c>
      <c r="G178" s="26"/>
      <c r="H178" s="26"/>
      <c r="I178" s="26"/>
      <c r="J178" s="26">
        <v>2.3898999999999999</v>
      </c>
      <c r="K178" s="26"/>
      <c r="L178" s="30"/>
      <c r="M178" s="26"/>
      <c r="N178" s="34">
        <v>1</v>
      </c>
      <c r="O178" s="26"/>
      <c r="P178" s="34">
        <v>1.27</v>
      </c>
      <c r="Q178" s="84"/>
      <c r="R178" s="448"/>
      <c r="S178" s="449"/>
      <c r="T178" s="26"/>
    </row>
    <row r="179" spans="1:20" ht="38.25" x14ac:dyDescent="0.25">
      <c r="A179" s="106" t="s">
        <v>4572</v>
      </c>
      <c r="B179" s="106" t="str">
        <f t="shared" si="3"/>
        <v>Intubācijas caurule ar manšeti nazālai/orālai trahejas intubācijai, sterila, bezkrāsaina, caurspīdīga, termojutīga, nesatur lateksu, graduēta ar intubācijas dziļuma atzīmi, mīksta.</v>
      </c>
      <c r="C179" s="113" t="s">
        <v>4573</v>
      </c>
      <c r="D179" s="107" t="s">
        <v>22</v>
      </c>
      <c r="E179" s="107">
        <v>20</v>
      </c>
      <c r="F179" s="107">
        <v>300</v>
      </c>
      <c r="G179" s="26"/>
      <c r="H179" s="26"/>
      <c r="I179" s="26"/>
      <c r="J179" s="26">
        <v>2.3898999999999999</v>
      </c>
      <c r="K179" s="26"/>
      <c r="L179" s="30"/>
      <c r="M179" s="26"/>
      <c r="N179" s="34">
        <v>1</v>
      </c>
      <c r="O179" s="26"/>
      <c r="P179" s="34">
        <v>1.27</v>
      </c>
      <c r="Q179" s="84"/>
      <c r="R179" s="448"/>
      <c r="S179" s="449"/>
      <c r="T179" s="26"/>
    </row>
    <row r="180" spans="1:20" ht="38.25" x14ac:dyDescent="0.25">
      <c r="A180" s="106" t="s">
        <v>4574</v>
      </c>
      <c r="B180" s="106" t="str">
        <f t="shared" si="3"/>
        <v>Intubācijas caurule ar manšeti nazālai/orālai trahejas intubācijai, sterila, bezkrāsaina, caurspīdīga, termojutīga, nesatur lateksu, graduēta ar intubācijas dziļuma atzīmi, mīksta.</v>
      </c>
      <c r="C180" s="113" t="str">
        <f>C179</f>
        <v>iekšējais ø 8,0 mm</v>
      </c>
      <c r="D180" s="107" t="s">
        <v>22</v>
      </c>
      <c r="E180" s="107">
        <v>5</v>
      </c>
      <c r="F180" s="107">
        <v>80</v>
      </c>
      <c r="G180" s="26"/>
      <c r="H180" s="26"/>
      <c r="I180" s="26"/>
      <c r="J180" s="26">
        <v>2.3898999999999999</v>
      </c>
      <c r="K180" s="26"/>
      <c r="L180" s="30"/>
      <c r="M180" s="26"/>
      <c r="N180" s="34">
        <v>1</v>
      </c>
      <c r="O180" s="26"/>
      <c r="P180" s="34">
        <v>1.27</v>
      </c>
      <c r="Q180" s="84"/>
      <c r="R180" s="448"/>
      <c r="S180" s="449"/>
      <c r="T180" s="26"/>
    </row>
    <row r="181" spans="1:20" ht="38.25" x14ac:dyDescent="0.25">
      <c r="A181" s="106" t="s">
        <v>4575</v>
      </c>
      <c r="B181" s="106" t="str">
        <f t="shared" si="3"/>
        <v>Intubācijas caurule ar manšeti nazālai/orālai trahejas intubācijai, sterila, bezkrāsaina, caurspīdīga, termojutīga, nesatur lateksu, graduēta ar intubācijas dziļuma atzīmi, mīksta.</v>
      </c>
      <c r="C181" s="113" t="s">
        <v>4576</v>
      </c>
      <c r="D181" s="107" t="s">
        <v>22</v>
      </c>
      <c r="E181" s="107">
        <v>20</v>
      </c>
      <c r="F181" s="107">
        <v>70</v>
      </c>
      <c r="G181" s="26"/>
      <c r="H181" s="26"/>
      <c r="I181" s="26"/>
      <c r="J181" s="26">
        <v>2.3898999999999999</v>
      </c>
      <c r="K181" s="26"/>
      <c r="L181" s="30"/>
      <c r="M181" s="26"/>
      <c r="N181" s="34">
        <v>1</v>
      </c>
      <c r="O181" s="26"/>
      <c r="P181" s="34">
        <v>1.27</v>
      </c>
      <c r="Q181" s="84"/>
      <c r="R181" s="448"/>
      <c r="S181" s="449"/>
      <c r="T181" s="26"/>
    </row>
    <row r="182" spans="1:20" ht="38.25" x14ac:dyDescent="0.25">
      <c r="A182" s="106" t="s">
        <v>4577</v>
      </c>
      <c r="B182" s="106" t="str">
        <f t="shared" si="3"/>
        <v>Intubācijas caurule ar manšeti nazālai/orālai trahejas intubācijai, sterila, bezkrāsaina, caurspīdīga, termojutīga, nesatur lateksu, graduēta ar intubācijas dziļuma atzīmi, mīksta.</v>
      </c>
      <c r="C182" s="113" t="str">
        <f>C181</f>
        <v>iekšējais ø 8,5 mm</v>
      </c>
      <c r="D182" s="107" t="s">
        <v>22</v>
      </c>
      <c r="E182" s="107">
        <v>5</v>
      </c>
      <c r="F182" s="107">
        <v>10</v>
      </c>
      <c r="G182" s="26"/>
      <c r="H182" s="26"/>
      <c r="I182" s="26"/>
      <c r="J182" s="26">
        <v>2.3898999999999999</v>
      </c>
      <c r="K182" s="26"/>
      <c r="L182" s="30"/>
      <c r="M182" s="26"/>
      <c r="N182" s="34">
        <v>1</v>
      </c>
      <c r="O182" s="26"/>
      <c r="P182" s="34">
        <v>1.27</v>
      </c>
      <c r="Q182" s="84"/>
      <c r="R182" s="448"/>
      <c r="S182" s="449"/>
      <c r="T182" s="26"/>
    </row>
    <row r="183" spans="1:20" ht="38.25" x14ac:dyDescent="0.25">
      <c r="A183" s="106" t="s">
        <v>4578</v>
      </c>
      <c r="B183" s="106" t="str">
        <f t="shared" si="3"/>
        <v>Intubācijas caurule ar manšeti nazālai/orālai trahejas intubācijai, sterila, bezkrāsaina, caurspīdīga, termojutīga, nesatur lateksu, graduēta ar intubācijas dziļuma atzīmi, mīksta.</v>
      </c>
      <c r="C183" s="113" t="s">
        <v>4579</v>
      </c>
      <c r="D183" s="107" t="s">
        <v>22</v>
      </c>
      <c r="E183" s="107">
        <v>20</v>
      </c>
      <c r="F183" s="107">
        <v>20</v>
      </c>
      <c r="G183" s="26"/>
      <c r="H183" s="26"/>
      <c r="I183" s="26"/>
      <c r="J183" s="26">
        <v>2.3898999999999999</v>
      </c>
      <c r="K183" s="26"/>
      <c r="L183" s="30"/>
      <c r="M183" s="26"/>
      <c r="N183" s="34">
        <v>1</v>
      </c>
      <c r="O183" s="26"/>
      <c r="P183" s="34">
        <v>1.27</v>
      </c>
      <c r="Q183" s="84"/>
      <c r="R183" s="448"/>
      <c r="S183" s="449"/>
      <c r="T183" s="26"/>
    </row>
    <row r="184" spans="1:20" ht="38.25" x14ac:dyDescent="0.25">
      <c r="A184" s="106" t="s">
        <v>4580</v>
      </c>
      <c r="B184" s="106" t="str">
        <f t="shared" si="3"/>
        <v>Intubācijas caurule ar manšeti nazālai/orālai trahejas intubācijai, sterila, bezkrāsaina, caurspīdīga, termojutīga, nesatur lateksu, graduēta ar intubācijas dziļuma atzīmi, mīksta.</v>
      </c>
      <c r="C184" s="113" t="str">
        <f>C183</f>
        <v>iekšējais ø 9,0 mm</v>
      </c>
      <c r="D184" s="107" t="s">
        <v>22</v>
      </c>
      <c r="E184" s="107">
        <v>5</v>
      </c>
      <c r="F184" s="107">
        <v>20</v>
      </c>
      <c r="G184" s="26"/>
      <c r="H184" s="26"/>
      <c r="I184" s="26"/>
      <c r="J184" s="26">
        <v>2.3898999999999999</v>
      </c>
      <c r="K184" s="26"/>
      <c r="L184" s="30"/>
      <c r="M184" s="26"/>
      <c r="N184" s="34">
        <v>1</v>
      </c>
      <c r="O184" s="26"/>
      <c r="P184" s="34">
        <v>1.27</v>
      </c>
      <c r="Q184" s="84"/>
      <c r="R184" s="448"/>
      <c r="S184" s="449"/>
      <c r="T184" s="26"/>
    </row>
    <row r="185" spans="1:20" ht="38.25" x14ac:dyDescent="0.25">
      <c r="A185" s="106" t="s">
        <v>4581</v>
      </c>
      <c r="B185" s="106" t="str">
        <f t="shared" si="3"/>
        <v>Intubācijas caurule ar manšeti nazālai/orālai trahejas intubācijai, sterila, bezkrāsaina, caurspīdīga, termojutīga, nesatur lateksu, graduēta ar intubācijas dziļuma atzīmi, mīksta.</v>
      </c>
      <c r="C185" s="113" t="s">
        <v>4582</v>
      </c>
      <c r="D185" s="107" t="s">
        <v>22</v>
      </c>
      <c r="E185" s="107">
        <v>20</v>
      </c>
      <c r="F185" s="107">
        <v>20</v>
      </c>
      <c r="G185" s="26"/>
      <c r="H185" s="26"/>
      <c r="I185" s="26"/>
      <c r="J185" s="26">
        <v>2.3898999999999999</v>
      </c>
      <c r="K185" s="26"/>
      <c r="L185" s="30"/>
      <c r="M185" s="26"/>
      <c r="N185" s="34">
        <v>1</v>
      </c>
      <c r="O185" s="26"/>
      <c r="P185" s="34">
        <v>1.27</v>
      </c>
      <c r="Q185" s="84"/>
      <c r="R185" s="448"/>
      <c r="S185" s="449"/>
      <c r="T185" s="26"/>
    </row>
    <row r="186" spans="1:20" ht="38.25" x14ac:dyDescent="0.25">
      <c r="A186" s="106" t="s">
        <v>4583</v>
      </c>
      <c r="B186" s="106" t="str">
        <f t="shared" si="3"/>
        <v>Intubācijas caurule ar manšeti nazālai/orālai trahejas intubācijai, sterila, bezkrāsaina, caurspīdīga, termojutīga, nesatur lateksu, graduēta ar intubācijas dziļuma atzīmi, mīksta.</v>
      </c>
      <c r="C186" s="113" t="str">
        <f>C185</f>
        <v>iekšējais ø 9,5 mm</v>
      </c>
      <c r="D186" s="107" t="s">
        <v>22</v>
      </c>
      <c r="E186" s="107">
        <v>5</v>
      </c>
      <c r="F186" s="107">
        <v>10</v>
      </c>
      <c r="G186" s="26"/>
      <c r="H186" s="26"/>
      <c r="I186" s="26"/>
      <c r="J186" s="26">
        <v>2.3898999999999999</v>
      </c>
      <c r="K186" s="26"/>
      <c r="L186" s="30"/>
      <c r="M186" s="26"/>
      <c r="N186" s="34">
        <v>1</v>
      </c>
      <c r="O186" s="26"/>
      <c r="P186" s="34">
        <v>1.27</v>
      </c>
      <c r="Q186" s="84"/>
      <c r="R186" s="448"/>
      <c r="S186" s="449"/>
      <c r="T186" s="26"/>
    </row>
    <row r="187" spans="1:20" ht="38.25" x14ac:dyDescent="0.25">
      <c r="A187" s="106" t="s">
        <v>4584</v>
      </c>
      <c r="B187" s="106" t="str">
        <f t="shared" si="3"/>
        <v>Intubācijas caurule ar manšeti nazālai/orālai trahejas intubācijai, sterila, bezkrāsaina, caurspīdīga, termojutīga, nesatur lateksu, graduēta ar intubācijas dziļuma atzīmi, mīksta.</v>
      </c>
      <c r="C187" s="113" t="s">
        <v>4585</v>
      </c>
      <c r="D187" s="107" t="s">
        <v>22</v>
      </c>
      <c r="E187" s="107">
        <v>20</v>
      </c>
      <c r="F187" s="107">
        <v>20</v>
      </c>
      <c r="G187" s="26"/>
      <c r="H187" s="26"/>
      <c r="I187" s="26"/>
      <c r="J187" s="26">
        <v>2.3898999999999999</v>
      </c>
      <c r="K187" s="26"/>
      <c r="L187" s="30"/>
      <c r="M187" s="26"/>
      <c r="N187" s="34">
        <v>1</v>
      </c>
      <c r="O187" s="26"/>
      <c r="P187" s="34">
        <v>1.27</v>
      </c>
      <c r="Q187" s="84"/>
      <c r="R187" s="448"/>
      <c r="S187" s="449"/>
      <c r="T187" s="26"/>
    </row>
    <row r="188" spans="1:20" ht="38.25" x14ac:dyDescent="0.25">
      <c r="A188" s="106" t="s">
        <v>4586</v>
      </c>
      <c r="B188" s="106" t="str">
        <f t="shared" si="3"/>
        <v>Intubācijas caurule ar manšeti nazālai/orālai trahejas intubācijai, sterila, bezkrāsaina, caurspīdīga, termojutīga, nesatur lateksu, graduēta ar intubācijas dziļuma atzīmi, mīksta.</v>
      </c>
      <c r="C188" s="113" t="str">
        <f>C187</f>
        <v>iekšējais ø 10,0 mm</v>
      </c>
      <c r="D188" s="107" t="s">
        <v>22</v>
      </c>
      <c r="E188" s="107">
        <v>5</v>
      </c>
      <c r="F188" s="107">
        <v>10</v>
      </c>
      <c r="G188" s="26"/>
      <c r="H188" s="26"/>
      <c r="I188" s="26"/>
      <c r="J188" s="26">
        <v>2.3898999999999999</v>
      </c>
      <c r="K188" s="26"/>
      <c r="L188" s="30"/>
      <c r="M188" s="26"/>
      <c r="N188" s="34">
        <v>1</v>
      </c>
      <c r="O188" s="26"/>
      <c r="P188" s="34">
        <v>1.27</v>
      </c>
      <c r="Q188" s="84"/>
      <c r="R188" s="448"/>
      <c r="S188" s="449"/>
      <c r="T188" s="26"/>
    </row>
    <row r="189" spans="1:20" x14ac:dyDescent="0.25">
      <c r="A189" s="195" t="s">
        <v>4587</v>
      </c>
      <c r="B189" s="195" t="s">
        <v>4588</v>
      </c>
      <c r="C189" s="113"/>
      <c r="D189" s="107"/>
      <c r="E189" s="107"/>
      <c r="F189" s="107"/>
      <c r="G189" s="37"/>
      <c r="H189" s="37"/>
      <c r="I189" s="37"/>
      <c r="J189" s="37"/>
      <c r="K189" s="37"/>
      <c r="L189" s="37"/>
      <c r="M189" s="37"/>
      <c r="N189" s="32"/>
      <c r="O189" s="37"/>
      <c r="P189" s="32"/>
      <c r="Q189" s="450"/>
      <c r="R189" s="32"/>
      <c r="S189" s="451"/>
      <c r="T189" s="32"/>
    </row>
    <row r="190" spans="1:20" ht="28.5" x14ac:dyDescent="0.25">
      <c r="A190" s="195" t="s">
        <v>4589</v>
      </c>
      <c r="B190" s="195" t="s">
        <v>4590</v>
      </c>
      <c r="C190" s="113"/>
      <c r="D190" s="107"/>
      <c r="E190" s="107"/>
      <c r="F190" s="107"/>
      <c r="G190" s="37"/>
      <c r="H190" s="37"/>
      <c r="I190" s="37"/>
      <c r="J190" s="37"/>
      <c r="K190" s="37"/>
      <c r="L190" s="37"/>
      <c r="M190" s="37"/>
      <c r="N190" s="32"/>
      <c r="O190" s="37"/>
      <c r="P190" s="32"/>
      <c r="Q190" s="450"/>
      <c r="R190" s="32"/>
      <c r="S190" s="451"/>
      <c r="T190" s="32"/>
    </row>
    <row r="191" spans="1:20" ht="102" x14ac:dyDescent="0.25">
      <c r="A191" s="106" t="s">
        <v>4591</v>
      </c>
      <c r="B191" s="106" t="s">
        <v>4592</v>
      </c>
      <c r="C191" s="113" t="s">
        <v>4593</v>
      </c>
      <c r="D191" s="107" t="s">
        <v>22</v>
      </c>
      <c r="E191" s="107">
        <v>20</v>
      </c>
      <c r="F191" s="107">
        <v>20</v>
      </c>
      <c r="G191" s="26"/>
      <c r="H191" s="26"/>
      <c r="I191" s="26"/>
      <c r="J191" s="26"/>
      <c r="K191" s="26"/>
      <c r="L191" s="30"/>
      <c r="M191" s="26">
        <v>45.45</v>
      </c>
      <c r="N191" s="34">
        <v>30</v>
      </c>
      <c r="O191" s="26"/>
      <c r="P191" s="34"/>
      <c r="Q191" s="84"/>
      <c r="R191" s="448"/>
      <c r="S191" s="449"/>
      <c r="T191" s="26"/>
    </row>
    <row r="192" spans="1:20" ht="102" x14ac:dyDescent="0.25">
      <c r="A192" s="106" t="s">
        <v>4594</v>
      </c>
      <c r="B192" s="106" t="s">
        <v>4592</v>
      </c>
      <c r="C192" s="113" t="s">
        <v>4595</v>
      </c>
      <c r="D192" s="107" t="s">
        <v>22</v>
      </c>
      <c r="E192" s="107">
        <v>20</v>
      </c>
      <c r="F192" s="107">
        <v>20</v>
      </c>
      <c r="G192" s="26"/>
      <c r="H192" s="26"/>
      <c r="I192" s="26"/>
      <c r="J192" s="26"/>
      <c r="K192" s="26"/>
      <c r="L192" s="30"/>
      <c r="M192" s="26">
        <v>45.45</v>
      </c>
      <c r="N192" s="34">
        <v>30</v>
      </c>
      <c r="O192" s="26"/>
      <c r="P192" s="34"/>
      <c r="Q192" s="84"/>
      <c r="R192" s="448"/>
      <c r="S192" s="449"/>
      <c r="T192" s="26"/>
    </row>
    <row r="193" spans="1:20" ht="102" x14ac:dyDescent="0.25">
      <c r="A193" s="106" t="s">
        <v>4596</v>
      </c>
      <c r="B193" s="106" t="s">
        <v>4592</v>
      </c>
      <c r="C193" s="113" t="s">
        <v>4597</v>
      </c>
      <c r="D193" s="107" t="s">
        <v>22</v>
      </c>
      <c r="E193" s="107">
        <v>20</v>
      </c>
      <c r="F193" s="107">
        <v>20</v>
      </c>
      <c r="G193" s="26"/>
      <c r="H193" s="26"/>
      <c r="I193" s="26"/>
      <c r="J193" s="26"/>
      <c r="K193" s="26"/>
      <c r="L193" s="30"/>
      <c r="M193" s="26">
        <v>45.45</v>
      </c>
      <c r="N193" s="34">
        <v>30</v>
      </c>
      <c r="O193" s="26"/>
      <c r="P193" s="34"/>
      <c r="Q193" s="84"/>
      <c r="R193" s="448"/>
      <c r="S193" s="449"/>
      <c r="T193" s="26"/>
    </row>
    <row r="194" spans="1:20" ht="28.5" x14ac:dyDescent="0.25">
      <c r="A194" s="195" t="s">
        <v>4598</v>
      </c>
      <c r="B194" s="195" t="s">
        <v>4599</v>
      </c>
      <c r="C194" s="106"/>
      <c r="D194" s="107"/>
      <c r="E194" s="107"/>
      <c r="F194" s="107"/>
      <c r="G194" s="37"/>
      <c r="H194" s="37"/>
      <c r="I194" s="37"/>
      <c r="J194" s="37"/>
      <c r="K194" s="37"/>
      <c r="L194" s="37"/>
      <c r="M194" s="37"/>
      <c r="N194" s="32"/>
      <c r="O194" s="37"/>
      <c r="P194" s="32"/>
      <c r="Q194" s="450"/>
      <c r="R194" s="32"/>
      <c r="S194" s="451"/>
      <c r="T194" s="32"/>
    </row>
    <row r="195" spans="1:20" ht="127.5" x14ac:dyDescent="0.25">
      <c r="A195" s="106" t="s">
        <v>4600</v>
      </c>
      <c r="B195" s="106" t="s">
        <v>4601</v>
      </c>
      <c r="C195" s="113" t="s">
        <v>4593</v>
      </c>
      <c r="D195" s="107" t="s">
        <v>22</v>
      </c>
      <c r="E195" s="107">
        <v>20</v>
      </c>
      <c r="F195" s="107">
        <v>20</v>
      </c>
      <c r="G195" s="26"/>
      <c r="H195" s="26"/>
      <c r="I195" s="26"/>
      <c r="J195" s="26"/>
      <c r="K195" s="26"/>
      <c r="L195" s="30"/>
      <c r="M195" s="26">
        <v>48.48</v>
      </c>
      <c r="N195" s="34"/>
      <c r="O195" s="26"/>
      <c r="P195" s="34"/>
      <c r="Q195" s="84"/>
      <c r="R195" s="448"/>
      <c r="S195" s="449"/>
      <c r="T195" s="26"/>
    </row>
    <row r="196" spans="1:20" ht="127.5" x14ac:dyDescent="0.25">
      <c r="A196" s="106" t="s">
        <v>4602</v>
      </c>
      <c r="B196" s="106" t="s">
        <v>4601</v>
      </c>
      <c r="C196" s="113" t="s">
        <v>4595</v>
      </c>
      <c r="D196" s="107" t="s">
        <v>22</v>
      </c>
      <c r="E196" s="107">
        <v>20</v>
      </c>
      <c r="F196" s="107">
        <v>20</v>
      </c>
      <c r="G196" s="26"/>
      <c r="H196" s="26"/>
      <c r="I196" s="26"/>
      <c r="J196" s="26"/>
      <c r="K196" s="26"/>
      <c r="L196" s="30"/>
      <c r="M196" s="26">
        <v>48.48</v>
      </c>
      <c r="N196" s="34"/>
      <c r="O196" s="26"/>
      <c r="P196" s="34"/>
      <c r="Q196" s="84"/>
      <c r="R196" s="448"/>
      <c r="S196" s="449"/>
      <c r="T196" s="26"/>
    </row>
    <row r="197" spans="1:20" ht="128.25" thickBot="1" x14ac:dyDescent="0.3">
      <c r="A197" s="106" t="s">
        <v>4603</v>
      </c>
      <c r="B197" s="106" t="s">
        <v>4601</v>
      </c>
      <c r="C197" s="454" t="s">
        <v>4597</v>
      </c>
      <c r="D197" s="107" t="s">
        <v>22</v>
      </c>
      <c r="E197" s="107">
        <v>20</v>
      </c>
      <c r="F197" s="107">
        <v>20</v>
      </c>
      <c r="G197" s="26"/>
      <c r="H197" s="26"/>
      <c r="I197" s="26"/>
      <c r="J197" s="26"/>
      <c r="K197" s="26"/>
      <c r="L197" s="30"/>
      <c r="M197" s="26">
        <v>48.48</v>
      </c>
      <c r="N197" s="34"/>
      <c r="O197" s="26"/>
      <c r="P197" s="34"/>
      <c r="Q197" s="84"/>
      <c r="R197" s="448"/>
      <c r="S197" s="449"/>
      <c r="T197" s="26"/>
    </row>
    <row r="198" spans="1:20" x14ac:dyDescent="0.25">
      <c r="A198" s="195" t="s">
        <v>4604</v>
      </c>
      <c r="B198" s="195" t="s">
        <v>4605</v>
      </c>
      <c r="C198" s="113"/>
      <c r="D198" s="107"/>
      <c r="E198" s="107"/>
      <c r="F198" s="107"/>
      <c r="G198" s="37"/>
      <c r="H198" s="37"/>
      <c r="I198" s="37"/>
      <c r="J198" s="37"/>
      <c r="K198" s="37"/>
      <c r="L198" s="37"/>
      <c r="M198" s="37"/>
      <c r="N198" s="32"/>
      <c r="O198" s="37"/>
      <c r="P198" s="32"/>
      <c r="Q198" s="450"/>
      <c r="R198" s="32"/>
      <c r="S198" s="451"/>
      <c r="T198" s="32"/>
    </row>
    <row r="199" spans="1:20" ht="51" x14ac:dyDescent="0.25">
      <c r="A199" s="106" t="s">
        <v>4606</v>
      </c>
      <c r="B199" s="106" t="s">
        <v>4607</v>
      </c>
      <c r="C199" s="113" t="s">
        <v>4608</v>
      </c>
      <c r="D199" s="107" t="s">
        <v>22</v>
      </c>
      <c r="E199" s="107">
        <v>5</v>
      </c>
      <c r="F199" s="107">
        <v>220</v>
      </c>
      <c r="G199" s="26"/>
      <c r="H199" s="26"/>
      <c r="I199" s="26"/>
      <c r="J199" s="26"/>
      <c r="K199" s="26"/>
      <c r="L199" s="30"/>
      <c r="M199" s="26"/>
      <c r="N199" s="34"/>
      <c r="O199" s="26"/>
      <c r="P199" s="34"/>
      <c r="Q199" s="84"/>
      <c r="R199" s="448"/>
      <c r="S199" s="449"/>
      <c r="T199" s="26"/>
    </row>
    <row r="200" spans="1:20" ht="51" x14ac:dyDescent="0.25">
      <c r="A200" s="106" t="s">
        <v>4609</v>
      </c>
      <c r="B200" s="106" t="s">
        <v>4607</v>
      </c>
      <c r="C200" s="113" t="s">
        <v>4610</v>
      </c>
      <c r="D200" s="107" t="s">
        <v>22</v>
      </c>
      <c r="E200" s="107">
        <v>5</v>
      </c>
      <c r="F200" s="107">
        <v>5</v>
      </c>
      <c r="G200" s="26"/>
      <c r="H200" s="26"/>
      <c r="I200" s="26"/>
      <c r="J200" s="26"/>
      <c r="K200" s="26"/>
      <c r="L200" s="30"/>
      <c r="M200" s="26"/>
      <c r="N200" s="34"/>
      <c r="O200" s="26"/>
      <c r="P200" s="34"/>
      <c r="Q200" s="84"/>
      <c r="R200" s="448"/>
      <c r="S200" s="449"/>
      <c r="T200" s="26"/>
    </row>
    <row r="201" spans="1:20" ht="51" x14ac:dyDescent="0.25">
      <c r="A201" s="106" t="s">
        <v>4611</v>
      </c>
      <c r="B201" s="106" t="s">
        <v>4607</v>
      </c>
      <c r="C201" s="113" t="s">
        <v>4612</v>
      </c>
      <c r="D201" s="107" t="s">
        <v>22</v>
      </c>
      <c r="E201" s="107">
        <v>5</v>
      </c>
      <c r="F201" s="107">
        <v>5</v>
      </c>
      <c r="G201" s="26"/>
      <c r="H201" s="26"/>
      <c r="I201" s="26"/>
      <c r="J201" s="26"/>
      <c r="K201" s="26"/>
      <c r="L201" s="30"/>
      <c r="M201" s="26"/>
      <c r="N201" s="34"/>
      <c r="O201" s="26"/>
      <c r="P201" s="34"/>
      <c r="Q201" s="84"/>
      <c r="R201" s="448"/>
      <c r="S201" s="449"/>
      <c r="T201" s="26"/>
    </row>
    <row r="202" spans="1:20" ht="51" x14ac:dyDescent="0.25">
      <c r="A202" s="106" t="s">
        <v>4613</v>
      </c>
      <c r="B202" s="106" t="s">
        <v>4607</v>
      </c>
      <c r="C202" s="113" t="s">
        <v>4614</v>
      </c>
      <c r="D202" s="107" t="s">
        <v>22</v>
      </c>
      <c r="E202" s="107">
        <v>5</v>
      </c>
      <c r="F202" s="107">
        <v>25</v>
      </c>
      <c r="G202" s="26"/>
      <c r="H202" s="26"/>
      <c r="I202" s="26"/>
      <c r="J202" s="26"/>
      <c r="K202" s="26"/>
      <c r="L202" s="30"/>
      <c r="M202" s="26">
        <v>8.8847000000000005</v>
      </c>
      <c r="N202" s="34">
        <v>7.5</v>
      </c>
      <c r="O202" s="26"/>
      <c r="P202" s="34"/>
      <c r="Q202" s="84"/>
      <c r="R202" s="448"/>
      <c r="S202" s="449"/>
      <c r="T202" s="26"/>
    </row>
    <row r="203" spans="1:20" ht="51" x14ac:dyDescent="0.25">
      <c r="A203" s="106" t="s">
        <v>4615</v>
      </c>
      <c r="B203" s="106" t="s">
        <v>4607</v>
      </c>
      <c r="C203" s="113" t="s">
        <v>4616</v>
      </c>
      <c r="D203" s="107" t="s">
        <v>22</v>
      </c>
      <c r="E203" s="107">
        <v>5</v>
      </c>
      <c r="F203" s="107">
        <v>10</v>
      </c>
      <c r="G203" s="26"/>
      <c r="H203" s="26"/>
      <c r="I203" s="26"/>
      <c r="J203" s="26"/>
      <c r="K203" s="26"/>
      <c r="L203" s="30"/>
      <c r="M203" s="26">
        <v>8.8847000000000005</v>
      </c>
      <c r="N203" s="34">
        <v>7.5</v>
      </c>
      <c r="O203" s="26"/>
      <c r="P203" s="34"/>
      <c r="Q203" s="84"/>
      <c r="R203" s="448"/>
      <c r="S203" s="449"/>
      <c r="T203" s="26"/>
    </row>
    <row r="204" spans="1:20" ht="51" x14ac:dyDescent="0.25">
      <c r="A204" s="106" t="s">
        <v>4617</v>
      </c>
      <c r="B204" s="106" t="s">
        <v>4607</v>
      </c>
      <c r="C204" s="113" t="s">
        <v>4618</v>
      </c>
      <c r="D204" s="107" t="s">
        <v>22</v>
      </c>
      <c r="E204" s="107">
        <v>5</v>
      </c>
      <c r="F204" s="107">
        <v>10</v>
      </c>
      <c r="G204" s="26"/>
      <c r="H204" s="26"/>
      <c r="I204" s="26"/>
      <c r="J204" s="26"/>
      <c r="K204" s="26"/>
      <c r="L204" s="30"/>
      <c r="M204" s="26">
        <v>8.8847000000000005</v>
      </c>
      <c r="N204" s="34">
        <v>7.5</v>
      </c>
      <c r="O204" s="26"/>
      <c r="P204" s="34"/>
      <c r="Q204" s="84"/>
      <c r="R204" s="448"/>
      <c r="S204" s="449"/>
      <c r="T204" s="26"/>
    </row>
    <row r="205" spans="1:20" ht="51" x14ac:dyDescent="0.25">
      <c r="A205" s="106" t="s">
        <v>4619</v>
      </c>
      <c r="B205" s="106" t="s">
        <v>4607</v>
      </c>
      <c r="C205" s="113" t="s">
        <v>4620</v>
      </c>
      <c r="D205" s="107" t="s">
        <v>22</v>
      </c>
      <c r="E205" s="107">
        <v>5</v>
      </c>
      <c r="F205" s="107">
        <v>10</v>
      </c>
      <c r="G205" s="26"/>
      <c r="H205" s="26"/>
      <c r="I205" s="26"/>
      <c r="J205" s="26"/>
      <c r="K205" s="26"/>
      <c r="L205" s="30"/>
      <c r="M205" s="26">
        <v>8.8847000000000005</v>
      </c>
      <c r="N205" s="34">
        <v>7.5</v>
      </c>
      <c r="O205" s="26"/>
      <c r="P205" s="34"/>
      <c r="Q205" s="84"/>
      <c r="R205" s="448"/>
      <c r="S205" s="449"/>
      <c r="T205" s="26"/>
    </row>
    <row r="206" spans="1:20" ht="51" x14ac:dyDescent="0.25">
      <c r="A206" s="106" t="s">
        <v>4621</v>
      </c>
      <c r="B206" s="106" t="s">
        <v>4607</v>
      </c>
      <c r="C206" s="113" t="s">
        <v>4622</v>
      </c>
      <c r="D206" s="107" t="s">
        <v>22</v>
      </c>
      <c r="E206" s="107">
        <v>5</v>
      </c>
      <c r="F206" s="107">
        <v>10</v>
      </c>
      <c r="G206" s="26"/>
      <c r="H206" s="26"/>
      <c r="I206" s="26"/>
      <c r="J206" s="26"/>
      <c r="K206" s="26"/>
      <c r="L206" s="30"/>
      <c r="M206" s="26">
        <v>8.8847000000000005</v>
      </c>
      <c r="N206" s="34">
        <v>7.5</v>
      </c>
      <c r="O206" s="26"/>
      <c r="P206" s="34"/>
      <c r="Q206" s="84"/>
      <c r="R206" s="448"/>
      <c r="S206" s="449"/>
      <c r="T206" s="26"/>
    </row>
    <row r="207" spans="1:20" ht="51" x14ac:dyDescent="0.25">
      <c r="A207" s="106" t="s">
        <v>4623</v>
      </c>
      <c r="B207" s="106" t="s">
        <v>4607</v>
      </c>
      <c r="C207" s="113" t="s">
        <v>4624</v>
      </c>
      <c r="D207" s="107" t="s">
        <v>22</v>
      </c>
      <c r="E207" s="107">
        <v>5</v>
      </c>
      <c r="F207" s="107">
        <v>15</v>
      </c>
      <c r="G207" s="26"/>
      <c r="H207" s="26"/>
      <c r="I207" s="26"/>
      <c r="J207" s="26"/>
      <c r="K207" s="26"/>
      <c r="L207" s="30"/>
      <c r="M207" s="26">
        <v>8.8847000000000005</v>
      </c>
      <c r="N207" s="34">
        <v>7.5</v>
      </c>
      <c r="O207" s="26"/>
      <c r="P207" s="34"/>
      <c r="Q207" s="84"/>
      <c r="R207" s="448"/>
      <c r="S207" s="449"/>
      <c r="T207" s="26"/>
    </row>
    <row r="208" spans="1:20" ht="51" x14ac:dyDescent="0.25">
      <c r="A208" s="106" t="s">
        <v>4625</v>
      </c>
      <c r="B208" s="106" t="s">
        <v>4607</v>
      </c>
      <c r="C208" s="113" t="s">
        <v>5105</v>
      </c>
      <c r="D208" s="107" t="s">
        <v>22</v>
      </c>
      <c r="E208" s="107">
        <v>5</v>
      </c>
      <c r="F208" s="107">
        <v>55</v>
      </c>
      <c r="G208" s="26"/>
      <c r="H208" s="26"/>
      <c r="I208" s="26"/>
      <c r="J208" s="26"/>
      <c r="K208" s="26"/>
      <c r="L208" s="30"/>
      <c r="M208" s="26">
        <v>8.8847000000000005</v>
      </c>
      <c r="N208" s="34">
        <v>7.5</v>
      </c>
      <c r="O208" s="26"/>
      <c r="P208" s="34"/>
      <c r="Q208" s="84"/>
      <c r="R208" s="448"/>
      <c r="S208" s="449"/>
      <c r="T208" s="26"/>
    </row>
    <row r="209" spans="1:20" ht="51" x14ac:dyDescent="0.25">
      <c r="A209" s="106" t="s">
        <v>4626</v>
      </c>
      <c r="B209" s="106" t="s">
        <v>4607</v>
      </c>
      <c r="C209" s="113" t="s">
        <v>4627</v>
      </c>
      <c r="D209" s="107" t="s">
        <v>22</v>
      </c>
      <c r="E209" s="107">
        <v>5</v>
      </c>
      <c r="F209" s="107">
        <v>55</v>
      </c>
      <c r="G209" s="26"/>
      <c r="H209" s="26"/>
      <c r="I209" s="26"/>
      <c r="J209" s="26"/>
      <c r="K209" s="26"/>
      <c r="L209" s="30"/>
      <c r="M209" s="26">
        <v>8.8847000000000005</v>
      </c>
      <c r="N209" s="34">
        <v>7.5</v>
      </c>
      <c r="O209" s="26"/>
      <c r="P209" s="34"/>
      <c r="Q209" s="84"/>
      <c r="R209" s="448"/>
      <c r="S209" s="449"/>
      <c r="T209" s="26"/>
    </row>
    <row r="210" spans="1:20" ht="51" x14ac:dyDescent="0.25">
      <c r="A210" s="106" t="s">
        <v>4628</v>
      </c>
      <c r="B210" s="106" t="s">
        <v>4607</v>
      </c>
      <c r="C210" s="113" t="s">
        <v>4629</v>
      </c>
      <c r="D210" s="107" t="s">
        <v>22</v>
      </c>
      <c r="E210" s="107">
        <v>5</v>
      </c>
      <c r="F210" s="107">
        <v>230</v>
      </c>
      <c r="G210" s="26"/>
      <c r="H210" s="26"/>
      <c r="I210" s="26"/>
      <c r="J210" s="26"/>
      <c r="K210" s="26"/>
      <c r="L210" s="30"/>
      <c r="M210" s="26">
        <v>8.8847000000000005</v>
      </c>
      <c r="N210" s="34">
        <v>7.5</v>
      </c>
      <c r="O210" s="26"/>
      <c r="P210" s="34"/>
      <c r="Q210" s="84"/>
      <c r="R210" s="448"/>
      <c r="S210" s="449"/>
      <c r="T210" s="26"/>
    </row>
    <row r="211" spans="1:20" ht="51" x14ac:dyDescent="0.25">
      <c r="A211" s="106" t="s">
        <v>4630</v>
      </c>
      <c r="B211" s="106" t="s">
        <v>4607</v>
      </c>
      <c r="C211" s="113" t="s">
        <v>4631</v>
      </c>
      <c r="D211" s="107" t="s">
        <v>22</v>
      </c>
      <c r="E211" s="107">
        <v>5</v>
      </c>
      <c r="F211" s="107">
        <v>180</v>
      </c>
      <c r="G211" s="26"/>
      <c r="H211" s="26"/>
      <c r="I211" s="26"/>
      <c r="J211" s="26"/>
      <c r="K211" s="26"/>
      <c r="L211" s="30"/>
      <c r="M211" s="26">
        <v>8.8847000000000005</v>
      </c>
      <c r="N211" s="34">
        <v>7.5</v>
      </c>
      <c r="O211" s="26"/>
      <c r="P211" s="34"/>
      <c r="Q211" s="84"/>
      <c r="R211" s="448"/>
      <c r="S211" s="449"/>
      <c r="T211" s="26"/>
    </row>
    <row r="212" spans="1:20" ht="51" x14ac:dyDescent="0.25">
      <c r="A212" s="106" t="s">
        <v>4632</v>
      </c>
      <c r="B212" s="106" t="s">
        <v>4607</v>
      </c>
      <c r="C212" s="113" t="s">
        <v>5106</v>
      </c>
      <c r="D212" s="107" t="s">
        <v>22</v>
      </c>
      <c r="E212" s="107">
        <v>5</v>
      </c>
      <c r="F212" s="107">
        <v>90</v>
      </c>
      <c r="G212" s="26"/>
      <c r="H212" s="26"/>
      <c r="I212" s="26"/>
      <c r="J212" s="26"/>
      <c r="K212" s="26"/>
      <c r="L212" s="30"/>
      <c r="M212" s="26">
        <v>8.8847000000000005</v>
      </c>
      <c r="N212" s="34">
        <v>7.5</v>
      </c>
      <c r="O212" s="26"/>
      <c r="P212" s="34"/>
      <c r="Q212" s="84"/>
      <c r="R212" s="448"/>
      <c r="S212" s="449"/>
      <c r="T212" s="26"/>
    </row>
    <row r="213" spans="1:20" ht="51" x14ac:dyDescent="0.25">
      <c r="A213" s="106" t="s">
        <v>4633</v>
      </c>
      <c r="B213" s="106" t="s">
        <v>4607</v>
      </c>
      <c r="C213" s="113" t="s">
        <v>4634</v>
      </c>
      <c r="D213" s="107" t="s">
        <v>22</v>
      </c>
      <c r="E213" s="107">
        <v>5</v>
      </c>
      <c r="F213" s="107">
        <v>5</v>
      </c>
      <c r="G213" s="26"/>
      <c r="H213" s="26"/>
      <c r="I213" s="26"/>
      <c r="J213" s="26"/>
      <c r="K213" s="26"/>
      <c r="L213" s="30"/>
      <c r="M213" s="26"/>
      <c r="N213" s="34">
        <v>7.5</v>
      </c>
      <c r="O213" s="26"/>
      <c r="P213" s="34"/>
      <c r="Q213" s="84"/>
      <c r="R213" s="448"/>
      <c r="S213" s="449"/>
      <c r="T213" s="26"/>
    </row>
    <row r="214" spans="1:20" ht="51" x14ac:dyDescent="0.25">
      <c r="A214" s="106" t="s">
        <v>4635</v>
      </c>
      <c r="B214" s="106" t="s">
        <v>4607</v>
      </c>
      <c r="C214" s="113" t="s">
        <v>4636</v>
      </c>
      <c r="D214" s="107" t="s">
        <v>22</v>
      </c>
      <c r="E214" s="107">
        <v>5</v>
      </c>
      <c r="F214" s="107">
        <v>5</v>
      </c>
      <c r="G214" s="26"/>
      <c r="H214" s="26"/>
      <c r="I214" s="26"/>
      <c r="J214" s="26"/>
      <c r="K214" s="26"/>
      <c r="L214" s="30"/>
      <c r="M214" s="26"/>
      <c r="N214" s="34">
        <v>7.5</v>
      </c>
      <c r="O214" s="26"/>
      <c r="P214" s="34"/>
      <c r="Q214" s="84"/>
      <c r="R214" s="448"/>
      <c r="S214" s="449"/>
      <c r="T214" s="26"/>
    </row>
    <row r="215" spans="1:20" ht="42.75" x14ac:dyDescent="0.25">
      <c r="A215" s="195" t="s">
        <v>4637</v>
      </c>
      <c r="B215" s="418" t="s">
        <v>4638</v>
      </c>
      <c r="C215" s="113"/>
      <c r="D215" s="107"/>
      <c r="E215" s="107"/>
      <c r="F215" s="107"/>
      <c r="G215" s="37"/>
      <c r="H215" s="37"/>
      <c r="I215" s="37"/>
      <c r="J215" s="37"/>
      <c r="K215" s="37"/>
      <c r="L215" s="37"/>
      <c r="M215" s="37"/>
      <c r="N215" s="32"/>
      <c r="O215" s="37"/>
      <c r="P215" s="32"/>
      <c r="Q215" s="450"/>
      <c r="R215" s="32"/>
      <c r="S215" s="451"/>
      <c r="T215" s="32"/>
    </row>
    <row r="216" spans="1:20" ht="103.5" x14ac:dyDescent="0.25">
      <c r="A216" s="106" t="s">
        <v>4639</v>
      </c>
      <c r="B216" s="106" t="s">
        <v>4640</v>
      </c>
      <c r="C216" s="113" t="s">
        <v>1987</v>
      </c>
      <c r="D216" s="107" t="s">
        <v>22</v>
      </c>
      <c r="E216" s="107">
        <v>20</v>
      </c>
      <c r="F216" s="107">
        <v>2540</v>
      </c>
      <c r="G216" s="26"/>
      <c r="H216" s="26"/>
      <c r="I216" s="26"/>
      <c r="J216" s="26"/>
      <c r="K216" s="26"/>
      <c r="L216" s="30"/>
      <c r="M216" s="26"/>
      <c r="N216" s="34"/>
      <c r="O216" s="26"/>
      <c r="P216" s="34">
        <v>3.5</v>
      </c>
      <c r="Q216" s="84"/>
      <c r="R216" s="448"/>
      <c r="S216" s="449"/>
      <c r="T216" s="26"/>
    </row>
    <row r="217" spans="1:20" ht="42.75" x14ac:dyDescent="0.25">
      <c r="A217" s="195" t="s">
        <v>4641</v>
      </c>
      <c r="B217" s="195" t="s">
        <v>4642</v>
      </c>
      <c r="C217" s="113"/>
      <c r="D217" s="107"/>
      <c r="E217" s="107"/>
      <c r="F217" s="107"/>
      <c r="G217" s="37"/>
      <c r="H217" s="37"/>
      <c r="I217" s="37"/>
      <c r="J217" s="37"/>
      <c r="K217" s="37"/>
      <c r="L217" s="37"/>
      <c r="M217" s="37"/>
      <c r="N217" s="32"/>
      <c r="O217" s="37"/>
      <c r="P217" s="32"/>
      <c r="Q217" s="450"/>
      <c r="R217" s="32"/>
      <c r="S217" s="451"/>
      <c r="T217" s="32"/>
    </row>
    <row r="218" spans="1:20" ht="117.75" x14ac:dyDescent="0.25">
      <c r="A218" s="106" t="s">
        <v>4643</v>
      </c>
      <c r="B218" s="115" t="s">
        <v>4644</v>
      </c>
      <c r="C218" s="113" t="s">
        <v>4645</v>
      </c>
      <c r="D218" s="107" t="s">
        <v>22</v>
      </c>
      <c r="E218" s="107">
        <v>50</v>
      </c>
      <c r="F218" s="107">
        <v>2250</v>
      </c>
      <c r="G218" s="26"/>
      <c r="H218" s="26"/>
      <c r="I218" s="26"/>
      <c r="J218" s="26"/>
      <c r="K218" s="26"/>
      <c r="L218" s="30"/>
      <c r="M218" s="26"/>
      <c r="N218" s="34"/>
      <c r="O218" s="26"/>
      <c r="P218" s="34">
        <v>0.75</v>
      </c>
      <c r="Q218" s="84"/>
      <c r="R218" s="448"/>
      <c r="S218" s="449"/>
      <c r="T218" s="26"/>
    </row>
    <row r="219" spans="1:20" ht="116.25" x14ac:dyDescent="0.25">
      <c r="A219" s="106" t="s">
        <v>4646</v>
      </c>
      <c r="B219" s="115" t="s">
        <v>4647</v>
      </c>
      <c r="C219" s="113" t="s">
        <v>4648</v>
      </c>
      <c r="D219" s="107" t="s">
        <v>22</v>
      </c>
      <c r="E219" s="107">
        <v>40</v>
      </c>
      <c r="F219" s="107">
        <v>350</v>
      </c>
      <c r="G219" s="26"/>
      <c r="H219" s="26"/>
      <c r="I219" s="26"/>
      <c r="J219" s="26"/>
      <c r="K219" s="26"/>
      <c r="L219" s="30"/>
      <c r="M219" s="26"/>
      <c r="N219" s="34"/>
      <c r="O219" s="26"/>
      <c r="P219" s="34">
        <v>0.86</v>
      </c>
      <c r="Q219" s="84"/>
      <c r="R219" s="448"/>
      <c r="S219" s="449"/>
      <c r="T219" s="26"/>
    </row>
    <row r="220" spans="1:20" ht="116.25" x14ac:dyDescent="0.25">
      <c r="A220" s="106" t="s">
        <v>4649</v>
      </c>
      <c r="B220" s="115" t="s">
        <v>4650</v>
      </c>
      <c r="C220" s="113" t="s">
        <v>4651</v>
      </c>
      <c r="D220" s="107" t="s">
        <v>22</v>
      </c>
      <c r="E220" s="107">
        <v>20</v>
      </c>
      <c r="F220" s="107">
        <v>40</v>
      </c>
      <c r="G220" s="26"/>
      <c r="H220" s="26"/>
      <c r="I220" s="26"/>
      <c r="J220" s="26"/>
      <c r="K220" s="26"/>
      <c r="L220" s="30"/>
      <c r="M220" s="26"/>
      <c r="N220" s="34"/>
      <c r="O220" s="26"/>
      <c r="P220" s="34">
        <v>1.18</v>
      </c>
      <c r="Q220" s="84"/>
      <c r="R220" s="448"/>
      <c r="S220" s="449"/>
      <c r="T220" s="26"/>
    </row>
    <row r="221" spans="1:20" ht="42.75" x14ac:dyDescent="0.25">
      <c r="A221" s="195" t="s">
        <v>4652</v>
      </c>
      <c r="B221" s="195" t="s">
        <v>4653</v>
      </c>
      <c r="C221" s="113"/>
      <c r="D221" s="107"/>
      <c r="E221" s="107"/>
      <c r="F221" s="107"/>
      <c r="G221" s="37"/>
      <c r="H221" s="37"/>
      <c r="I221" s="37"/>
      <c r="J221" s="37"/>
      <c r="K221" s="37"/>
      <c r="L221" s="37"/>
      <c r="M221" s="37"/>
      <c r="N221" s="32"/>
      <c r="O221" s="37"/>
      <c r="P221" s="32"/>
      <c r="Q221" s="450"/>
      <c r="R221" s="32"/>
      <c r="S221" s="451"/>
      <c r="T221" s="32"/>
    </row>
    <row r="222" spans="1:20" ht="90.75" x14ac:dyDescent="0.25">
      <c r="A222" s="106" t="s">
        <v>4654</v>
      </c>
      <c r="B222" s="115" t="s">
        <v>4655</v>
      </c>
      <c r="C222" s="113" t="s">
        <v>4656</v>
      </c>
      <c r="D222" s="107" t="s">
        <v>22</v>
      </c>
      <c r="E222" s="107">
        <v>50</v>
      </c>
      <c r="F222" s="107">
        <v>200</v>
      </c>
      <c r="G222" s="26"/>
      <c r="H222" s="26"/>
      <c r="I222" s="26"/>
      <c r="J222" s="26"/>
      <c r="K222" s="26"/>
      <c r="L222" s="30"/>
      <c r="M222" s="26"/>
      <c r="N222" s="34"/>
      <c r="O222" s="26"/>
      <c r="P222" s="34">
        <v>3.5</v>
      </c>
      <c r="Q222" s="84"/>
      <c r="R222" s="448"/>
      <c r="S222" s="449"/>
      <c r="T222" s="26"/>
    </row>
    <row r="223" spans="1:20" ht="103.5" x14ac:dyDescent="0.25">
      <c r="A223" s="106" t="s">
        <v>4657</v>
      </c>
      <c r="B223" s="115" t="s">
        <v>4658</v>
      </c>
      <c r="C223" s="113" t="s">
        <v>4659</v>
      </c>
      <c r="D223" s="107" t="s">
        <v>22</v>
      </c>
      <c r="E223" s="107">
        <v>50</v>
      </c>
      <c r="F223" s="107">
        <v>1500</v>
      </c>
      <c r="G223" s="26"/>
      <c r="H223" s="26"/>
      <c r="I223" s="26"/>
      <c r="J223" s="26"/>
      <c r="K223" s="26"/>
      <c r="L223" s="30"/>
      <c r="M223" s="26"/>
      <c r="N223" s="34"/>
      <c r="O223" s="26"/>
      <c r="P223" s="34">
        <v>0.8</v>
      </c>
      <c r="Q223" s="84"/>
      <c r="R223" s="448"/>
      <c r="S223" s="449"/>
      <c r="T223" s="26"/>
    </row>
    <row r="224" spans="1:20" ht="90.75" x14ac:dyDescent="0.25">
      <c r="A224" s="106" t="s">
        <v>4660</v>
      </c>
      <c r="B224" s="115" t="s">
        <v>4661</v>
      </c>
      <c r="C224" s="113" t="s">
        <v>4662</v>
      </c>
      <c r="D224" s="107" t="s">
        <v>22</v>
      </c>
      <c r="E224" s="107">
        <v>50</v>
      </c>
      <c r="F224" s="107">
        <v>1620</v>
      </c>
      <c r="G224" s="26"/>
      <c r="H224" s="26"/>
      <c r="I224" s="26"/>
      <c r="J224" s="26"/>
      <c r="K224" s="26"/>
      <c r="L224" s="30"/>
      <c r="M224" s="26"/>
      <c r="N224" s="34"/>
      <c r="O224" s="26"/>
      <c r="P224" s="34">
        <v>0.85</v>
      </c>
      <c r="Q224" s="84"/>
      <c r="R224" s="448"/>
      <c r="S224" s="449"/>
      <c r="T224" s="26"/>
    </row>
    <row r="225" spans="1:20" x14ac:dyDescent="0.25">
      <c r="A225" s="195" t="s">
        <v>4663</v>
      </c>
      <c r="B225" s="195" t="s">
        <v>4664</v>
      </c>
      <c r="C225" s="113"/>
      <c r="D225" s="107"/>
      <c r="E225" s="107"/>
      <c r="F225" s="107"/>
      <c r="G225" s="26"/>
      <c r="H225" s="26"/>
      <c r="I225" s="26"/>
      <c r="J225" s="26"/>
      <c r="K225" s="26"/>
      <c r="L225" s="30"/>
      <c r="M225" s="26"/>
      <c r="N225" s="34"/>
      <c r="O225" s="26"/>
      <c r="P225" s="34"/>
      <c r="Q225" s="84"/>
      <c r="R225" s="34"/>
      <c r="S225" s="455"/>
      <c r="T225" s="34"/>
    </row>
    <row r="226" spans="1:20" ht="79.5" x14ac:dyDescent="0.25">
      <c r="A226" s="106" t="s">
        <v>4665</v>
      </c>
      <c r="B226" s="106" t="s">
        <v>4666</v>
      </c>
      <c r="C226" s="113" t="s">
        <v>4667</v>
      </c>
      <c r="D226" s="107" t="s">
        <v>22</v>
      </c>
      <c r="E226" s="107">
        <v>25</v>
      </c>
      <c r="F226" s="107">
        <v>1225</v>
      </c>
      <c r="G226" s="26"/>
      <c r="H226" s="26"/>
      <c r="I226" s="26"/>
      <c r="J226" s="26"/>
      <c r="K226" s="26"/>
      <c r="L226" s="30"/>
      <c r="M226" s="26"/>
      <c r="N226" s="34"/>
      <c r="O226" s="26">
        <v>0.92</v>
      </c>
      <c r="P226" s="34">
        <v>0.65</v>
      </c>
      <c r="Q226" s="84"/>
      <c r="R226" s="448"/>
      <c r="S226" s="449"/>
      <c r="T226" s="26"/>
    </row>
    <row r="227" spans="1:20" ht="63.75" x14ac:dyDescent="0.25">
      <c r="A227" s="106" t="s">
        <v>4668</v>
      </c>
      <c r="B227" s="106" t="s">
        <v>4669</v>
      </c>
      <c r="C227" s="113" t="s">
        <v>4670</v>
      </c>
      <c r="D227" s="107" t="s">
        <v>22</v>
      </c>
      <c r="E227" s="107">
        <v>25</v>
      </c>
      <c r="F227" s="107">
        <v>100</v>
      </c>
      <c r="G227" s="26"/>
      <c r="H227" s="26"/>
      <c r="I227" s="26"/>
      <c r="J227" s="26">
        <v>1.2899</v>
      </c>
      <c r="K227" s="26"/>
      <c r="L227" s="30"/>
      <c r="M227" s="26"/>
      <c r="N227" s="34"/>
      <c r="O227" s="26"/>
      <c r="P227" s="34"/>
      <c r="Q227" s="84"/>
      <c r="R227" s="448"/>
      <c r="S227" s="449"/>
      <c r="T227" s="26"/>
    </row>
    <row r="228" spans="1:20" ht="92.25" x14ac:dyDescent="0.25">
      <c r="A228" s="106" t="s">
        <v>4671</v>
      </c>
      <c r="B228" s="106" t="s">
        <v>4672</v>
      </c>
      <c r="C228" s="113" t="s">
        <v>4673</v>
      </c>
      <c r="D228" s="107" t="s">
        <v>22</v>
      </c>
      <c r="E228" s="107">
        <v>40</v>
      </c>
      <c r="F228" s="107">
        <v>120</v>
      </c>
      <c r="G228" s="26"/>
      <c r="H228" s="26"/>
      <c r="I228" s="26"/>
      <c r="J228" s="26"/>
      <c r="K228" s="26"/>
      <c r="L228" s="30"/>
      <c r="M228" s="26"/>
      <c r="N228" s="34"/>
      <c r="O228" s="26"/>
      <c r="P228" s="34">
        <v>0.85</v>
      </c>
      <c r="Q228" s="84"/>
      <c r="R228" s="448"/>
      <c r="S228" s="449"/>
      <c r="T228" s="26"/>
    </row>
    <row r="229" spans="1:20" x14ac:dyDescent="0.25">
      <c r="A229" s="195" t="s">
        <v>4674</v>
      </c>
      <c r="B229" s="195" t="s">
        <v>4675</v>
      </c>
      <c r="C229" s="113"/>
      <c r="D229" s="107"/>
      <c r="E229" s="107"/>
      <c r="F229" s="107"/>
      <c r="G229" s="37"/>
      <c r="H229" s="37"/>
      <c r="I229" s="37"/>
      <c r="J229" s="37"/>
      <c r="K229" s="37"/>
      <c r="L229" s="37"/>
      <c r="M229" s="37"/>
      <c r="N229" s="32"/>
      <c r="O229" s="37"/>
      <c r="P229" s="32"/>
      <c r="Q229" s="450"/>
      <c r="R229" s="32"/>
      <c r="S229" s="451"/>
      <c r="T229" s="32"/>
    </row>
    <row r="230" spans="1:20" ht="38.25" x14ac:dyDescent="0.25">
      <c r="A230" s="106" t="s">
        <v>4676</v>
      </c>
      <c r="B230" s="106" t="s">
        <v>4677</v>
      </c>
      <c r="C230" s="113" t="s">
        <v>4678</v>
      </c>
      <c r="D230" s="107" t="s">
        <v>22</v>
      </c>
      <c r="E230" s="107">
        <v>1</v>
      </c>
      <c r="F230" s="107">
        <v>1</v>
      </c>
      <c r="G230" s="26"/>
      <c r="H230" s="26"/>
      <c r="I230" s="26"/>
      <c r="J230" s="26"/>
      <c r="K230" s="26"/>
      <c r="L230" s="30"/>
      <c r="M230" s="26"/>
      <c r="N230" s="34"/>
      <c r="O230" s="26"/>
      <c r="P230" s="34">
        <v>20.25</v>
      </c>
      <c r="Q230" s="84"/>
      <c r="R230" s="448"/>
      <c r="S230" s="449"/>
      <c r="T230" s="26"/>
    </row>
    <row r="231" spans="1:20" ht="38.25" x14ac:dyDescent="0.25">
      <c r="A231" s="106" t="s">
        <v>4679</v>
      </c>
      <c r="B231" s="106" t="s">
        <v>4677</v>
      </c>
      <c r="C231" s="113" t="s">
        <v>4680</v>
      </c>
      <c r="D231" s="107" t="s">
        <v>22</v>
      </c>
      <c r="E231" s="107">
        <v>1</v>
      </c>
      <c r="F231" s="107">
        <v>9</v>
      </c>
      <c r="G231" s="26"/>
      <c r="H231" s="26"/>
      <c r="I231" s="26"/>
      <c r="J231" s="26"/>
      <c r="K231" s="26"/>
      <c r="L231" s="30"/>
      <c r="M231" s="26"/>
      <c r="N231" s="34"/>
      <c r="O231" s="26"/>
      <c r="P231" s="34">
        <v>22</v>
      </c>
      <c r="Q231" s="84"/>
      <c r="R231" s="448"/>
      <c r="S231" s="449"/>
      <c r="T231" s="26"/>
    </row>
    <row r="232" spans="1:20" ht="25.5" x14ac:dyDescent="0.25">
      <c r="A232" s="106" t="s">
        <v>4681</v>
      </c>
      <c r="B232" s="106" t="s">
        <v>4682</v>
      </c>
      <c r="C232" s="113" t="s">
        <v>4680</v>
      </c>
      <c r="D232" s="107" t="s">
        <v>22</v>
      </c>
      <c r="E232" s="107">
        <v>1</v>
      </c>
      <c r="F232" s="107">
        <v>8</v>
      </c>
      <c r="G232" s="26"/>
      <c r="H232" s="26"/>
      <c r="I232" s="26"/>
      <c r="J232" s="26"/>
      <c r="K232" s="26"/>
      <c r="L232" s="30"/>
      <c r="M232" s="26"/>
      <c r="N232" s="34"/>
      <c r="O232" s="26"/>
      <c r="P232" s="34">
        <v>22</v>
      </c>
      <c r="Q232" s="84"/>
      <c r="R232" s="448"/>
      <c r="S232" s="449"/>
      <c r="T232" s="26"/>
    </row>
    <row r="233" spans="1:20" x14ac:dyDescent="0.25">
      <c r="A233" s="195" t="s">
        <v>4683</v>
      </c>
      <c r="B233" s="195" t="s">
        <v>4684</v>
      </c>
      <c r="C233" s="113"/>
      <c r="D233" s="107"/>
      <c r="E233" s="107"/>
      <c r="F233" s="107"/>
      <c r="G233" s="37"/>
      <c r="H233" s="37"/>
      <c r="I233" s="37"/>
      <c r="J233" s="37"/>
      <c r="K233" s="37"/>
      <c r="L233" s="37"/>
      <c r="M233" s="37"/>
      <c r="N233" s="32"/>
      <c r="O233" s="37"/>
      <c r="P233" s="32"/>
      <c r="Q233" s="450"/>
      <c r="R233" s="32"/>
      <c r="S233" s="451"/>
      <c r="T233" s="32"/>
    </row>
    <row r="234" spans="1:20" ht="76.5" x14ac:dyDescent="0.25">
      <c r="A234" s="106" t="s">
        <v>4685</v>
      </c>
      <c r="B234" s="106" t="s">
        <v>4686</v>
      </c>
      <c r="C234" s="113" t="s">
        <v>4687</v>
      </c>
      <c r="D234" s="107" t="s">
        <v>22</v>
      </c>
      <c r="E234" s="107">
        <v>2</v>
      </c>
      <c r="F234" s="107">
        <v>4</v>
      </c>
      <c r="G234" s="26"/>
      <c r="H234" s="26"/>
      <c r="I234" s="26"/>
      <c r="J234" s="26"/>
      <c r="K234" s="26"/>
      <c r="L234" s="30"/>
      <c r="M234" s="26"/>
      <c r="N234" s="34"/>
      <c r="O234" s="26"/>
      <c r="P234" s="34">
        <v>15</v>
      </c>
      <c r="Q234" s="84"/>
      <c r="R234" s="448"/>
      <c r="S234" s="449"/>
      <c r="T234" s="26"/>
    </row>
    <row r="235" spans="1:20" ht="76.5" x14ac:dyDescent="0.25">
      <c r="A235" s="106" t="s">
        <v>4688</v>
      </c>
      <c r="B235" s="106" t="s">
        <v>4686</v>
      </c>
      <c r="C235" s="113" t="s">
        <v>4689</v>
      </c>
      <c r="D235" s="107" t="s">
        <v>22</v>
      </c>
      <c r="E235" s="107">
        <v>2</v>
      </c>
      <c r="F235" s="107">
        <v>5</v>
      </c>
      <c r="G235" s="26"/>
      <c r="H235" s="26"/>
      <c r="I235" s="26"/>
      <c r="J235" s="26"/>
      <c r="K235" s="26"/>
      <c r="L235" s="30"/>
      <c r="M235" s="26"/>
      <c r="N235" s="34"/>
      <c r="O235" s="26"/>
      <c r="P235" s="34">
        <v>15</v>
      </c>
      <c r="Q235" s="84"/>
      <c r="R235" s="448"/>
      <c r="S235" s="449"/>
      <c r="T235" s="26"/>
    </row>
    <row r="236" spans="1:20" ht="76.5" x14ac:dyDescent="0.25">
      <c r="A236" s="106" t="s">
        <v>4690</v>
      </c>
      <c r="B236" s="106" t="s">
        <v>4686</v>
      </c>
      <c r="C236" s="113" t="s">
        <v>4691</v>
      </c>
      <c r="D236" s="107" t="s">
        <v>22</v>
      </c>
      <c r="E236" s="107">
        <v>2</v>
      </c>
      <c r="F236" s="107">
        <v>14</v>
      </c>
      <c r="G236" s="26"/>
      <c r="H236" s="26"/>
      <c r="I236" s="26"/>
      <c r="J236" s="26"/>
      <c r="K236" s="26"/>
      <c r="L236" s="30"/>
      <c r="M236" s="26"/>
      <c r="N236" s="34"/>
      <c r="O236" s="26"/>
      <c r="P236" s="34">
        <v>13</v>
      </c>
      <c r="Q236" s="84"/>
      <c r="R236" s="448"/>
      <c r="S236" s="449"/>
      <c r="T236" s="26"/>
    </row>
    <row r="237" spans="1:20" ht="76.5" x14ac:dyDescent="0.25">
      <c r="A237" s="106" t="s">
        <v>4692</v>
      </c>
      <c r="B237" s="106" t="s">
        <v>4686</v>
      </c>
      <c r="C237" s="113" t="s">
        <v>4693</v>
      </c>
      <c r="D237" s="107" t="s">
        <v>22</v>
      </c>
      <c r="E237" s="107">
        <v>2</v>
      </c>
      <c r="F237" s="107">
        <v>102</v>
      </c>
      <c r="G237" s="26"/>
      <c r="H237" s="26"/>
      <c r="I237" s="26"/>
      <c r="J237" s="26"/>
      <c r="K237" s="26"/>
      <c r="L237" s="30"/>
      <c r="M237" s="26"/>
      <c r="N237" s="34"/>
      <c r="O237" s="26"/>
      <c r="P237" s="34">
        <v>13</v>
      </c>
      <c r="Q237" s="84"/>
      <c r="R237" s="448"/>
      <c r="S237" s="449"/>
      <c r="T237" s="26"/>
    </row>
    <row r="238" spans="1:20" ht="76.5" x14ac:dyDescent="0.25">
      <c r="A238" s="106" t="s">
        <v>4694</v>
      </c>
      <c r="B238" s="106" t="s">
        <v>4686</v>
      </c>
      <c r="C238" s="113" t="s">
        <v>4695</v>
      </c>
      <c r="D238" s="107" t="s">
        <v>22</v>
      </c>
      <c r="E238" s="107">
        <v>2</v>
      </c>
      <c r="F238" s="107">
        <v>408</v>
      </c>
      <c r="G238" s="26"/>
      <c r="H238" s="26"/>
      <c r="I238" s="26"/>
      <c r="J238" s="26"/>
      <c r="K238" s="26"/>
      <c r="L238" s="30"/>
      <c r="M238" s="26"/>
      <c r="N238" s="34"/>
      <c r="O238" s="26"/>
      <c r="P238" s="34">
        <v>13</v>
      </c>
      <c r="Q238" s="84"/>
      <c r="R238" s="448"/>
      <c r="S238" s="449"/>
      <c r="T238" s="26"/>
    </row>
    <row r="239" spans="1:20" ht="76.5" x14ac:dyDescent="0.25">
      <c r="A239" s="106" t="s">
        <v>4696</v>
      </c>
      <c r="B239" s="106" t="s">
        <v>4686</v>
      </c>
      <c r="C239" s="113" t="s">
        <v>4697</v>
      </c>
      <c r="D239" s="107" t="s">
        <v>22</v>
      </c>
      <c r="E239" s="107">
        <v>2</v>
      </c>
      <c r="F239" s="107">
        <v>114</v>
      </c>
      <c r="G239" s="26"/>
      <c r="H239" s="26"/>
      <c r="I239" s="26"/>
      <c r="J239" s="26"/>
      <c r="K239" s="26"/>
      <c r="L239" s="30"/>
      <c r="M239" s="26"/>
      <c r="N239" s="34"/>
      <c r="O239" s="26"/>
      <c r="P239" s="34">
        <v>13</v>
      </c>
      <c r="Q239" s="84"/>
      <c r="R239" s="448"/>
      <c r="S239" s="449"/>
      <c r="T239" s="26"/>
    </row>
    <row r="240" spans="1:20" x14ac:dyDescent="0.25">
      <c r="A240" s="195" t="s">
        <v>4698</v>
      </c>
      <c r="B240" s="195" t="s">
        <v>4699</v>
      </c>
      <c r="C240" s="113"/>
      <c r="D240" s="107"/>
      <c r="E240" s="107"/>
      <c r="F240" s="107"/>
      <c r="G240" s="37"/>
      <c r="H240" s="37"/>
      <c r="I240" s="37"/>
      <c r="J240" s="37"/>
      <c r="K240" s="37"/>
      <c r="L240" s="37"/>
      <c r="M240" s="37"/>
      <c r="N240" s="32"/>
      <c r="O240" s="37"/>
      <c r="P240" s="32"/>
      <c r="Q240" s="450"/>
      <c r="R240" s="32"/>
      <c r="S240" s="451"/>
      <c r="T240" s="32"/>
    </row>
    <row r="241" spans="1:20" ht="242.25" x14ac:dyDescent="0.25">
      <c r="A241" s="106" t="s">
        <v>4700</v>
      </c>
      <c r="B241" s="106" t="s">
        <v>4701</v>
      </c>
      <c r="C241" s="113" t="s">
        <v>4702</v>
      </c>
      <c r="D241" s="3" t="s">
        <v>1766</v>
      </c>
      <c r="E241" s="107">
        <v>1</v>
      </c>
      <c r="F241" s="107">
        <v>1</v>
      </c>
      <c r="G241" s="26"/>
      <c r="H241" s="26"/>
      <c r="I241" s="26"/>
      <c r="J241" s="26"/>
      <c r="K241" s="26"/>
      <c r="L241" s="30"/>
      <c r="M241" s="26"/>
      <c r="N241" s="34"/>
      <c r="O241" s="26"/>
      <c r="P241" s="34">
        <v>15</v>
      </c>
      <c r="Q241" s="84"/>
      <c r="R241" s="448"/>
      <c r="S241" s="449"/>
      <c r="T241" s="26"/>
    </row>
    <row r="242" spans="1:20" ht="229.5" x14ac:dyDescent="0.25">
      <c r="A242" s="106" t="s">
        <v>4703</v>
      </c>
      <c r="B242" s="106" t="s">
        <v>4704</v>
      </c>
      <c r="C242" s="113" t="s">
        <v>4705</v>
      </c>
      <c r="D242" s="3" t="s">
        <v>1766</v>
      </c>
      <c r="E242" s="107">
        <v>1</v>
      </c>
      <c r="F242" s="107">
        <v>11</v>
      </c>
      <c r="G242" s="26"/>
      <c r="H242" s="26"/>
      <c r="I242" s="26"/>
      <c r="J242" s="26"/>
      <c r="K242" s="26"/>
      <c r="L242" s="30"/>
      <c r="M242" s="26"/>
      <c r="N242" s="34"/>
      <c r="O242" s="26"/>
      <c r="P242" s="34">
        <v>15</v>
      </c>
      <c r="Q242" s="84"/>
      <c r="R242" s="448"/>
      <c r="S242" s="449"/>
      <c r="T242" s="26"/>
    </row>
    <row r="243" spans="1:20" ht="242.25" x14ac:dyDescent="0.25">
      <c r="A243" s="106" t="s">
        <v>4706</v>
      </c>
      <c r="B243" s="106" t="s">
        <v>4701</v>
      </c>
      <c r="C243" s="113" t="s">
        <v>4707</v>
      </c>
      <c r="D243" s="3" t="s">
        <v>1766</v>
      </c>
      <c r="E243" s="107">
        <v>1</v>
      </c>
      <c r="F243" s="107">
        <v>6</v>
      </c>
      <c r="G243" s="26"/>
      <c r="H243" s="26"/>
      <c r="I243" s="26"/>
      <c r="J243" s="26"/>
      <c r="K243" s="26"/>
      <c r="L243" s="30"/>
      <c r="M243" s="26"/>
      <c r="N243" s="34"/>
      <c r="O243" s="26"/>
      <c r="P243" s="34">
        <v>15</v>
      </c>
      <c r="Q243" s="84"/>
      <c r="R243" s="448"/>
      <c r="S243" s="449"/>
      <c r="T243" s="26"/>
    </row>
    <row r="244" spans="1:20" x14ac:dyDescent="0.25">
      <c r="A244" s="195" t="s">
        <v>4708</v>
      </c>
      <c r="B244" s="195" t="s">
        <v>4709</v>
      </c>
      <c r="C244" s="113"/>
      <c r="D244" s="3"/>
      <c r="E244" s="107"/>
      <c r="F244" s="107"/>
      <c r="G244" s="37"/>
      <c r="H244" s="37"/>
      <c r="I244" s="37"/>
      <c r="J244" s="37"/>
      <c r="K244" s="37"/>
      <c r="L244" s="37"/>
      <c r="M244" s="37"/>
      <c r="N244" s="32"/>
      <c r="O244" s="37"/>
      <c r="P244" s="32"/>
      <c r="Q244" s="450"/>
      <c r="R244" s="32"/>
      <c r="S244" s="451"/>
      <c r="T244" s="32"/>
    </row>
    <row r="245" spans="1:20" ht="63.75" x14ac:dyDescent="0.25">
      <c r="A245" s="106" t="s">
        <v>4710</v>
      </c>
      <c r="B245" s="106" t="s">
        <v>4711</v>
      </c>
      <c r="C245" s="113" t="s">
        <v>4712</v>
      </c>
      <c r="D245" s="107" t="s">
        <v>22</v>
      </c>
      <c r="E245" s="107">
        <v>20</v>
      </c>
      <c r="F245" s="107">
        <v>20</v>
      </c>
      <c r="G245" s="26"/>
      <c r="H245" s="26"/>
      <c r="I245" s="26"/>
      <c r="J245" s="26">
        <v>0.57989999999999997</v>
      </c>
      <c r="K245" s="26"/>
      <c r="L245" s="30"/>
      <c r="M245" s="26"/>
      <c r="N245" s="34">
        <v>0.55000000000000004</v>
      </c>
      <c r="O245" s="26"/>
      <c r="P245" s="34"/>
      <c r="Q245" s="84"/>
      <c r="R245" s="448"/>
      <c r="S245" s="449"/>
      <c r="T245" s="26"/>
    </row>
    <row r="246" spans="1:20" ht="63.75" x14ac:dyDescent="0.25">
      <c r="A246" s="106" t="s">
        <v>4713</v>
      </c>
      <c r="B246" s="106" t="s">
        <v>4711</v>
      </c>
      <c r="C246" s="113" t="s">
        <v>4714</v>
      </c>
      <c r="D246" s="107" t="s">
        <v>22</v>
      </c>
      <c r="E246" s="107">
        <v>20</v>
      </c>
      <c r="F246" s="107">
        <v>20</v>
      </c>
      <c r="G246" s="26"/>
      <c r="H246" s="26"/>
      <c r="I246" s="26"/>
      <c r="J246" s="26">
        <v>0.57989999999999997</v>
      </c>
      <c r="K246" s="26"/>
      <c r="L246" s="30"/>
      <c r="M246" s="26"/>
      <c r="N246" s="34">
        <v>0.55000000000000004</v>
      </c>
      <c r="O246" s="26"/>
      <c r="P246" s="34">
        <v>0.5</v>
      </c>
      <c r="Q246" s="84"/>
      <c r="R246" s="448"/>
      <c r="S246" s="449"/>
      <c r="T246" s="26"/>
    </row>
    <row r="247" spans="1:20" ht="63.75" x14ac:dyDescent="0.25">
      <c r="A247" s="106" t="s">
        <v>4715</v>
      </c>
      <c r="B247" s="106" t="s">
        <v>4711</v>
      </c>
      <c r="C247" s="113" t="s">
        <v>4716</v>
      </c>
      <c r="D247" s="107" t="s">
        <v>22</v>
      </c>
      <c r="E247" s="107">
        <v>20</v>
      </c>
      <c r="F247" s="107">
        <v>20</v>
      </c>
      <c r="G247" s="26"/>
      <c r="H247" s="26"/>
      <c r="I247" s="26"/>
      <c r="J247" s="26">
        <v>0.57989999999999997</v>
      </c>
      <c r="K247" s="26"/>
      <c r="L247" s="30"/>
      <c r="M247" s="26"/>
      <c r="N247" s="34">
        <v>0.55000000000000004</v>
      </c>
      <c r="O247" s="26"/>
      <c r="P247" s="34"/>
      <c r="Q247" s="84"/>
      <c r="R247" s="448"/>
      <c r="S247" s="449"/>
      <c r="T247" s="26"/>
    </row>
    <row r="248" spans="1:20" ht="63.75" x14ac:dyDescent="0.25">
      <c r="A248" s="106" t="s">
        <v>4717</v>
      </c>
      <c r="B248" s="106" t="s">
        <v>4711</v>
      </c>
      <c r="C248" s="113" t="s">
        <v>4718</v>
      </c>
      <c r="D248" s="107" t="s">
        <v>22</v>
      </c>
      <c r="E248" s="107">
        <v>20</v>
      </c>
      <c r="F248" s="107">
        <v>20</v>
      </c>
      <c r="G248" s="26"/>
      <c r="H248" s="26"/>
      <c r="I248" s="26"/>
      <c r="J248" s="26">
        <v>0.57989999999999997</v>
      </c>
      <c r="K248" s="26"/>
      <c r="L248" s="30"/>
      <c r="M248" s="26"/>
      <c r="N248" s="34">
        <v>0.55000000000000004</v>
      </c>
      <c r="O248" s="26"/>
      <c r="P248" s="34"/>
      <c r="Q248" s="84"/>
      <c r="R248" s="448"/>
      <c r="S248" s="449"/>
      <c r="T248" s="26"/>
    </row>
    <row r="249" spans="1:20" ht="63.75" x14ac:dyDescent="0.25">
      <c r="A249" s="106" t="s">
        <v>4719</v>
      </c>
      <c r="B249" s="106" t="s">
        <v>4711</v>
      </c>
      <c r="C249" s="113" t="s">
        <v>4720</v>
      </c>
      <c r="D249" s="107" t="s">
        <v>22</v>
      </c>
      <c r="E249" s="107">
        <v>20</v>
      </c>
      <c r="F249" s="107">
        <v>60</v>
      </c>
      <c r="G249" s="26"/>
      <c r="H249" s="26"/>
      <c r="I249" s="26"/>
      <c r="J249" s="26">
        <v>0.57989999999999997</v>
      </c>
      <c r="K249" s="26"/>
      <c r="L249" s="30"/>
      <c r="M249" s="26">
        <v>0.52700000000000002</v>
      </c>
      <c r="N249" s="34">
        <v>0.55000000000000004</v>
      </c>
      <c r="O249" s="26"/>
      <c r="P249" s="34">
        <v>0.5</v>
      </c>
      <c r="Q249" s="84"/>
      <c r="R249" s="448"/>
      <c r="S249" s="449"/>
      <c r="T249" s="26"/>
    </row>
    <row r="250" spans="1:20" ht="63.75" x14ac:dyDescent="0.25">
      <c r="A250" s="106" t="s">
        <v>4721</v>
      </c>
      <c r="B250" s="106" t="s">
        <v>4711</v>
      </c>
      <c r="C250" s="113" t="s">
        <v>4722</v>
      </c>
      <c r="D250" s="107" t="s">
        <v>22</v>
      </c>
      <c r="E250" s="107">
        <v>20</v>
      </c>
      <c r="F250" s="107">
        <v>420</v>
      </c>
      <c r="G250" s="26"/>
      <c r="H250" s="26"/>
      <c r="I250" s="26"/>
      <c r="J250" s="26">
        <v>0.57989999999999997</v>
      </c>
      <c r="K250" s="26"/>
      <c r="L250" s="30"/>
      <c r="M250" s="26">
        <v>0.52700000000000002</v>
      </c>
      <c r="N250" s="34">
        <v>0.55000000000000004</v>
      </c>
      <c r="O250" s="26"/>
      <c r="P250" s="34">
        <v>0.5</v>
      </c>
      <c r="Q250" s="84"/>
      <c r="R250" s="448"/>
      <c r="S250" s="449"/>
      <c r="T250" s="26"/>
    </row>
    <row r="251" spans="1:20" ht="63.75" x14ac:dyDescent="0.25">
      <c r="A251" s="106" t="s">
        <v>4723</v>
      </c>
      <c r="B251" s="106" t="s">
        <v>4711</v>
      </c>
      <c r="C251" s="113" t="s">
        <v>4724</v>
      </c>
      <c r="D251" s="107" t="s">
        <v>22</v>
      </c>
      <c r="E251" s="107">
        <v>20</v>
      </c>
      <c r="F251" s="107">
        <v>1320</v>
      </c>
      <c r="G251" s="26"/>
      <c r="H251" s="26"/>
      <c r="I251" s="26"/>
      <c r="J251" s="26">
        <v>0.57989999999999997</v>
      </c>
      <c r="K251" s="26"/>
      <c r="L251" s="30"/>
      <c r="M251" s="26">
        <v>0.52700000000000002</v>
      </c>
      <c r="N251" s="34">
        <v>0.55000000000000004</v>
      </c>
      <c r="O251" s="26"/>
      <c r="P251" s="34">
        <v>0.5</v>
      </c>
      <c r="Q251" s="84"/>
      <c r="R251" s="448"/>
      <c r="S251" s="449"/>
      <c r="T251" s="26"/>
    </row>
    <row r="252" spans="1:20" ht="63.75" x14ac:dyDescent="0.25">
      <c r="A252" s="106" t="s">
        <v>4725</v>
      </c>
      <c r="B252" s="106" t="s">
        <v>4711</v>
      </c>
      <c r="C252" s="113" t="s">
        <v>4726</v>
      </c>
      <c r="D252" s="107" t="s">
        <v>22</v>
      </c>
      <c r="E252" s="107">
        <v>20</v>
      </c>
      <c r="F252" s="107">
        <v>740</v>
      </c>
      <c r="G252" s="26"/>
      <c r="H252" s="26"/>
      <c r="I252" s="26"/>
      <c r="J252" s="26">
        <v>0.57989999999999997</v>
      </c>
      <c r="K252" s="26"/>
      <c r="L252" s="30"/>
      <c r="M252" s="26">
        <v>0.52700000000000002</v>
      </c>
      <c r="N252" s="34">
        <v>0.55000000000000004</v>
      </c>
      <c r="O252" s="26"/>
      <c r="P252" s="34"/>
      <c r="Q252" s="84"/>
      <c r="R252" s="448"/>
      <c r="S252" s="449"/>
      <c r="T252" s="26"/>
    </row>
    <row r="253" spans="1:20" x14ac:dyDescent="0.25">
      <c r="A253" s="195" t="s">
        <v>4727</v>
      </c>
      <c r="B253" s="195" t="s">
        <v>4728</v>
      </c>
      <c r="C253" s="113"/>
      <c r="D253" s="107"/>
      <c r="E253" s="107"/>
      <c r="F253" s="107"/>
      <c r="G253" s="37"/>
      <c r="H253" s="37"/>
      <c r="I253" s="37"/>
      <c r="J253" s="37"/>
      <c r="K253" s="37"/>
      <c r="L253" s="37"/>
      <c r="M253" s="37"/>
      <c r="N253" s="32"/>
      <c r="O253" s="37"/>
      <c r="P253" s="32"/>
      <c r="Q253" s="450"/>
      <c r="R253" s="32"/>
      <c r="S253" s="451"/>
      <c r="T253" s="32"/>
    </row>
    <row r="254" spans="1:20" ht="38.25" x14ac:dyDescent="0.25">
      <c r="A254" s="106" t="s">
        <v>4729</v>
      </c>
      <c r="B254" s="106" t="s">
        <v>4730</v>
      </c>
      <c r="C254" s="113" t="s">
        <v>4731</v>
      </c>
      <c r="D254" s="107" t="s">
        <v>22</v>
      </c>
      <c r="E254" s="107">
        <v>10</v>
      </c>
      <c r="F254" s="107">
        <v>30</v>
      </c>
      <c r="G254" s="34">
        <v>0.35</v>
      </c>
      <c r="H254" s="26"/>
      <c r="I254" s="26"/>
      <c r="J254" s="26"/>
      <c r="K254" s="26"/>
      <c r="L254" s="30"/>
      <c r="M254" s="26"/>
      <c r="N254" s="34">
        <v>0.55000000000000004</v>
      </c>
      <c r="O254" s="26"/>
      <c r="P254" s="34">
        <v>0.5</v>
      </c>
      <c r="Q254" s="84"/>
      <c r="R254" s="448"/>
      <c r="S254" s="449">
        <v>0.61880000000000002</v>
      </c>
      <c r="T254" s="26"/>
    </row>
    <row r="255" spans="1:20" ht="38.25" x14ac:dyDescent="0.25">
      <c r="A255" s="106" t="s">
        <v>4732</v>
      </c>
      <c r="B255" s="106" t="s">
        <v>4730</v>
      </c>
      <c r="C255" s="113" t="s">
        <v>4733</v>
      </c>
      <c r="D255" s="107" t="s">
        <v>22</v>
      </c>
      <c r="E255" s="107">
        <v>10</v>
      </c>
      <c r="F255" s="107">
        <v>80</v>
      </c>
      <c r="G255" s="34">
        <v>0.35</v>
      </c>
      <c r="H255" s="26"/>
      <c r="I255" s="26"/>
      <c r="J255" s="26"/>
      <c r="K255" s="26"/>
      <c r="L255" s="30"/>
      <c r="M255" s="26"/>
      <c r="N255" s="34">
        <v>0.55000000000000004</v>
      </c>
      <c r="O255" s="26"/>
      <c r="P255" s="34">
        <v>0.5</v>
      </c>
      <c r="Q255" s="84"/>
      <c r="R255" s="448"/>
      <c r="S255" s="449">
        <v>0.61880000000000002</v>
      </c>
      <c r="T255" s="26"/>
    </row>
    <row r="256" spans="1:20" ht="38.25" x14ac:dyDescent="0.25">
      <c r="A256" s="106" t="s">
        <v>4734</v>
      </c>
      <c r="B256" s="106" t="s">
        <v>4730</v>
      </c>
      <c r="C256" s="113" t="s">
        <v>4735</v>
      </c>
      <c r="D256" s="107" t="s">
        <v>22</v>
      </c>
      <c r="E256" s="107">
        <v>10</v>
      </c>
      <c r="F256" s="107">
        <v>85</v>
      </c>
      <c r="G256" s="34">
        <v>0.35</v>
      </c>
      <c r="H256" s="26"/>
      <c r="I256" s="26"/>
      <c r="J256" s="26"/>
      <c r="K256" s="26"/>
      <c r="L256" s="30"/>
      <c r="M256" s="26"/>
      <c r="N256" s="34">
        <v>0.55000000000000004</v>
      </c>
      <c r="O256" s="26"/>
      <c r="P256" s="34">
        <v>0.5</v>
      </c>
      <c r="Q256" s="84"/>
      <c r="R256" s="448"/>
      <c r="S256" s="449">
        <v>0.61880000000000002</v>
      </c>
      <c r="T256" s="26"/>
    </row>
    <row r="257" spans="1:20" ht="38.25" x14ac:dyDescent="0.25">
      <c r="A257" s="106" t="s">
        <v>4736</v>
      </c>
      <c r="B257" s="106" t="s">
        <v>4730</v>
      </c>
      <c r="C257" s="113" t="s">
        <v>4737</v>
      </c>
      <c r="D257" s="107" t="s">
        <v>22</v>
      </c>
      <c r="E257" s="107">
        <v>10</v>
      </c>
      <c r="F257" s="107">
        <v>95</v>
      </c>
      <c r="G257" s="34">
        <v>0.35</v>
      </c>
      <c r="H257" s="26"/>
      <c r="I257" s="26"/>
      <c r="J257" s="26"/>
      <c r="K257" s="26"/>
      <c r="L257" s="30"/>
      <c r="M257" s="26"/>
      <c r="N257" s="34">
        <v>0.55000000000000004</v>
      </c>
      <c r="O257" s="26"/>
      <c r="P257" s="34">
        <v>0.5</v>
      </c>
      <c r="Q257" s="84"/>
      <c r="R257" s="448"/>
      <c r="S257" s="449">
        <v>0.61880000000000002</v>
      </c>
      <c r="T257" s="26"/>
    </row>
    <row r="258" spans="1:20" ht="38.25" x14ac:dyDescent="0.25">
      <c r="A258" s="106" t="s">
        <v>4738</v>
      </c>
      <c r="B258" s="106" t="s">
        <v>4730</v>
      </c>
      <c r="C258" s="113" t="s">
        <v>4739</v>
      </c>
      <c r="D258" s="107" t="s">
        <v>22</v>
      </c>
      <c r="E258" s="107">
        <v>10</v>
      </c>
      <c r="F258" s="107">
        <v>95</v>
      </c>
      <c r="G258" s="34">
        <v>0.35</v>
      </c>
      <c r="H258" s="26"/>
      <c r="I258" s="26"/>
      <c r="J258" s="26"/>
      <c r="K258" s="26"/>
      <c r="L258" s="30"/>
      <c r="M258" s="26"/>
      <c r="N258" s="456"/>
      <c r="O258" s="26"/>
      <c r="P258" s="34">
        <v>0.5</v>
      </c>
      <c r="Q258" s="84"/>
      <c r="R258" s="448"/>
      <c r="S258" s="449"/>
      <c r="T258" s="26"/>
    </row>
    <row r="259" spans="1:20" ht="38.25" x14ac:dyDescent="0.25">
      <c r="A259" s="106" t="s">
        <v>4740</v>
      </c>
      <c r="B259" s="106" t="s">
        <v>4730</v>
      </c>
      <c r="C259" s="113" t="s">
        <v>4741</v>
      </c>
      <c r="D259" s="107" t="s">
        <v>22</v>
      </c>
      <c r="E259" s="107">
        <v>10</v>
      </c>
      <c r="F259" s="107">
        <v>295</v>
      </c>
      <c r="G259" s="34">
        <v>0.35</v>
      </c>
      <c r="H259" s="26"/>
      <c r="I259" s="26"/>
      <c r="J259" s="26"/>
      <c r="K259" s="26"/>
      <c r="L259" s="30"/>
      <c r="M259" s="26"/>
      <c r="N259" s="34">
        <v>0.55000000000000004</v>
      </c>
      <c r="O259" s="26"/>
      <c r="P259" s="34">
        <v>0.5</v>
      </c>
      <c r="Q259" s="84"/>
      <c r="R259" s="448"/>
      <c r="S259" s="449">
        <v>0.61880000000000002</v>
      </c>
      <c r="T259" s="26"/>
    </row>
    <row r="260" spans="1:20" ht="38.25" x14ac:dyDescent="0.25">
      <c r="A260" s="106" t="s">
        <v>4742</v>
      </c>
      <c r="B260" s="106" t="s">
        <v>4730</v>
      </c>
      <c r="C260" s="113" t="s">
        <v>4743</v>
      </c>
      <c r="D260" s="107" t="s">
        <v>22</v>
      </c>
      <c r="E260" s="107">
        <v>10</v>
      </c>
      <c r="F260" s="107">
        <v>525</v>
      </c>
      <c r="G260" s="34">
        <v>0.35</v>
      </c>
      <c r="H260" s="26"/>
      <c r="I260" s="26"/>
      <c r="J260" s="26"/>
      <c r="K260" s="26"/>
      <c r="L260" s="30"/>
      <c r="M260" s="26"/>
      <c r="N260" s="34">
        <v>0.55000000000000004</v>
      </c>
      <c r="O260" s="26"/>
      <c r="P260" s="34">
        <v>0.5</v>
      </c>
      <c r="Q260" s="84"/>
      <c r="R260" s="448"/>
      <c r="S260" s="449">
        <v>0.61880000000000002</v>
      </c>
      <c r="T260" s="26"/>
    </row>
    <row r="261" spans="1:20" ht="38.25" x14ac:dyDescent="0.25">
      <c r="A261" s="106" t="s">
        <v>4744</v>
      </c>
      <c r="B261" s="106" t="s">
        <v>4730</v>
      </c>
      <c r="C261" s="113" t="s">
        <v>4745</v>
      </c>
      <c r="D261" s="107" t="s">
        <v>22</v>
      </c>
      <c r="E261" s="107">
        <v>10</v>
      </c>
      <c r="F261" s="107">
        <v>450</v>
      </c>
      <c r="G261" s="34">
        <v>0.35</v>
      </c>
      <c r="H261" s="26"/>
      <c r="I261" s="26"/>
      <c r="J261" s="26"/>
      <c r="K261" s="26"/>
      <c r="L261" s="30"/>
      <c r="M261" s="26"/>
      <c r="N261" s="34">
        <v>0.55000000000000004</v>
      </c>
      <c r="O261" s="26"/>
      <c r="P261" s="34">
        <v>0.5</v>
      </c>
      <c r="Q261" s="84"/>
      <c r="R261" s="448"/>
      <c r="S261" s="449">
        <v>0.61880000000000002</v>
      </c>
      <c r="T261" s="26"/>
    </row>
    <row r="262" spans="1:20" ht="38.25" x14ac:dyDescent="0.25">
      <c r="A262" s="106" t="s">
        <v>4746</v>
      </c>
      <c r="B262" s="106" t="s">
        <v>4730</v>
      </c>
      <c r="C262" s="113" t="s">
        <v>4747</v>
      </c>
      <c r="D262" s="107" t="s">
        <v>22</v>
      </c>
      <c r="E262" s="107">
        <v>10</v>
      </c>
      <c r="F262" s="107">
        <v>130</v>
      </c>
      <c r="G262" s="34">
        <v>0.35</v>
      </c>
      <c r="H262" s="26"/>
      <c r="I262" s="26"/>
      <c r="J262" s="26"/>
      <c r="K262" s="26"/>
      <c r="L262" s="30"/>
      <c r="M262" s="26"/>
      <c r="N262" s="34">
        <v>0.55000000000000004</v>
      </c>
      <c r="O262" s="26"/>
      <c r="P262" s="34"/>
      <c r="Q262" s="84"/>
      <c r="R262" s="448"/>
      <c r="S262" s="449">
        <v>0.61880000000000002</v>
      </c>
      <c r="T262" s="26"/>
    </row>
    <row r="263" spans="1:20" ht="38.25" x14ac:dyDescent="0.25">
      <c r="A263" s="106" t="s">
        <v>4748</v>
      </c>
      <c r="B263" s="106" t="s">
        <v>4730</v>
      </c>
      <c r="C263" s="113" t="s">
        <v>4749</v>
      </c>
      <c r="D263" s="107" t="s">
        <v>22</v>
      </c>
      <c r="E263" s="107">
        <v>10</v>
      </c>
      <c r="F263" s="107">
        <v>100</v>
      </c>
      <c r="G263" s="34">
        <v>0.35</v>
      </c>
      <c r="H263" s="26"/>
      <c r="I263" s="26"/>
      <c r="J263" s="26"/>
      <c r="K263" s="26"/>
      <c r="L263" s="30"/>
      <c r="M263" s="26"/>
      <c r="N263" s="34">
        <v>0.55000000000000004</v>
      </c>
      <c r="O263" s="26"/>
      <c r="P263" s="34"/>
      <c r="Q263" s="84"/>
      <c r="R263" s="448"/>
      <c r="S263" s="457">
        <v>0.66</v>
      </c>
      <c r="T263" s="26"/>
    </row>
    <row r="264" spans="1:20" x14ac:dyDescent="0.25">
      <c r="A264" s="195" t="s">
        <v>4750</v>
      </c>
      <c r="B264" s="195" t="s">
        <v>4751</v>
      </c>
      <c r="C264" s="113"/>
      <c r="D264" s="107"/>
      <c r="E264" s="107"/>
      <c r="F264" s="107"/>
      <c r="G264" s="37"/>
      <c r="H264" s="37"/>
      <c r="I264" s="37"/>
      <c r="J264" s="37"/>
      <c r="K264" s="37"/>
      <c r="L264" s="37"/>
      <c r="M264" s="37"/>
      <c r="N264" s="32"/>
      <c r="O264" s="37"/>
      <c r="P264" s="32"/>
      <c r="Q264" s="450"/>
      <c r="R264" s="32"/>
      <c r="S264" s="451"/>
      <c r="T264" s="32"/>
    </row>
    <row r="265" spans="1:20" ht="51" x14ac:dyDescent="0.25">
      <c r="A265" s="106" t="s">
        <v>4752</v>
      </c>
      <c r="B265" s="115" t="s">
        <v>4753</v>
      </c>
      <c r="C265" s="113" t="s">
        <v>4754</v>
      </c>
      <c r="D265" s="107" t="s">
        <v>22</v>
      </c>
      <c r="E265" s="107">
        <v>100</v>
      </c>
      <c r="F265" s="107">
        <v>500</v>
      </c>
      <c r="G265" s="26"/>
      <c r="H265" s="26"/>
      <c r="I265" s="26"/>
      <c r="J265" s="26">
        <v>0.18990000000000001</v>
      </c>
      <c r="K265" s="26"/>
      <c r="L265" s="30"/>
      <c r="M265" s="26"/>
      <c r="N265" s="34"/>
      <c r="O265" s="26"/>
      <c r="P265" s="34"/>
      <c r="Q265" s="84"/>
      <c r="R265" s="448"/>
      <c r="S265" s="449"/>
      <c r="T265" s="26"/>
    </row>
    <row r="266" spans="1:20" ht="51" x14ac:dyDescent="0.25">
      <c r="A266" s="106" t="s">
        <v>4755</v>
      </c>
      <c r="B266" s="106" t="s">
        <v>4753</v>
      </c>
      <c r="C266" s="113" t="s">
        <v>4756</v>
      </c>
      <c r="D266" s="107" t="s">
        <v>22</v>
      </c>
      <c r="E266" s="107">
        <v>100</v>
      </c>
      <c r="F266" s="107">
        <v>1700</v>
      </c>
      <c r="G266" s="26"/>
      <c r="H266" s="26"/>
      <c r="I266" s="37"/>
      <c r="J266" s="26">
        <v>0.18990000000000001</v>
      </c>
      <c r="K266" s="26"/>
      <c r="L266" s="30"/>
      <c r="M266" s="26"/>
      <c r="N266" s="34"/>
      <c r="O266" s="26"/>
      <c r="P266" s="34"/>
      <c r="Q266" s="84"/>
      <c r="R266" s="448">
        <v>0.16</v>
      </c>
      <c r="S266" s="449"/>
      <c r="T266" s="26">
        <v>0.3</v>
      </c>
    </row>
    <row r="267" spans="1:20" ht="51" x14ac:dyDescent="0.25">
      <c r="A267" s="106" t="s">
        <v>4757</v>
      </c>
      <c r="B267" s="106" t="s">
        <v>4753</v>
      </c>
      <c r="C267" s="113" t="s">
        <v>4758</v>
      </c>
      <c r="D267" s="107" t="s">
        <v>22</v>
      </c>
      <c r="E267" s="107">
        <v>100</v>
      </c>
      <c r="F267" s="107">
        <v>600</v>
      </c>
      <c r="G267" s="26"/>
      <c r="H267" s="26"/>
      <c r="I267" s="37"/>
      <c r="J267" s="26">
        <v>0.18990000000000001</v>
      </c>
      <c r="K267" s="26"/>
      <c r="L267" s="30"/>
      <c r="M267" s="26"/>
      <c r="N267" s="34"/>
      <c r="O267" s="26"/>
      <c r="P267" s="34">
        <v>0.12</v>
      </c>
      <c r="Q267" s="84"/>
      <c r="R267" s="448">
        <v>0.16</v>
      </c>
      <c r="S267" s="449"/>
      <c r="T267" s="26">
        <v>0.3</v>
      </c>
    </row>
    <row r="268" spans="1:20" ht="51" x14ac:dyDescent="0.25">
      <c r="A268" s="106" t="s">
        <v>4759</v>
      </c>
      <c r="B268" s="106" t="s">
        <v>4753</v>
      </c>
      <c r="C268" s="113" t="s">
        <v>4410</v>
      </c>
      <c r="D268" s="107" t="s">
        <v>22</v>
      </c>
      <c r="E268" s="107">
        <v>100</v>
      </c>
      <c r="F268" s="107">
        <v>3120</v>
      </c>
      <c r="G268" s="26"/>
      <c r="H268" s="26"/>
      <c r="I268" s="37"/>
      <c r="J268" s="26">
        <v>0.18990000000000001</v>
      </c>
      <c r="K268" s="26"/>
      <c r="L268" s="30"/>
      <c r="M268" s="26"/>
      <c r="N268" s="34"/>
      <c r="O268" s="26"/>
      <c r="P268" s="34">
        <v>0.12</v>
      </c>
      <c r="Q268" s="84"/>
      <c r="R268" s="448">
        <v>0.16</v>
      </c>
      <c r="S268" s="449"/>
      <c r="T268" s="26">
        <v>0.3</v>
      </c>
    </row>
    <row r="269" spans="1:20" ht="51" x14ac:dyDescent="0.25">
      <c r="A269" s="106" t="s">
        <v>4760</v>
      </c>
      <c r="B269" s="106" t="s">
        <v>4753</v>
      </c>
      <c r="C269" s="113" t="s">
        <v>4413</v>
      </c>
      <c r="D269" s="107" t="s">
        <v>22</v>
      </c>
      <c r="E269" s="107">
        <v>100</v>
      </c>
      <c r="F269" s="107">
        <v>13100</v>
      </c>
      <c r="G269" s="26"/>
      <c r="H269" s="26"/>
      <c r="I269" s="37"/>
      <c r="J269" s="26">
        <v>0.18990000000000001</v>
      </c>
      <c r="K269" s="26"/>
      <c r="L269" s="30"/>
      <c r="M269" s="26"/>
      <c r="N269" s="34"/>
      <c r="O269" s="26"/>
      <c r="P269" s="34">
        <v>0.12</v>
      </c>
      <c r="Q269" s="84"/>
      <c r="R269" s="448">
        <v>0.16</v>
      </c>
      <c r="S269" s="449"/>
      <c r="T269" s="26">
        <v>0.3</v>
      </c>
    </row>
    <row r="270" spans="1:20" ht="51" x14ac:dyDescent="0.25">
      <c r="A270" s="106" t="s">
        <v>4761</v>
      </c>
      <c r="B270" s="106" t="s">
        <v>4753</v>
      </c>
      <c r="C270" s="113" t="s">
        <v>4416</v>
      </c>
      <c r="D270" s="107" t="s">
        <v>22</v>
      </c>
      <c r="E270" s="107">
        <v>100</v>
      </c>
      <c r="F270" s="107">
        <v>1360</v>
      </c>
      <c r="G270" s="26"/>
      <c r="H270" s="26"/>
      <c r="I270" s="37"/>
      <c r="J270" s="26">
        <v>0.18990000000000001</v>
      </c>
      <c r="K270" s="26"/>
      <c r="L270" s="30"/>
      <c r="M270" s="26"/>
      <c r="N270" s="34"/>
      <c r="O270" s="26"/>
      <c r="P270" s="34">
        <v>0.12</v>
      </c>
      <c r="Q270" s="84"/>
      <c r="R270" s="448">
        <v>0.16</v>
      </c>
      <c r="S270" s="449"/>
      <c r="T270" s="26">
        <v>0.3</v>
      </c>
    </row>
    <row r="271" spans="1:20" ht="51" x14ac:dyDescent="0.25">
      <c r="A271" s="106" t="s">
        <v>4762</v>
      </c>
      <c r="B271" s="106" t="s">
        <v>4753</v>
      </c>
      <c r="C271" s="113" t="s">
        <v>4419</v>
      </c>
      <c r="D271" s="107" t="s">
        <v>22</v>
      </c>
      <c r="E271" s="107">
        <v>100</v>
      </c>
      <c r="F271" s="107">
        <v>400</v>
      </c>
      <c r="G271" s="26"/>
      <c r="H271" s="26"/>
      <c r="I271" s="37"/>
      <c r="J271" s="26"/>
      <c r="K271" s="26"/>
      <c r="L271" s="30"/>
      <c r="M271" s="26"/>
      <c r="N271" s="34"/>
      <c r="O271" s="26"/>
      <c r="P271" s="34">
        <v>0.12</v>
      </c>
      <c r="Q271" s="84"/>
      <c r="R271" s="448">
        <v>0.16</v>
      </c>
      <c r="S271" s="449"/>
      <c r="T271" s="26">
        <v>0.3</v>
      </c>
    </row>
    <row r="272" spans="1:20" ht="28.5" x14ac:dyDescent="0.25">
      <c r="A272" s="195" t="s">
        <v>4763</v>
      </c>
      <c r="B272" s="418" t="s">
        <v>4764</v>
      </c>
      <c r="C272" s="113"/>
      <c r="D272" s="107"/>
      <c r="E272" s="107"/>
      <c r="F272" s="107"/>
      <c r="G272" s="37"/>
      <c r="H272" s="37"/>
      <c r="I272" s="37"/>
      <c r="J272" s="37"/>
      <c r="K272" s="37"/>
      <c r="L272" s="37"/>
      <c r="M272" s="37"/>
      <c r="N272" s="37"/>
      <c r="O272" s="37"/>
      <c r="P272" s="37"/>
      <c r="Q272" s="450"/>
      <c r="R272" s="37"/>
      <c r="S272" s="453"/>
      <c r="T272" s="37"/>
    </row>
    <row r="273" spans="1:20" ht="51" x14ac:dyDescent="0.25">
      <c r="A273" s="106" t="s">
        <v>4765</v>
      </c>
      <c r="B273" s="106" t="s">
        <v>4766</v>
      </c>
      <c r="C273" s="113" t="s">
        <v>4767</v>
      </c>
      <c r="D273" s="107" t="s">
        <v>22</v>
      </c>
      <c r="E273" s="107">
        <v>10</v>
      </c>
      <c r="F273" s="107">
        <v>30</v>
      </c>
      <c r="G273" s="26"/>
      <c r="H273" s="26"/>
      <c r="I273" s="74">
        <v>1.2</v>
      </c>
      <c r="J273" s="26"/>
      <c r="K273" s="26"/>
      <c r="L273" s="30"/>
      <c r="M273" s="26"/>
      <c r="N273" s="34"/>
      <c r="O273" s="26"/>
      <c r="P273" s="34"/>
      <c r="Q273" s="84"/>
      <c r="R273" s="448"/>
      <c r="S273" s="449"/>
      <c r="T273" s="26"/>
    </row>
    <row r="274" spans="1:20" ht="51" x14ac:dyDescent="0.25">
      <c r="A274" s="106" t="s">
        <v>4768</v>
      </c>
      <c r="B274" s="106" t="s">
        <v>4766</v>
      </c>
      <c r="C274" s="113" t="s">
        <v>4769</v>
      </c>
      <c r="D274" s="107" t="s">
        <v>22</v>
      </c>
      <c r="E274" s="107">
        <v>10</v>
      </c>
      <c r="F274" s="107">
        <v>180</v>
      </c>
      <c r="G274" s="26"/>
      <c r="H274" s="26"/>
      <c r="I274" s="74">
        <v>1.2</v>
      </c>
      <c r="J274" s="26"/>
      <c r="K274" s="26"/>
      <c r="L274" s="30"/>
      <c r="M274" s="26"/>
      <c r="N274" s="34"/>
      <c r="O274" s="26"/>
      <c r="P274" s="34"/>
      <c r="Q274" s="84"/>
      <c r="R274" s="448"/>
      <c r="S274" s="449"/>
      <c r="T274" s="26"/>
    </row>
    <row r="275" spans="1:20" ht="51" x14ac:dyDescent="0.25">
      <c r="A275" s="106" t="s">
        <v>4770</v>
      </c>
      <c r="B275" s="106" t="s">
        <v>4766</v>
      </c>
      <c r="C275" s="113" t="s">
        <v>4771</v>
      </c>
      <c r="D275" s="107" t="s">
        <v>22</v>
      </c>
      <c r="E275" s="107">
        <v>10</v>
      </c>
      <c r="F275" s="107">
        <v>120</v>
      </c>
      <c r="G275" s="26"/>
      <c r="H275" s="26"/>
      <c r="I275" s="74">
        <v>1.2</v>
      </c>
      <c r="J275" s="26"/>
      <c r="K275" s="26"/>
      <c r="L275" s="30"/>
      <c r="M275" s="26"/>
      <c r="N275" s="34"/>
      <c r="O275" s="26"/>
      <c r="P275" s="34"/>
      <c r="Q275" s="84"/>
      <c r="R275" s="448"/>
      <c r="S275" s="449"/>
      <c r="T275" s="26"/>
    </row>
    <row r="276" spans="1:20" x14ac:dyDescent="0.25">
      <c r="A276" s="195" t="s">
        <v>4772</v>
      </c>
      <c r="B276" s="195" t="s">
        <v>4773</v>
      </c>
      <c r="C276" s="113"/>
      <c r="D276" s="107"/>
      <c r="E276" s="107"/>
      <c r="F276" s="107"/>
      <c r="G276" s="37"/>
      <c r="H276" s="37"/>
      <c r="I276" s="37"/>
      <c r="J276" s="37"/>
      <c r="K276" s="37"/>
      <c r="L276" s="37"/>
      <c r="M276" s="37"/>
      <c r="N276" s="37"/>
      <c r="O276" s="37"/>
      <c r="P276" s="37"/>
      <c r="Q276" s="450"/>
      <c r="R276" s="37"/>
      <c r="S276" s="453"/>
      <c r="T276" s="37"/>
    </row>
    <row r="277" spans="1:20" ht="51" x14ac:dyDescent="0.25">
      <c r="A277" s="106" t="s">
        <v>4774</v>
      </c>
      <c r="B277" s="115" t="s">
        <v>4775</v>
      </c>
      <c r="C277" s="113" t="s">
        <v>4754</v>
      </c>
      <c r="D277" s="107" t="s">
        <v>22</v>
      </c>
      <c r="E277" s="107">
        <v>100</v>
      </c>
      <c r="F277" s="107">
        <v>900</v>
      </c>
      <c r="G277" s="34">
        <v>0.19</v>
      </c>
      <c r="H277" s="26"/>
      <c r="I277" s="26"/>
      <c r="J277" s="26">
        <v>0.19989999999999999</v>
      </c>
      <c r="K277" s="26"/>
      <c r="L277" s="30"/>
      <c r="M277" s="26"/>
      <c r="N277" s="34">
        <v>0.3</v>
      </c>
      <c r="O277" s="26"/>
      <c r="P277" s="34"/>
      <c r="Q277" s="84"/>
      <c r="R277" s="448"/>
      <c r="S277" s="449"/>
      <c r="T277" s="26"/>
    </row>
    <row r="278" spans="1:20" ht="51" x14ac:dyDescent="0.25">
      <c r="A278" s="106" t="s">
        <v>4776</v>
      </c>
      <c r="B278" s="106" t="s">
        <v>4775</v>
      </c>
      <c r="C278" s="113" t="s">
        <v>4756</v>
      </c>
      <c r="D278" s="107" t="s">
        <v>22</v>
      </c>
      <c r="E278" s="107">
        <v>100</v>
      </c>
      <c r="F278" s="107">
        <v>100</v>
      </c>
      <c r="G278" s="34">
        <v>0.19</v>
      </c>
      <c r="H278" s="26"/>
      <c r="I278" s="30">
        <v>0.16</v>
      </c>
      <c r="J278" s="26">
        <v>0.19989999999999999</v>
      </c>
      <c r="K278" s="26"/>
      <c r="L278" s="30"/>
      <c r="M278" s="26">
        <v>0.2051</v>
      </c>
      <c r="N278" s="34">
        <v>0.3</v>
      </c>
      <c r="O278" s="26"/>
      <c r="P278" s="34"/>
      <c r="Q278" s="84"/>
      <c r="R278" s="448">
        <v>0.16</v>
      </c>
      <c r="S278" s="449"/>
      <c r="T278" s="26">
        <v>0.3</v>
      </c>
    </row>
    <row r="279" spans="1:20" ht="51" x14ac:dyDescent="0.25">
      <c r="A279" s="106" t="s">
        <v>4777</v>
      </c>
      <c r="B279" s="106" t="s">
        <v>4775</v>
      </c>
      <c r="C279" s="113" t="s">
        <v>4758</v>
      </c>
      <c r="D279" s="107" t="s">
        <v>22</v>
      </c>
      <c r="E279" s="107">
        <v>100</v>
      </c>
      <c r="F279" s="107">
        <v>300</v>
      </c>
      <c r="G279" s="34">
        <v>0.19</v>
      </c>
      <c r="H279" s="26"/>
      <c r="I279" s="30">
        <v>0.16</v>
      </c>
      <c r="J279" s="26">
        <v>0.19989999999999999</v>
      </c>
      <c r="K279" s="26"/>
      <c r="L279" s="30"/>
      <c r="M279" s="26">
        <v>0.19139999999999999</v>
      </c>
      <c r="N279" s="34">
        <v>0.3</v>
      </c>
      <c r="O279" s="26"/>
      <c r="P279" s="34">
        <v>0.15</v>
      </c>
      <c r="Q279" s="84"/>
      <c r="R279" s="448">
        <v>0.16</v>
      </c>
      <c r="S279" s="449">
        <v>0.1444</v>
      </c>
      <c r="T279" s="26">
        <v>0.3</v>
      </c>
    </row>
    <row r="280" spans="1:20" ht="51" x14ac:dyDescent="0.25">
      <c r="A280" s="106" t="s">
        <v>4778</v>
      </c>
      <c r="B280" s="106" t="s">
        <v>4775</v>
      </c>
      <c r="C280" s="113" t="s">
        <v>4410</v>
      </c>
      <c r="D280" s="107" t="s">
        <v>22</v>
      </c>
      <c r="E280" s="107">
        <v>100</v>
      </c>
      <c r="F280" s="107">
        <v>12290</v>
      </c>
      <c r="G280" s="34">
        <v>0.19</v>
      </c>
      <c r="H280" s="26"/>
      <c r="I280" s="30">
        <v>0.16</v>
      </c>
      <c r="J280" s="26">
        <v>0.19989999999999999</v>
      </c>
      <c r="K280" s="26"/>
      <c r="L280" s="30">
        <v>0.14849999999999999</v>
      </c>
      <c r="M280" s="26">
        <v>0.19139999999999999</v>
      </c>
      <c r="N280" s="34">
        <v>0.3</v>
      </c>
      <c r="O280" s="26"/>
      <c r="P280" s="34">
        <v>0.15</v>
      </c>
      <c r="Q280" s="84"/>
      <c r="R280" s="448">
        <v>0.16</v>
      </c>
      <c r="S280" s="449">
        <v>0.1444</v>
      </c>
      <c r="T280" s="26">
        <v>0.3</v>
      </c>
    </row>
    <row r="281" spans="1:20" ht="51" x14ac:dyDescent="0.25">
      <c r="A281" s="106" t="s">
        <v>4779</v>
      </c>
      <c r="B281" s="106" t="s">
        <v>4775</v>
      </c>
      <c r="C281" s="113" t="s">
        <v>4413</v>
      </c>
      <c r="D281" s="107" t="s">
        <v>22</v>
      </c>
      <c r="E281" s="107">
        <v>100</v>
      </c>
      <c r="F281" s="107">
        <v>1973</v>
      </c>
      <c r="G281" s="34">
        <v>0.19</v>
      </c>
      <c r="H281" s="26"/>
      <c r="I281" s="30">
        <v>0.16</v>
      </c>
      <c r="J281" s="26">
        <v>0.19989999999999999</v>
      </c>
      <c r="K281" s="26"/>
      <c r="L281" s="30">
        <v>0.14849999999999999</v>
      </c>
      <c r="M281" s="26">
        <v>0.19139999999999999</v>
      </c>
      <c r="N281" s="34">
        <v>0.3</v>
      </c>
      <c r="O281" s="26"/>
      <c r="P281" s="34">
        <v>0.15</v>
      </c>
      <c r="Q281" s="84"/>
      <c r="R281" s="448">
        <v>0.16</v>
      </c>
      <c r="S281" s="449">
        <v>0.1444</v>
      </c>
      <c r="T281" s="26">
        <v>0.3</v>
      </c>
    </row>
    <row r="282" spans="1:20" ht="51" x14ac:dyDescent="0.25">
      <c r="A282" s="106" t="s">
        <v>4780</v>
      </c>
      <c r="B282" s="106" t="s">
        <v>4775</v>
      </c>
      <c r="C282" s="113" t="s">
        <v>4416</v>
      </c>
      <c r="D282" s="107" t="s">
        <v>22</v>
      </c>
      <c r="E282" s="107">
        <v>100</v>
      </c>
      <c r="F282" s="107">
        <v>2373</v>
      </c>
      <c r="G282" s="34">
        <v>0.19</v>
      </c>
      <c r="H282" s="26"/>
      <c r="I282" s="30">
        <v>0.16</v>
      </c>
      <c r="J282" s="26">
        <v>0.19989999999999999</v>
      </c>
      <c r="K282" s="26"/>
      <c r="L282" s="30">
        <v>0.1605</v>
      </c>
      <c r="M282" s="26">
        <v>0.19139999999999999</v>
      </c>
      <c r="N282" s="34">
        <v>0.3</v>
      </c>
      <c r="O282" s="26"/>
      <c r="P282" s="34">
        <v>0.15</v>
      </c>
      <c r="Q282" s="84"/>
      <c r="R282" s="448">
        <v>0.16</v>
      </c>
      <c r="S282" s="449">
        <v>0.1444</v>
      </c>
      <c r="T282" s="26">
        <v>0.3</v>
      </c>
    </row>
    <row r="283" spans="1:20" ht="51" x14ac:dyDescent="0.25">
      <c r="A283" s="106" t="s">
        <v>4781</v>
      </c>
      <c r="B283" s="106" t="s">
        <v>4775</v>
      </c>
      <c r="C283" s="113" t="s">
        <v>4419</v>
      </c>
      <c r="D283" s="107" t="s">
        <v>22</v>
      </c>
      <c r="E283" s="107">
        <v>100</v>
      </c>
      <c r="F283" s="107">
        <v>1700</v>
      </c>
      <c r="G283" s="34">
        <v>0.19</v>
      </c>
      <c r="H283" s="26"/>
      <c r="I283" s="30">
        <v>0.16</v>
      </c>
      <c r="J283" s="26">
        <v>0.19989999999999999</v>
      </c>
      <c r="K283" s="26"/>
      <c r="L283" s="30">
        <v>0.2505</v>
      </c>
      <c r="M283" s="26">
        <v>0.2031</v>
      </c>
      <c r="N283" s="34">
        <v>0.3</v>
      </c>
      <c r="O283" s="26"/>
      <c r="P283" s="34">
        <v>0.15</v>
      </c>
      <c r="Q283" s="84"/>
      <c r="R283" s="448">
        <v>0.16</v>
      </c>
      <c r="S283" s="449">
        <v>0.1444</v>
      </c>
      <c r="T283" s="26">
        <v>0.3</v>
      </c>
    </row>
    <row r="284" spans="1:20" ht="51" x14ac:dyDescent="0.25">
      <c r="A284" s="106" t="s">
        <v>4782</v>
      </c>
      <c r="B284" s="106" t="s">
        <v>4775</v>
      </c>
      <c r="C284" s="113" t="s">
        <v>4422</v>
      </c>
      <c r="D284" s="107" t="s">
        <v>22</v>
      </c>
      <c r="E284" s="107">
        <v>100</v>
      </c>
      <c r="F284" s="107">
        <v>900</v>
      </c>
      <c r="G284" s="34">
        <v>0.19</v>
      </c>
      <c r="H284" s="26"/>
      <c r="I284" s="30">
        <v>0.18</v>
      </c>
      <c r="J284" s="26">
        <v>0.19989999999999999</v>
      </c>
      <c r="K284" s="26"/>
      <c r="L284" s="30"/>
      <c r="M284" s="26">
        <v>0.29330000000000001</v>
      </c>
      <c r="N284" s="34">
        <v>0.3</v>
      </c>
      <c r="O284" s="26"/>
      <c r="P284" s="34">
        <v>0.15</v>
      </c>
      <c r="Q284" s="84"/>
      <c r="R284" s="448"/>
      <c r="S284" s="449"/>
      <c r="T284" s="26"/>
    </row>
    <row r="285" spans="1:20" ht="28.5" x14ac:dyDescent="0.25">
      <c r="A285" s="195" t="s">
        <v>4783</v>
      </c>
      <c r="B285" s="418" t="s">
        <v>4784</v>
      </c>
      <c r="C285" s="113"/>
      <c r="D285" s="107"/>
      <c r="E285" s="107"/>
      <c r="F285" s="107"/>
      <c r="G285" s="37"/>
      <c r="H285" s="37"/>
      <c r="I285" s="37"/>
      <c r="J285" s="37"/>
      <c r="K285" s="37"/>
      <c r="L285" s="37"/>
      <c r="M285" s="37"/>
      <c r="N285" s="37"/>
      <c r="O285" s="37"/>
      <c r="P285" s="37"/>
      <c r="Q285" s="450"/>
      <c r="R285" s="37"/>
      <c r="S285" s="453"/>
      <c r="T285" s="37"/>
    </row>
    <row r="286" spans="1:20" ht="51" x14ac:dyDescent="0.25">
      <c r="A286" s="106" t="s">
        <v>4785</v>
      </c>
      <c r="B286" s="106" t="s">
        <v>4786</v>
      </c>
      <c r="C286" s="113" t="s">
        <v>4758</v>
      </c>
      <c r="D286" s="107" t="s">
        <v>22</v>
      </c>
      <c r="E286" s="107">
        <v>10</v>
      </c>
      <c r="F286" s="107">
        <v>10</v>
      </c>
      <c r="G286" s="26"/>
      <c r="H286" s="26"/>
      <c r="I286" s="74">
        <v>1.4</v>
      </c>
      <c r="J286" s="26">
        <v>1.4899</v>
      </c>
      <c r="K286" s="26"/>
      <c r="L286" s="30"/>
      <c r="M286" s="26"/>
      <c r="N286" s="34"/>
      <c r="O286" s="26"/>
      <c r="P286" s="34"/>
      <c r="Q286" s="84"/>
      <c r="R286" s="448"/>
      <c r="S286" s="449"/>
      <c r="T286" s="26"/>
    </row>
    <row r="287" spans="1:20" ht="51" x14ac:dyDescent="0.25">
      <c r="A287" s="106" t="s">
        <v>4787</v>
      </c>
      <c r="B287" s="106" t="s">
        <v>4786</v>
      </c>
      <c r="C287" s="113" t="s">
        <v>4410</v>
      </c>
      <c r="D287" s="107" t="s">
        <v>22</v>
      </c>
      <c r="E287" s="107">
        <v>10</v>
      </c>
      <c r="F287" s="107">
        <v>40</v>
      </c>
      <c r="G287" s="26"/>
      <c r="H287" s="26"/>
      <c r="I287" s="74">
        <v>1.4</v>
      </c>
      <c r="J287" s="26">
        <v>1.4899</v>
      </c>
      <c r="K287" s="26"/>
      <c r="L287" s="30"/>
      <c r="M287" s="26"/>
      <c r="N287" s="34"/>
      <c r="O287" s="26"/>
      <c r="P287" s="34"/>
      <c r="Q287" s="84"/>
      <c r="R287" s="448"/>
      <c r="S287" s="449"/>
      <c r="T287" s="26"/>
    </row>
    <row r="288" spans="1:20" ht="51" x14ac:dyDescent="0.25">
      <c r="A288" s="106" t="s">
        <v>4788</v>
      </c>
      <c r="B288" s="106" t="s">
        <v>4786</v>
      </c>
      <c r="C288" s="113" t="s">
        <v>4413</v>
      </c>
      <c r="D288" s="107" t="s">
        <v>22</v>
      </c>
      <c r="E288" s="107">
        <v>10</v>
      </c>
      <c r="F288" s="107">
        <v>40</v>
      </c>
      <c r="G288" s="26"/>
      <c r="H288" s="26"/>
      <c r="I288" s="74">
        <v>1.4</v>
      </c>
      <c r="J288" s="26">
        <v>1.4899</v>
      </c>
      <c r="K288" s="26"/>
      <c r="L288" s="30"/>
      <c r="M288" s="26"/>
      <c r="N288" s="34"/>
      <c r="O288" s="26"/>
      <c r="P288" s="34"/>
      <c r="Q288" s="84"/>
      <c r="R288" s="448"/>
      <c r="S288" s="449"/>
      <c r="T288" s="26"/>
    </row>
    <row r="289" spans="1:20" x14ac:dyDescent="0.25">
      <c r="A289" s="195" t="s">
        <v>4789</v>
      </c>
      <c r="B289" s="195" t="s">
        <v>4790</v>
      </c>
      <c r="C289" s="113"/>
      <c r="D289" s="107"/>
      <c r="E289" s="107"/>
      <c r="F289" s="107"/>
      <c r="G289" s="37"/>
      <c r="H289" s="37"/>
      <c r="I289" s="37"/>
      <c r="J289" s="37"/>
      <c r="K289" s="37"/>
      <c r="L289" s="37"/>
      <c r="M289" s="37"/>
      <c r="N289" s="37"/>
      <c r="O289" s="37"/>
      <c r="P289" s="37"/>
      <c r="Q289" s="450"/>
      <c r="R289" s="37"/>
      <c r="S289" s="453"/>
      <c r="T289" s="37"/>
    </row>
    <row r="290" spans="1:20" ht="38.25" x14ac:dyDescent="0.25">
      <c r="A290" s="106" t="s">
        <v>4791</v>
      </c>
      <c r="B290" s="106" t="s">
        <v>4792</v>
      </c>
      <c r="C290" s="113" t="s">
        <v>4756</v>
      </c>
      <c r="D290" s="107" t="s">
        <v>22</v>
      </c>
      <c r="E290" s="107">
        <v>20</v>
      </c>
      <c r="F290" s="107">
        <v>140</v>
      </c>
      <c r="G290" s="26"/>
      <c r="H290" s="26"/>
      <c r="I290" s="26"/>
      <c r="J290" s="26">
        <v>0.88990000000000002</v>
      </c>
      <c r="K290" s="26"/>
      <c r="L290" s="30">
        <v>0.8</v>
      </c>
      <c r="M290" s="26">
        <v>0.92689999999999995</v>
      </c>
      <c r="N290" s="34">
        <v>0.75</v>
      </c>
      <c r="O290" s="26"/>
      <c r="P290" s="34"/>
      <c r="Q290" s="84"/>
      <c r="R290" s="448"/>
      <c r="S290" s="449"/>
      <c r="T290" s="26"/>
    </row>
    <row r="291" spans="1:20" ht="38.25" x14ac:dyDescent="0.25">
      <c r="A291" s="106" t="s">
        <v>4793</v>
      </c>
      <c r="B291" s="106" t="s">
        <v>4792</v>
      </c>
      <c r="C291" s="113" t="s">
        <v>4758</v>
      </c>
      <c r="D291" s="107" t="s">
        <v>22</v>
      </c>
      <c r="E291" s="107">
        <v>20</v>
      </c>
      <c r="F291" s="107">
        <v>100</v>
      </c>
      <c r="G291" s="26"/>
      <c r="H291" s="26"/>
      <c r="I291" s="26"/>
      <c r="J291" s="26">
        <v>0.88990000000000002</v>
      </c>
      <c r="K291" s="26"/>
      <c r="L291" s="30">
        <v>0.8</v>
      </c>
      <c r="M291" s="26">
        <v>0.92689999999999995</v>
      </c>
      <c r="N291" s="34">
        <v>0.75</v>
      </c>
      <c r="O291" s="26"/>
      <c r="P291" s="34"/>
      <c r="Q291" s="84"/>
      <c r="R291" s="448"/>
      <c r="S291" s="449"/>
      <c r="T291" s="26"/>
    </row>
    <row r="292" spans="1:20" ht="38.25" x14ac:dyDescent="0.25">
      <c r="A292" s="106" t="s">
        <v>4794</v>
      </c>
      <c r="B292" s="106" t="s">
        <v>4792</v>
      </c>
      <c r="C292" s="113" t="s">
        <v>4410</v>
      </c>
      <c r="D292" s="107" t="s">
        <v>22</v>
      </c>
      <c r="E292" s="107">
        <v>20</v>
      </c>
      <c r="F292" s="107">
        <v>1340</v>
      </c>
      <c r="G292" s="26"/>
      <c r="H292" s="26"/>
      <c r="I292" s="38">
        <v>2.1</v>
      </c>
      <c r="J292" s="26">
        <v>0.88990000000000002</v>
      </c>
      <c r="K292" s="26"/>
      <c r="L292" s="30">
        <v>0.8</v>
      </c>
      <c r="M292" s="26">
        <v>0.72929999999999995</v>
      </c>
      <c r="N292" s="34">
        <v>0.75</v>
      </c>
      <c r="O292" s="26"/>
      <c r="P292" s="34"/>
      <c r="Q292" s="84"/>
      <c r="R292" s="448">
        <v>0.55000000000000004</v>
      </c>
      <c r="S292" s="449"/>
      <c r="T292" s="26">
        <v>1</v>
      </c>
    </row>
    <row r="293" spans="1:20" ht="38.25" x14ac:dyDescent="0.25">
      <c r="A293" s="106" t="s">
        <v>4795</v>
      </c>
      <c r="B293" s="106" t="s">
        <v>4792</v>
      </c>
      <c r="C293" s="113" t="s">
        <v>4413</v>
      </c>
      <c r="D293" s="107" t="s">
        <v>22</v>
      </c>
      <c r="E293" s="107">
        <v>20</v>
      </c>
      <c r="F293" s="107">
        <v>5078</v>
      </c>
      <c r="G293" s="26"/>
      <c r="H293" s="26"/>
      <c r="I293" s="38">
        <v>2.1</v>
      </c>
      <c r="J293" s="26">
        <v>0.88990000000000002</v>
      </c>
      <c r="K293" s="26"/>
      <c r="L293" s="30">
        <v>0.8</v>
      </c>
      <c r="M293" s="26">
        <v>0.69310000000000005</v>
      </c>
      <c r="N293" s="34">
        <v>0.75</v>
      </c>
      <c r="O293" s="26"/>
      <c r="P293" s="34"/>
      <c r="Q293" s="84"/>
      <c r="R293" s="448">
        <v>0.55000000000000004</v>
      </c>
      <c r="S293" s="449"/>
      <c r="T293" s="26">
        <v>1</v>
      </c>
    </row>
    <row r="294" spans="1:20" ht="38.25" x14ac:dyDescent="0.25">
      <c r="A294" s="106" t="s">
        <v>4796</v>
      </c>
      <c r="B294" s="106" t="s">
        <v>4792</v>
      </c>
      <c r="C294" s="113" t="s">
        <v>4416</v>
      </c>
      <c r="D294" s="107" t="s">
        <v>22</v>
      </c>
      <c r="E294" s="107">
        <v>20</v>
      </c>
      <c r="F294" s="107">
        <v>8365</v>
      </c>
      <c r="G294" s="26"/>
      <c r="H294" s="26"/>
      <c r="I294" s="38">
        <v>2.1</v>
      </c>
      <c r="J294" s="26">
        <v>0.88990000000000002</v>
      </c>
      <c r="K294" s="26"/>
      <c r="L294" s="30">
        <v>0.8</v>
      </c>
      <c r="M294" s="26">
        <v>0.72929999999999995</v>
      </c>
      <c r="N294" s="34">
        <v>0.75</v>
      </c>
      <c r="O294" s="26"/>
      <c r="P294" s="34"/>
      <c r="Q294" s="84"/>
      <c r="R294" s="448">
        <v>0.55000000000000004</v>
      </c>
      <c r="S294" s="449"/>
      <c r="T294" s="26">
        <v>1</v>
      </c>
    </row>
    <row r="295" spans="1:20" ht="38.25" x14ac:dyDescent="0.25">
      <c r="A295" s="106" t="s">
        <v>4797</v>
      </c>
      <c r="B295" s="106" t="s">
        <v>4792</v>
      </c>
      <c r="C295" s="113" t="s">
        <v>4419</v>
      </c>
      <c r="D295" s="107" t="s">
        <v>22</v>
      </c>
      <c r="E295" s="107">
        <v>20</v>
      </c>
      <c r="F295" s="107">
        <v>5950</v>
      </c>
      <c r="G295" s="26"/>
      <c r="H295" s="26"/>
      <c r="I295" s="38">
        <v>2.1</v>
      </c>
      <c r="J295" s="26">
        <v>0.88990000000000002</v>
      </c>
      <c r="K295" s="26"/>
      <c r="L295" s="30">
        <v>0.8</v>
      </c>
      <c r="M295" s="26">
        <v>0.72929999999999995</v>
      </c>
      <c r="N295" s="34">
        <v>0.75</v>
      </c>
      <c r="O295" s="26"/>
      <c r="P295" s="34"/>
      <c r="Q295" s="84"/>
      <c r="R295" s="448">
        <v>0.55000000000000004</v>
      </c>
      <c r="S295" s="449"/>
      <c r="T295" s="26">
        <v>1</v>
      </c>
    </row>
    <row r="296" spans="1:20" ht="38.25" x14ac:dyDescent="0.25">
      <c r="A296" s="106" t="s">
        <v>4798</v>
      </c>
      <c r="B296" s="106" t="s">
        <v>4792</v>
      </c>
      <c r="C296" s="113" t="s">
        <v>4422</v>
      </c>
      <c r="D296" s="107" t="s">
        <v>22</v>
      </c>
      <c r="E296" s="107">
        <v>20</v>
      </c>
      <c r="F296" s="107">
        <v>2840</v>
      </c>
      <c r="G296" s="26"/>
      <c r="H296" s="26"/>
      <c r="I296" s="38">
        <v>2.1</v>
      </c>
      <c r="J296" s="26">
        <v>0.88990000000000002</v>
      </c>
      <c r="K296" s="26"/>
      <c r="L296" s="30">
        <v>0.8</v>
      </c>
      <c r="M296" s="26">
        <v>0.72929999999999995</v>
      </c>
      <c r="N296" s="34">
        <v>0.75</v>
      </c>
      <c r="O296" s="26"/>
      <c r="P296" s="34"/>
      <c r="Q296" s="84"/>
      <c r="R296" s="448">
        <v>0.55000000000000004</v>
      </c>
      <c r="S296" s="449"/>
      <c r="T296" s="26">
        <v>1</v>
      </c>
    </row>
    <row r="297" spans="1:20" ht="38.25" x14ac:dyDescent="0.25">
      <c r="A297" s="106" t="s">
        <v>4799</v>
      </c>
      <c r="B297" s="106" t="s">
        <v>4792</v>
      </c>
      <c r="C297" s="113" t="s">
        <v>4425</v>
      </c>
      <c r="D297" s="107" t="s">
        <v>22</v>
      </c>
      <c r="E297" s="107">
        <v>20</v>
      </c>
      <c r="F297" s="107">
        <v>1600</v>
      </c>
      <c r="G297" s="26"/>
      <c r="H297" s="26"/>
      <c r="I297" s="38">
        <v>2.1</v>
      </c>
      <c r="J297" s="26">
        <v>0.88990000000000002</v>
      </c>
      <c r="K297" s="26"/>
      <c r="L297" s="30">
        <v>0.8</v>
      </c>
      <c r="M297" s="26">
        <v>0.72929999999999995</v>
      </c>
      <c r="N297" s="34">
        <v>0.75</v>
      </c>
      <c r="O297" s="26"/>
      <c r="P297" s="34"/>
      <c r="Q297" s="84"/>
      <c r="R297" s="448">
        <v>0.55000000000000004</v>
      </c>
      <c r="S297" s="449"/>
      <c r="T297" s="26">
        <v>1</v>
      </c>
    </row>
    <row r="298" spans="1:20" ht="38.25" x14ac:dyDescent="0.25">
      <c r="A298" s="106" t="s">
        <v>4800</v>
      </c>
      <c r="B298" s="106" t="s">
        <v>4792</v>
      </c>
      <c r="C298" s="113" t="s">
        <v>4428</v>
      </c>
      <c r="D298" s="107" t="s">
        <v>22</v>
      </c>
      <c r="E298" s="107">
        <v>20</v>
      </c>
      <c r="F298" s="107">
        <v>440</v>
      </c>
      <c r="G298" s="26"/>
      <c r="H298" s="26"/>
      <c r="I298" s="38">
        <v>2.1</v>
      </c>
      <c r="J298" s="26">
        <v>0.88990000000000002</v>
      </c>
      <c r="K298" s="26"/>
      <c r="L298" s="30">
        <v>0.8</v>
      </c>
      <c r="M298" s="26">
        <v>0.75249999999999995</v>
      </c>
      <c r="N298" s="34">
        <v>0.75</v>
      </c>
      <c r="O298" s="26"/>
      <c r="P298" s="34"/>
      <c r="Q298" s="84"/>
      <c r="R298" s="448"/>
      <c r="S298" s="449"/>
      <c r="T298" s="26"/>
    </row>
    <row r="299" spans="1:20" ht="38.25" x14ac:dyDescent="0.25">
      <c r="A299" s="106" t="s">
        <v>4801</v>
      </c>
      <c r="B299" s="106" t="s">
        <v>4792</v>
      </c>
      <c r="C299" s="113" t="s">
        <v>4431</v>
      </c>
      <c r="D299" s="107" t="s">
        <v>22</v>
      </c>
      <c r="E299" s="107">
        <v>20</v>
      </c>
      <c r="F299" s="107">
        <v>170</v>
      </c>
      <c r="G299" s="26"/>
      <c r="H299" s="26"/>
      <c r="I299" s="26"/>
      <c r="J299" s="26">
        <v>0.88990000000000002</v>
      </c>
      <c r="K299" s="26"/>
      <c r="L299" s="30">
        <v>0.8</v>
      </c>
      <c r="M299" s="26"/>
      <c r="N299" s="34">
        <v>0.75</v>
      </c>
      <c r="O299" s="26"/>
      <c r="P299" s="34"/>
      <c r="Q299" s="84"/>
      <c r="R299" s="448"/>
      <c r="S299" s="449"/>
      <c r="T299" s="26"/>
    </row>
    <row r="300" spans="1:20" ht="38.25" x14ac:dyDescent="0.25">
      <c r="A300" s="106" t="s">
        <v>4802</v>
      </c>
      <c r="B300" s="106" t="s">
        <v>4792</v>
      </c>
      <c r="C300" s="113" t="s">
        <v>4434</v>
      </c>
      <c r="D300" s="107" t="s">
        <v>22</v>
      </c>
      <c r="E300" s="107">
        <v>20</v>
      </c>
      <c r="F300" s="107">
        <v>20</v>
      </c>
      <c r="G300" s="26"/>
      <c r="H300" s="26"/>
      <c r="I300" s="26"/>
      <c r="J300" s="26">
        <v>0.88990000000000002</v>
      </c>
      <c r="K300" s="26"/>
      <c r="L300" s="30"/>
      <c r="M300" s="26"/>
      <c r="N300" s="34">
        <v>0.75</v>
      </c>
      <c r="O300" s="26"/>
      <c r="P300" s="34"/>
      <c r="Q300" s="84"/>
      <c r="R300" s="448"/>
      <c r="S300" s="449"/>
      <c r="T300" s="26"/>
    </row>
    <row r="301" spans="1:20" ht="38.25" x14ac:dyDescent="0.25">
      <c r="A301" s="106" t="s">
        <v>4803</v>
      </c>
      <c r="B301" s="106" t="s">
        <v>4792</v>
      </c>
      <c r="C301" s="113" t="s">
        <v>4437</v>
      </c>
      <c r="D301" s="107" t="s">
        <v>22</v>
      </c>
      <c r="E301" s="107">
        <v>20</v>
      </c>
      <c r="F301" s="107">
        <v>40</v>
      </c>
      <c r="G301" s="366"/>
      <c r="H301" s="366"/>
      <c r="I301" s="366"/>
      <c r="J301" s="366">
        <v>0.88990000000000002</v>
      </c>
      <c r="K301" s="366"/>
      <c r="L301" s="70"/>
      <c r="M301" s="366"/>
      <c r="N301" s="367">
        <v>0.75</v>
      </c>
      <c r="O301" s="366"/>
      <c r="P301" s="367"/>
      <c r="Q301" s="458"/>
      <c r="R301" s="459"/>
      <c r="S301" s="460"/>
      <c r="T301" s="366"/>
    </row>
    <row r="302" spans="1:20" ht="38.25" x14ac:dyDescent="0.25">
      <c r="A302" s="106" t="s">
        <v>4804</v>
      </c>
      <c r="B302" s="106" t="s">
        <v>4805</v>
      </c>
      <c r="C302" s="113" t="s">
        <v>4756</v>
      </c>
      <c r="D302" s="107" t="s">
        <v>22</v>
      </c>
      <c r="E302" s="107">
        <v>20</v>
      </c>
      <c r="F302" s="107">
        <v>40</v>
      </c>
      <c r="G302" s="493" t="s">
        <v>4992</v>
      </c>
      <c r="H302" s="493"/>
      <c r="I302" s="493"/>
      <c r="J302" s="493"/>
      <c r="K302" s="493"/>
      <c r="L302" s="493"/>
      <c r="M302" s="493"/>
      <c r="N302" s="493"/>
      <c r="O302" s="493"/>
      <c r="P302" s="493"/>
      <c r="Q302" s="493"/>
      <c r="R302" s="493"/>
      <c r="S302" s="493"/>
      <c r="T302" s="493"/>
    </row>
    <row r="303" spans="1:20" ht="38.25" x14ac:dyDescent="0.25">
      <c r="A303" s="106" t="s">
        <v>4806</v>
      </c>
      <c r="B303" s="106" t="s">
        <v>4805</v>
      </c>
      <c r="C303" s="113" t="s">
        <v>4758</v>
      </c>
      <c r="D303" s="107" t="s">
        <v>22</v>
      </c>
      <c r="E303" s="107">
        <v>20</v>
      </c>
      <c r="F303" s="107">
        <v>40</v>
      </c>
      <c r="G303" s="493" t="s">
        <v>4992</v>
      </c>
      <c r="H303" s="493"/>
      <c r="I303" s="493"/>
      <c r="J303" s="493"/>
      <c r="K303" s="493"/>
      <c r="L303" s="493"/>
      <c r="M303" s="493"/>
      <c r="N303" s="493"/>
      <c r="O303" s="493"/>
      <c r="P303" s="493"/>
      <c r="Q303" s="493"/>
      <c r="R303" s="493"/>
      <c r="S303" s="493"/>
      <c r="T303" s="493"/>
    </row>
    <row r="304" spans="1:20" ht="38.25" x14ac:dyDescent="0.25">
      <c r="A304" s="106" t="s">
        <v>4807</v>
      </c>
      <c r="B304" s="106" t="s">
        <v>4805</v>
      </c>
      <c r="C304" s="113" t="s">
        <v>4410</v>
      </c>
      <c r="D304" s="107" t="s">
        <v>22</v>
      </c>
      <c r="E304" s="107">
        <v>20</v>
      </c>
      <c r="F304" s="107">
        <v>40</v>
      </c>
      <c r="G304" s="373"/>
      <c r="H304" s="373"/>
      <c r="I304" s="373"/>
      <c r="J304" s="373">
        <v>0.88990000000000002</v>
      </c>
      <c r="K304" s="373"/>
      <c r="L304" s="377"/>
      <c r="M304" s="373">
        <v>0.75249999999999995</v>
      </c>
      <c r="N304" s="374">
        <v>0.85</v>
      </c>
      <c r="O304" s="373"/>
      <c r="P304" s="374"/>
      <c r="Q304" s="461"/>
      <c r="R304" s="462">
        <v>0.55000000000000004</v>
      </c>
      <c r="S304" s="463">
        <v>0.84150000000000003</v>
      </c>
      <c r="T304" s="373">
        <v>0.3</v>
      </c>
    </row>
    <row r="305" spans="1:20" ht="38.25" x14ac:dyDescent="0.25">
      <c r="A305" s="106" t="s">
        <v>4808</v>
      </c>
      <c r="B305" s="106" t="s">
        <v>4805</v>
      </c>
      <c r="C305" s="113" t="s">
        <v>4413</v>
      </c>
      <c r="D305" s="107" t="s">
        <v>22</v>
      </c>
      <c r="E305" s="107">
        <v>20</v>
      </c>
      <c r="F305" s="107">
        <v>40</v>
      </c>
      <c r="G305" s="26"/>
      <c r="H305" s="26"/>
      <c r="I305" s="26"/>
      <c r="J305" s="26">
        <v>0.88990000000000002</v>
      </c>
      <c r="K305" s="26"/>
      <c r="L305" s="30">
        <v>0.8</v>
      </c>
      <c r="M305" s="26">
        <v>0.75249999999999995</v>
      </c>
      <c r="N305" s="34">
        <v>0.85</v>
      </c>
      <c r="O305" s="26"/>
      <c r="P305" s="34"/>
      <c r="Q305" s="84"/>
      <c r="R305" s="448">
        <v>0.55000000000000004</v>
      </c>
      <c r="S305" s="449">
        <v>0.84150000000000003</v>
      </c>
      <c r="T305" s="26">
        <v>0.3</v>
      </c>
    </row>
    <row r="306" spans="1:20" ht="38.25" x14ac:dyDescent="0.25">
      <c r="A306" s="106" t="s">
        <v>4809</v>
      </c>
      <c r="B306" s="106" t="s">
        <v>4805</v>
      </c>
      <c r="C306" s="113" t="s">
        <v>4416</v>
      </c>
      <c r="D306" s="107" t="s">
        <v>22</v>
      </c>
      <c r="E306" s="107">
        <v>20</v>
      </c>
      <c r="F306" s="107">
        <v>40</v>
      </c>
      <c r="G306" s="26"/>
      <c r="H306" s="26"/>
      <c r="I306" s="26"/>
      <c r="J306" s="26">
        <v>0.88990000000000002</v>
      </c>
      <c r="K306" s="26"/>
      <c r="L306" s="30">
        <v>0.8</v>
      </c>
      <c r="M306" s="26">
        <v>0.72929999999999995</v>
      </c>
      <c r="N306" s="34">
        <v>0.85</v>
      </c>
      <c r="O306" s="26"/>
      <c r="P306" s="34"/>
      <c r="Q306" s="84"/>
      <c r="R306" s="448">
        <v>0.55000000000000004</v>
      </c>
      <c r="S306" s="449">
        <v>0.84150000000000003</v>
      </c>
      <c r="T306" s="26">
        <v>0.3</v>
      </c>
    </row>
    <row r="307" spans="1:20" ht="38.25" x14ac:dyDescent="0.25">
      <c r="A307" s="106" t="s">
        <v>4810</v>
      </c>
      <c r="B307" s="106" t="s">
        <v>4805</v>
      </c>
      <c r="C307" s="113" t="s">
        <v>4419</v>
      </c>
      <c r="D307" s="107" t="s">
        <v>22</v>
      </c>
      <c r="E307" s="107">
        <v>20</v>
      </c>
      <c r="F307" s="107">
        <v>40</v>
      </c>
      <c r="G307" s="26"/>
      <c r="H307" s="26"/>
      <c r="I307" s="26"/>
      <c r="J307" s="26">
        <v>0.88990000000000002</v>
      </c>
      <c r="K307" s="26"/>
      <c r="L307" s="30">
        <v>0.8</v>
      </c>
      <c r="M307" s="26">
        <v>0.72929999999999995</v>
      </c>
      <c r="N307" s="34">
        <v>0.85</v>
      </c>
      <c r="O307" s="26"/>
      <c r="P307" s="34"/>
      <c r="Q307" s="84"/>
      <c r="R307" s="448">
        <v>0.55000000000000004</v>
      </c>
      <c r="S307" s="449">
        <v>0.84150000000000003</v>
      </c>
      <c r="T307" s="26">
        <v>0.3</v>
      </c>
    </row>
    <row r="308" spans="1:20" ht="38.25" x14ac:dyDescent="0.25">
      <c r="A308" s="106" t="s">
        <v>4811</v>
      </c>
      <c r="B308" s="106" t="s">
        <v>4805</v>
      </c>
      <c r="C308" s="113" t="s">
        <v>4422</v>
      </c>
      <c r="D308" s="107" t="s">
        <v>22</v>
      </c>
      <c r="E308" s="107">
        <v>20</v>
      </c>
      <c r="F308" s="107">
        <v>40</v>
      </c>
      <c r="G308" s="26"/>
      <c r="H308" s="26"/>
      <c r="I308" s="26"/>
      <c r="J308" s="26">
        <v>0.88990000000000002</v>
      </c>
      <c r="K308" s="26"/>
      <c r="L308" s="30">
        <v>0.8</v>
      </c>
      <c r="M308" s="26">
        <v>0.72929999999999995</v>
      </c>
      <c r="N308" s="34">
        <v>0.85</v>
      </c>
      <c r="O308" s="26"/>
      <c r="P308" s="34"/>
      <c r="Q308" s="84"/>
      <c r="R308" s="448">
        <v>0.55000000000000004</v>
      </c>
      <c r="S308" s="449">
        <v>0.84150000000000003</v>
      </c>
      <c r="T308" s="26">
        <v>0.3</v>
      </c>
    </row>
    <row r="309" spans="1:20" ht="38.25" x14ac:dyDescent="0.25">
      <c r="A309" s="106" t="s">
        <v>4812</v>
      </c>
      <c r="B309" s="106" t="s">
        <v>4805</v>
      </c>
      <c r="C309" s="113" t="s">
        <v>4425</v>
      </c>
      <c r="D309" s="107" t="s">
        <v>22</v>
      </c>
      <c r="E309" s="107">
        <v>20</v>
      </c>
      <c r="F309" s="107">
        <v>40</v>
      </c>
      <c r="G309" s="26"/>
      <c r="H309" s="26"/>
      <c r="I309" s="26"/>
      <c r="J309" s="26">
        <v>0.88990000000000002</v>
      </c>
      <c r="K309" s="26"/>
      <c r="L309" s="30">
        <v>0.8</v>
      </c>
      <c r="M309" s="26">
        <v>0.72929999999999995</v>
      </c>
      <c r="N309" s="34">
        <v>0.85</v>
      </c>
      <c r="O309" s="26"/>
      <c r="P309" s="34"/>
      <c r="Q309" s="84"/>
      <c r="R309" s="448">
        <v>0.55000000000000004</v>
      </c>
      <c r="S309" s="449">
        <v>0.84150000000000003</v>
      </c>
      <c r="T309" s="26">
        <v>0.3</v>
      </c>
    </row>
    <row r="310" spans="1:20" ht="38.25" x14ac:dyDescent="0.25">
      <c r="A310" s="106" t="s">
        <v>4813</v>
      </c>
      <c r="B310" s="106" t="s">
        <v>4805</v>
      </c>
      <c r="C310" s="113" t="s">
        <v>4428</v>
      </c>
      <c r="D310" s="107" t="s">
        <v>22</v>
      </c>
      <c r="E310" s="107">
        <v>20</v>
      </c>
      <c r="F310" s="107">
        <v>40</v>
      </c>
      <c r="G310" s="26"/>
      <c r="H310" s="26"/>
      <c r="I310" s="26"/>
      <c r="J310" s="26">
        <v>0.88990000000000002</v>
      </c>
      <c r="K310" s="26"/>
      <c r="L310" s="30">
        <v>0.8</v>
      </c>
      <c r="M310" s="26"/>
      <c r="N310" s="34">
        <v>0.85</v>
      </c>
      <c r="O310" s="26"/>
      <c r="P310" s="34"/>
      <c r="Q310" s="84"/>
      <c r="R310" s="448"/>
      <c r="S310" s="449">
        <v>0.84150000000000003</v>
      </c>
      <c r="T310" s="26"/>
    </row>
    <row r="311" spans="1:20" ht="38.25" x14ac:dyDescent="0.25">
      <c r="A311" s="106" t="s">
        <v>4814</v>
      </c>
      <c r="B311" s="106" t="s">
        <v>4805</v>
      </c>
      <c r="C311" s="113" t="s">
        <v>4431</v>
      </c>
      <c r="D311" s="107" t="s">
        <v>22</v>
      </c>
      <c r="E311" s="107">
        <v>20</v>
      </c>
      <c r="F311" s="107">
        <v>40</v>
      </c>
      <c r="G311" s="26"/>
      <c r="H311" s="26"/>
      <c r="I311" s="26"/>
      <c r="J311" s="26">
        <v>0.88990000000000002</v>
      </c>
      <c r="K311" s="26"/>
      <c r="L311" s="30">
        <v>0.8</v>
      </c>
      <c r="M311" s="26"/>
      <c r="N311" s="34">
        <v>0.85</v>
      </c>
      <c r="O311" s="26"/>
      <c r="P311" s="34"/>
      <c r="Q311" s="84"/>
      <c r="R311" s="448"/>
      <c r="S311" s="449"/>
      <c r="T311" s="26"/>
    </row>
    <row r="312" spans="1:20" ht="38.25" x14ac:dyDescent="0.25">
      <c r="A312" s="106" t="s">
        <v>4815</v>
      </c>
      <c r="B312" s="106" t="s">
        <v>4805</v>
      </c>
      <c r="C312" s="113" t="s">
        <v>4434</v>
      </c>
      <c r="D312" s="107" t="s">
        <v>22</v>
      </c>
      <c r="E312" s="107">
        <v>20</v>
      </c>
      <c r="F312" s="107">
        <v>40</v>
      </c>
      <c r="G312" s="26"/>
      <c r="H312" s="26"/>
      <c r="I312" s="26"/>
      <c r="J312" s="26">
        <v>0.88990000000000002</v>
      </c>
      <c r="K312" s="26"/>
      <c r="L312" s="30"/>
      <c r="M312" s="26"/>
      <c r="N312" s="34">
        <v>0.85</v>
      </c>
      <c r="O312" s="26"/>
      <c r="P312" s="34"/>
      <c r="Q312" s="84"/>
      <c r="R312" s="448"/>
      <c r="S312" s="449"/>
      <c r="T312" s="26"/>
    </row>
    <row r="313" spans="1:20" ht="38.25" x14ac:dyDescent="0.25">
      <c r="A313" s="106" t="s">
        <v>4816</v>
      </c>
      <c r="B313" s="106" t="s">
        <v>4805</v>
      </c>
      <c r="C313" s="113" t="s">
        <v>4437</v>
      </c>
      <c r="D313" s="107" t="s">
        <v>22</v>
      </c>
      <c r="E313" s="107">
        <v>20</v>
      </c>
      <c r="F313" s="107">
        <v>40</v>
      </c>
      <c r="G313" s="26"/>
      <c r="H313" s="26"/>
      <c r="I313" s="26"/>
      <c r="J313" s="26">
        <v>0.88990000000000002</v>
      </c>
      <c r="K313" s="26"/>
      <c r="L313" s="30"/>
      <c r="M313" s="26"/>
      <c r="N313" s="34">
        <v>0.85</v>
      </c>
      <c r="O313" s="26"/>
      <c r="P313" s="34"/>
      <c r="Q313" s="84"/>
      <c r="R313" s="448"/>
      <c r="S313" s="449"/>
      <c r="T313" s="26"/>
    </row>
    <row r="314" spans="1:20" x14ac:dyDescent="0.25">
      <c r="A314" s="195" t="s">
        <v>4817</v>
      </c>
      <c r="B314" s="195" t="s">
        <v>4818</v>
      </c>
      <c r="C314" s="113"/>
      <c r="D314" s="107"/>
      <c r="E314" s="107"/>
      <c r="F314" s="107"/>
      <c r="G314" s="37"/>
      <c r="H314" s="37"/>
      <c r="I314" s="37"/>
      <c r="J314" s="37"/>
      <c r="K314" s="37"/>
      <c r="L314" s="37"/>
      <c r="M314" s="37"/>
      <c r="N314" s="37"/>
      <c r="O314" s="37"/>
      <c r="P314" s="37"/>
      <c r="Q314" s="450"/>
      <c r="R314" s="37"/>
      <c r="S314" s="453"/>
      <c r="T314" s="37"/>
    </row>
    <row r="315" spans="1:20" ht="38.25" x14ac:dyDescent="0.25">
      <c r="A315" s="106" t="s">
        <v>4819</v>
      </c>
      <c r="B315" s="106" t="s">
        <v>4820</v>
      </c>
      <c r="C315" s="113" t="s">
        <v>4416</v>
      </c>
      <c r="D315" s="107" t="s">
        <v>22</v>
      </c>
      <c r="E315" s="107">
        <v>10</v>
      </c>
      <c r="F315" s="107">
        <v>4040</v>
      </c>
      <c r="G315" s="26"/>
      <c r="H315" s="26"/>
      <c r="I315" s="26"/>
      <c r="J315" s="26">
        <v>1.8998999999999999</v>
      </c>
      <c r="K315" s="26"/>
      <c r="L315" s="30"/>
      <c r="M315" s="26">
        <v>1.0759000000000001</v>
      </c>
      <c r="N315" s="34">
        <v>1.1000000000000001</v>
      </c>
      <c r="O315" s="26">
        <v>3.9</v>
      </c>
      <c r="P315" s="34"/>
      <c r="Q315" s="84"/>
      <c r="R315" s="448"/>
      <c r="S315" s="449"/>
      <c r="T315" s="26">
        <v>1</v>
      </c>
    </row>
    <row r="316" spans="1:20" ht="38.25" x14ac:dyDescent="0.25">
      <c r="A316" s="106" t="s">
        <v>4821</v>
      </c>
      <c r="B316" s="106" t="s">
        <v>4820</v>
      </c>
      <c r="C316" s="113" t="s">
        <v>4419</v>
      </c>
      <c r="D316" s="107" t="s">
        <v>22</v>
      </c>
      <c r="E316" s="107">
        <v>10</v>
      </c>
      <c r="F316" s="107">
        <v>3580</v>
      </c>
      <c r="G316" s="26"/>
      <c r="H316" s="26"/>
      <c r="I316" s="26"/>
      <c r="J316" s="26">
        <v>1.8998999999999999</v>
      </c>
      <c r="K316" s="26"/>
      <c r="L316" s="30"/>
      <c r="M316" s="26">
        <v>1.0759000000000001</v>
      </c>
      <c r="N316" s="34">
        <v>1.1000000000000001</v>
      </c>
      <c r="O316" s="26">
        <v>3.9</v>
      </c>
      <c r="P316" s="34"/>
      <c r="Q316" s="84"/>
      <c r="R316" s="448"/>
      <c r="S316" s="449">
        <v>0.97350000000000003</v>
      </c>
      <c r="T316" s="26">
        <v>1</v>
      </c>
    </row>
    <row r="317" spans="1:20" ht="38.25" x14ac:dyDescent="0.25">
      <c r="A317" s="106" t="s">
        <v>4822</v>
      </c>
      <c r="B317" s="106" t="s">
        <v>4820</v>
      </c>
      <c r="C317" s="113" t="s">
        <v>4422</v>
      </c>
      <c r="D317" s="107" t="s">
        <v>22</v>
      </c>
      <c r="E317" s="107">
        <v>10</v>
      </c>
      <c r="F317" s="107">
        <v>590</v>
      </c>
      <c r="G317" s="26"/>
      <c r="H317" s="26"/>
      <c r="I317" s="26"/>
      <c r="J317" s="26">
        <v>1.8998999999999999</v>
      </c>
      <c r="K317" s="26"/>
      <c r="L317" s="30"/>
      <c r="M317" s="26">
        <v>1.2242999999999999</v>
      </c>
      <c r="N317" s="34">
        <v>1.1000000000000001</v>
      </c>
      <c r="O317" s="26">
        <v>3.9</v>
      </c>
      <c r="P317" s="34"/>
      <c r="Q317" s="84"/>
      <c r="R317" s="448"/>
      <c r="S317" s="449">
        <v>0.97350000000000003</v>
      </c>
      <c r="T317" s="26">
        <v>1</v>
      </c>
    </row>
    <row r="318" spans="1:20" ht="38.25" x14ac:dyDescent="0.25">
      <c r="A318" s="106" t="s">
        <v>4823</v>
      </c>
      <c r="B318" s="106" t="s">
        <v>4820</v>
      </c>
      <c r="C318" s="113" t="s">
        <v>4425</v>
      </c>
      <c r="D318" s="107" t="s">
        <v>22</v>
      </c>
      <c r="E318" s="107">
        <v>10</v>
      </c>
      <c r="F318" s="107">
        <v>270</v>
      </c>
      <c r="G318" s="26"/>
      <c r="H318" s="26"/>
      <c r="I318" s="26"/>
      <c r="J318" s="26">
        <v>1.8998999999999999</v>
      </c>
      <c r="K318" s="26"/>
      <c r="L318" s="30"/>
      <c r="M318" s="26">
        <v>1.2242999999999999</v>
      </c>
      <c r="N318" s="34">
        <v>1.1000000000000001</v>
      </c>
      <c r="O318" s="26">
        <v>3.9</v>
      </c>
      <c r="P318" s="34"/>
      <c r="Q318" s="84"/>
      <c r="R318" s="448"/>
      <c r="S318" s="449">
        <v>0.97350000000000003</v>
      </c>
      <c r="T318" s="26">
        <v>1</v>
      </c>
    </row>
    <row r="319" spans="1:20" ht="38.25" x14ac:dyDescent="0.25">
      <c r="A319" s="106" t="s">
        <v>4824</v>
      </c>
      <c r="B319" s="106" t="s">
        <v>4820</v>
      </c>
      <c r="C319" s="113" t="s">
        <v>4428</v>
      </c>
      <c r="D319" s="107" t="s">
        <v>22</v>
      </c>
      <c r="E319" s="107">
        <v>10</v>
      </c>
      <c r="F319" s="107">
        <v>140</v>
      </c>
      <c r="G319" s="26"/>
      <c r="H319" s="26"/>
      <c r="I319" s="26"/>
      <c r="J319" s="26">
        <v>1.8998999999999999</v>
      </c>
      <c r="K319" s="26"/>
      <c r="L319" s="30"/>
      <c r="M319" s="26">
        <v>1.2614000000000001</v>
      </c>
      <c r="N319" s="34">
        <v>1.1000000000000001</v>
      </c>
      <c r="O319" s="26">
        <v>3.9</v>
      </c>
      <c r="P319" s="34"/>
      <c r="Q319" s="84"/>
      <c r="R319" s="448"/>
      <c r="S319" s="449">
        <v>0.97350000000000003</v>
      </c>
      <c r="T319" s="26">
        <v>1</v>
      </c>
    </row>
    <row r="320" spans="1:20" ht="38.25" x14ac:dyDescent="0.25">
      <c r="A320" s="106" t="s">
        <v>4825</v>
      </c>
      <c r="B320" s="106" t="s">
        <v>4820</v>
      </c>
      <c r="C320" s="113" t="s">
        <v>4431</v>
      </c>
      <c r="D320" s="107" t="s">
        <v>22</v>
      </c>
      <c r="E320" s="107">
        <v>10</v>
      </c>
      <c r="F320" s="107">
        <v>20</v>
      </c>
      <c r="G320" s="26"/>
      <c r="H320" s="26"/>
      <c r="I320" s="26"/>
      <c r="J320" s="26">
        <v>1.8998999999999999</v>
      </c>
      <c r="K320" s="26"/>
      <c r="L320" s="30"/>
      <c r="M320" s="26"/>
      <c r="N320" s="34">
        <v>1.1000000000000001</v>
      </c>
      <c r="O320" s="26">
        <v>3.9</v>
      </c>
      <c r="P320" s="34"/>
      <c r="Q320" s="84"/>
      <c r="R320" s="448"/>
      <c r="S320" s="449"/>
      <c r="T320" s="26"/>
    </row>
    <row r="321" spans="1:20" x14ac:dyDescent="0.25">
      <c r="A321" s="195" t="s">
        <v>4826</v>
      </c>
      <c r="B321" s="195" t="s">
        <v>4827</v>
      </c>
      <c r="C321" s="113"/>
      <c r="D321" s="107"/>
      <c r="E321" s="107"/>
      <c r="F321" s="107"/>
      <c r="G321" s="37"/>
      <c r="H321" s="37"/>
      <c r="I321" s="37"/>
      <c r="J321" s="37"/>
      <c r="K321" s="37"/>
      <c r="L321" s="37"/>
      <c r="M321" s="37"/>
      <c r="N321" s="37"/>
      <c r="O321" s="37"/>
      <c r="P321" s="37"/>
      <c r="Q321" s="450"/>
      <c r="R321" s="37"/>
      <c r="S321" s="453"/>
      <c r="T321" s="37"/>
    </row>
    <row r="322" spans="1:20" ht="38.25" x14ac:dyDescent="0.25">
      <c r="A322" s="106" t="s">
        <v>4828</v>
      </c>
      <c r="B322" s="106" t="s">
        <v>4829</v>
      </c>
      <c r="C322" s="113" t="s">
        <v>4754</v>
      </c>
      <c r="D322" s="107" t="s">
        <v>1766</v>
      </c>
      <c r="E322" s="107">
        <v>10</v>
      </c>
      <c r="F322" s="107">
        <v>10</v>
      </c>
      <c r="G322" s="26"/>
      <c r="H322" s="26"/>
      <c r="I322" s="26"/>
      <c r="J322" s="26">
        <v>2.8999000000000001</v>
      </c>
      <c r="K322" s="26"/>
      <c r="L322" s="30"/>
      <c r="M322" s="26"/>
      <c r="N322" s="34">
        <v>1.99</v>
      </c>
      <c r="O322" s="26"/>
      <c r="P322" s="34"/>
      <c r="Q322" s="84"/>
      <c r="R322" s="448"/>
      <c r="S322" s="449"/>
      <c r="T322" s="26"/>
    </row>
    <row r="323" spans="1:20" ht="38.25" x14ac:dyDescent="0.25">
      <c r="A323" s="106" t="s">
        <v>4830</v>
      </c>
      <c r="B323" s="106" t="s">
        <v>4829</v>
      </c>
      <c r="C323" s="113" t="s">
        <v>4756</v>
      </c>
      <c r="D323" s="107" t="s">
        <v>1766</v>
      </c>
      <c r="E323" s="107">
        <v>10</v>
      </c>
      <c r="F323" s="107">
        <v>10</v>
      </c>
      <c r="G323" s="26"/>
      <c r="H323" s="26"/>
      <c r="I323" s="26"/>
      <c r="J323" s="26">
        <v>2.8999000000000001</v>
      </c>
      <c r="K323" s="26"/>
      <c r="L323" s="30"/>
      <c r="M323" s="26"/>
      <c r="N323" s="34">
        <v>1.99</v>
      </c>
      <c r="O323" s="26"/>
      <c r="P323" s="34"/>
      <c r="Q323" s="84"/>
      <c r="R323" s="448"/>
      <c r="S323" s="449"/>
      <c r="T323" s="26"/>
    </row>
    <row r="324" spans="1:20" ht="38.25" x14ac:dyDescent="0.25">
      <c r="A324" s="106" t="s">
        <v>4831</v>
      </c>
      <c r="B324" s="106" t="s">
        <v>4829</v>
      </c>
      <c r="C324" s="113" t="s">
        <v>4758</v>
      </c>
      <c r="D324" s="107" t="s">
        <v>1766</v>
      </c>
      <c r="E324" s="107">
        <v>10</v>
      </c>
      <c r="F324" s="107">
        <v>10</v>
      </c>
      <c r="G324" s="26"/>
      <c r="H324" s="26"/>
      <c r="I324" s="26"/>
      <c r="J324" s="26">
        <v>2.8999000000000001</v>
      </c>
      <c r="K324" s="26"/>
      <c r="L324" s="30"/>
      <c r="M324" s="26"/>
      <c r="N324" s="34">
        <v>1.99</v>
      </c>
      <c r="O324" s="26"/>
      <c r="P324" s="34"/>
      <c r="Q324" s="84"/>
      <c r="R324" s="448"/>
      <c r="S324" s="449"/>
      <c r="T324" s="26"/>
    </row>
    <row r="325" spans="1:20" ht="25.5" x14ac:dyDescent="0.25">
      <c r="A325" s="106" t="s">
        <v>4832</v>
      </c>
      <c r="B325" s="106" t="s">
        <v>4833</v>
      </c>
      <c r="C325" s="113" t="s">
        <v>4410</v>
      </c>
      <c r="D325" s="107" t="s">
        <v>22</v>
      </c>
      <c r="E325" s="107">
        <v>10</v>
      </c>
      <c r="F325" s="107">
        <v>600</v>
      </c>
      <c r="G325" s="26"/>
      <c r="H325" s="26"/>
      <c r="I325" s="38">
        <v>2.1</v>
      </c>
      <c r="J325" s="26">
        <v>2.8999000000000001</v>
      </c>
      <c r="K325" s="26"/>
      <c r="L325" s="30">
        <v>2.5129999999999999</v>
      </c>
      <c r="M325" s="26">
        <v>2.2877999999999998</v>
      </c>
      <c r="N325" s="34">
        <v>1.99</v>
      </c>
      <c r="O325" s="26">
        <v>3.71</v>
      </c>
      <c r="P325" s="34"/>
      <c r="Q325" s="84"/>
      <c r="R325" s="448"/>
      <c r="S325" s="449"/>
      <c r="T325" s="26"/>
    </row>
    <row r="326" spans="1:20" ht="25.5" x14ac:dyDescent="0.25">
      <c r="A326" s="106" t="s">
        <v>4834</v>
      </c>
      <c r="B326" s="106" t="s">
        <v>4833</v>
      </c>
      <c r="C326" s="113" t="s">
        <v>4413</v>
      </c>
      <c r="D326" s="107" t="s">
        <v>22</v>
      </c>
      <c r="E326" s="107">
        <v>10</v>
      </c>
      <c r="F326" s="107">
        <v>750</v>
      </c>
      <c r="G326" s="26"/>
      <c r="H326" s="26"/>
      <c r="I326" s="38">
        <v>2.1</v>
      </c>
      <c r="J326" s="26">
        <v>2.8999000000000001</v>
      </c>
      <c r="K326" s="26"/>
      <c r="L326" s="30">
        <v>2.5129999999999999</v>
      </c>
      <c r="M326" s="26">
        <v>2.2877999999999998</v>
      </c>
      <c r="N326" s="34">
        <v>1.99</v>
      </c>
      <c r="O326" s="26">
        <v>3.71</v>
      </c>
      <c r="P326" s="34"/>
      <c r="Q326" s="84"/>
      <c r="R326" s="448"/>
      <c r="S326" s="449"/>
      <c r="T326" s="26"/>
    </row>
    <row r="327" spans="1:20" ht="25.5" x14ac:dyDescent="0.25">
      <c r="A327" s="106" t="s">
        <v>4835</v>
      </c>
      <c r="B327" s="106" t="s">
        <v>4833</v>
      </c>
      <c r="C327" s="113" t="s">
        <v>4416</v>
      </c>
      <c r="D327" s="107" t="s">
        <v>22</v>
      </c>
      <c r="E327" s="107">
        <v>10</v>
      </c>
      <c r="F327" s="107">
        <v>780</v>
      </c>
      <c r="G327" s="26"/>
      <c r="H327" s="26"/>
      <c r="I327" s="38">
        <v>2.1</v>
      </c>
      <c r="J327" s="26">
        <v>2.8999000000000001</v>
      </c>
      <c r="K327" s="26"/>
      <c r="L327" s="30">
        <v>2.5129999999999999</v>
      </c>
      <c r="M327" s="26">
        <v>2.2877999999999998</v>
      </c>
      <c r="N327" s="34">
        <v>1.99</v>
      </c>
      <c r="O327" s="26">
        <v>3.71</v>
      </c>
      <c r="P327" s="34"/>
      <c r="Q327" s="84"/>
      <c r="R327" s="448"/>
      <c r="S327" s="449"/>
      <c r="T327" s="26"/>
    </row>
    <row r="328" spans="1:20" ht="38.25" x14ac:dyDescent="0.25">
      <c r="A328" s="106" t="s">
        <v>4836</v>
      </c>
      <c r="B328" s="106" t="s">
        <v>4837</v>
      </c>
      <c r="C328" s="113" t="s">
        <v>4419</v>
      </c>
      <c r="D328" s="107" t="s">
        <v>22</v>
      </c>
      <c r="E328" s="107">
        <v>10</v>
      </c>
      <c r="F328" s="107">
        <v>100</v>
      </c>
      <c r="G328" s="26"/>
      <c r="H328" s="26"/>
      <c r="I328" s="38">
        <v>2.1</v>
      </c>
      <c r="J328" s="26">
        <v>2.8999000000000001</v>
      </c>
      <c r="K328" s="26"/>
      <c r="L328" s="30">
        <v>2.5129999999999999</v>
      </c>
      <c r="M328" s="26">
        <v>2.2877999999999998</v>
      </c>
      <c r="N328" s="34">
        <v>1.99</v>
      </c>
      <c r="O328" s="26">
        <v>3.71</v>
      </c>
      <c r="P328" s="34"/>
      <c r="Q328" s="84"/>
      <c r="R328" s="448"/>
      <c r="S328" s="449"/>
      <c r="T328" s="26"/>
    </row>
    <row r="329" spans="1:20" ht="38.25" x14ac:dyDescent="0.25">
      <c r="A329" s="106" t="s">
        <v>4838</v>
      </c>
      <c r="B329" s="106" t="s">
        <v>4839</v>
      </c>
      <c r="C329" s="113" t="s">
        <v>4419</v>
      </c>
      <c r="D329" s="107" t="s">
        <v>22</v>
      </c>
      <c r="E329" s="107">
        <v>10</v>
      </c>
      <c r="F329" s="107">
        <v>730</v>
      </c>
      <c r="G329" s="26"/>
      <c r="H329" s="26"/>
      <c r="I329" s="26"/>
      <c r="J329" s="26">
        <v>2.8999000000000001</v>
      </c>
      <c r="K329" s="26"/>
      <c r="L329" s="30">
        <v>2.8420000000000001</v>
      </c>
      <c r="M329" s="26">
        <v>1.9864999999999999</v>
      </c>
      <c r="N329" s="34"/>
      <c r="O329" s="26">
        <v>3.71</v>
      </c>
      <c r="P329" s="34"/>
      <c r="Q329" s="84"/>
      <c r="R329" s="448"/>
      <c r="S329" s="449"/>
      <c r="T329" s="26"/>
    </row>
    <row r="330" spans="1:20" ht="38.25" x14ac:dyDescent="0.25">
      <c r="A330" s="106" t="s">
        <v>4840</v>
      </c>
      <c r="B330" s="106" t="s">
        <v>4837</v>
      </c>
      <c r="C330" s="113" t="s">
        <v>4422</v>
      </c>
      <c r="D330" s="107" t="s">
        <v>22</v>
      </c>
      <c r="E330" s="107">
        <v>10</v>
      </c>
      <c r="F330" s="107">
        <v>100</v>
      </c>
      <c r="G330" s="26"/>
      <c r="H330" s="26"/>
      <c r="I330" s="38">
        <v>2.1</v>
      </c>
      <c r="J330" s="26">
        <v>2.8999000000000001</v>
      </c>
      <c r="K330" s="26"/>
      <c r="L330" s="30">
        <v>2.5129999999999999</v>
      </c>
      <c r="M330" s="26">
        <v>2.2877999999999998</v>
      </c>
      <c r="N330" s="34">
        <v>1.99</v>
      </c>
      <c r="O330" s="26">
        <v>3.71</v>
      </c>
      <c r="P330" s="34"/>
      <c r="Q330" s="84"/>
      <c r="R330" s="448"/>
      <c r="S330" s="449"/>
      <c r="T330" s="26"/>
    </row>
    <row r="331" spans="1:20" ht="38.25" x14ac:dyDescent="0.25">
      <c r="A331" s="106" t="s">
        <v>4841</v>
      </c>
      <c r="B331" s="106" t="s">
        <v>4842</v>
      </c>
      <c r="C331" s="113" t="s">
        <v>4422</v>
      </c>
      <c r="D331" s="107" t="s">
        <v>22</v>
      </c>
      <c r="E331" s="107">
        <v>10</v>
      </c>
      <c r="F331" s="107">
        <v>180</v>
      </c>
      <c r="G331" s="26"/>
      <c r="H331" s="26"/>
      <c r="I331" s="26"/>
      <c r="J331" s="26">
        <v>2.8999000000000001</v>
      </c>
      <c r="K331" s="26"/>
      <c r="L331" s="30">
        <v>2.8420000000000001</v>
      </c>
      <c r="M331" s="26">
        <v>1.9864999999999999</v>
      </c>
      <c r="N331" s="34">
        <v>1.99</v>
      </c>
      <c r="O331" s="26">
        <v>3.71</v>
      </c>
      <c r="P331" s="34"/>
      <c r="Q331" s="84"/>
      <c r="R331" s="448"/>
      <c r="S331" s="449"/>
      <c r="T331" s="26"/>
    </row>
    <row r="332" spans="1:20" ht="38.25" x14ac:dyDescent="0.25">
      <c r="A332" s="106" t="s">
        <v>4843</v>
      </c>
      <c r="B332" s="106" t="s">
        <v>4837</v>
      </c>
      <c r="C332" s="113" t="s">
        <v>4425</v>
      </c>
      <c r="D332" s="107" t="s">
        <v>22</v>
      </c>
      <c r="E332" s="107">
        <v>10</v>
      </c>
      <c r="F332" s="107">
        <v>100</v>
      </c>
      <c r="G332" s="26"/>
      <c r="H332" s="26"/>
      <c r="I332" s="38">
        <v>2.1</v>
      </c>
      <c r="J332" s="26">
        <v>2.8999000000000001</v>
      </c>
      <c r="K332" s="26"/>
      <c r="L332" s="30">
        <v>2.5129999999999999</v>
      </c>
      <c r="M332" s="26">
        <v>2.2877999999999998</v>
      </c>
      <c r="N332" s="34">
        <v>2.5</v>
      </c>
      <c r="O332" s="26">
        <v>3.71</v>
      </c>
      <c r="P332" s="34"/>
      <c r="Q332" s="84"/>
      <c r="R332" s="448"/>
      <c r="S332" s="449"/>
      <c r="T332" s="26"/>
    </row>
    <row r="333" spans="1:20" ht="38.25" x14ac:dyDescent="0.25">
      <c r="A333" s="106" t="s">
        <v>4844</v>
      </c>
      <c r="B333" s="106" t="s">
        <v>4845</v>
      </c>
      <c r="C333" s="113" t="s">
        <v>4425</v>
      </c>
      <c r="D333" s="107" t="s">
        <v>22</v>
      </c>
      <c r="E333" s="107">
        <v>10</v>
      </c>
      <c r="F333" s="107">
        <v>90</v>
      </c>
      <c r="G333" s="26"/>
      <c r="H333" s="26"/>
      <c r="I333" s="26"/>
      <c r="J333" s="26">
        <v>8.8999000000000006</v>
      </c>
      <c r="K333" s="26"/>
      <c r="L333" s="30"/>
      <c r="M333" s="26"/>
      <c r="N333" s="34"/>
      <c r="O333" s="26">
        <v>3.71</v>
      </c>
      <c r="P333" s="34"/>
      <c r="Q333" s="84"/>
      <c r="R333" s="448"/>
      <c r="S333" s="449"/>
      <c r="T333" s="26"/>
    </row>
    <row r="334" spans="1:20" ht="38.25" x14ac:dyDescent="0.25">
      <c r="A334" s="106" t="s">
        <v>4846</v>
      </c>
      <c r="B334" s="106" t="s">
        <v>4837</v>
      </c>
      <c r="C334" s="113" t="s">
        <v>4428</v>
      </c>
      <c r="D334" s="107" t="s">
        <v>22</v>
      </c>
      <c r="E334" s="107">
        <v>10</v>
      </c>
      <c r="F334" s="107">
        <v>100</v>
      </c>
      <c r="G334" s="26"/>
      <c r="H334" s="26"/>
      <c r="I334" s="38">
        <v>2.1</v>
      </c>
      <c r="J334" s="26">
        <v>2.8999000000000001</v>
      </c>
      <c r="K334" s="26"/>
      <c r="L334" s="30">
        <v>2.5129999999999999</v>
      </c>
      <c r="M334" s="26"/>
      <c r="N334" s="34">
        <v>2.5</v>
      </c>
      <c r="O334" s="26">
        <v>3.71</v>
      </c>
      <c r="P334" s="34"/>
      <c r="Q334" s="84"/>
      <c r="R334" s="448"/>
      <c r="S334" s="449"/>
      <c r="T334" s="26"/>
    </row>
    <row r="335" spans="1:20" ht="38.25" x14ac:dyDescent="0.25">
      <c r="A335" s="106" t="s">
        <v>4847</v>
      </c>
      <c r="B335" s="106" t="s">
        <v>4845</v>
      </c>
      <c r="C335" s="113" t="s">
        <v>4428</v>
      </c>
      <c r="D335" s="107" t="s">
        <v>22</v>
      </c>
      <c r="E335" s="107">
        <v>10</v>
      </c>
      <c r="F335" s="107">
        <v>37</v>
      </c>
      <c r="G335" s="26"/>
      <c r="H335" s="26"/>
      <c r="I335" s="26"/>
      <c r="J335" s="26">
        <v>8.8999000000000006</v>
      </c>
      <c r="K335" s="26"/>
      <c r="L335" s="30"/>
      <c r="M335" s="26"/>
      <c r="N335" s="34"/>
      <c r="O335" s="26">
        <v>3.71</v>
      </c>
      <c r="P335" s="34"/>
      <c r="Q335" s="84"/>
      <c r="R335" s="448"/>
      <c r="S335" s="449"/>
      <c r="T335" s="26"/>
    </row>
    <row r="336" spans="1:20" ht="28.5" x14ac:dyDescent="0.25">
      <c r="A336" s="195" t="s">
        <v>4848</v>
      </c>
      <c r="B336" s="195" t="s">
        <v>4849</v>
      </c>
      <c r="C336" s="113"/>
      <c r="D336" s="107"/>
      <c r="E336" s="107"/>
      <c r="F336" s="107"/>
      <c r="G336" s="37"/>
      <c r="H336" s="37"/>
      <c r="I336" s="37"/>
      <c r="J336" s="37"/>
      <c r="K336" s="37"/>
      <c r="L336" s="37"/>
      <c r="M336" s="37"/>
      <c r="N336" s="37"/>
      <c r="O336" s="37"/>
      <c r="P336" s="37"/>
      <c r="Q336" s="450"/>
      <c r="R336" s="37"/>
      <c r="S336" s="453"/>
      <c r="T336" s="37"/>
    </row>
    <row r="337" spans="1:20" ht="89.25" x14ac:dyDescent="0.25">
      <c r="A337" s="106" t="s">
        <v>4850</v>
      </c>
      <c r="B337" s="106" t="s">
        <v>4851</v>
      </c>
      <c r="C337" s="113" t="s">
        <v>4758</v>
      </c>
      <c r="D337" s="107" t="s">
        <v>22</v>
      </c>
      <c r="E337" s="107">
        <v>30</v>
      </c>
      <c r="F337" s="107">
        <v>30</v>
      </c>
      <c r="G337" s="26"/>
      <c r="H337" s="26"/>
      <c r="I337" s="74">
        <v>0.7</v>
      </c>
      <c r="J337" s="26"/>
      <c r="K337" s="26"/>
      <c r="L337" s="30"/>
      <c r="M337" s="26"/>
      <c r="N337" s="34"/>
      <c r="O337" s="26"/>
      <c r="P337" s="34"/>
      <c r="Q337" s="84"/>
      <c r="R337" s="448"/>
      <c r="S337" s="449"/>
      <c r="T337" s="26"/>
    </row>
    <row r="338" spans="1:20" ht="89.25" x14ac:dyDescent="0.25">
      <c r="A338" s="106" t="s">
        <v>4852</v>
      </c>
      <c r="B338" s="106" t="s">
        <v>4851</v>
      </c>
      <c r="C338" s="113" t="s">
        <v>4410</v>
      </c>
      <c r="D338" s="107" t="s">
        <v>22</v>
      </c>
      <c r="E338" s="107">
        <v>30</v>
      </c>
      <c r="F338" s="107">
        <v>30</v>
      </c>
      <c r="G338" s="26"/>
      <c r="H338" s="26"/>
      <c r="I338" s="74">
        <v>0.7</v>
      </c>
      <c r="J338" s="26"/>
      <c r="K338" s="26"/>
      <c r="L338" s="30"/>
      <c r="M338" s="26"/>
      <c r="N338" s="34"/>
      <c r="O338" s="26"/>
      <c r="P338" s="34"/>
      <c r="Q338" s="84"/>
      <c r="R338" s="448"/>
      <c r="S338" s="449"/>
      <c r="T338" s="26"/>
    </row>
    <row r="339" spans="1:20" ht="89.25" x14ac:dyDescent="0.25">
      <c r="A339" s="106" t="s">
        <v>4853</v>
      </c>
      <c r="B339" s="106" t="s">
        <v>4851</v>
      </c>
      <c r="C339" s="113" t="s">
        <v>4413</v>
      </c>
      <c r="D339" s="107" t="s">
        <v>22</v>
      </c>
      <c r="E339" s="107">
        <v>30</v>
      </c>
      <c r="F339" s="107">
        <v>30</v>
      </c>
      <c r="G339" s="26"/>
      <c r="H339" s="26"/>
      <c r="I339" s="74">
        <v>0.7</v>
      </c>
      <c r="J339" s="26"/>
      <c r="K339" s="26"/>
      <c r="L339" s="30"/>
      <c r="M339" s="26"/>
      <c r="N339" s="34"/>
      <c r="O339" s="26"/>
      <c r="P339" s="34"/>
      <c r="Q339" s="84"/>
      <c r="R339" s="448"/>
      <c r="S339" s="449"/>
      <c r="T339" s="26"/>
    </row>
    <row r="340" spans="1:20" ht="28.5" x14ac:dyDescent="0.25">
      <c r="A340" s="195" t="s">
        <v>4854</v>
      </c>
      <c r="B340" s="195" t="s">
        <v>4855</v>
      </c>
      <c r="C340" s="113"/>
      <c r="D340" s="107"/>
      <c r="E340" s="107"/>
      <c r="F340" s="107"/>
      <c r="G340" s="37"/>
      <c r="H340" s="37"/>
      <c r="I340" s="37"/>
      <c r="J340" s="37"/>
      <c r="K340" s="37"/>
      <c r="L340" s="37"/>
      <c r="M340" s="37"/>
      <c r="N340" s="37"/>
      <c r="O340" s="37"/>
      <c r="P340" s="37"/>
      <c r="Q340" s="450"/>
      <c r="R340" s="37"/>
      <c r="S340" s="453"/>
      <c r="T340" s="37"/>
    </row>
    <row r="341" spans="1:20" ht="89.25" x14ac:dyDescent="0.25">
      <c r="A341" s="106" t="s">
        <v>4856</v>
      </c>
      <c r="B341" s="106" t="s">
        <v>4857</v>
      </c>
      <c r="C341" s="113" t="s">
        <v>4756</v>
      </c>
      <c r="D341" s="107" t="s">
        <v>22</v>
      </c>
      <c r="E341" s="107">
        <v>30</v>
      </c>
      <c r="F341" s="107">
        <v>30</v>
      </c>
      <c r="G341" s="26"/>
      <c r="H341" s="26"/>
      <c r="I341" s="74">
        <v>1.2</v>
      </c>
      <c r="J341" s="26"/>
      <c r="K341" s="26"/>
      <c r="L341" s="30"/>
      <c r="M341" s="26"/>
      <c r="N341" s="34"/>
      <c r="O341" s="26"/>
      <c r="P341" s="34"/>
      <c r="Q341" s="84"/>
      <c r="R341" s="448"/>
      <c r="S341" s="449"/>
      <c r="T341" s="26"/>
    </row>
    <row r="342" spans="1:20" ht="89.25" x14ac:dyDescent="0.25">
      <c r="A342" s="106" t="s">
        <v>4858</v>
      </c>
      <c r="B342" s="106" t="s">
        <v>4857</v>
      </c>
      <c r="C342" s="113" t="s">
        <v>4758</v>
      </c>
      <c r="D342" s="107" t="s">
        <v>22</v>
      </c>
      <c r="E342" s="107">
        <v>30</v>
      </c>
      <c r="F342" s="107">
        <v>30</v>
      </c>
      <c r="G342" s="26"/>
      <c r="H342" s="26"/>
      <c r="I342" s="74">
        <v>1.2</v>
      </c>
      <c r="J342" s="26"/>
      <c r="K342" s="26"/>
      <c r="L342" s="30"/>
      <c r="M342" s="26"/>
      <c r="N342" s="34"/>
      <c r="O342" s="26"/>
      <c r="P342" s="34"/>
      <c r="Q342" s="84"/>
      <c r="R342" s="448"/>
      <c r="S342" s="449"/>
      <c r="T342" s="26"/>
    </row>
    <row r="343" spans="1:20" ht="89.25" x14ac:dyDescent="0.25">
      <c r="A343" s="106" t="s">
        <v>4859</v>
      </c>
      <c r="B343" s="106" t="s">
        <v>4857</v>
      </c>
      <c r="C343" s="113" t="s">
        <v>4410</v>
      </c>
      <c r="D343" s="107" t="s">
        <v>22</v>
      </c>
      <c r="E343" s="107">
        <v>30</v>
      </c>
      <c r="F343" s="107">
        <v>30</v>
      </c>
      <c r="G343" s="26"/>
      <c r="H343" s="26"/>
      <c r="I343" s="74">
        <v>1.2</v>
      </c>
      <c r="J343" s="26"/>
      <c r="K343" s="26"/>
      <c r="L343" s="30"/>
      <c r="M343" s="26"/>
      <c r="N343" s="34"/>
      <c r="O343" s="26"/>
      <c r="P343" s="34"/>
      <c r="Q343" s="84"/>
      <c r="R343" s="448"/>
      <c r="S343" s="449"/>
      <c r="T343" s="26"/>
    </row>
    <row r="344" spans="1:20" ht="89.25" x14ac:dyDescent="0.25">
      <c r="A344" s="106" t="s">
        <v>4860</v>
      </c>
      <c r="B344" s="106" t="s">
        <v>4857</v>
      </c>
      <c r="C344" s="113" t="s">
        <v>4413</v>
      </c>
      <c r="D344" s="107" t="s">
        <v>22</v>
      </c>
      <c r="E344" s="107">
        <v>30</v>
      </c>
      <c r="F344" s="107">
        <v>30</v>
      </c>
      <c r="G344" s="26"/>
      <c r="H344" s="26"/>
      <c r="I344" s="74">
        <v>1.2</v>
      </c>
      <c r="J344" s="26"/>
      <c r="K344" s="26"/>
      <c r="L344" s="30"/>
      <c r="M344" s="26"/>
      <c r="N344" s="34"/>
      <c r="O344" s="26"/>
      <c r="P344" s="34"/>
      <c r="Q344" s="84"/>
      <c r="R344" s="448"/>
      <c r="S344" s="449"/>
      <c r="T344" s="26"/>
    </row>
    <row r="345" spans="1:20" ht="89.25" x14ac:dyDescent="0.25">
      <c r="A345" s="106" t="s">
        <v>4861</v>
      </c>
      <c r="B345" s="106" t="s">
        <v>4857</v>
      </c>
      <c r="C345" s="113" t="s">
        <v>4416</v>
      </c>
      <c r="D345" s="107" t="s">
        <v>22</v>
      </c>
      <c r="E345" s="107">
        <v>30</v>
      </c>
      <c r="F345" s="107">
        <v>30</v>
      </c>
      <c r="G345" s="26"/>
      <c r="H345" s="26"/>
      <c r="I345" s="74">
        <v>1.2</v>
      </c>
      <c r="J345" s="26"/>
      <c r="K345" s="26"/>
      <c r="L345" s="30"/>
      <c r="M345" s="26"/>
      <c r="N345" s="34"/>
      <c r="O345" s="26"/>
      <c r="P345" s="34"/>
      <c r="Q345" s="84"/>
      <c r="R345" s="448"/>
      <c r="S345" s="449"/>
      <c r="T345" s="26"/>
    </row>
    <row r="346" spans="1:20" ht="28.5" x14ac:dyDescent="0.25">
      <c r="A346" s="195" t="s">
        <v>4862</v>
      </c>
      <c r="B346" s="195" t="s">
        <v>4863</v>
      </c>
      <c r="C346" s="113"/>
      <c r="D346" s="107"/>
      <c r="E346" s="107"/>
      <c r="F346" s="107"/>
      <c r="G346" s="37"/>
      <c r="H346" s="37"/>
      <c r="I346" s="37"/>
      <c r="J346" s="37"/>
      <c r="K346" s="37"/>
      <c r="L346" s="37"/>
      <c r="M346" s="37"/>
      <c r="N346" s="37"/>
      <c r="O346" s="37"/>
      <c r="P346" s="37"/>
      <c r="Q346" s="450"/>
      <c r="R346" s="37"/>
      <c r="S346" s="453"/>
      <c r="T346" s="37"/>
    </row>
    <row r="347" spans="1:20" ht="89.25" x14ac:dyDescent="0.25">
      <c r="A347" s="106" t="s">
        <v>4864</v>
      </c>
      <c r="B347" s="106" t="s">
        <v>4865</v>
      </c>
      <c r="C347" s="113" t="s">
        <v>4756</v>
      </c>
      <c r="D347" s="107" t="s">
        <v>22</v>
      </c>
      <c r="E347" s="107">
        <v>30</v>
      </c>
      <c r="F347" s="107">
        <v>30</v>
      </c>
      <c r="G347" s="26"/>
      <c r="H347" s="26"/>
      <c r="I347" s="74">
        <v>1.4</v>
      </c>
      <c r="J347" s="26"/>
      <c r="K347" s="26"/>
      <c r="L347" s="30"/>
      <c r="M347" s="26"/>
      <c r="N347" s="34"/>
      <c r="O347" s="26"/>
      <c r="P347" s="34"/>
      <c r="Q347" s="84"/>
      <c r="R347" s="448"/>
      <c r="S347" s="449"/>
      <c r="T347" s="26"/>
    </row>
    <row r="348" spans="1:20" ht="89.25" x14ac:dyDescent="0.25">
      <c r="A348" s="106" t="s">
        <v>4866</v>
      </c>
      <c r="B348" s="106" t="s">
        <v>4865</v>
      </c>
      <c r="C348" s="113" t="s">
        <v>4758</v>
      </c>
      <c r="D348" s="107" t="s">
        <v>22</v>
      </c>
      <c r="E348" s="107">
        <v>30</v>
      </c>
      <c r="F348" s="107">
        <v>300</v>
      </c>
      <c r="G348" s="26"/>
      <c r="H348" s="26"/>
      <c r="I348" s="74">
        <v>1.4</v>
      </c>
      <c r="J348" s="26"/>
      <c r="K348" s="26"/>
      <c r="L348" s="30"/>
      <c r="M348" s="26"/>
      <c r="N348" s="34"/>
      <c r="O348" s="26"/>
      <c r="P348" s="34"/>
      <c r="Q348" s="84"/>
      <c r="R348" s="448"/>
      <c r="S348" s="449"/>
      <c r="T348" s="26"/>
    </row>
    <row r="349" spans="1:20" ht="89.25" x14ac:dyDescent="0.25">
      <c r="A349" s="106" t="s">
        <v>4867</v>
      </c>
      <c r="B349" s="106" t="s">
        <v>4865</v>
      </c>
      <c r="C349" s="113" t="s">
        <v>4410</v>
      </c>
      <c r="D349" s="107" t="s">
        <v>22</v>
      </c>
      <c r="E349" s="107">
        <v>30</v>
      </c>
      <c r="F349" s="107">
        <v>660</v>
      </c>
      <c r="G349" s="26"/>
      <c r="H349" s="26"/>
      <c r="I349" s="74">
        <v>1.4</v>
      </c>
      <c r="J349" s="26"/>
      <c r="K349" s="26"/>
      <c r="L349" s="30"/>
      <c r="M349" s="26"/>
      <c r="N349" s="34"/>
      <c r="O349" s="26"/>
      <c r="P349" s="34"/>
      <c r="Q349" s="84"/>
      <c r="R349" s="448"/>
      <c r="S349" s="449"/>
      <c r="T349" s="26"/>
    </row>
    <row r="350" spans="1:20" ht="89.25" x14ac:dyDescent="0.25">
      <c r="A350" s="106" t="s">
        <v>4868</v>
      </c>
      <c r="B350" s="106" t="s">
        <v>4865</v>
      </c>
      <c r="C350" s="113" t="s">
        <v>4413</v>
      </c>
      <c r="D350" s="107" t="s">
        <v>22</v>
      </c>
      <c r="E350" s="107">
        <v>30</v>
      </c>
      <c r="F350" s="107">
        <v>1590</v>
      </c>
      <c r="G350" s="26"/>
      <c r="H350" s="26"/>
      <c r="I350" s="74">
        <v>1.4</v>
      </c>
      <c r="J350" s="26"/>
      <c r="K350" s="26"/>
      <c r="L350" s="30"/>
      <c r="M350" s="26"/>
      <c r="N350" s="34"/>
      <c r="O350" s="26"/>
      <c r="P350" s="34"/>
      <c r="Q350" s="84"/>
      <c r="R350" s="448"/>
      <c r="S350" s="449"/>
      <c r="T350" s="26"/>
    </row>
    <row r="351" spans="1:20" ht="89.25" x14ac:dyDescent="0.25">
      <c r="A351" s="106" t="s">
        <v>4869</v>
      </c>
      <c r="B351" s="106" t="s">
        <v>4865</v>
      </c>
      <c r="C351" s="113" t="s">
        <v>4416</v>
      </c>
      <c r="D351" s="107" t="s">
        <v>22</v>
      </c>
      <c r="E351" s="107">
        <v>30</v>
      </c>
      <c r="F351" s="107">
        <v>840</v>
      </c>
      <c r="G351" s="26"/>
      <c r="H351" s="26"/>
      <c r="I351" s="74">
        <v>1.4</v>
      </c>
      <c r="J351" s="26"/>
      <c r="K351" s="26"/>
      <c r="L351" s="30"/>
      <c r="M351" s="26"/>
      <c r="N351" s="34"/>
      <c r="O351" s="26"/>
      <c r="P351" s="34"/>
      <c r="Q351" s="84"/>
      <c r="R351" s="448"/>
      <c r="S351" s="449"/>
      <c r="T351" s="26"/>
    </row>
    <row r="352" spans="1:20" ht="42.75" x14ac:dyDescent="0.25">
      <c r="A352" s="195" t="s">
        <v>4870</v>
      </c>
      <c r="B352" s="195" t="s">
        <v>4871</v>
      </c>
      <c r="C352" s="113"/>
      <c r="D352" s="107"/>
      <c r="E352" s="107"/>
      <c r="F352" s="107"/>
      <c r="G352" s="37"/>
      <c r="H352" s="37"/>
      <c r="I352" s="37"/>
      <c r="J352" s="37"/>
      <c r="K352" s="37"/>
      <c r="L352" s="37"/>
      <c r="M352" s="37"/>
      <c r="N352" s="37"/>
      <c r="O352" s="37"/>
      <c r="P352" s="37"/>
      <c r="Q352" s="450"/>
      <c r="R352" s="37"/>
      <c r="S352" s="453"/>
      <c r="T352" s="37"/>
    </row>
    <row r="353" spans="1:20" ht="140.25" x14ac:dyDescent="0.25">
      <c r="A353" s="106" t="s">
        <v>4872</v>
      </c>
      <c r="B353" s="106" t="s">
        <v>4873</v>
      </c>
      <c r="C353" s="113" t="s">
        <v>4758</v>
      </c>
      <c r="D353" s="107" t="s">
        <v>22</v>
      </c>
      <c r="E353" s="107">
        <v>30</v>
      </c>
      <c r="F353" s="107">
        <v>30</v>
      </c>
      <c r="G353" s="26"/>
      <c r="H353" s="26"/>
      <c r="I353" s="74">
        <v>1.5</v>
      </c>
      <c r="J353" s="26"/>
      <c r="K353" s="26"/>
      <c r="L353" s="30"/>
      <c r="M353" s="26"/>
      <c r="N353" s="34"/>
      <c r="O353" s="26"/>
      <c r="P353" s="34"/>
      <c r="Q353" s="84"/>
      <c r="R353" s="448"/>
      <c r="S353" s="449"/>
      <c r="T353" s="26"/>
    </row>
    <row r="354" spans="1:20" ht="140.25" x14ac:dyDescent="0.25">
      <c r="A354" s="106" t="s">
        <v>4874</v>
      </c>
      <c r="B354" s="106" t="s">
        <v>4875</v>
      </c>
      <c r="C354" s="113" t="s">
        <v>4410</v>
      </c>
      <c r="D354" s="107" t="s">
        <v>22</v>
      </c>
      <c r="E354" s="107">
        <v>30</v>
      </c>
      <c r="F354" s="107">
        <v>30</v>
      </c>
      <c r="G354" s="26"/>
      <c r="H354" s="26"/>
      <c r="I354" s="74">
        <v>1.5</v>
      </c>
      <c r="J354" s="26"/>
      <c r="K354" s="26"/>
      <c r="L354" s="30"/>
      <c r="M354" s="26"/>
      <c r="N354" s="34"/>
      <c r="O354" s="26"/>
      <c r="P354" s="34"/>
      <c r="Q354" s="84"/>
      <c r="R354" s="448"/>
      <c r="S354" s="449"/>
      <c r="T354" s="26"/>
    </row>
    <row r="355" spans="1:20" ht="140.25" x14ac:dyDescent="0.25">
      <c r="A355" s="106" t="s">
        <v>4876</v>
      </c>
      <c r="B355" s="106" t="s">
        <v>4877</v>
      </c>
      <c r="C355" s="113" t="s">
        <v>4413</v>
      </c>
      <c r="D355" s="107" t="s">
        <v>22</v>
      </c>
      <c r="E355" s="107">
        <v>30</v>
      </c>
      <c r="F355" s="107">
        <v>30</v>
      </c>
      <c r="G355" s="26"/>
      <c r="H355" s="26"/>
      <c r="I355" s="74">
        <v>1.5</v>
      </c>
      <c r="J355" s="26"/>
      <c r="K355" s="26"/>
      <c r="L355" s="30"/>
      <c r="M355" s="26"/>
      <c r="N355" s="34"/>
      <c r="O355" s="26"/>
      <c r="P355" s="34"/>
      <c r="Q355" s="84"/>
      <c r="R355" s="448"/>
      <c r="S355" s="449"/>
      <c r="T355" s="26"/>
    </row>
    <row r="356" spans="1:20" ht="42.75" x14ac:dyDescent="0.25">
      <c r="A356" s="195" t="s">
        <v>4878</v>
      </c>
      <c r="B356" s="195" t="s">
        <v>4879</v>
      </c>
      <c r="C356" s="113"/>
      <c r="D356" s="107"/>
      <c r="E356" s="107"/>
      <c r="F356" s="107"/>
      <c r="G356" s="37"/>
      <c r="H356" s="37"/>
      <c r="I356" s="37"/>
      <c r="J356" s="37"/>
      <c r="K356" s="37"/>
      <c r="L356" s="37"/>
      <c r="M356" s="37"/>
      <c r="N356" s="37"/>
      <c r="O356" s="37"/>
      <c r="P356" s="37"/>
      <c r="Q356" s="450"/>
      <c r="R356" s="37"/>
      <c r="S356" s="453"/>
      <c r="T356" s="37"/>
    </row>
    <row r="357" spans="1:20" ht="140.25" x14ac:dyDescent="0.25">
      <c r="A357" s="106" t="s">
        <v>4880</v>
      </c>
      <c r="B357" s="106" t="s">
        <v>4881</v>
      </c>
      <c r="C357" s="113" t="s">
        <v>4758</v>
      </c>
      <c r="D357" s="107" t="s">
        <v>22</v>
      </c>
      <c r="E357" s="107">
        <v>30</v>
      </c>
      <c r="F357" s="107">
        <v>30</v>
      </c>
      <c r="G357" s="26"/>
      <c r="H357" s="26"/>
      <c r="I357" s="74">
        <v>1.9</v>
      </c>
      <c r="J357" s="26"/>
      <c r="K357" s="26"/>
      <c r="L357" s="30"/>
      <c r="M357" s="26"/>
      <c r="N357" s="34"/>
      <c r="O357" s="26"/>
      <c r="P357" s="34"/>
      <c r="Q357" s="84"/>
      <c r="R357" s="448"/>
      <c r="S357" s="449"/>
      <c r="T357" s="26"/>
    </row>
    <row r="358" spans="1:20" ht="140.25" x14ac:dyDescent="0.25">
      <c r="A358" s="106" t="s">
        <v>4882</v>
      </c>
      <c r="B358" s="106" t="s">
        <v>4881</v>
      </c>
      <c r="C358" s="113" t="s">
        <v>4410</v>
      </c>
      <c r="D358" s="107" t="s">
        <v>22</v>
      </c>
      <c r="E358" s="107">
        <v>30</v>
      </c>
      <c r="F358" s="107">
        <v>30</v>
      </c>
      <c r="G358" s="26"/>
      <c r="H358" s="26"/>
      <c r="I358" s="74">
        <v>1.9</v>
      </c>
      <c r="J358" s="26"/>
      <c r="K358" s="26"/>
      <c r="L358" s="30"/>
      <c r="M358" s="26"/>
      <c r="N358" s="34"/>
      <c r="O358" s="26"/>
      <c r="P358" s="34"/>
      <c r="Q358" s="84"/>
      <c r="R358" s="448"/>
      <c r="S358" s="449"/>
      <c r="T358" s="26"/>
    </row>
    <row r="359" spans="1:20" ht="140.25" x14ac:dyDescent="0.25">
      <c r="A359" s="106" t="s">
        <v>4883</v>
      </c>
      <c r="B359" s="106" t="s">
        <v>4881</v>
      </c>
      <c r="C359" s="113" t="s">
        <v>4413</v>
      </c>
      <c r="D359" s="107" t="s">
        <v>22</v>
      </c>
      <c r="E359" s="107">
        <v>30</v>
      </c>
      <c r="F359" s="107">
        <v>30</v>
      </c>
      <c r="G359" s="26"/>
      <c r="H359" s="26"/>
      <c r="I359" s="74">
        <v>1.9</v>
      </c>
      <c r="J359" s="26"/>
      <c r="K359" s="26"/>
      <c r="L359" s="30"/>
      <c r="M359" s="26"/>
      <c r="N359" s="34"/>
      <c r="O359" s="26"/>
      <c r="P359" s="34"/>
      <c r="Q359" s="84"/>
      <c r="R359" s="448"/>
      <c r="S359" s="449"/>
      <c r="T359" s="26"/>
    </row>
    <row r="360" spans="1:20" ht="140.25" x14ac:dyDescent="0.25">
      <c r="A360" s="106" t="s">
        <v>4884</v>
      </c>
      <c r="B360" s="106" t="s">
        <v>4881</v>
      </c>
      <c r="C360" s="113" t="s">
        <v>4416</v>
      </c>
      <c r="D360" s="107" t="s">
        <v>22</v>
      </c>
      <c r="E360" s="107">
        <v>30</v>
      </c>
      <c r="F360" s="107">
        <v>30</v>
      </c>
      <c r="G360" s="26"/>
      <c r="H360" s="26"/>
      <c r="I360" s="74">
        <v>1.9</v>
      </c>
      <c r="J360" s="26"/>
      <c r="K360" s="26"/>
      <c r="L360" s="30"/>
      <c r="M360" s="26"/>
      <c r="N360" s="34"/>
      <c r="O360" s="26"/>
      <c r="P360" s="34"/>
      <c r="Q360" s="84"/>
      <c r="R360" s="448"/>
      <c r="S360" s="449"/>
      <c r="T360" s="26"/>
    </row>
    <row r="361" spans="1:20" ht="140.25" x14ac:dyDescent="0.25">
      <c r="A361" s="106" t="s">
        <v>4885</v>
      </c>
      <c r="B361" s="106" t="s">
        <v>4886</v>
      </c>
      <c r="C361" s="113" t="s">
        <v>4419</v>
      </c>
      <c r="D361" s="107" t="s">
        <v>22</v>
      </c>
      <c r="E361" s="107">
        <v>30</v>
      </c>
      <c r="F361" s="107">
        <v>30</v>
      </c>
      <c r="G361" s="26"/>
      <c r="H361" s="26"/>
      <c r="I361" s="74">
        <v>1.9</v>
      </c>
      <c r="J361" s="26"/>
      <c r="K361" s="26"/>
      <c r="L361" s="30"/>
      <c r="M361" s="26"/>
      <c r="N361" s="34"/>
      <c r="O361" s="26"/>
      <c r="P361" s="34"/>
      <c r="Q361" s="84"/>
      <c r="R361" s="448"/>
      <c r="S361" s="449"/>
      <c r="T361" s="26"/>
    </row>
    <row r="362" spans="1:20" ht="57" x14ac:dyDescent="0.25">
      <c r="A362" s="195" t="s">
        <v>4887</v>
      </c>
      <c r="B362" s="195" t="s">
        <v>4888</v>
      </c>
      <c r="C362" s="113"/>
      <c r="D362" s="107"/>
      <c r="E362" s="107"/>
      <c r="F362" s="107"/>
      <c r="G362" s="37"/>
      <c r="H362" s="37"/>
      <c r="I362" s="37"/>
      <c r="J362" s="37"/>
      <c r="K362" s="37"/>
      <c r="L362" s="37"/>
      <c r="M362" s="37"/>
      <c r="N362" s="37"/>
      <c r="O362" s="37"/>
      <c r="P362" s="37"/>
      <c r="Q362" s="450"/>
      <c r="R362" s="37"/>
      <c r="S362" s="453"/>
      <c r="T362" s="37"/>
    </row>
    <row r="363" spans="1:20" ht="165.75" x14ac:dyDescent="0.25">
      <c r="A363" s="106" t="s">
        <v>4889</v>
      </c>
      <c r="B363" s="106" t="s">
        <v>4890</v>
      </c>
      <c r="C363" s="113" t="s">
        <v>4758</v>
      </c>
      <c r="D363" s="107" t="s">
        <v>22</v>
      </c>
      <c r="E363" s="107">
        <v>50</v>
      </c>
      <c r="F363" s="107">
        <v>50</v>
      </c>
      <c r="G363" s="26"/>
      <c r="H363" s="26"/>
      <c r="I363" s="74">
        <v>3</v>
      </c>
      <c r="J363" s="26"/>
      <c r="K363" s="26"/>
      <c r="L363" s="30"/>
      <c r="M363" s="26"/>
      <c r="N363" s="34"/>
      <c r="O363" s="26"/>
      <c r="P363" s="34"/>
      <c r="Q363" s="84"/>
      <c r="R363" s="448"/>
      <c r="S363" s="449"/>
      <c r="T363" s="26"/>
    </row>
    <row r="364" spans="1:20" ht="165.75" x14ac:dyDescent="0.25">
      <c r="A364" s="106" t="s">
        <v>4891</v>
      </c>
      <c r="B364" s="106" t="s">
        <v>4892</v>
      </c>
      <c r="C364" s="113" t="s">
        <v>4410</v>
      </c>
      <c r="D364" s="107" t="s">
        <v>22</v>
      </c>
      <c r="E364" s="107">
        <v>50</v>
      </c>
      <c r="F364" s="107">
        <v>50</v>
      </c>
      <c r="G364" s="26"/>
      <c r="H364" s="26"/>
      <c r="I364" s="74">
        <v>3</v>
      </c>
      <c r="J364" s="26"/>
      <c r="K364" s="26"/>
      <c r="L364" s="30"/>
      <c r="M364" s="26"/>
      <c r="N364" s="34"/>
      <c r="O364" s="26"/>
      <c r="P364" s="34"/>
      <c r="Q364" s="84"/>
      <c r="R364" s="448"/>
      <c r="S364" s="449"/>
      <c r="T364" s="26"/>
    </row>
    <row r="365" spans="1:20" ht="165.75" x14ac:dyDescent="0.25">
      <c r="A365" s="106" t="s">
        <v>4893</v>
      </c>
      <c r="B365" s="106" t="s">
        <v>4892</v>
      </c>
      <c r="C365" s="113" t="s">
        <v>4413</v>
      </c>
      <c r="D365" s="107" t="s">
        <v>22</v>
      </c>
      <c r="E365" s="107">
        <v>50</v>
      </c>
      <c r="F365" s="107">
        <v>50</v>
      </c>
      <c r="G365" s="26"/>
      <c r="H365" s="26"/>
      <c r="I365" s="74">
        <v>3</v>
      </c>
      <c r="J365" s="26"/>
      <c r="K365" s="26"/>
      <c r="L365" s="30"/>
      <c r="M365" s="26"/>
      <c r="N365" s="34"/>
      <c r="O365" s="26"/>
      <c r="P365" s="34"/>
      <c r="Q365" s="84"/>
      <c r="R365" s="448"/>
      <c r="S365" s="449"/>
      <c r="T365" s="26"/>
    </row>
    <row r="366" spans="1:20" ht="165.75" x14ac:dyDescent="0.25">
      <c r="A366" s="106" t="s">
        <v>4894</v>
      </c>
      <c r="B366" s="106" t="s">
        <v>4890</v>
      </c>
      <c r="C366" s="113" t="s">
        <v>4416</v>
      </c>
      <c r="D366" s="107" t="s">
        <v>22</v>
      </c>
      <c r="E366" s="107">
        <v>50</v>
      </c>
      <c r="F366" s="107">
        <v>50</v>
      </c>
      <c r="G366" s="26"/>
      <c r="H366" s="26"/>
      <c r="I366" s="74">
        <v>3</v>
      </c>
      <c r="J366" s="26"/>
      <c r="K366" s="26"/>
      <c r="L366" s="30"/>
      <c r="M366" s="26"/>
      <c r="N366" s="34"/>
      <c r="O366" s="26"/>
      <c r="P366" s="34"/>
      <c r="Q366" s="84"/>
      <c r="R366" s="448"/>
      <c r="S366" s="449"/>
      <c r="T366" s="26"/>
    </row>
    <row r="367" spans="1:20" ht="165.75" x14ac:dyDescent="0.25">
      <c r="A367" s="106" t="s">
        <v>4895</v>
      </c>
      <c r="B367" s="106" t="s">
        <v>4890</v>
      </c>
      <c r="C367" s="113" t="s">
        <v>4419</v>
      </c>
      <c r="D367" s="107" t="s">
        <v>22</v>
      </c>
      <c r="E367" s="107">
        <v>50</v>
      </c>
      <c r="F367" s="107">
        <v>50</v>
      </c>
      <c r="G367" s="26"/>
      <c r="H367" s="26"/>
      <c r="I367" s="74">
        <v>3</v>
      </c>
      <c r="J367" s="26"/>
      <c r="K367" s="26"/>
      <c r="L367" s="30"/>
      <c r="M367" s="26"/>
      <c r="N367" s="34"/>
      <c r="O367" s="26"/>
      <c r="P367" s="34"/>
      <c r="Q367" s="84"/>
      <c r="R367" s="448"/>
      <c r="S367" s="449"/>
      <c r="T367" s="26"/>
    </row>
    <row r="368" spans="1:20" ht="28.5" x14ac:dyDescent="0.25">
      <c r="A368" s="195" t="s">
        <v>4896</v>
      </c>
      <c r="B368" s="195" t="s">
        <v>4897</v>
      </c>
      <c r="C368" s="113"/>
      <c r="D368" s="107"/>
      <c r="E368" s="107"/>
      <c r="F368" s="107"/>
      <c r="G368" s="26"/>
      <c r="H368" s="26"/>
      <c r="I368" s="26"/>
      <c r="J368" s="26"/>
      <c r="K368" s="26"/>
      <c r="L368" s="26"/>
      <c r="M368" s="26"/>
      <c r="N368" s="26"/>
      <c r="O368" s="26"/>
      <c r="P368" s="26"/>
      <c r="Q368" s="84"/>
      <c r="R368" s="26"/>
      <c r="S368" s="464"/>
      <c r="T368" s="26"/>
    </row>
    <row r="369" spans="1:20" ht="89.25" x14ac:dyDescent="0.25">
      <c r="A369" s="106" t="s">
        <v>4898</v>
      </c>
      <c r="B369" s="106" t="s">
        <v>4899</v>
      </c>
      <c r="C369" s="113" t="s">
        <v>4756</v>
      </c>
      <c r="D369" s="107" t="s">
        <v>22</v>
      </c>
      <c r="E369" s="107">
        <v>30</v>
      </c>
      <c r="F369" s="107">
        <v>30</v>
      </c>
      <c r="G369" s="26"/>
      <c r="H369" s="26"/>
      <c r="I369" s="74">
        <v>1.6</v>
      </c>
      <c r="J369" s="26"/>
      <c r="K369" s="26"/>
      <c r="L369" s="30"/>
      <c r="M369" s="26"/>
      <c r="N369" s="34"/>
      <c r="O369" s="26"/>
      <c r="P369" s="34"/>
      <c r="Q369" s="84"/>
      <c r="R369" s="448"/>
      <c r="S369" s="449"/>
      <c r="T369" s="26"/>
    </row>
    <row r="370" spans="1:20" ht="89.25" x14ac:dyDescent="0.25">
      <c r="A370" s="106" t="s">
        <v>4900</v>
      </c>
      <c r="B370" s="106" t="s">
        <v>4899</v>
      </c>
      <c r="C370" s="113" t="s">
        <v>4758</v>
      </c>
      <c r="D370" s="107" t="s">
        <v>22</v>
      </c>
      <c r="E370" s="107">
        <v>30</v>
      </c>
      <c r="F370" s="107">
        <v>300</v>
      </c>
      <c r="G370" s="26"/>
      <c r="H370" s="26"/>
      <c r="I370" s="74">
        <v>1.6</v>
      </c>
      <c r="J370" s="26"/>
      <c r="K370" s="26"/>
      <c r="L370" s="30"/>
      <c r="M370" s="26"/>
      <c r="N370" s="34"/>
      <c r="O370" s="26"/>
      <c r="P370" s="34"/>
      <c r="Q370" s="84"/>
      <c r="R370" s="448"/>
      <c r="S370" s="449"/>
      <c r="T370" s="26"/>
    </row>
    <row r="371" spans="1:20" ht="89.25" x14ac:dyDescent="0.25">
      <c r="A371" s="106" t="s">
        <v>4901</v>
      </c>
      <c r="B371" s="106" t="s">
        <v>4899</v>
      </c>
      <c r="C371" s="113" t="s">
        <v>4410</v>
      </c>
      <c r="D371" s="107" t="s">
        <v>22</v>
      </c>
      <c r="E371" s="107">
        <v>30</v>
      </c>
      <c r="F371" s="107">
        <v>660</v>
      </c>
      <c r="G371" s="26"/>
      <c r="H371" s="26"/>
      <c r="I371" s="74">
        <v>1.6</v>
      </c>
      <c r="J371" s="26"/>
      <c r="K371" s="26"/>
      <c r="L371" s="30"/>
      <c r="M371" s="26"/>
      <c r="N371" s="34"/>
      <c r="O371" s="26"/>
      <c r="P371" s="34"/>
      <c r="Q371" s="84"/>
      <c r="R371" s="448"/>
      <c r="S371" s="449"/>
      <c r="T371" s="26"/>
    </row>
    <row r="372" spans="1:20" ht="89.25" x14ac:dyDescent="0.25">
      <c r="A372" s="106" t="s">
        <v>4902</v>
      </c>
      <c r="B372" s="106" t="s">
        <v>4899</v>
      </c>
      <c r="C372" s="113" t="s">
        <v>4413</v>
      </c>
      <c r="D372" s="107" t="s">
        <v>22</v>
      </c>
      <c r="E372" s="107">
        <v>30</v>
      </c>
      <c r="F372" s="107">
        <v>30</v>
      </c>
      <c r="G372" s="26"/>
      <c r="H372" s="26"/>
      <c r="I372" s="74">
        <v>1.6</v>
      </c>
      <c r="J372" s="26"/>
      <c r="K372" s="26"/>
      <c r="L372" s="30"/>
      <c r="M372" s="26"/>
      <c r="N372" s="34"/>
      <c r="O372" s="26"/>
      <c r="P372" s="34"/>
      <c r="Q372" s="84"/>
      <c r="R372" s="448"/>
      <c r="S372" s="449"/>
      <c r="T372" s="26"/>
    </row>
    <row r="373" spans="1:20" ht="89.25" x14ac:dyDescent="0.25">
      <c r="A373" s="106" t="s">
        <v>4903</v>
      </c>
      <c r="B373" s="106" t="s">
        <v>4899</v>
      </c>
      <c r="C373" s="113" t="s">
        <v>4416</v>
      </c>
      <c r="D373" s="107" t="s">
        <v>22</v>
      </c>
      <c r="E373" s="107">
        <v>30</v>
      </c>
      <c r="F373" s="107">
        <v>840</v>
      </c>
      <c r="G373" s="26"/>
      <c r="H373" s="26"/>
      <c r="I373" s="74">
        <v>1.6</v>
      </c>
      <c r="J373" s="26"/>
      <c r="K373" s="26"/>
      <c r="L373" s="30"/>
      <c r="M373" s="26"/>
      <c r="N373" s="34"/>
      <c r="O373" s="26"/>
      <c r="P373" s="34"/>
      <c r="Q373" s="84"/>
      <c r="R373" s="448"/>
      <c r="S373" s="449"/>
      <c r="T373" s="26"/>
    </row>
    <row r="374" spans="1:20" x14ac:dyDescent="0.25">
      <c r="A374" s="195" t="s">
        <v>4904</v>
      </c>
      <c r="B374" s="195" t="s">
        <v>4905</v>
      </c>
      <c r="C374" s="113"/>
      <c r="D374" s="107"/>
      <c r="E374" s="107"/>
      <c r="F374" s="107"/>
      <c r="G374" s="37"/>
      <c r="H374" s="37"/>
      <c r="I374" s="37"/>
      <c r="J374" s="37"/>
      <c r="K374" s="37"/>
      <c r="L374" s="37"/>
      <c r="M374" s="37"/>
      <c r="N374" s="37"/>
      <c r="O374" s="37"/>
      <c r="P374" s="37"/>
      <c r="Q374" s="450"/>
      <c r="R374" s="37"/>
      <c r="S374" s="453"/>
      <c r="T374" s="37"/>
    </row>
    <row r="375" spans="1:20" ht="51" x14ac:dyDescent="0.25">
      <c r="A375" s="106" t="s">
        <v>4906</v>
      </c>
      <c r="B375" s="106" t="s">
        <v>4907</v>
      </c>
      <c r="C375" s="205" t="s">
        <v>4908</v>
      </c>
      <c r="D375" s="465" t="s">
        <v>22</v>
      </c>
      <c r="E375" s="107">
        <v>100</v>
      </c>
      <c r="F375" s="107">
        <v>200</v>
      </c>
      <c r="G375" s="34">
        <v>0.18</v>
      </c>
      <c r="H375" s="55">
        <v>2</v>
      </c>
      <c r="I375" s="26"/>
      <c r="J375" s="26">
        <v>0.27989999999999998</v>
      </c>
      <c r="K375" s="26"/>
      <c r="L375" s="30">
        <v>0.16500000000000001</v>
      </c>
      <c r="M375" s="26"/>
      <c r="N375" s="34">
        <v>0.3</v>
      </c>
      <c r="O375" s="26"/>
      <c r="P375" s="34"/>
      <c r="Q375" s="84"/>
      <c r="R375" s="448"/>
      <c r="S375" s="449"/>
      <c r="T375" s="26"/>
    </row>
    <row r="376" spans="1:20" ht="51" x14ac:dyDescent="0.25">
      <c r="A376" s="106" t="s">
        <v>4909</v>
      </c>
      <c r="B376" s="106" t="s">
        <v>4907</v>
      </c>
      <c r="C376" s="113" t="str">
        <f>C375</f>
        <v>CH 6</v>
      </c>
      <c r="D376" s="107" t="s">
        <v>22</v>
      </c>
      <c r="E376" s="107">
        <v>20</v>
      </c>
      <c r="F376" s="107">
        <v>60</v>
      </c>
      <c r="G376" s="34">
        <v>0.18</v>
      </c>
      <c r="H376" s="55">
        <v>2</v>
      </c>
      <c r="I376" s="26"/>
      <c r="J376" s="26">
        <v>0.27989999999999998</v>
      </c>
      <c r="K376" s="26"/>
      <c r="L376" s="30"/>
      <c r="M376" s="26"/>
      <c r="N376" s="34">
        <v>0.3</v>
      </c>
      <c r="O376" s="26"/>
      <c r="P376" s="34"/>
      <c r="Q376" s="84"/>
      <c r="R376" s="448"/>
      <c r="S376" s="449"/>
      <c r="T376" s="26"/>
    </row>
    <row r="377" spans="1:20" ht="51" x14ac:dyDescent="0.25">
      <c r="A377" s="106" t="s">
        <v>4910</v>
      </c>
      <c r="B377" s="106" t="s">
        <v>4907</v>
      </c>
      <c r="C377" s="113" t="s">
        <v>4911</v>
      </c>
      <c r="D377" s="107" t="s">
        <v>22</v>
      </c>
      <c r="E377" s="107">
        <v>100</v>
      </c>
      <c r="F377" s="107">
        <v>1000</v>
      </c>
      <c r="G377" s="34">
        <v>0.18</v>
      </c>
      <c r="H377" s="55">
        <v>2</v>
      </c>
      <c r="I377" s="26"/>
      <c r="J377" s="26">
        <v>0.27989999999999998</v>
      </c>
      <c r="K377" s="26"/>
      <c r="L377" s="30">
        <v>0.14879999999999999</v>
      </c>
      <c r="M377" s="26"/>
      <c r="N377" s="34">
        <v>0.3</v>
      </c>
      <c r="O377" s="26"/>
      <c r="P377" s="34"/>
      <c r="Q377" s="84"/>
      <c r="R377" s="448"/>
      <c r="S377" s="449"/>
      <c r="T377" s="26"/>
    </row>
    <row r="378" spans="1:20" ht="51" x14ac:dyDescent="0.25">
      <c r="A378" s="106" t="s">
        <v>4912</v>
      </c>
      <c r="B378" s="106" t="s">
        <v>4907</v>
      </c>
      <c r="C378" s="113" t="str">
        <f>C377</f>
        <v>CH8</v>
      </c>
      <c r="D378" s="107" t="s">
        <v>22</v>
      </c>
      <c r="E378" s="107">
        <v>20</v>
      </c>
      <c r="F378" s="107">
        <v>100</v>
      </c>
      <c r="G378" s="34">
        <v>0.18</v>
      </c>
      <c r="H378" s="55">
        <v>2</v>
      </c>
      <c r="I378" s="26"/>
      <c r="J378" s="26">
        <v>0.27989999999999998</v>
      </c>
      <c r="K378" s="26"/>
      <c r="L378" s="30"/>
      <c r="M378" s="26"/>
      <c r="N378" s="34">
        <v>0.3</v>
      </c>
      <c r="O378" s="26"/>
      <c r="P378" s="34"/>
      <c r="Q378" s="84"/>
      <c r="R378" s="448"/>
      <c r="S378" s="449"/>
      <c r="T378" s="26"/>
    </row>
    <row r="379" spans="1:20" ht="51" x14ac:dyDescent="0.25">
      <c r="A379" s="106" t="s">
        <v>4913</v>
      </c>
      <c r="B379" s="106" t="s">
        <v>4907</v>
      </c>
      <c r="C379" s="113" t="s">
        <v>4914</v>
      </c>
      <c r="D379" s="107" t="s">
        <v>22</v>
      </c>
      <c r="E379" s="107">
        <v>100</v>
      </c>
      <c r="F379" s="107">
        <v>1000</v>
      </c>
      <c r="G379" s="34">
        <v>0.18</v>
      </c>
      <c r="H379" s="55">
        <v>2</v>
      </c>
      <c r="I379" s="26"/>
      <c r="J379" s="26">
        <v>0.27989999999999998</v>
      </c>
      <c r="K379" s="26"/>
      <c r="L379" s="30">
        <v>0.14879999999999999</v>
      </c>
      <c r="M379" s="26"/>
      <c r="N379" s="34">
        <v>0.3</v>
      </c>
      <c r="O379" s="26"/>
      <c r="P379" s="34"/>
      <c r="Q379" s="84"/>
      <c r="R379" s="448"/>
      <c r="S379" s="449"/>
      <c r="T379" s="26"/>
    </row>
    <row r="380" spans="1:20" ht="51" x14ac:dyDescent="0.25">
      <c r="A380" s="106" t="s">
        <v>4915</v>
      </c>
      <c r="B380" s="106" t="s">
        <v>4907</v>
      </c>
      <c r="C380" s="113" t="str">
        <f>C379</f>
        <v>CH10</v>
      </c>
      <c r="D380" s="107" t="s">
        <v>22</v>
      </c>
      <c r="E380" s="107">
        <v>20</v>
      </c>
      <c r="F380" s="107">
        <v>700</v>
      </c>
      <c r="G380" s="34">
        <v>0.18</v>
      </c>
      <c r="H380" s="55">
        <v>2</v>
      </c>
      <c r="I380" s="26"/>
      <c r="J380" s="26">
        <v>0.27989999999999998</v>
      </c>
      <c r="K380" s="26"/>
      <c r="L380" s="30"/>
      <c r="M380" s="26"/>
      <c r="N380" s="34">
        <v>0.3</v>
      </c>
      <c r="O380" s="26"/>
      <c r="P380" s="34"/>
      <c r="Q380" s="84"/>
      <c r="R380" s="448"/>
      <c r="S380" s="449"/>
      <c r="T380" s="26"/>
    </row>
    <row r="381" spans="1:20" ht="51" x14ac:dyDescent="0.25">
      <c r="A381" s="106" t="s">
        <v>4916</v>
      </c>
      <c r="B381" s="106" t="s">
        <v>4907</v>
      </c>
      <c r="C381" s="113" t="s">
        <v>4917</v>
      </c>
      <c r="D381" s="107" t="s">
        <v>22</v>
      </c>
      <c r="E381" s="107">
        <v>100</v>
      </c>
      <c r="F381" s="107">
        <v>800</v>
      </c>
      <c r="G381" s="34">
        <v>0.18</v>
      </c>
      <c r="H381" s="55">
        <v>2</v>
      </c>
      <c r="I381" s="26"/>
      <c r="J381" s="26">
        <v>0.27989999999999998</v>
      </c>
      <c r="K381" s="26"/>
      <c r="L381" s="30">
        <v>0.14879999999999999</v>
      </c>
      <c r="M381" s="26">
        <v>0.14879999999999999</v>
      </c>
      <c r="N381" s="34">
        <v>0.3</v>
      </c>
      <c r="O381" s="26"/>
      <c r="P381" s="34"/>
      <c r="Q381" s="84"/>
      <c r="R381" s="448"/>
      <c r="S381" s="449"/>
      <c r="T381" s="26"/>
    </row>
    <row r="382" spans="1:20" ht="51" x14ac:dyDescent="0.25">
      <c r="A382" s="106" t="s">
        <v>4918</v>
      </c>
      <c r="B382" s="106" t="s">
        <v>4907</v>
      </c>
      <c r="C382" s="113" t="str">
        <f>C381</f>
        <v>CH12</v>
      </c>
      <c r="D382" s="107" t="s">
        <v>22</v>
      </c>
      <c r="E382" s="107">
        <v>20</v>
      </c>
      <c r="F382" s="107">
        <v>200</v>
      </c>
      <c r="G382" s="34">
        <v>0.18</v>
      </c>
      <c r="H382" s="55">
        <v>2</v>
      </c>
      <c r="I382" s="26"/>
      <c r="J382" s="26">
        <v>0.27989999999999998</v>
      </c>
      <c r="K382" s="26"/>
      <c r="L382" s="30"/>
      <c r="M382" s="26">
        <v>0.33479999999999999</v>
      </c>
      <c r="N382" s="34">
        <v>0.3</v>
      </c>
      <c r="O382" s="26"/>
      <c r="P382" s="34"/>
      <c r="Q382" s="84"/>
      <c r="R382" s="448"/>
      <c r="S382" s="449"/>
      <c r="T382" s="26"/>
    </row>
    <row r="383" spans="1:20" ht="51" x14ac:dyDescent="0.25">
      <c r="A383" s="106" t="s">
        <v>4919</v>
      </c>
      <c r="B383" s="106" t="s">
        <v>4907</v>
      </c>
      <c r="C383" s="113" t="s">
        <v>4920</v>
      </c>
      <c r="D383" s="107" t="s">
        <v>22</v>
      </c>
      <c r="E383" s="107">
        <v>100</v>
      </c>
      <c r="F383" s="107">
        <v>3600</v>
      </c>
      <c r="G383" s="34">
        <v>0.18</v>
      </c>
      <c r="H383" s="55">
        <v>2</v>
      </c>
      <c r="I383" s="26"/>
      <c r="J383" s="26">
        <v>0.27989999999999998</v>
      </c>
      <c r="K383" s="26"/>
      <c r="L383" s="30">
        <v>0.14879999999999999</v>
      </c>
      <c r="M383" s="26">
        <v>0.14879999999999999</v>
      </c>
      <c r="N383" s="34">
        <v>0.3</v>
      </c>
      <c r="O383" s="26"/>
      <c r="P383" s="34"/>
      <c r="Q383" s="84"/>
      <c r="R383" s="448"/>
      <c r="S383" s="449"/>
      <c r="T383" s="26"/>
    </row>
    <row r="384" spans="1:20" ht="51" x14ac:dyDescent="0.25">
      <c r="A384" s="106" t="s">
        <v>4921</v>
      </c>
      <c r="B384" s="106" t="s">
        <v>4907</v>
      </c>
      <c r="C384" s="113" t="str">
        <f>C383</f>
        <v>CH14</v>
      </c>
      <c r="D384" s="107" t="s">
        <v>22</v>
      </c>
      <c r="E384" s="107">
        <v>20</v>
      </c>
      <c r="F384" s="107">
        <v>500</v>
      </c>
      <c r="G384" s="34">
        <v>0.18</v>
      </c>
      <c r="H384" s="55">
        <v>2</v>
      </c>
      <c r="I384" s="26"/>
      <c r="J384" s="26">
        <v>0.27989999999999998</v>
      </c>
      <c r="K384" s="26"/>
      <c r="L384" s="30"/>
      <c r="M384" s="26">
        <v>0.33479999999999999</v>
      </c>
      <c r="N384" s="34">
        <v>0.3</v>
      </c>
      <c r="O384" s="26"/>
      <c r="P384" s="34"/>
      <c r="Q384" s="84"/>
      <c r="R384" s="448"/>
      <c r="S384" s="449"/>
      <c r="T384" s="26"/>
    </row>
    <row r="385" spans="1:20" ht="51" x14ac:dyDescent="0.25">
      <c r="A385" s="106" t="s">
        <v>4922</v>
      </c>
      <c r="B385" s="106" t="s">
        <v>4907</v>
      </c>
      <c r="C385" s="113" t="s">
        <v>4923</v>
      </c>
      <c r="D385" s="107" t="s">
        <v>22</v>
      </c>
      <c r="E385" s="107">
        <v>100</v>
      </c>
      <c r="F385" s="107">
        <v>6000</v>
      </c>
      <c r="G385" s="34">
        <v>0.18</v>
      </c>
      <c r="H385" s="55">
        <v>2</v>
      </c>
      <c r="I385" s="26"/>
      <c r="J385" s="26">
        <v>0.27989999999999998</v>
      </c>
      <c r="K385" s="26"/>
      <c r="L385" s="30">
        <v>0.14879999999999999</v>
      </c>
      <c r="M385" s="26">
        <v>0.14879999999999999</v>
      </c>
      <c r="N385" s="34">
        <v>0.3</v>
      </c>
      <c r="O385" s="26"/>
      <c r="P385" s="34"/>
      <c r="Q385" s="84"/>
      <c r="R385" s="448"/>
      <c r="S385" s="449"/>
      <c r="T385" s="26"/>
    </row>
    <row r="386" spans="1:20" ht="51" x14ac:dyDescent="0.25">
      <c r="A386" s="106" t="s">
        <v>4924</v>
      </c>
      <c r="B386" s="106" t="s">
        <v>4907</v>
      </c>
      <c r="C386" s="113" t="str">
        <f>C385</f>
        <v>CH16</v>
      </c>
      <c r="D386" s="107" t="s">
        <v>22</v>
      </c>
      <c r="E386" s="107">
        <v>20</v>
      </c>
      <c r="F386" s="107">
        <v>500</v>
      </c>
      <c r="G386" s="34">
        <v>0.18</v>
      </c>
      <c r="H386" s="55">
        <v>2</v>
      </c>
      <c r="I386" s="26"/>
      <c r="J386" s="26">
        <v>0.27989999999999998</v>
      </c>
      <c r="K386" s="26"/>
      <c r="L386" s="30"/>
      <c r="M386" s="26">
        <v>0.33479999999999999</v>
      </c>
      <c r="N386" s="34">
        <v>0.3</v>
      </c>
      <c r="O386" s="26"/>
      <c r="P386" s="34"/>
      <c r="Q386" s="84"/>
      <c r="R386" s="448"/>
      <c r="S386" s="449"/>
      <c r="T386" s="26"/>
    </row>
    <row r="387" spans="1:20" ht="51" x14ac:dyDescent="0.25">
      <c r="A387" s="106" t="s">
        <v>4925</v>
      </c>
      <c r="B387" s="106" t="s">
        <v>4907</v>
      </c>
      <c r="C387" s="113" t="s">
        <v>4926</v>
      </c>
      <c r="D387" s="107" t="s">
        <v>22</v>
      </c>
      <c r="E387" s="107">
        <v>100</v>
      </c>
      <c r="F387" s="107">
        <v>1000</v>
      </c>
      <c r="G387" s="34">
        <v>0.18</v>
      </c>
      <c r="H387" s="55">
        <v>2</v>
      </c>
      <c r="I387" s="26"/>
      <c r="J387" s="26">
        <v>0.27989999999999998</v>
      </c>
      <c r="K387" s="26"/>
      <c r="L387" s="30">
        <v>0.2205</v>
      </c>
      <c r="M387" s="26">
        <v>0.14879999999999999</v>
      </c>
      <c r="N387" s="34">
        <v>0.3</v>
      </c>
      <c r="O387" s="26"/>
      <c r="P387" s="34"/>
      <c r="Q387" s="84"/>
      <c r="R387" s="448"/>
      <c r="S387" s="449"/>
      <c r="T387" s="26"/>
    </row>
    <row r="388" spans="1:20" ht="51" x14ac:dyDescent="0.25">
      <c r="A388" s="106" t="s">
        <v>4927</v>
      </c>
      <c r="B388" s="106" t="s">
        <v>4907</v>
      </c>
      <c r="C388" s="113" t="str">
        <f>C387</f>
        <v>CH18</v>
      </c>
      <c r="D388" s="107" t="s">
        <v>22</v>
      </c>
      <c r="E388" s="107">
        <v>20</v>
      </c>
      <c r="F388" s="107">
        <v>500</v>
      </c>
      <c r="G388" s="34">
        <v>0.18</v>
      </c>
      <c r="H388" s="55">
        <v>2</v>
      </c>
      <c r="I388" s="26"/>
      <c r="J388" s="26">
        <v>0.27989999999999998</v>
      </c>
      <c r="K388" s="26"/>
      <c r="L388" s="30"/>
      <c r="M388" s="26">
        <v>0.33479999999999999</v>
      </c>
      <c r="N388" s="34">
        <v>0.3</v>
      </c>
      <c r="O388" s="26"/>
      <c r="P388" s="34"/>
      <c r="Q388" s="84"/>
      <c r="R388" s="448"/>
      <c r="S388" s="449"/>
      <c r="T388" s="26"/>
    </row>
    <row r="389" spans="1:20" x14ac:dyDescent="0.25">
      <c r="A389" s="195" t="s">
        <v>4928</v>
      </c>
      <c r="B389" s="195" t="s">
        <v>4929</v>
      </c>
      <c r="C389" s="113"/>
      <c r="D389" s="107"/>
      <c r="E389" s="107"/>
      <c r="F389" s="107"/>
      <c r="G389" s="32"/>
      <c r="H389" s="37"/>
      <c r="I389" s="37"/>
      <c r="J389" s="37"/>
      <c r="K389" s="37"/>
      <c r="L389" s="37"/>
      <c r="M389" s="37"/>
      <c r="N389" s="37"/>
      <c r="O389" s="37"/>
      <c r="P389" s="37"/>
      <c r="Q389" s="450"/>
      <c r="R389" s="37"/>
      <c r="S389" s="453"/>
      <c r="T389" s="37"/>
    </row>
    <row r="390" spans="1:20" ht="38.25" x14ac:dyDescent="0.25">
      <c r="A390" s="106" t="s">
        <v>4930</v>
      </c>
      <c r="B390" s="106" t="s">
        <v>4931</v>
      </c>
      <c r="C390" s="113" t="s">
        <v>4908</v>
      </c>
      <c r="D390" s="107" t="s">
        <v>22</v>
      </c>
      <c r="E390" s="107">
        <v>100</v>
      </c>
      <c r="F390" s="107">
        <v>400</v>
      </c>
      <c r="G390" s="34">
        <v>0.21</v>
      </c>
      <c r="H390" s="55">
        <v>2</v>
      </c>
      <c r="I390" s="26"/>
      <c r="J390" s="26">
        <v>0.37890000000000001</v>
      </c>
      <c r="K390" s="26"/>
      <c r="L390" s="30"/>
      <c r="M390" s="26">
        <v>0.17249999999999999</v>
      </c>
      <c r="N390" s="34">
        <v>0.4</v>
      </c>
      <c r="O390" s="26"/>
      <c r="P390" s="34"/>
      <c r="Q390" s="84"/>
      <c r="R390" s="448"/>
      <c r="S390" s="449"/>
      <c r="T390" s="26"/>
    </row>
    <row r="391" spans="1:20" ht="38.25" x14ac:dyDescent="0.25">
      <c r="A391" s="106" t="s">
        <v>4932</v>
      </c>
      <c r="B391" s="106" t="s">
        <v>4931</v>
      </c>
      <c r="C391" s="113" t="str">
        <f>C390</f>
        <v>CH 6</v>
      </c>
      <c r="D391" s="107" t="s">
        <v>22</v>
      </c>
      <c r="E391" s="107">
        <v>20</v>
      </c>
      <c r="F391" s="107">
        <v>100</v>
      </c>
      <c r="G391" s="34">
        <v>0.21</v>
      </c>
      <c r="H391" s="55">
        <v>2</v>
      </c>
      <c r="I391" s="26"/>
      <c r="J391" s="26">
        <v>0.37890000000000001</v>
      </c>
      <c r="K391" s="26"/>
      <c r="L391" s="30"/>
      <c r="M391" s="26">
        <v>0.3705</v>
      </c>
      <c r="N391" s="34">
        <v>0.4</v>
      </c>
      <c r="O391" s="26"/>
      <c r="P391" s="34"/>
      <c r="Q391" s="84"/>
      <c r="R391" s="448"/>
      <c r="S391" s="449"/>
      <c r="T391" s="26"/>
    </row>
    <row r="392" spans="1:20" ht="38.25" x14ac:dyDescent="0.25">
      <c r="A392" s="106" t="s">
        <v>4933</v>
      </c>
      <c r="B392" s="106" t="s">
        <v>4931</v>
      </c>
      <c r="C392" s="113" t="s">
        <v>4934</v>
      </c>
      <c r="D392" s="107" t="s">
        <v>22</v>
      </c>
      <c r="E392" s="107">
        <v>100</v>
      </c>
      <c r="F392" s="107">
        <v>400</v>
      </c>
      <c r="G392" s="34">
        <v>0.21</v>
      </c>
      <c r="H392" s="55">
        <v>2</v>
      </c>
      <c r="I392" s="26"/>
      <c r="J392" s="26">
        <v>0.37890000000000001</v>
      </c>
      <c r="K392" s="26"/>
      <c r="L392" s="30"/>
      <c r="M392" s="26">
        <v>0.17249999999999999</v>
      </c>
      <c r="N392" s="34">
        <v>0.4</v>
      </c>
      <c r="O392" s="26"/>
      <c r="P392" s="34"/>
      <c r="Q392" s="84"/>
      <c r="R392" s="448"/>
      <c r="S392" s="449"/>
      <c r="T392" s="26"/>
    </row>
    <row r="393" spans="1:20" ht="38.25" x14ac:dyDescent="0.25">
      <c r="A393" s="106" t="s">
        <v>4935</v>
      </c>
      <c r="B393" s="106" t="s">
        <v>4931</v>
      </c>
      <c r="C393" s="113" t="str">
        <f>C392</f>
        <v>CH 8</v>
      </c>
      <c r="D393" s="107" t="s">
        <v>22</v>
      </c>
      <c r="E393" s="107">
        <v>20</v>
      </c>
      <c r="F393" s="107">
        <v>100</v>
      </c>
      <c r="G393" s="34">
        <v>0.21</v>
      </c>
      <c r="H393" s="55">
        <v>2</v>
      </c>
      <c r="I393" s="26"/>
      <c r="J393" s="26">
        <v>0.37890000000000001</v>
      </c>
      <c r="K393" s="26"/>
      <c r="L393" s="30"/>
      <c r="M393" s="26">
        <v>0.3705</v>
      </c>
      <c r="N393" s="34">
        <v>0.4</v>
      </c>
      <c r="O393" s="26"/>
      <c r="P393" s="34"/>
      <c r="Q393" s="84"/>
      <c r="R393" s="448"/>
      <c r="S393" s="449"/>
      <c r="T393" s="26"/>
    </row>
    <row r="394" spans="1:20" ht="38.25" x14ac:dyDescent="0.25">
      <c r="A394" s="106" t="s">
        <v>4936</v>
      </c>
      <c r="B394" s="106" t="s">
        <v>4931</v>
      </c>
      <c r="C394" s="113" t="s">
        <v>4937</v>
      </c>
      <c r="D394" s="107" t="s">
        <v>22</v>
      </c>
      <c r="E394" s="107">
        <v>100</v>
      </c>
      <c r="F394" s="107">
        <v>600</v>
      </c>
      <c r="G394" s="34">
        <v>0.21</v>
      </c>
      <c r="H394" s="55">
        <v>2</v>
      </c>
      <c r="I394" s="26"/>
      <c r="J394" s="26">
        <v>0.37890000000000001</v>
      </c>
      <c r="K394" s="26"/>
      <c r="L394" s="30">
        <v>0.3024</v>
      </c>
      <c r="M394" s="26">
        <v>0.17249999999999999</v>
      </c>
      <c r="N394" s="34">
        <v>0.4</v>
      </c>
      <c r="O394" s="26"/>
      <c r="P394" s="34"/>
      <c r="Q394" s="84"/>
      <c r="R394" s="448"/>
      <c r="S394" s="449"/>
      <c r="T394" s="26"/>
    </row>
    <row r="395" spans="1:20" ht="38.25" x14ac:dyDescent="0.25">
      <c r="A395" s="106" t="s">
        <v>4938</v>
      </c>
      <c r="B395" s="106" t="s">
        <v>4931</v>
      </c>
      <c r="C395" s="113" t="str">
        <f>C394</f>
        <v>CH 10</v>
      </c>
      <c r="D395" s="107" t="s">
        <v>22</v>
      </c>
      <c r="E395" s="107">
        <v>20</v>
      </c>
      <c r="F395" s="107">
        <v>200</v>
      </c>
      <c r="G395" s="34">
        <v>0.21</v>
      </c>
      <c r="H395" s="55">
        <v>2</v>
      </c>
      <c r="I395" s="26"/>
      <c r="J395" s="26">
        <v>0.37890000000000001</v>
      </c>
      <c r="K395" s="26"/>
      <c r="L395" s="30"/>
      <c r="M395" s="26">
        <v>0.3705</v>
      </c>
      <c r="N395" s="34">
        <v>0.4</v>
      </c>
      <c r="O395" s="26"/>
      <c r="P395" s="34"/>
      <c r="Q395" s="84"/>
      <c r="R395" s="448"/>
      <c r="S395" s="449"/>
      <c r="T395" s="26"/>
    </row>
    <row r="396" spans="1:20" ht="38.25" x14ac:dyDescent="0.25">
      <c r="A396" s="106" t="s">
        <v>4939</v>
      </c>
      <c r="B396" s="106" t="s">
        <v>4931</v>
      </c>
      <c r="C396" s="113" t="s">
        <v>4940</v>
      </c>
      <c r="D396" s="107" t="s">
        <v>22</v>
      </c>
      <c r="E396" s="107">
        <v>100</v>
      </c>
      <c r="F396" s="107">
        <v>2000</v>
      </c>
      <c r="G396" s="34">
        <v>0.21</v>
      </c>
      <c r="H396" s="55">
        <v>2</v>
      </c>
      <c r="I396" s="26"/>
      <c r="J396" s="26">
        <v>0.37890000000000001</v>
      </c>
      <c r="K396" s="26"/>
      <c r="L396" s="30">
        <v>0.3024</v>
      </c>
      <c r="M396" s="26">
        <v>0.17249999999999999</v>
      </c>
      <c r="N396" s="34">
        <v>0.4</v>
      </c>
      <c r="O396" s="26"/>
      <c r="P396" s="34"/>
      <c r="Q396" s="84"/>
      <c r="R396" s="448"/>
      <c r="S396" s="449"/>
      <c r="T396" s="26"/>
    </row>
    <row r="397" spans="1:20" ht="38.25" x14ac:dyDescent="0.25">
      <c r="A397" s="106" t="s">
        <v>4941</v>
      </c>
      <c r="B397" s="106" t="s">
        <v>4931</v>
      </c>
      <c r="C397" s="113" t="str">
        <f>C396</f>
        <v>CH 12</v>
      </c>
      <c r="D397" s="107" t="s">
        <v>22</v>
      </c>
      <c r="E397" s="107">
        <v>20</v>
      </c>
      <c r="F397" s="107">
        <v>1100</v>
      </c>
      <c r="G397" s="34">
        <v>0.21</v>
      </c>
      <c r="H397" s="55">
        <v>2</v>
      </c>
      <c r="I397" s="26"/>
      <c r="J397" s="26">
        <v>0.37890000000000001</v>
      </c>
      <c r="K397" s="26"/>
      <c r="L397" s="30"/>
      <c r="M397" s="26">
        <v>0.3705</v>
      </c>
      <c r="N397" s="34">
        <v>0.4</v>
      </c>
      <c r="O397" s="26"/>
      <c r="P397" s="34"/>
      <c r="Q397" s="84"/>
      <c r="R397" s="448"/>
      <c r="S397" s="449"/>
      <c r="T397" s="26"/>
    </row>
    <row r="398" spans="1:20" ht="38.25" x14ac:dyDescent="0.25">
      <c r="A398" s="106" t="s">
        <v>4942</v>
      </c>
      <c r="B398" s="106" t="s">
        <v>4931</v>
      </c>
      <c r="C398" s="113" t="s">
        <v>4943</v>
      </c>
      <c r="D398" s="107" t="s">
        <v>22</v>
      </c>
      <c r="E398" s="107">
        <v>100</v>
      </c>
      <c r="F398" s="107">
        <v>10000</v>
      </c>
      <c r="G398" s="34">
        <v>0.21</v>
      </c>
      <c r="H398" s="55">
        <v>2</v>
      </c>
      <c r="I398" s="26"/>
      <c r="J398" s="26">
        <v>0.37890000000000001</v>
      </c>
      <c r="K398" s="26"/>
      <c r="L398" s="30">
        <v>0.3024</v>
      </c>
      <c r="M398" s="26">
        <v>0.17249999999999999</v>
      </c>
      <c r="N398" s="34">
        <v>0.4</v>
      </c>
      <c r="O398" s="26"/>
      <c r="P398" s="34"/>
      <c r="Q398" s="84"/>
      <c r="R398" s="448"/>
      <c r="S398" s="449"/>
      <c r="T398" s="26"/>
    </row>
    <row r="399" spans="1:20" ht="38.25" x14ac:dyDescent="0.25">
      <c r="A399" s="106" t="s">
        <v>4944</v>
      </c>
      <c r="B399" s="106" t="s">
        <v>4931</v>
      </c>
      <c r="C399" s="113" t="str">
        <f>C398</f>
        <v>CH 14</v>
      </c>
      <c r="D399" s="107" t="s">
        <v>22</v>
      </c>
      <c r="E399" s="107">
        <v>20</v>
      </c>
      <c r="F399" s="107">
        <v>5200</v>
      </c>
      <c r="G399" s="34">
        <v>0.21</v>
      </c>
      <c r="H399" s="55">
        <v>2</v>
      </c>
      <c r="I399" s="26"/>
      <c r="J399" s="26">
        <v>0.37890000000000001</v>
      </c>
      <c r="K399" s="26"/>
      <c r="L399" s="30"/>
      <c r="M399" s="26">
        <v>0.3705</v>
      </c>
      <c r="N399" s="34">
        <v>0.4</v>
      </c>
      <c r="O399" s="26"/>
      <c r="P399" s="34"/>
      <c r="Q399" s="84"/>
      <c r="R399" s="448"/>
      <c r="S399" s="449"/>
      <c r="T399" s="26"/>
    </row>
    <row r="400" spans="1:20" ht="38.25" x14ac:dyDescent="0.25">
      <c r="A400" s="106" t="s">
        <v>4945</v>
      </c>
      <c r="B400" s="106" t="s">
        <v>4931</v>
      </c>
      <c r="C400" s="113" t="s">
        <v>4946</v>
      </c>
      <c r="D400" s="107" t="s">
        <v>22</v>
      </c>
      <c r="E400" s="107">
        <v>100</v>
      </c>
      <c r="F400" s="107">
        <v>1550</v>
      </c>
      <c r="G400" s="34">
        <v>0.21</v>
      </c>
      <c r="H400" s="55">
        <v>2</v>
      </c>
      <c r="I400" s="26"/>
      <c r="J400" s="26">
        <v>0.37890000000000001</v>
      </c>
      <c r="K400" s="26"/>
      <c r="L400" s="30">
        <v>0.3024</v>
      </c>
      <c r="M400" s="26">
        <v>0.17249999999999999</v>
      </c>
      <c r="N400" s="34">
        <v>0.4</v>
      </c>
      <c r="O400" s="26"/>
      <c r="P400" s="34"/>
      <c r="Q400" s="84"/>
      <c r="R400" s="448"/>
      <c r="S400" s="449"/>
      <c r="T400" s="26"/>
    </row>
    <row r="401" spans="1:20" ht="38.25" x14ac:dyDescent="0.25">
      <c r="A401" s="106" t="s">
        <v>4947</v>
      </c>
      <c r="B401" s="106" t="s">
        <v>4931</v>
      </c>
      <c r="C401" s="113" t="str">
        <f>C400</f>
        <v>CH 16</v>
      </c>
      <c r="D401" s="107" t="s">
        <v>22</v>
      </c>
      <c r="E401" s="107">
        <v>20</v>
      </c>
      <c r="F401" s="107">
        <v>1420</v>
      </c>
      <c r="G401" s="34">
        <v>0.21</v>
      </c>
      <c r="H401" s="55">
        <v>2</v>
      </c>
      <c r="I401" s="26"/>
      <c r="J401" s="26">
        <v>0.37890000000000001</v>
      </c>
      <c r="K401" s="26"/>
      <c r="L401" s="30"/>
      <c r="M401" s="26">
        <v>0.3705</v>
      </c>
      <c r="N401" s="34">
        <v>0.4</v>
      </c>
      <c r="O401" s="26"/>
      <c r="P401" s="34"/>
      <c r="Q401" s="84"/>
      <c r="R401" s="448"/>
      <c r="S401" s="449"/>
      <c r="T401" s="26"/>
    </row>
    <row r="402" spans="1:20" ht="38.25" x14ac:dyDescent="0.25">
      <c r="A402" s="106" t="s">
        <v>4948</v>
      </c>
      <c r="B402" s="106" t="s">
        <v>4931</v>
      </c>
      <c r="C402" s="113" t="s">
        <v>4949</v>
      </c>
      <c r="D402" s="107" t="s">
        <v>22</v>
      </c>
      <c r="E402" s="107">
        <v>100</v>
      </c>
      <c r="F402" s="107">
        <v>200</v>
      </c>
      <c r="G402" s="34">
        <v>0.21</v>
      </c>
      <c r="H402" s="55">
        <v>2</v>
      </c>
      <c r="I402" s="26"/>
      <c r="J402" s="26">
        <v>0.37890000000000001</v>
      </c>
      <c r="K402" s="26"/>
      <c r="L402" s="30">
        <v>0.51800000000000002</v>
      </c>
      <c r="M402" s="26">
        <v>0.17249999999999999</v>
      </c>
      <c r="N402" s="34">
        <v>0.4</v>
      </c>
      <c r="O402" s="26"/>
      <c r="P402" s="34"/>
      <c r="Q402" s="84"/>
      <c r="R402" s="448"/>
      <c r="S402" s="449"/>
      <c r="T402" s="26"/>
    </row>
    <row r="403" spans="1:20" ht="38.25" x14ac:dyDescent="0.25">
      <c r="A403" s="106" t="s">
        <v>4950</v>
      </c>
      <c r="B403" s="106" t="s">
        <v>4931</v>
      </c>
      <c r="C403" s="113" t="str">
        <f>C402</f>
        <v>CH 18</v>
      </c>
      <c r="D403" s="107" t="s">
        <v>22</v>
      </c>
      <c r="E403" s="107">
        <v>20</v>
      </c>
      <c r="F403" s="107">
        <v>300</v>
      </c>
      <c r="G403" s="34">
        <v>0.21</v>
      </c>
      <c r="H403" s="55">
        <v>2</v>
      </c>
      <c r="I403" s="26"/>
      <c r="J403" s="26">
        <v>0.37890000000000001</v>
      </c>
      <c r="K403" s="26"/>
      <c r="L403" s="30"/>
      <c r="M403" s="26">
        <v>0.3705</v>
      </c>
      <c r="N403" s="34">
        <v>0.4</v>
      </c>
      <c r="O403" s="26"/>
      <c r="P403" s="34"/>
      <c r="Q403" s="84"/>
      <c r="R403" s="448"/>
      <c r="S403" s="449"/>
      <c r="T403" s="26"/>
    </row>
    <row r="404" spans="1:20" x14ac:dyDescent="0.25">
      <c r="A404" s="195" t="s">
        <v>4951</v>
      </c>
      <c r="B404" s="195" t="s">
        <v>4952</v>
      </c>
      <c r="C404" s="113"/>
      <c r="D404" s="107"/>
      <c r="E404" s="107"/>
      <c r="F404" s="107"/>
      <c r="G404" s="37"/>
      <c r="H404" s="37"/>
      <c r="I404" s="37"/>
      <c r="J404" s="37"/>
      <c r="K404" s="37"/>
      <c r="L404" s="37"/>
      <c r="M404" s="37"/>
      <c r="N404" s="37"/>
      <c r="O404" s="37"/>
      <c r="P404" s="37"/>
      <c r="Q404" s="450"/>
      <c r="R404" s="37"/>
      <c r="S404" s="453"/>
      <c r="T404" s="37"/>
    </row>
    <row r="405" spans="1:20" ht="102" x14ac:dyDescent="0.25">
      <c r="A405" s="106" t="s">
        <v>4953</v>
      </c>
      <c r="B405" s="106" t="s">
        <v>4954</v>
      </c>
      <c r="C405" s="113" t="s">
        <v>4758</v>
      </c>
      <c r="D405" s="107" t="s">
        <v>22</v>
      </c>
      <c r="E405" s="107">
        <v>15</v>
      </c>
      <c r="F405" s="107">
        <v>15</v>
      </c>
      <c r="G405" s="26"/>
      <c r="H405" s="26"/>
      <c r="I405" s="26"/>
      <c r="J405" s="26">
        <v>14.899800000000001</v>
      </c>
      <c r="K405" s="26"/>
      <c r="L405" s="30"/>
      <c r="M405" s="26"/>
      <c r="N405" s="34"/>
      <c r="O405" s="26">
        <v>11.5</v>
      </c>
      <c r="P405" s="34">
        <v>11.55</v>
      </c>
      <c r="Q405" s="84"/>
      <c r="R405" s="448"/>
      <c r="S405" s="449"/>
      <c r="T405" s="26"/>
    </row>
    <row r="406" spans="1:20" ht="102" x14ac:dyDescent="0.25">
      <c r="A406" s="106" t="s">
        <v>4955</v>
      </c>
      <c r="B406" s="106" t="s">
        <v>4954</v>
      </c>
      <c r="C406" s="113" t="s">
        <v>4410</v>
      </c>
      <c r="D406" s="107" t="s">
        <v>22</v>
      </c>
      <c r="E406" s="107">
        <v>15</v>
      </c>
      <c r="F406" s="107">
        <v>15</v>
      </c>
      <c r="G406" s="26"/>
      <c r="H406" s="26"/>
      <c r="I406" s="26"/>
      <c r="J406" s="26">
        <v>14.899800000000001</v>
      </c>
      <c r="K406" s="26"/>
      <c r="L406" s="30"/>
      <c r="M406" s="26"/>
      <c r="N406" s="34"/>
      <c r="O406" s="26">
        <v>11.5</v>
      </c>
      <c r="P406" s="34">
        <v>11.55</v>
      </c>
      <c r="Q406" s="84"/>
      <c r="R406" s="448"/>
      <c r="S406" s="449"/>
      <c r="T406" s="26"/>
    </row>
    <row r="407" spans="1:20" ht="102" x14ac:dyDescent="0.25">
      <c r="A407" s="106" t="s">
        <v>4956</v>
      </c>
      <c r="B407" s="106" t="s">
        <v>4954</v>
      </c>
      <c r="C407" s="113" t="s">
        <v>4413</v>
      </c>
      <c r="D407" s="107" t="s">
        <v>22</v>
      </c>
      <c r="E407" s="107">
        <v>15</v>
      </c>
      <c r="F407" s="107">
        <v>30</v>
      </c>
      <c r="G407" s="26"/>
      <c r="H407" s="26"/>
      <c r="I407" s="26"/>
      <c r="J407" s="26">
        <v>14.899800000000001</v>
      </c>
      <c r="K407" s="26"/>
      <c r="L407" s="30"/>
      <c r="M407" s="26"/>
      <c r="N407" s="34"/>
      <c r="O407" s="26">
        <v>11.5</v>
      </c>
      <c r="P407" s="34">
        <v>11.55</v>
      </c>
      <c r="Q407" s="84"/>
      <c r="R407" s="448"/>
      <c r="S407" s="449"/>
      <c r="T407" s="26"/>
    </row>
    <row r="408" spans="1:20" ht="102" x14ac:dyDescent="0.25">
      <c r="A408" s="106" t="s">
        <v>4957</v>
      </c>
      <c r="B408" s="106" t="s">
        <v>4954</v>
      </c>
      <c r="C408" s="113" t="s">
        <v>4416</v>
      </c>
      <c r="D408" s="107" t="s">
        <v>22</v>
      </c>
      <c r="E408" s="107">
        <v>15</v>
      </c>
      <c r="F408" s="107">
        <v>85</v>
      </c>
      <c r="G408" s="26"/>
      <c r="H408" s="26"/>
      <c r="I408" s="26"/>
      <c r="J408" s="26">
        <v>14.899800000000001</v>
      </c>
      <c r="K408" s="26"/>
      <c r="L408" s="30"/>
      <c r="M408" s="26"/>
      <c r="N408" s="34"/>
      <c r="O408" s="26">
        <v>11.5</v>
      </c>
      <c r="P408" s="34">
        <v>11.55</v>
      </c>
      <c r="Q408" s="84"/>
      <c r="R408" s="448"/>
      <c r="S408" s="449"/>
      <c r="T408" s="26"/>
    </row>
    <row r="409" spans="1:20" x14ac:dyDescent="0.25">
      <c r="A409" s="195" t="s">
        <v>4958</v>
      </c>
      <c r="B409" s="195" t="s">
        <v>4959</v>
      </c>
      <c r="C409" s="113"/>
      <c r="D409" s="107"/>
      <c r="E409" s="107"/>
      <c r="F409" s="107"/>
      <c r="G409" s="37"/>
      <c r="H409" s="37"/>
      <c r="I409" s="37"/>
      <c r="J409" s="37"/>
      <c r="K409" s="37"/>
      <c r="L409" s="37"/>
      <c r="M409" s="37"/>
      <c r="N409" s="37"/>
      <c r="O409" s="37"/>
      <c r="P409" s="37"/>
      <c r="Q409" s="450"/>
      <c r="R409" s="37"/>
      <c r="S409" s="453"/>
      <c r="T409" s="37"/>
    </row>
    <row r="410" spans="1:20" ht="25.5" x14ac:dyDescent="0.25">
      <c r="A410" s="106" t="s">
        <v>4960</v>
      </c>
      <c r="B410" s="106" t="s">
        <v>4961</v>
      </c>
      <c r="C410" s="113" t="s">
        <v>4962</v>
      </c>
      <c r="D410" s="107" t="s">
        <v>22</v>
      </c>
      <c r="E410" s="107">
        <v>25</v>
      </c>
      <c r="F410" s="107">
        <v>100</v>
      </c>
      <c r="G410" s="26"/>
      <c r="H410" s="26"/>
      <c r="I410" s="74">
        <v>1.9</v>
      </c>
      <c r="J410" s="26">
        <v>1.7899</v>
      </c>
      <c r="K410" s="26"/>
      <c r="L410" s="30">
        <v>1.0665</v>
      </c>
      <c r="M410" s="26"/>
      <c r="N410" s="34">
        <v>3</v>
      </c>
      <c r="O410" s="26"/>
      <c r="P410" s="34"/>
      <c r="Q410" s="84"/>
      <c r="R410" s="448"/>
      <c r="S410" s="449"/>
      <c r="T410" s="26"/>
    </row>
    <row r="411" spans="1:20" ht="25.5" x14ac:dyDescent="0.25">
      <c r="A411" s="106" t="s">
        <v>4963</v>
      </c>
      <c r="B411" s="106" t="s">
        <v>4964</v>
      </c>
      <c r="C411" s="113" t="s">
        <v>4962</v>
      </c>
      <c r="D411" s="107" t="s">
        <v>22</v>
      </c>
      <c r="E411" s="107">
        <v>25</v>
      </c>
      <c r="F411" s="107">
        <v>500</v>
      </c>
      <c r="G411" s="26"/>
      <c r="H411" s="26"/>
      <c r="I411" s="74">
        <v>2.5</v>
      </c>
      <c r="J411" s="26"/>
      <c r="K411" s="26"/>
      <c r="L411" s="30"/>
      <c r="M411" s="26"/>
      <c r="N411" s="34">
        <v>3</v>
      </c>
      <c r="O411" s="26"/>
      <c r="P411" s="34"/>
      <c r="Q411" s="84"/>
      <c r="R411" s="448"/>
      <c r="S411" s="449"/>
      <c r="T411" s="26"/>
    </row>
    <row r="412" spans="1:20" ht="25.5" x14ac:dyDescent="0.25">
      <c r="A412" s="106" t="s">
        <v>4965</v>
      </c>
      <c r="B412" s="106" t="s">
        <v>4961</v>
      </c>
      <c r="C412" s="113" t="s">
        <v>4966</v>
      </c>
      <c r="D412" s="107" t="s">
        <v>22</v>
      </c>
      <c r="E412" s="107">
        <v>25</v>
      </c>
      <c r="F412" s="107">
        <v>1200</v>
      </c>
      <c r="G412" s="26"/>
      <c r="H412" s="26"/>
      <c r="I412" s="74"/>
      <c r="J412" s="26">
        <v>2.9899</v>
      </c>
      <c r="K412" s="26"/>
      <c r="L412" s="30">
        <v>1.7595000000000001</v>
      </c>
      <c r="M412" s="26">
        <v>2.9144999999999999</v>
      </c>
      <c r="N412" s="34">
        <v>3.5</v>
      </c>
      <c r="O412" s="26"/>
      <c r="P412" s="34"/>
      <c r="Q412" s="84"/>
      <c r="R412" s="448"/>
      <c r="S412" s="449"/>
      <c r="T412" s="26"/>
    </row>
    <row r="413" spans="1:20" ht="25.5" x14ac:dyDescent="0.25">
      <c r="A413" s="106" t="s">
        <v>4967</v>
      </c>
      <c r="B413" s="106" t="s">
        <v>4964</v>
      </c>
      <c r="C413" s="113" t="s">
        <v>4966</v>
      </c>
      <c r="D413" s="107" t="s">
        <v>22</v>
      </c>
      <c r="E413" s="107">
        <v>25</v>
      </c>
      <c r="F413" s="107">
        <v>1500</v>
      </c>
      <c r="G413" s="26"/>
      <c r="H413" s="26"/>
      <c r="I413" s="26"/>
      <c r="J413" s="26"/>
      <c r="K413" s="26"/>
      <c r="L413" s="30"/>
      <c r="M413" s="26"/>
      <c r="N413" s="34">
        <v>3.5</v>
      </c>
      <c r="O413" s="26"/>
      <c r="P413" s="34"/>
      <c r="Q413" s="84"/>
      <c r="R413" s="448"/>
      <c r="S413" s="449"/>
      <c r="T413" s="26"/>
    </row>
    <row r="414" spans="1:20" ht="25.5" x14ac:dyDescent="0.25">
      <c r="A414" s="106" t="s">
        <v>4968</v>
      </c>
      <c r="B414" s="106" t="s">
        <v>4969</v>
      </c>
      <c r="C414" s="113" t="s">
        <v>4962</v>
      </c>
      <c r="D414" s="107" t="s">
        <v>22</v>
      </c>
      <c r="E414" s="107">
        <v>25</v>
      </c>
      <c r="F414" s="107">
        <v>150</v>
      </c>
      <c r="G414" s="26"/>
      <c r="H414" s="26"/>
      <c r="I414" s="26"/>
      <c r="J414" s="26"/>
      <c r="K414" s="26"/>
      <c r="L414" s="30"/>
      <c r="M414" s="26">
        <v>2.2944</v>
      </c>
      <c r="N414" s="34">
        <v>3</v>
      </c>
      <c r="O414" s="26"/>
      <c r="P414" s="34"/>
      <c r="Q414" s="84"/>
      <c r="R414" s="448"/>
      <c r="S414" s="449"/>
      <c r="T414" s="26"/>
    </row>
    <row r="415" spans="1:20" ht="25.5" x14ac:dyDescent="0.25">
      <c r="A415" s="106" t="s">
        <v>4970</v>
      </c>
      <c r="B415" s="106" t="s">
        <v>4969</v>
      </c>
      <c r="C415" s="113" t="s">
        <v>4966</v>
      </c>
      <c r="D415" s="107" t="s">
        <v>22</v>
      </c>
      <c r="E415" s="107">
        <v>25</v>
      </c>
      <c r="F415" s="107">
        <v>500</v>
      </c>
      <c r="G415" s="26"/>
      <c r="H415" s="26"/>
      <c r="I415" s="26"/>
      <c r="J415" s="26"/>
      <c r="K415" s="26"/>
      <c r="L415" s="30"/>
      <c r="M415" s="26">
        <v>2.5230000000000001</v>
      </c>
      <c r="N415" s="34">
        <v>3.5</v>
      </c>
      <c r="O415" s="26"/>
      <c r="P415" s="34"/>
      <c r="Q415" s="84"/>
      <c r="R415" s="448"/>
      <c r="S415" s="449"/>
      <c r="T415" s="26"/>
    </row>
    <row r="416" spans="1:20" x14ac:dyDescent="0.25">
      <c r="A416" s="195" t="s">
        <v>4971</v>
      </c>
      <c r="B416" s="195" t="s">
        <v>4972</v>
      </c>
      <c r="C416" s="113"/>
      <c r="D416" s="107"/>
      <c r="E416" s="107"/>
      <c r="F416" s="107"/>
      <c r="G416" s="37"/>
      <c r="H416" s="37"/>
      <c r="I416" s="37"/>
      <c r="J416" s="37"/>
      <c r="K416" s="37"/>
      <c r="L416" s="37"/>
      <c r="M416" s="37"/>
      <c r="N416" s="37"/>
      <c r="O416" s="37"/>
      <c r="P416" s="37"/>
      <c r="Q416" s="450"/>
      <c r="R416" s="37"/>
      <c r="S416" s="453"/>
      <c r="T416" s="37"/>
    </row>
    <row r="417" spans="1:20" x14ac:dyDescent="0.25">
      <c r="A417" s="106" t="s">
        <v>4973</v>
      </c>
      <c r="B417" s="106" t="s">
        <v>4974</v>
      </c>
      <c r="C417" s="113" t="s">
        <v>4410</v>
      </c>
      <c r="D417" s="107" t="s">
        <v>22</v>
      </c>
      <c r="E417" s="107">
        <v>10</v>
      </c>
      <c r="F417" s="107">
        <v>250</v>
      </c>
      <c r="G417" s="26"/>
      <c r="H417" s="55">
        <v>4</v>
      </c>
      <c r="I417" s="74">
        <v>1.9</v>
      </c>
      <c r="J417" s="26">
        <v>1.9899</v>
      </c>
      <c r="K417" s="26"/>
      <c r="L417" s="30"/>
      <c r="M417" s="26">
        <v>1.4879</v>
      </c>
      <c r="N417" s="456"/>
      <c r="O417" s="26"/>
      <c r="P417" s="34"/>
      <c r="Q417" s="84"/>
      <c r="R417" s="448"/>
      <c r="S417" s="449"/>
      <c r="T417" s="26"/>
    </row>
    <row r="418" spans="1:20" x14ac:dyDescent="0.25">
      <c r="A418" s="106" t="s">
        <v>4975</v>
      </c>
      <c r="B418" s="106" t="s">
        <v>4974</v>
      </c>
      <c r="C418" s="113" t="s">
        <v>4419</v>
      </c>
      <c r="D418" s="107" t="s">
        <v>22</v>
      </c>
      <c r="E418" s="107">
        <v>10</v>
      </c>
      <c r="F418" s="107">
        <v>810</v>
      </c>
      <c r="G418" s="26"/>
      <c r="H418" s="55"/>
      <c r="I418" s="74">
        <v>1.9</v>
      </c>
      <c r="J418" s="26">
        <v>1.9899</v>
      </c>
      <c r="K418" s="26"/>
      <c r="L418" s="30"/>
      <c r="M418" s="26">
        <v>1.0563</v>
      </c>
      <c r="N418" s="34">
        <v>1.5</v>
      </c>
      <c r="O418" s="26"/>
      <c r="P418" s="34"/>
      <c r="Q418" s="84"/>
      <c r="R418" s="448"/>
      <c r="S418" s="449"/>
      <c r="T418" s="26"/>
    </row>
    <row r="419" spans="1:20" x14ac:dyDescent="0.25">
      <c r="A419" s="106" t="s">
        <v>4976</v>
      </c>
      <c r="B419" s="106" t="s">
        <v>4974</v>
      </c>
      <c r="C419" s="113" t="s">
        <v>4422</v>
      </c>
      <c r="D419" s="107" t="s">
        <v>22</v>
      </c>
      <c r="E419" s="107">
        <v>10</v>
      </c>
      <c r="F419" s="107">
        <v>50</v>
      </c>
      <c r="G419" s="26"/>
      <c r="H419" s="55"/>
      <c r="I419" s="26"/>
      <c r="J419" s="26">
        <v>1.9899</v>
      </c>
      <c r="K419" s="26"/>
      <c r="L419" s="30"/>
      <c r="M419" s="26"/>
      <c r="N419" s="34">
        <v>1.5</v>
      </c>
      <c r="O419" s="26"/>
      <c r="P419" s="34"/>
      <c r="Q419" s="84"/>
      <c r="R419" s="448"/>
      <c r="S419" s="449"/>
      <c r="T419" s="26"/>
    </row>
    <row r="420" spans="1:20" x14ac:dyDescent="0.25">
      <c r="A420" s="106" t="s">
        <v>4977</v>
      </c>
      <c r="B420" s="106" t="s">
        <v>4974</v>
      </c>
      <c r="C420" s="113" t="s">
        <v>4425</v>
      </c>
      <c r="D420" s="107" t="s">
        <v>22</v>
      </c>
      <c r="E420" s="107">
        <v>10</v>
      </c>
      <c r="F420" s="107">
        <v>210</v>
      </c>
      <c r="G420" s="26"/>
      <c r="H420" s="55">
        <v>4</v>
      </c>
      <c r="I420" s="26"/>
      <c r="J420" s="26">
        <v>1.9899</v>
      </c>
      <c r="K420" s="26"/>
      <c r="L420" s="30"/>
      <c r="M420" s="26">
        <v>1.0913999999999999</v>
      </c>
      <c r="N420" s="34">
        <v>1.5</v>
      </c>
      <c r="O420" s="26"/>
      <c r="P420" s="34"/>
      <c r="Q420" s="84"/>
      <c r="R420" s="448"/>
      <c r="S420" s="449"/>
      <c r="T420" s="26"/>
    </row>
    <row r="421" spans="1:20" x14ac:dyDescent="0.25">
      <c r="A421" s="106" t="s">
        <v>4978</v>
      </c>
      <c r="B421" s="106" t="s">
        <v>4974</v>
      </c>
      <c r="C421" s="113" t="s">
        <v>4434</v>
      </c>
      <c r="D421" s="107" t="s">
        <v>22</v>
      </c>
      <c r="E421" s="107">
        <v>10</v>
      </c>
      <c r="F421" s="107">
        <v>260</v>
      </c>
      <c r="G421" s="26"/>
      <c r="H421" s="55">
        <v>4</v>
      </c>
      <c r="I421" s="26"/>
      <c r="J421" s="26">
        <v>1.9899</v>
      </c>
      <c r="K421" s="26"/>
      <c r="L421" s="30"/>
      <c r="M421" s="26">
        <v>1.0432999999999999</v>
      </c>
      <c r="N421" s="34">
        <v>1.5</v>
      </c>
      <c r="O421" s="26"/>
      <c r="P421" s="34"/>
      <c r="Q421" s="84"/>
      <c r="R421" s="448"/>
      <c r="S421" s="449"/>
      <c r="T421" s="26"/>
    </row>
    <row r="422" spans="1:20" ht="25.5" x14ac:dyDescent="0.25">
      <c r="A422" s="106" t="s">
        <v>4979</v>
      </c>
      <c r="B422" s="106" t="s">
        <v>4980</v>
      </c>
      <c r="C422" s="113" t="s">
        <v>4422</v>
      </c>
      <c r="D422" s="107" t="s">
        <v>22</v>
      </c>
      <c r="E422" s="107">
        <v>10</v>
      </c>
      <c r="F422" s="107">
        <v>490</v>
      </c>
      <c r="G422" s="26"/>
      <c r="H422" s="55"/>
      <c r="I422" s="26"/>
      <c r="J422" s="26">
        <v>3.9998999999999998</v>
      </c>
      <c r="K422" s="26"/>
      <c r="L422" s="30"/>
      <c r="M422" s="26"/>
      <c r="N422" s="34">
        <v>2.5</v>
      </c>
      <c r="O422" s="26"/>
      <c r="P422" s="34"/>
      <c r="Q422" s="84"/>
      <c r="R422" s="448"/>
      <c r="S422" s="449"/>
      <c r="T422" s="26"/>
    </row>
    <row r="423" spans="1:20" x14ac:dyDescent="0.25">
      <c r="A423" s="106" t="s">
        <v>4981</v>
      </c>
      <c r="B423" s="106" t="s">
        <v>4982</v>
      </c>
      <c r="C423" s="113" t="s">
        <v>4422</v>
      </c>
      <c r="D423" s="107" t="s">
        <v>22</v>
      </c>
      <c r="E423" s="107">
        <v>10</v>
      </c>
      <c r="F423" s="107">
        <v>494</v>
      </c>
      <c r="G423" s="26"/>
      <c r="H423" s="55"/>
      <c r="I423" s="74"/>
      <c r="J423" s="26">
        <v>3.9998999999999998</v>
      </c>
      <c r="K423" s="26"/>
      <c r="L423" s="30"/>
      <c r="M423" s="26"/>
      <c r="N423" s="34">
        <v>2.5</v>
      </c>
      <c r="O423" s="26"/>
      <c r="P423" s="34"/>
      <c r="Q423" s="84"/>
      <c r="R423" s="448"/>
      <c r="S423" s="449"/>
      <c r="T423" s="26"/>
    </row>
  </sheetData>
  <mergeCells count="2">
    <mergeCell ref="G302:T302"/>
    <mergeCell ref="G303:T303"/>
  </mergeCells>
  <pageMargins left="0.70866141732283472" right="0.70866141732283472" top="0.74803149606299213" bottom="0.74803149606299213" header="0.31496062992125984" footer="0.31496062992125984"/>
  <pageSetup paperSize="8" scale="6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53"/>
  <sheetViews>
    <sheetView zoomScale="70" zoomScaleNormal="70" workbookViewId="0">
      <selection sqref="A1:R1048576"/>
    </sheetView>
  </sheetViews>
  <sheetFormatPr defaultRowHeight="15" x14ac:dyDescent="0.25"/>
  <cols>
    <col min="1" max="1" width="12.42578125" style="494" customWidth="1"/>
    <col min="2" max="2" width="33.5703125" style="494" customWidth="1"/>
    <col min="3" max="3" width="12.42578125" style="494" customWidth="1"/>
    <col min="4" max="4" width="11" style="494" customWidth="1"/>
    <col min="5" max="6" width="13.5703125" style="494" customWidth="1"/>
    <col min="7" max="7" width="14.85546875" style="176" customWidth="1"/>
    <col min="8" max="8" width="16.28515625" style="176" customWidth="1"/>
    <col min="9" max="9" width="16.42578125" style="176" customWidth="1"/>
    <col min="10" max="10" width="15.42578125" style="176" customWidth="1"/>
    <col min="11" max="11" width="15" style="176" customWidth="1"/>
    <col min="12" max="12" width="14" style="176" customWidth="1"/>
    <col min="13" max="13" width="15.140625" style="176" customWidth="1"/>
    <col min="14" max="14" width="14.5703125" style="176" customWidth="1"/>
    <col min="15" max="15" width="14.42578125" style="176" customWidth="1"/>
    <col min="16" max="16" width="15.42578125" style="176" customWidth="1"/>
    <col min="17" max="17" width="15.140625" style="176" customWidth="1"/>
    <col min="18" max="18" width="13.7109375" style="176" customWidth="1"/>
  </cols>
  <sheetData>
    <row r="3" spans="1:18" ht="38.25" x14ac:dyDescent="0.25">
      <c r="G3" s="86" t="s">
        <v>1364</v>
      </c>
      <c r="H3" s="86" t="s">
        <v>1795</v>
      </c>
      <c r="I3" s="86" t="s">
        <v>1367</v>
      </c>
      <c r="J3" s="86" t="s">
        <v>1368</v>
      </c>
      <c r="K3" s="86" t="s">
        <v>1371</v>
      </c>
      <c r="L3" s="86" t="s">
        <v>1372</v>
      </c>
      <c r="M3" s="86" t="s">
        <v>1373</v>
      </c>
      <c r="N3" s="86" t="s">
        <v>1374</v>
      </c>
      <c r="O3" s="86" t="s">
        <v>1376</v>
      </c>
      <c r="P3" s="86" t="s">
        <v>1377</v>
      </c>
      <c r="Q3" s="86" t="s">
        <v>1378</v>
      </c>
      <c r="R3" s="86" t="s">
        <v>1380</v>
      </c>
    </row>
    <row r="4" spans="1:18" ht="38.25" x14ac:dyDescent="0.25">
      <c r="A4" s="495"/>
      <c r="B4" s="496" t="s">
        <v>0</v>
      </c>
      <c r="C4" s="495"/>
      <c r="D4" s="495"/>
      <c r="E4" s="495"/>
      <c r="F4" s="495"/>
      <c r="G4" s="497" t="s">
        <v>1358</v>
      </c>
      <c r="H4" s="497" t="s">
        <v>1358</v>
      </c>
      <c r="I4" s="497" t="s">
        <v>1358</v>
      </c>
      <c r="J4" s="497" t="s">
        <v>1358</v>
      </c>
      <c r="K4" s="497" t="s">
        <v>1358</v>
      </c>
      <c r="L4" s="497" t="s">
        <v>1358</v>
      </c>
      <c r="M4" s="498" t="s">
        <v>1358</v>
      </c>
      <c r="N4" s="498" t="s">
        <v>1358</v>
      </c>
      <c r="O4" s="498" t="s">
        <v>1358</v>
      </c>
      <c r="P4" s="498" t="s">
        <v>1358</v>
      </c>
      <c r="Q4" s="498" t="s">
        <v>1358</v>
      </c>
      <c r="R4" s="497" t="s">
        <v>1358</v>
      </c>
    </row>
    <row r="5" spans="1:18" ht="63" x14ac:dyDescent="0.25">
      <c r="A5" s="499" t="s">
        <v>1</v>
      </c>
      <c r="B5" s="496" t="s">
        <v>2</v>
      </c>
      <c r="C5" s="496" t="s">
        <v>3</v>
      </c>
      <c r="D5" s="496" t="s">
        <v>4232</v>
      </c>
      <c r="E5" s="500" t="s">
        <v>5</v>
      </c>
      <c r="F5" s="500" t="s">
        <v>6</v>
      </c>
      <c r="G5" s="501" t="s">
        <v>1359</v>
      </c>
      <c r="H5" s="501" t="s">
        <v>1359</v>
      </c>
      <c r="I5" s="501" t="s">
        <v>1359</v>
      </c>
      <c r="J5" s="501" t="s">
        <v>1359</v>
      </c>
      <c r="K5" s="501" t="s">
        <v>1359</v>
      </c>
      <c r="L5" s="501" t="s">
        <v>1359</v>
      </c>
      <c r="M5" s="502" t="s">
        <v>1359</v>
      </c>
      <c r="N5" s="501" t="s">
        <v>1359</v>
      </c>
      <c r="O5" s="502" t="s">
        <v>1359</v>
      </c>
      <c r="P5" s="503" t="s">
        <v>1359</v>
      </c>
      <c r="Q5" s="504" t="s">
        <v>1359</v>
      </c>
      <c r="R5" s="501" t="s">
        <v>1359</v>
      </c>
    </row>
    <row r="6" spans="1:18" x14ac:dyDescent="0.25">
      <c r="A6" s="505" t="s">
        <v>7</v>
      </c>
      <c r="B6" s="505" t="s">
        <v>8</v>
      </c>
      <c r="C6" s="505" t="s">
        <v>9</v>
      </c>
      <c r="D6" s="505" t="s">
        <v>10</v>
      </c>
      <c r="E6" s="505" t="s">
        <v>11</v>
      </c>
      <c r="F6" s="505" t="s">
        <v>12</v>
      </c>
      <c r="G6" s="506" t="s">
        <v>1360</v>
      </c>
      <c r="H6" s="506" t="s">
        <v>1360</v>
      </c>
      <c r="I6" s="506" t="s">
        <v>1360</v>
      </c>
      <c r="J6" s="506" t="s">
        <v>1360</v>
      </c>
      <c r="K6" s="506" t="s">
        <v>1360</v>
      </c>
      <c r="L6" s="506" t="s">
        <v>1360</v>
      </c>
      <c r="M6" s="507" t="s">
        <v>1360</v>
      </c>
      <c r="N6" s="506" t="s">
        <v>1360</v>
      </c>
      <c r="O6" s="507" t="s">
        <v>1360</v>
      </c>
      <c r="P6" s="507" t="s">
        <v>1360</v>
      </c>
      <c r="Q6" s="507" t="s">
        <v>1360</v>
      </c>
      <c r="R6" s="506" t="s">
        <v>1360</v>
      </c>
    </row>
    <row r="7" spans="1:18" ht="15.75" x14ac:dyDescent="0.25">
      <c r="A7" s="508" t="s">
        <v>5107</v>
      </c>
      <c r="B7" s="508" t="s">
        <v>5108</v>
      </c>
      <c r="C7" s="468"/>
      <c r="D7" s="509"/>
      <c r="E7" s="510"/>
      <c r="F7" s="510"/>
      <c r="G7" s="511"/>
      <c r="H7" s="511"/>
      <c r="I7" s="511"/>
      <c r="J7" s="511"/>
      <c r="K7" s="511"/>
      <c r="L7" s="511"/>
      <c r="M7" s="512"/>
      <c r="N7" s="511"/>
      <c r="O7" s="512"/>
      <c r="P7" s="512"/>
      <c r="Q7" s="512"/>
      <c r="R7" s="511"/>
    </row>
    <row r="8" spans="1:18" x14ac:dyDescent="0.25">
      <c r="A8" s="513" t="s">
        <v>5109</v>
      </c>
      <c r="B8" s="513" t="s">
        <v>5110</v>
      </c>
      <c r="C8" s="468"/>
      <c r="D8" s="509"/>
      <c r="E8" s="510"/>
      <c r="F8" s="510"/>
      <c r="G8" s="511"/>
      <c r="H8" s="511"/>
      <c r="I8" s="511"/>
      <c r="J8" s="511"/>
      <c r="K8" s="511"/>
      <c r="L8" s="511"/>
      <c r="M8" s="512"/>
      <c r="N8" s="511"/>
      <c r="O8" s="512"/>
      <c r="P8" s="512"/>
      <c r="Q8" s="512"/>
      <c r="R8" s="511"/>
    </row>
    <row r="9" spans="1:18" ht="51" x14ac:dyDescent="0.25">
      <c r="A9" s="468" t="s">
        <v>5111</v>
      </c>
      <c r="B9" s="468" t="s">
        <v>5112</v>
      </c>
      <c r="C9" s="514" t="s">
        <v>5113</v>
      </c>
      <c r="D9" s="515" t="s">
        <v>22</v>
      </c>
      <c r="E9" s="510">
        <v>25</v>
      </c>
      <c r="F9" s="516">
        <v>374</v>
      </c>
      <c r="G9" s="517"/>
      <c r="H9" s="517"/>
      <c r="I9" s="517"/>
      <c r="J9" s="517"/>
      <c r="K9" s="517">
        <v>0.95950000000000002</v>
      </c>
      <c r="L9" s="517"/>
      <c r="M9" s="518">
        <v>0.25</v>
      </c>
      <c r="N9" s="517">
        <v>0.95</v>
      </c>
      <c r="O9" s="518"/>
      <c r="P9" s="519"/>
      <c r="Q9" s="520"/>
      <c r="R9" s="517"/>
    </row>
    <row r="10" spans="1:18" ht="76.5" x14ac:dyDescent="0.25">
      <c r="A10" s="468" t="s">
        <v>5114</v>
      </c>
      <c r="B10" s="468" t="s">
        <v>5115</v>
      </c>
      <c r="C10" s="514" t="s">
        <v>5113</v>
      </c>
      <c r="D10" s="515" t="s">
        <v>22</v>
      </c>
      <c r="E10" s="510">
        <v>50</v>
      </c>
      <c r="F10" s="510">
        <v>50</v>
      </c>
      <c r="G10" s="517"/>
      <c r="H10" s="517"/>
      <c r="I10" s="517"/>
      <c r="J10" s="517"/>
      <c r="K10" s="517"/>
      <c r="L10" s="517"/>
      <c r="M10" s="518">
        <v>0.25</v>
      </c>
      <c r="N10" s="517">
        <v>0.95</v>
      </c>
      <c r="O10" s="518"/>
      <c r="P10" s="519"/>
      <c r="Q10" s="520"/>
      <c r="R10" s="517"/>
    </row>
    <row r="11" spans="1:18" ht="38.25" x14ac:dyDescent="0.25">
      <c r="A11" s="468" t="s">
        <v>5116</v>
      </c>
      <c r="B11" s="468" t="s">
        <v>5117</v>
      </c>
      <c r="C11" s="514" t="s">
        <v>5118</v>
      </c>
      <c r="D11" s="515" t="s">
        <v>22</v>
      </c>
      <c r="E11" s="510">
        <v>50</v>
      </c>
      <c r="F11" s="510">
        <v>60000</v>
      </c>
      <c r="G11" s="517"/>
      <c r="H11" s="517"/>
      <c r="I11" s="517">
        <v>0.11990000000000001</v>
      </c>
      <c r="J11" s="521">
        <v>0.08</v>
      </c>
      <c r="K11" s="517">
        <v>0.186</v>
      </c>
      <c r="L11" s="518">
        <v>7.0000000000000007E-2</v>
      </c>
      <c r="M11" s="518">
        <v>0.15</v>
      </c>
      <c r="N11" s="517">
        <v>0.04</v>
      </c>
      <c r="O11" s="518"/>
      <c r="P11" s="519"/>
      <c r="Q11" s="520"/>
      <c r="R11" s="517">
        <v>0.1</v>
      </c>
    </row>
    <row r="12" spans="1:18" ht="51" x14ac:dyDescent="0.25">
      <c r="A12" s="468" t="s">
        <v>5119</v>
      </c>
      <c r="B12" s="468" t="s">
        <v>5120</v>
      </c>
      <c r="C12" s="514" t="s">
        <v>5118</v>
      </c>
      <c r="D12" s="515" t="s">
        <v>22</v>
      </c>
      <c r="E12" s="510">
        <v>50</v>
      </c>
      <c r="F12" s="510">
        <v>70000</v>
      </c>
      <c r="G12" s="517"/>
      <c r="H12" s="517"/>
      <c r="I12" s="517">
        <v>0.11990000000000001</v>
      </c>
      <c r="J12" s="521">
        <v>0.08</v>
      </c>
      <c r="K12" s="517">
        <v>0.17829999999999999</v>
      </c>
      <c r="L12" s="518">
        <v>7.0000000000000007E-2</v>
      </c>
      <c r="M12" s="518">
        <v>0.15</v>
      </c>
      <c r="N12" s="517">
        <v>0.05</v>
      </c>
      <c r="O12" s="518">
        <v>0.22</v>
      </c>
      <c r="P12" s="519"/>
      <c r="Q12" s="522">
        <v>1.4850000000000001</v>
      </c>
      <c r="R12" s="517"/>
    </row>
    <row r="13" spans="1:18" ht="38.25" x14ac:dyDescent="0.25">
      <c r="A13" s="468" t="s">
        <v>5121</v>
      </c>
      <c r="B13" s="468" t="s">
        <v>5122</v>
      </c>
      <c r="C13" s="514" t="s">
        <v>5123</v>
      </c>
      <c r="D13" s="515" t="s">
        <v>22</v>
      </c>
      <c r="E13" s="510">
        <v>50</v>
      </c>
      <c r="F13" s="516">
        <v>2100</v>
      </c>
      <c r="G13" s="517"/>
      <c r="H13" s="517"/>
      <c r="I13" s="517">
        <v>0.1489</v>
      </c>
      <c r="J13" s="521"/>
      <c r="K13" s="517"/>
      <c r="L13" s="517"/>
      <c r="M13" s="518"/>
      <c r="N13" s="517">
        <v>6.5000000000000002E-2</v>
      </c>
      <c r="O13" s="518"/>
      <c r="P13" s="519"/>
      <c r="Q13" s="520">
        <v>0.1221</v>
      </c>
      <c r="R13" s="517"/>
    </row>
    <row r="14" spans="1:18" ht="76.5" x14ac:dyDescent="0.25">
      <c r="A14" s="468" t="s">
        <v>5124</v>
      </c>
      <c r="B14" s="468" t="s">
        <v>5125</v>
      </c>
      <c r="C14" s="514" t="s">
        <v>5123</v>
      </c>
      <c r="D14" s="515" t="s">
        <v>22</v>
      </c>
      <c r="E14" s="510">
        <v>50</v>
      </c>
      <c r="F14" s="516">
        <v>2700</v>
      </c>
      <c r="G14" s="517"/>
      <c r="H14" s="517"/>
      <c r="I14" s="517"/>
      <c r="J14" s="521"/>
      <c r="K14" s="517"/>
      <c r="L14" s="517"/>
      <c r="M14" s="518"/>
      <c r="N14" s="517"/>
      <c r="O14" s="518"/>
      <c r="P14" s="519"/>
      <c r="Q14" s="520"/>
      <c r="R14" s="517"/>
    </row>
    <row r="15" spans="1:18" ht="63.75" x14ac:dyDescent="0.25">
      <c r="A15" s="468" t="s">
        <v>5126</v>
      </c>
      <c r="B15" s="468" t="s">
        <v>5127</v>
      </c>
      <c r="C15" s="514" t="s">
        <v>5128</v>
      </c>
      <c r="D15" s="515" t="s">
        <v>22</v>
      </c>
      <c r="E15" s="510">
        <v>50</v>
      </c>
      <c r="F15" s="516">
        <v>1000</v>
      </c>
      <c r="G15" s="517"/>
      <c r="H15" s="517"/>
      <c r="I15" s="517"/>
      <c r="J15" s="521">
        <v>8.5000000000000006E-2</v>
      </c>
      <c r="K15" s="517"/>
      <c r="L15" s="517"/>
      <c r="M15" s="518"/>
      <c r="N15" s="517"/>
      <c r="O15" s="518">
        <v>0.192</v>
      </c>
      <c r="P15" s="519"/>
      <c r="Q15" s="520"/>
      <c r="R15" s="517">
        <v>0.1</v>
      </c>
    </row>
    <row r="16" spans="1:18" ht="38.25" x14ac:dyDescent="0.25">
      <c r="A16" s="468" t="s">
        <v>5129</v>
      </c>
      <c r="B16" s="468" t="s">
        <v>5130</v>
      </c>
      <c r="C16" s="514" t="s">
        <v>5131</v>
      </c>
      <c r="D16" s="515" t="s">
        <v>22</v>
      </c>
      <c r="E16" s="510">
        <v>50</v>
      </c>
      <c r="F16" s="510">
        <v>5000</v>
      </c>
      <c r="G16" s="517"/>
      <c r="H16" s="517"/>
      <c r="I16" s="517"/>
      <c r="J16" s="517"/>
      <c r="K16" s="517"/>
      <c r="L16" s="517"/>
      <c r="M16" s="518"/>
      <c r="N16" s="517"/>
      <c r="O16" s="518"/>
      <c r="P16" s="519"/>
      <c r="Q16" s="520"/>
      <c r="R16" s="517"/>
    </row>
    <row r="17" spans="1:18" ht="38.25" x14ac:dyDescent="0.25">
      <c r="A17" s="468" t="s">
        <v>5132</v>
      </c>
      <c r="B17" s="468" t="s">
        <v>5130</v>
      </c>
      <c r="C17" s="514" t="s">
        <v>5133</v>
      </c>
      <c r="D17" s="515" t="s">
        <v>22</v>
      </c>
      <c r="E17" s="510">
        <v>50</v>
      </c>
      <c r="F17" s="510">
        <v>150000</v>
      </c>
      <c r="G17" s="517"/>
      <c r="H17" s="517">
        <v>0.9</v>
      </c>
      <c r="I17" s="517">
        <v>0.28989999999999999</v>
      </c>
      <c r="J17" s="517"/>
      <c r="K17" s="517">
        <v>0.18110000000000001</v>
      </c>
      <c r="L17" s="518">
        <v>7.0000000000000007E-2</v>
      </c>
      <c r="M17" s="518"/>
      <c r="N17" s="517">
        <v>6.5000000000000002E-2</v>
      </c>
      <c r="O17" s="518"/>
      <c r="P17" s="519">
        <v>0.06</v>
      </c>
      <c r="Q17" s="520"/>
      <c r="R17" s="517">
        <v>0.1</v>
      </c>
    </row>
    <row r="18" spans="1:18" x14ac:dyDescent="0.25">
      <c r="A18" s="513" t="s">
        <v>5134</v>
      </c>
      <c r="B18" s="513" t="s">
        <v>5135</v>
      </c>
      <c r="C18" s="514"/>
      <c r="D18" s="515"/>
      <c r="E18" s="510"/>
      <c r="F18" s="510"/>
      <c r="G18" s="523"/>
      <c r="H18" s="523"/>
      <c r="I18" s="523"/>
      <c r="J18" s="523"/>
      <c r="K18" s="523"/>
      <c r="L18" s="523"/>
      <c r="M18" s="524"/>
      <c r="N18" s="523"/>
      <c r="O18" s="524"/>
      <c r="P18" s="524"/>
      <c r="Q18" s="524"/>
      <c r="R18" s="524"/>
    </row>
    <row r="19" spans="1:18" ht="63.75" x14ac:dyDescent="0.25">
      <c r="A19" s="468" t="s">
        <v>5136</v>
      </c>
      <c r="B19" s="468" t="s">
        <v>5137</v>
      </c>
      <c r="C19" s="514" t="s">
        <v>5138</v>
      </c>
      <c r="D19" s="515" t="s">
        <v>22</v>
      </c>
      <c r="E19" s="510">
        <v>20</v>
      </c>
      <c r="F19" s="510">
        <v>100</v>
      </c>
      <c r="G19" s="517"/>
      <c r="H19" s="517"/>
      <c r="I19" s="517">
        <v>1.2899</v>
      </c>
      <c r="J19" s="517"/>
      <c r="K19" s="517">
        <v>0.79579999999999995</v>
      </c>
      <c r="L19" s="518">
        <v>0.75</v>
      </c>
      <c r="M19" s="518"/>
      <c r="N19" s="517"/>
      <c r="O19" s="518"/>
      <c r="P19" s="519"/>
      <c r="Q19" s="520"/>
      <c r="R19" s="517"/>
    </row>
    <row r="20" spans="1:18" ht="89.25" x14ac:dyDescent="0.25">
      <c r="A20" s="468" t="s">
        <v>5139</v>
      </c>
      <c r="B20" s="468" t="s">
        <v>5140</v>
      </c>
      <c r="C20" s="514" t="s">
        <v>5138</v>
      </c>
      <c r="D20" s="515" t="s">
        <v>22</v>
      </c>
      <c r="E20" s="510">
        <v>20</v>
      </c>
      <c r="F20" s="510">
        <v>1000</v>
      </c>
      <c r="G20" s="517"/>
      <c r="H20" s="517"/>
      <c r="I20" s="517">
        <v>4.2899000000000003</v>
      </c>
      <c r="J20" s="517"/>
      <c r="K20" s="517"/>
      <c r="L20" s="518">
        <v>2.15</v>
      </c>
      <c r="M20" s="518"/>
      <c r="N20" s="517"/>
      <c r="O20" s="518"/>
      <c r="P20" s="519"/>
      <c r="Q20" s="520"/>
      <c r="R20" s="517"/>
    </row>
    <row r="21" spans="1:18" ht="63.75" x14ac:dyDescent="0.25">
      <c r="A21" s="468" t="s">
        <v>5141</v>
      </c>
      <c r="B21" s="468" t="s">
        <v>5142</v>
      </c>
      <c r="C21" s="514" t="s">
        <v>5143</v>
      </c>
      <c r="D21" s="515" t="s">
        <v>22</v>
      </c>
      <c r="E21" s="510">
        <v>20</v>
      </c>
      <c r="F21" s="510">
        <v>1500</v>
      </c>
      <c r="G21" s="518"/>
      <c r="H21" s="517"/>
      <c r="I21" s="517">
        <v>1.2899</v>
      </c>
      <c r="J21" s="517"/>
      <c r="K21" s="517">
        <v>0.79579999999999995</v>
      </c>
      <c r="L21" s="518">
        <v>0.75</v>
      </c>
      <c r="M21" s="518"/>
      <c r="N21" s="517">
        <v>0.65</v>
      </c>
      <c r="O21" s="518"/>
      <c r="P21" s="519"/>
      <c r="Q21" s="520"/>
      <c r="R21" s="517"/>
    </row>
    <row r="22" spans="1:18" ht="76.5" x14ac:dyDescent="0.25">
      <c r="A22" s="468" t="s">
        <v>5144</v>
      </c>
      <c r="B22" s="468" t="s">
        <v>5145</v>
      </c>
      <c r="C22" s="514" t="s">
        <v>5143</v>
      </c>
      <c r="D22" s="515" t="s">
        <v>22</v>
      </c>
      <c r="E22" s="510">
        <v>20</v>
      </c>
      <c r="F22" s="510">
        <v>1000</v>
      </c>
      <c r="G22" s="518"/>
      <c r="H22" s="517"/>
      <c r="I22" s="517">
        <v>4.2899000000000003</v>
      </c>
      <c r="J22" s="517"/>
      <c r="K22" s="517"/>
      <c r="L22" s="518">
        <v>2.15</v>
      </c>
      <c r="M22" s="518"/>
      <c r="N22" s="517">
        <v>1.64</v>
      </c>
      <c r="O22" s="518"/>
      <c r="P22" s="519"/>
      <c r="Q22" s="520"/>
      <c r="R22" s="517"/>
    </row>
    <row r="23" spans="1:18" ht="76.5" x14ac:dyDescent="0.25">
      <c r="A23" s="468" t="s">
        <v>5146</v>
      </c>
      <c r="B23" s="468" t="s">
        <v>5147</v>
      </c>
      <c r="C23" s="514" t="s">
        <v>5143</v>
      </c>
      <c r="D23" s="515" t="s">
        <v>22</v>
      </c>
      <c r="E23" s="510">
        <v>20</v>
      </c>
      <c r="F23" s="510">
        <v>1000</v>
      </c>
      <c r="G23" s="518"/>
      <c r="H23" s="517"/>
      <c r="I23" s="517">
        <v>4.4898999999999996</v>
      </c>
      <c r="J23" s="517"/>
      <c r="K23" s="517"/>
      <c r="L23" s="517"/>
      <c r="M23" s="518"/>
      <c r="N23" s="517"/>
      <c r="O23" s="518"/>
      <c r="P23" s="519"/>
      <c r="Q23" s="520"/>
      <c r="R23" s="517"/>
    </row>
    <row r="24" spans="1:18" ht="76.5" x14ac:dyDescent="0.25">
      <c r="A24" s="468" t="s">
        <v>5148</v>
      </c>
      <c r="B24" s="468" t="s">
        <v>5147</v>
      </c>
      <c r="C24" s="514" t="s">
        <v>5149</v>
      </c>
      <c r="D24" s="515" t="s">
        <v>22</v>
      </c>
      <c r="E24" s="510">
        <v>20</v>
      </c>
      <c r="F24" s="510">
        <v>1000</v>
      </c>
      <c r="G24" s="518"/>
      <c r="H24" s="517"/>
      <c r="I24" s="517">
        <v>4.4898999999999996</v>
      </c>
      <c r="J24" s="517"/>
      <c r="K24" s="517"/>
      <c r="L24" s="517"/>
      <c r="M24" s="518"/>
      <c r="N24" s="517"/>
      <c r="O24" s="518"/>
      <c r="P24" s="519"/>
      <c r="Q24" s="520"/>
      <c r="R24" s="517"/>
    </row>
    <row r="25" spans="1:18" ht="51" x14ac:dyDescent="0.25">
      <c r="A25" s="468" t="s">
        <v>5150</v>
      </c>
      <c r="B25" s="468" t="s">
        <v>5151</v>
      </c>
      <c r="C25" s="514"/>
      <c r="D25" s="515" t="s">
        <v>22</v>
      </c>
      <c r="E25" s="510">
        <v>10</v>
      </c>
      <c r="F25" s="510">
        <v>100</v>
      </c>
      <c r="G25" s="518">
        <v>82</v>
      </c>
      <c r="H25" s="517"/>
      <c r="I25" s="517">
        <v>22.899899999999999</v>
      </c>
      <c r="J25" s="517"/>
      <c r="K25" s="517"/>
      <c r="L25" s="517"/>
      <c r="M25" s="518"/>
      <c r="N25" s="517">
        <v>32</v>
      </c>
      <c r="O25" s="518"/>
      <c r="P25" s="519"/>
      <c r="Q25" s="520"/>
      <c r="R25" s="517"/>
    </row>
    <row r="26" spans="1:18" ht="51" x14ac:dyDescent="0.25">
      <c r="A26" s="468" t="s">
        <v>5152</v>
      </c>
      <c r="B26" s="468" t="s">
        <v>5153</v>
      </c>
      <c r="C26" s="514"/>
      <c r="D26" s="515"/>
      <c r="E26" s="510"/>
      <c r="F26" s="510"/>
      <c r="G26" s="518">
        <v>82</v>
      </c>
      <c r="H26" s="517"/>
      <c r="I26" s="517">
        <v>22.899899999999999</v>
      </c>
      <c r="J26" s="517"/>
      <c r="K26" s="517"/>
      <c r="L26" s="517"/>
      <c r="M26" s="518"/>
      <c r="N26" s="517">
        <v>32</v>
      </c>
      <c r="O26" s="518"/>
      <c r="P26" s="519"/>
      <c r="Q26" s="520"/>
      <c r="R26" s="517"/>
    </row>
    <row r="27" spans="1:18" ht="42.75" x14ac:dyDescent="0.25">
      <c r="A27" s="513" t="s">
        <v>5154</v>
      </c>
      <c r="B27" s="513" t="s">
        <v>5155</v>
      </c>
      <c r="C27" s="514"/>
      <c r="D27" s="515"/>
      <c r="E27" s="510"/>
      <c r="F27" s="510"/>
      <c r="G27" s="525"/>
      <c r="H27" s="525"/>
      <c r="I27" s="525"/>
      <c r="J27" s="525"/>
      <c r="K27" s="525"/>
      <c r="L27" s="525"/>
      <c r="M27" s="526"/>
      <c r="N27" s="525"/>
      <c r="O27" s="526"/>
      <c r="P27" s="526"/>
      <c r="Q27" s="526"/>
      <c r="R27" s="525"/>
    </row>
    <row r="28" spans="1:18" ht="89.25" x14ac:dyDescent="0.25">
      <c r="A28" s="468" t="s">
        <v>5156</v>
      </c>
      <c r="B28" s="468" t="s">
        <v>5157</v>
      </c>
      <c r="C28" s="514" t="s">
        <v>5158</v>
      </c>
      <c r="D28" s="515" t="s">
        <v>22</v>
      </c>
      <c r="E28" s="510">
        <v>20</v>
      </c>
      <c r="F28" s="510">
        <v>220</v>
      </c>
      <c r="G28" s="526">
        <v>3.6</v>
      </c>
      <c r="H28" s="525"/>
      <c r="I28" s="525">
        <v>4.8998999999999997</v>
      </c>
      <c r="J28" s="525"/>
      <c r="K28" s="525">
        <v>3.0379999999999998</v>
      </c>
      <c r="L28" s="526">
        <v>1.95</v>
      </c>
      <c r="M28" s="526"/>
      <c r="N28" s="525">
        <v>1.75</v>
      </c>
      <c r="O28" s="526"/>
      <c r="P28" s="519"/>
      <c r="Q28" s="527"/>
      <c r="R28" s="525"/>
    </row>
    <row r="29" spans="1:18" ht="76.5" x14ac:dyDescent="0.25">
      <c r="A29" s="468" t="s">
        <v>5159</v>
      </c>
      <c r="B29" s="468" t="s">
        <v>5160</v>
      </c>
      <c r="C29" s="514" t="s">
        <v>5158</v>
      </c>
      <c r="D29" s="515" t="s">
        <v>22</v>
      </c>
      <c r="E29" s="510">
        <v>20</v>
      </c>
      <c r="F29" s="510">
        <v>1000</v>
      </c>
      <c r="G29" s="518">
        <v>3.6</v>
      </c>
      <c r="H29" s="517"/>
      <c r="I29" s="517">
        <v>4.8998999999999997</v>
      </c>
      <c r="J29" s="517"/>
      <c r="K29" s="517"/>
      <c r="L29" s="518"/>
      <c r="M29" s="518"/>
      <c r="N29" s="517"/>
      <c r="O29" s="518"/>
      <c r="P29" s="519"/>
      <c r="Q29" s="520"/>
      <c r="R29" s="517"/>
    </row>
    <row r="30" spans="1:18" ht="76.5" x14ac:dyDescent="0.25">
      <c r="A30" s="468" t="s">
        <v>5161</v>
      </c>
      <c r="B30" s="468" t="s">
        <v>5162</v>
      </c>
      <c r="C30" s="514" t="s">
        <v>5158</v>
      </c>
      <c r="D30" s="515" t="s">
        <v>22</v>
      </c>
      <c r="E30" s="510">
        <v>20</v>
      </c>
      <c r="F30" s="510">
        <v>1000</v>
      </c>
      <c r="G30" s="518">
        <v>84</v>
      </c>
      <c r="H30" s="517"/>
      <c r="I30" s="517"/>
      <c r="J30" s="517"/>
      <c r="K30" s="517"/>
      <c r="L30" s="518">
        <v>2.4500000000000002</v>
      </c>
      <c r="M30" s="518"/>
      <c r="N30" s="517"/>
      <c r="O30" s="518"/>
      <c r="P30" s="519"/>
      <c r="Q30" s="520"/>
      <c r="R30" s="517"/>
    </row>
    <row r="31" spans="1:18" ht="76.5" x14ac:dyDescent="0.25">
      <c r="A31" s="468" t="s">
        <v>5163</v>
      </c>
      <c r="B31" s="468" t="s">
        <v>5164</v>
      </c>
      <c r="C31" s="514" t="s">
        <v>5158</v>
      </c>
      <c r="D31" s="515" t="s">
        <v>22</v>
      </c>
      <c r="E31" s="510">
        <v>20</v>
      </c>
      <c r="F31" s="510">
        <v>1000</v>
      </c>
      <c r="G31" s="518">
        <v>3.6</v>
      </c>
      <c r="H31" s="517"/>
      <c r="I31" s="517"/>
      <c r="J31" s="517"/>
      <c r="K31" s="517"/>
      <c r="L31" s="518">
        <v>1.95</v>
      </c>
      <c r="M31" s="518"/>
      <c r="N31" s="517"/>
      <c r="O31" s="518"/>
      <c r="P31" s="519"/>
      <c r="Q31" s="520"/>
      <c r="R31" s="517"/>
    </row>
    <row r="32" spans="1:18" ht="63.75" x14ac:dyDescent="0.25">
      <c r="A32" s="468" t="s">
        <v>5165</v>
      </c>
      <c r="B32" s="468" t="s">
        <v>5166</v>
      </c>
      <c r="C32" s="514" t="s">
        <v>5158</v>
      </c>
      <c r="D32" s="515" t="s">
        <v>22</v>
      </c>
      <c r="E32" s="510">
        <v>20</v>
      </c>
      <c r="F32" s="510">
        <v>1000</v>
      </c>
      <c r="G32" s="518">
        <v>84</v>
      </c>
      <c r="H32" s="517"/>
      <c r="I32" s="517"/>
      <c r="J32" s="517"/>
      <c r="K32" s="517"/>
      <c r="L32" s="518"/>
      <c r="M32" s="518"/>
      <c r="N32" s="517"/>
      <c r="O32" s="518"/>
      <c r="P32" s="519"/>
      <c r="Q32" s="520"/>
      <c r="R32" s="517"/>
    </row>
    <row r="33" spans="1:18" ht="57" x14ac:dyDescent="0.25">
      <c r="A33" s="513" t="s">
        <v>5167</v>
      </c>
      <c r="B33" s="513" t="s">
        <v>5168</v>
      </c>
      <c r="C33" s="514"/>
      <c r="D33" s="515"/>
      <c r="E33" s="510"/>
      <c r="F33" s="510"/>
      <c r="G33" s="523"/>
      <c r="H33" s="523"/>
      <c r="I33" s="523"/>
      <c r="J33" s="523"/>
      <c r="K33" s="523"/>
      <c r="L33" s="523"/>
      <c r="M33" s="524"/>
      <c r="N33" s="523"/>
      <c r="O33" s="524"/>
      <c r="P33" s="524"/>
      <c r="Q33" s="524"/>
      <c r="R33" s="523"/>
    </row>
    <row r="34" spans="1:18" ht="63.75" x14ac:dyDescent="0.25">
      <c r="A34" s="468" t="s">
        <v>5169</v>
      </c>
      <c r="B34" s="468" t="s">
        <v>5170</v>
      </c>
      <c r="C34" s="514" t="s">
        <v>5171</v>
      </c>
      <c r="D34" s="515" t="s">
        <v>22</v>
      </c>
      <c r="E34" s="510">
        <v>20</v>
      </c>
      <c r="F34" s="510"/>
      <c r="G34" s="518">
        <v>5.5</v>
      </c>
      <c r="H34" s="517"/>
      <c r="I34" s="517">
        <v>1.4899</v>
      </c>
      <c r="J34" s="517"/>
      <c r="K34" s="517"/>
      <c r="L34" s="517"/>
      <c r="M34" s="518"/>
      <c r="N34" s="517"/>
      <c r="O34" s="518"/>
      <c r="P34" s="519"/>
      <c r="Q34" s="520"/>
      <c r="R34" s="517"/>
    </row>
    <row r="35" spans="1:18" ht="76.5" x14ac:dyDescent="0.25">
      <c r="A35" s="468" t="s">
        <v>5172</v>
      </c>
      <c r="B35" s="468" t="s">
        <v>5173</v>
      </c>
      <c r="C35" s="514" t="s">
        <v>5174</v>
      </c>
      <c r="D35" s="515" t="s">
        <v>22</v>
      </c>
      <c r="E35" s="510">
        <v>20</v>
      </c>
      <c r="F35" s="510"/>
      <c r="G35" s="518"/>
      <c r="H35" s="517"/>
      <c r="I35" s="517">
        <v>2.4899</v>
      </c>
      <c r="J35" s="517"/>
      <c r="K35" s="517"/>
      <c r="L35" s="517"/>
      <c r="M35" s="518"/>
      <c r="N35" s="517"/>
      <c r="O35" s="518"/>
      <c r="P35" s="519"/>
      <c r="Q35" s="520"/>
      <c r="R35" s="517"/>
    </row>
    <row r="36" spans="1:18" ht="63.75" x14ac:dyDescent="0.25">
      <c r="A36" s="468" t="s">
        <v>5175</v>
      </c>
      <c r="B36" s="468" t="s">
        <v>5176</v>
      </c>
      <c r="C36" s="514" t="s">
        <v>5177</v>
      </c>
      <c r="D36" s="515" t="s">
        <v>22</v>
      </c>
      <c r="E36" s="510">
        <v>20</v>
      </c>
      <c r="F36" s="510"/>
      <c r="G36" s="518">
        <v>15</v>
      </c>
      <c r="H36" s="517"/>
      <c r="I36" s="517">
        <v>1.6899</v>
      </c>
      <c r="J36" s="517"/>
      <c r="K36" s="517"/>
      <c r="L36" s="517"/>
      <c r="M36" s="518"/>
      <c r="N36" s="517"/>
      <c r="O36" s="518"/>
      <c r="P36" s="519"/>
      <c r="Q36" s="520"/>
      <c r="R36" s="517"/>
    </row>
    <row r="37" spans="1:18" ht="76.5" x14ac:dyDescent="0.25">
      <c r="A37" s="468" t="s">
        <v>5178</v>
      </c>
      <c r="B37" s="468" t="s">
        <v>5179</v>
      </c>
      <c r="C37" s="514" t="s">
        <v>5180</v>
      </c>
      <c r="D37" s="515" t="s">
        <v>22</v>
      </c>
      <c r="E37" s="510">
        <v>20</v>
      </c>
      <c r="F37" s="510"/>
      <c r="G37" s="518"/>
      <c r="H37" s="517"/>
      <c r="I37" s="517">
        <v>2.6899000000000002</v>
      </c>
      <c r="J37" s="517"/>
      <c r="K37" s="517"/>
      <c r="L37" s="517"/>
      <c r="M37" s="518"/>
      <c r="N37" s="517"/>
      <c r="O37" s="518"/>
      <c r="P37" s="519"/>
      <c r="Q37" s="520"/>
      <c r="R37" s="517"/>
    </row>
    <row r="38" spans="1:18" ht="89.25" x14ac:dyDescent="0.25">
      <c r="A38" s="468" t="s">
        <v>5181</v>
      </c>
      <c r="B38" s="468" t="s">
        <v>5182</v>
      </c>
      <c r="C38" s="514" t="s">
        <v>5183</v>
      </c>
      <c r="D38" s="515" t="s">
        <v>22</v>
      </c>
      <c r="E38" s="510">
        <v>20</v>
      </c>
      <c r="F38" s="510"/>
      <c r="G38" s="518">
        <v>18.7</v>
      </c>
      <c r="H38" s="517"/>
      <c r="I38" s="517">
        <v>5.8998999999999997</v>
      </c>
      <c r="J38" s="517"/>
      <c r="K38" s="517"/>
      <c r="L38" s="517"/>
      <c r="M38" s="518"/>
      <c r="N38" s="517"/>
      <c r="O38" s="518"/>
      <c r="P38" s="519"/>
      <c r="Q38" s="520"/>
      <c r="R38" s="517"/>
    </row>
    <row r="39" spans="1:18" ht="89.25" x14ac:dyDescent="0.25">
      <c r="A39" s="468" t="s">
        <v>5184</v>
      </c>
      <c r="B39" s="468" t="s">
        <v>5185</v>
      </c>
      <c r="C39" s="514" t="s">
        <v>5186</v>
      </c>
      <c r="D39" s="515" t="s">
        <v>22</v>
      </c>
      <c r="E39" s="510">
        <v>20</v>
      </c>
      <c r="F39" s="510"/>
      <c r="G39" s="518">
        <v>26</v>
      </c>
      <c r="H39" s="517"/>
      <c r="I39" s="517">
        <v>7.8998999999999997</v>
      </c>
      <c r="J39" s="517"/>
      <c r="K39" s="517"/>
      <c r="L39" s="517"/>
      <c r="M39" s="518"/>
      <c r="N39" s="517"/>
      <c r="O39" s="518"/>
      <c r="P39" s="519"/>
      <c r="Q39" s="520"/>
      <c r="R39" s="517"/>
    </row>
    <row r="40" spans="1:18" ht="89.25" x14ac:dyDescent="0.25">
      <c r="A40" s="468" t="s">
        <v>5187</v>
      </c>
      <c r="B40" s="468" t="s">
        <v>5188</v>
      </c>
      <c r="C40" s="514" t="s">
        <v>5189</v>
      </c>
      <c r="D40" s="515" t="s">
        <v>22</v>
      </c>
      <c r="E40" s="510">
        <v>20</v>
      </c>
      <c r="F40" s="510"/>
      <c r="G40" s="518">
        <v>26</v>
      </c>
      <c r="H40" s="517"/>
      <c r="I40" s="517">
        <v>7.8998999999999997</v>
      </c>
      <c r="J40" s="517"/>
      <c r="K40" s="517"/>
      <c r="L40" s="517"/>
      <c r="M40" s="518"/>
      <c r="N40" s="517"/>
      <c r="O40" s="518"/>
      <c r="P40" s="519"/>
      <c r="Q40" s="520"/>
      <c r="R40" s="517"/>
    </row>
    <row r="41" spans="1:18" ht="89.25" x14ac:dyDescent="0.25">
      <c r="A41" s="468" t="s">
        <v>5190</v>
      </c>
      <c r="B41" s="468" t="s">
        <v>5191</v>
      </c>
      <c r="C41" s="514" t="s">
        <v>5192</v>
      </c>
      <c r="D41" s="515" t="s">
        <v>22</v>
      </c>
      <c r="E41" s="510">
        <v>20</v>
      </c>
      <c r="F41" s="510"/>
      <c r="G41" s="518">
        <v>18</v>
      </c>
      <c r="H41" s="517"/>
      <c r="I41" s="517">
        <v>7.8998999999999997</v>
      </c>
      <c r="J41" s="517"/>
      <c r="K41" s="517"/>
      <c r="L41" s="517"/>
      <c r="M41" s="518"/>
      <c r="N41" s="517"/>
      <c r="O41" s="518"/>
      <c r="P41" s="519"/>
      <c r="Q41" s="520"/>
      <c r="R41" s="517"/>
    </row>
    <row r="42" spans="1:18" ht="76.5" x14ac:dyDescent="0.25">
      <c r="A42" s="468" t="s">
        <v>5193</v>
      </c>
      <c r="B42" s="468" t="s">
        <v>5194</v>
      </c>
      <c r="C42" s="514" t="s">
        <v>5195</v>
      </c>
      <c r="D42" s="515" t="s">
        <v>22</v>
      </c>
      <c r="E42" s="510">
        <v>20</v>
      </c>
      <c r="F42" s="510"/>
      <c r="G42" s="518">
        <v>5.5</v>
      </c>
      <c r="H42" s="517"/>
      <c r="I42" s="517">
        <v>7.8998999999999997</v>
      </c>
      <c r="J42" s="517"/>
      <c r="K42" s="517"/>
      <c r="L42" s="517"/>
      <c r="M42" s="518"/>
      <c r="N42" s="517"/>
      <c r="O42" s="518"/>
      <c r="P42" s="519"/>
      <c r="Q42" s="520"/>
      <c r="R42" s="517"/>
    </row>
    <row r="43" spans="1:18" x14ac:dyDescent="0.25">
      <c r="A43" s="513" t="s">
        <v>5196</v>
      </c>
      <c r="B43" s="513" t="s">
        <v>5197</v>
      </c>
      <c r="C43" s="514"/>
      <c r="D43" s="515"/>
      <c r="E43" s="510"/>
      <c r="F43" s="510"/>
      <c r="G43" s="523"/>
      <c r="H43" s="523"/>
      <c r="I43" s="523"/>
      <c r="J43" s="523"/>
      <c r="K43" s="523"/>
      <c r="L43" s="523"/>
      <c r="M43" s="524"/>
      <c r="N43" s="523"/>
      <c r="O43" s="524"/>
      <c r="P43" s="524"/>
      <c r="Q43" s="524"/>
      <c r="R43" s="523"/>
    </row>
    <row r="44" spans="1:18" ht="25.5" x14ac:dyDescent="0.25">
      <c r="A44" s="468" t="s">
        <v>5198</v>
      </c>
      <c r="B44" s="468" t="s">
        <v>5199</v>
      </c>
      <c r="C44" s="514" t="s">
        <v>5200</v>
      </c>
      <c r="D44" s="515" t="s">
        <v>22</v>
      </c>
      <c r="E44" s="510">
        <v>20</v>
      </c>
      <c r="F44" s="510">
        <v>4040</v>
      </c>
      <c r="G44" s="517"/>
      <c r="H44" s="517"/>
      <c r="I44" s="517">
        <v>0.4899</v>
      </c>
      <c r="J44" s="517"/>
      <c r="K44" s="517">
        <v>0.99990000000000001</v>
      </c>
      <c r="L44" s="518">
        <v>0.42</v>
      </c>
      <c r="M44" s="518"/>
      <c r="N44" s="517">
        <v>0.5</v>
      </c>
      <c r="O44" s="518">
        <v>0.52</v>
      </c>
      <c r="P44" s="519"/>
      <c r="Q44" s="520"/>
      <c r="R44" s="517"/>
    </row>
    <row r="45" spans="1:18" ht="89.25" x14ac:dyDescent="0.25">
      <c r="A45" s="468" t="s">
        <v>5201</v>
      </c>
      <c r="B45" s="468" t="s">
        <v>5202</v>
      </c>
      <c r="C45" s="514" t="s">
        <v>5203</v>
      </c>
      <c r="D45" s="515" t="s">
        <v>22</v>
      </c>
      <c r="E45" s="510">
        <v>5</v>
      </c>
      <c r="F45" s="510">
        <v>55</v>
      </c>
      <c r="G45" s="517"/>
      <c r="H45" s="517"/>
      <c r="I45" s="517">
        <v>7.8998999999999997</v>
      </c>
      <c r="J45" s="517"/>
      <c r="K45" s="517"/>
      <c r="L45" s="517"/>
      <c r="M45" s="518"/>
      <c r="N45" s="517"/>
      <c r="O45" s="518"/>
      <c r="P45" s="519"/>
      <c r="Q45" s="520"/>
      <c r="R45" s="517"/>
    </row>
    <row r="46" spans="1:18" ht="28.5" x14ac:dyDescent="0.25">
      <c r="A46" s="513" t="s">
        <v>5204</v>
      </c>
      <c r="B46" s="513" t="s">
        <v>5205</v>
      </c>
      <c r="C46" s="514"/>
      <c r="D46" s="515"/>
      <c r="E46" s="510"/>
      <c r="F46" s="510"/>
      <c r="G46" s="523"/>
      <c r="H46" s="523"/>
      <c r="I46" s="523"/>
      <c r="J46" s="523"/>
      <c r="K46" s="523"/>
      <c r="L46" s="523"/>
      <c r="M46" s="524"/>
      <c r="N46" s="523"/>
      <c r="O46" s="524"/>
      <c r="P46" s="524"/>
      <c r="Q46" s="524"/>
      <c r="R46" s="523"/>
    </row>
    <row r="47" spans="1:18" ht="153" x14ac:dyDescent="0.25">
      <c r="A47" s="468" t="s">
        <v>5206</v>
      </c>
      <c r="B47" s="468" t="s">
        <v>5207</v>
      </c>
      <c r="C47" s="514" t="s">
        <v>5208</v>
      </c>
      <c r="D47" s="515" t="s">
        <v>22</v>
      </c>
      <c r="E47" s="510">
        <v>10</v>
      </c>
      <c r="F47" s="510">
        <v>620</v>
      </c>
      <c r="G47" s="517"/>
      <c r="H47" s="517"/>
      <c r="I47" s="517">
        <v>4.8998999999999997</v>
      </c>
      <c r="J47" s="518">
        <v>4</v>
      </c>
      <c r="K47" s="517"/>
      <c r="L47" s="517"/>
      <c r="M47" s="518"/>
      <c r="N47" s="517"/>
      <c r="O47" s="518"/>
      <c r="P47" s="519"/>
      <c r="Q47" s="520"/>
      <c r="R47" s="517"/>
    </row>
    <row r="48" spans="1:18" ht="102" x14ac:dyDescent="0.25">
      <c r="A48" s="468" t="s">
        <v>5209</v>
      </c>
      <c r="B48" s="468" t="s">
        <v>5210</v>
      </c>
      <c r="C48" s="514" t="s">
        <v>5211</v>
      </c>
      <c r="D48" s="510" t="s">
        <v>22</v>
      </c>
      <c r="E48" s="510">
        <v>10</v>
      </c>
      <c r="F48" s="510">
        <v>269</v>
      </c>
      <c r="G48" s="517"/>
      <c r="H48" s="517"/>
      <c r="I48" s="517">
        <v>3.6899000000000002</v>
      </c>
      <c r="J48" s="518"/>
      <c r="K48" s="517"/>
      <c r="L48" s="517"/>
      <c r="M48" s="518">
        <v>2</v>
      </c>
      <c r="N48" s="517"/>
      <c r="O48" s="518"/>
      <c r="P48" s="519"/>
      <c r="Q48" s="520"/>
      <c r="R48" s="517"/>
    </row>
    <row r="49" spans="1:18" ht="102" x14ac:dyDescent="0.25">
      <c r="A49" s="468" t="s">
        <v>5212</v>
      </c>
      <c r="B49" s="468" t="s">
        <v>5213</v>
      </c>
      <c r="C49" s="514" t="s">
        <v>697</v>
      </c>
      <c r="D49" s="510" t="s">
        <v>22</v>
      </c>
      <c r="E49" s="510">
        <v>10</v>
      </c>
      <c r="F49" s="510">
        <v>100</v>
      </c>
      <c r="G49" s="517"/>
      <c r="H49" s="517"/>
      <c r="I49" s="517">
        <v>2.4899</v>
      </c>
      <c r="J49" s="518">
        <v>1.3</v>
      </c>
      <c r="K49" s="517"/>
      <c r="L49" s="517"/>
      <c r="M49" s="518"/>
      <c r="N49" s="517"/>
      <c r="O49" s="518"/>
      <c r="P49" s="519">
        <v>1.55</v>
      </c>
      <c r="Q49" s="520"/>
      <c r="R49" s="517">
        <v>1</v>
      </c>
    </row>
    <row r="50" spans="1:18" x14ac:dyDescent="0.25">
      <c r="A50" s="513" t="s">
        <v>5214</v>
      </c>
      <c r="B50" s="513" t="s">
        <v>5215</v>
      </c>
      <c r="C50" s="528"/>
      <c r="D50" s="510"/>
      <c r="E50" s="510"/>
      <c r="F50" s="510"/>
      <c r="G50" s="523"/>
      <c r="H50" s="523"/>
      <c r="I50" s="523"/>
      <c r="J50" s="523"/>
      <c r="K50" s="523"/>
      <c r="L50" s="523"/>
      <c r="M50" s="524"/>
      <c r="N50" s="523"/>
      <c r="O50" s="524"/>
      <c r="P50" s="524"/>
      <c r="Q50" s="529"/>
      <c r="R50" s="523"/>
    </row>
    <row r="51" spans="1:18" ht="127.5" x14ac:dyDescent="0.25">
      <c r="A51" s="468" t="s">
        <v>5216</v>
      </c>
      <c r="B51" s="468" t="s">
        <v>5217</v>
      </c>
      <c r="C51" s="514" t="s">
        <v>5218</v>
      </c>
      <c r="D51" s="510" t="s">
        <v>22</v>
      </c>
      <c r="E51" s="510">
        <v>1</v>
      </c>
      <c r="F51" s="510">
        <v>50</v>
      </c>
      <c r="G51" s="517"/>
      <c r="H51" s="517"/>
      <c r="I51" s="517"/>
      <c r="J51" s="518">
        <v>350</v>
      </c>
      <c r="K51" s="517"/>
      <c r="L51" s="517"/>
      <c r="M51" s="518"/>
      <c r="N51" s="517"/>
      <c r="O51" s="518"/>
      <c r="P51" s="519"/>
      <c r="Q51" s="520"/>
      <c r="R51" s="517"/>
    </row>
    <row r="52" spans="1:18" ht="127.5" x14ac:dyDescent="0.25">
      <c r="A52" s="468" t="s">
        <v>5219</v>
      </c>
      <c r="B52" s="468" t="s">
        <v>5220</v>
      </c>
      <c r="C52" s="514" t="s">
        <v>5221</v>
      </c>
      <c r="D52" s="510" t="s">
        <v>22</v>
      </c>
      <c r="E52" s="510">
        <v>1</v>
      </c>
      <c r="F52" s="510">
        <v>50</v>
      </c>
      <c r="G52" s="517"/>
      <c r="H52" s="517"/>
      <c r="I52" s="517"/>
      <c r="J52" s="518">
        <v>320</v>
      </c>
      <c r="K52" s="517"/>
      <c r="L52" s="517"/>
      <c r="M52" s="518"/>
      <c r="N52" s="517"/>
      <c r="O52" s="518"/>
      <c r="P52" s="519"/>
      <c r="Q52" s="520"/>
      <c r="R52" s="517"/>
    </row>
    <row r="53" spans="1:18" x14ac:dyDescent="0.25">
      <c r="P53" s="53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41"/>
  <sheetViews>
    <sheetView zoomScale="70" zoomScaleNormal="70" workbookViewId="0">
      <selection activeCell="N18" sqref="N18"/>
    </sheetView>
  </sheetViews>
  <sheetFormatPr defaultRowHeight="15" x14ac:dyDescent="0.25"/>
  <cols>
    <col min="1" max="1" width="13" style="494" customWidth="1"/>
    <col min="2" max="2" width="24.42578125" style="494" customWidth="1"/>
    <col min="3" max="3" width="9.140625" style="494"/>
    <col min="4" max="4" width="11.28515625" style="494" customWidth="1"/>
    <col min="5" max="6" width="13.28515625" style="494" customWidth="1"/>
    <col min="7" max="7" width="14" style="176" customWidth="1"/>
    <col min="8" max="8" width="12.7109375" style="176" customWidth="1"/>
    <col min="9" max="14" width="11.42578125" style="176" customWidth="1"/>
    <col min="15" max="15" width="14.28515625" style="176" customWidth="1"/>
    <col min="16" max="16" width="15.28515625" style="176" customWidth="1"/>
    <col min="17" max="17" width="16" style="176" customWidth="1"/>
    <col min="18" max="18" width="15.42578125" style="176" customWidth="1"/>
    <col min="19" max="19" width="15.140625" style="176" customWidth="1"/>
    <col min="20" max="20" width="14.28515625" style="176" customWidth="1"/>
    <col min="21" max="21" width="13.28515625" style="176" customWidth="1"/>
    <col min="22" max="22" width="13.85546875" style="176" customWidth="1"/>
  </cols>
  <sheetData>
    <row r="3" spans="1:22" ht="38.25" x14ac:dyDescent="0.25">
      <c r="G3" s="86" t="s">
        <v>1364</v>
      </c>
      <c r="H3" s="86" t="s">
        <v>1365</v>
      </c>
      <c r="I3" s="86" t="s">
        <v>1795</v>
      </c>
      <c r="J3" s="86" t="s">
        <v>1367</v>
      </c>
      <c r="K3" s="86" t="s">
        <v>1368</v>
      </c>
      <c r="L3" s="86" t="s">
        <v>1379</v>
      </c>
      <c r="M3" s="86" t="s">
        <v>1369</v>
      </c>
      <c r="N3" s="86" t="s">
        <v>1370</v>
      </c>
      <c r="O3" s="86" t="s">
        <v>5222</v>
      </c>
      <c r="P3" s="86" t="s">
        <v>1371</v>
      </c>
      <c r="Q3" s="86" t="s">
        <v>1372</v>
      </c>
      <c r="R3" s="86" t="s">
        <v>1373</v>
      </c>
      <c r="S3" s="86" t="s">
        <v>1374</v>
      </c>
      <c r="T3" s="86" t="s">
        <v>1377</v>
      </c>
      <c r="U3" s="86" t="s">
        <v>1378</v>
      </c>
      <c r="V3" s="86" t="s">
        <v>1380</v>
      </c>
    </row>
    <row r="4" spans="1:22" ht="38.25" x14ac:dyDescent="0.25">
      <c r="A4" s="179"/>
      <c r="B4" s="180" t="s">
        <v>0</v>
      </c>
      <c r="C4" s="179"/>
      <c r="D4" s="179"/>
      <c r="E4" s="179"/>
      <c r="F4" s="179"/>
      <c r="G4" s="86" t="s">
        <v>1358</v>
      </c>
      <c r="H4" s="531" t="s">
        <v>1358</v>
      </c>
      <c r="I4" s="531" t="s">
        <v>1358</v>
      </c>
      <c r="J4" s="531" t="s">
        <v>1358</v>
      </c>
      <c r="K4" s="531" t="s">
        <v>1358</v>
      </c>
      <c r="L4" s="497" t="s">
        <v>1358</v>
      </c>
      <c r="M4" s="531" t="s">
        <v>1358</v>
      </c>
      <c r="N4" s="531" t="s">
        <v>1358</v>
      </c>
      <c r="O4" s="531" t="s">
        <v>1358</v>
      </c>
      <c r="P4" s="531" t="s">
        <v>1358</v>
      </c>
      <c r="Q4" s="531" t="s">
        <v>1358</v>
      </c>
      <c r="R4" s="532" t="s">
        <v>1358</v>
      </c>
      <c r="S4" s="531" t="s">
        <v>1358</v>
      </c>
      <c r="T4" s="531" t="s">
        <v>1358</v>
      </c>
      <c r="U4" s="533" t="s">
        <v>1358</v>
      </c>
      <c r="V4" s="531" t="s">
        <v>1358</v>
      </c>
    </row>
    <row r="5" spans="1:22" ht="63.75" x14ac:dyDescent="0.25">
      <c r="A5" s="184" t="s">
        <v>1</v>
      </c>
      <c r="B5" s="180" t="s">
        <v>2</v>
      </c>
      <c r="C5" s="180" t="s">
        <v>3</v>
      </c>
      <c r="D5" s="180" t="s">
        <v>4232</v>
      </c>
      <c r="E5" s="534" t="s">
        <v>5</v>
      </c>
      <c r="F5" s="534" t="s">
        <v>6</v>
      </c>
      <c r="G5" s="86" t="s">
        <v>1359</v>
      </c>
      <c r="H5" s="531" t="s">
        <v>1359</v>
      </c>
      <c r="I5" s="531" t="s">
        <v>1359</v>
      </c>
      <c r="J5" s="531" t="s">
        <v>1359</v>
      </c>
      <c r="K5" s="531" t="s">
        <v>1359</v>
      </c>
      <c r="L5" s="501" t="s">
        <v>1359</v>
      </c>
      <c r="M5" s="531" t="s">
        <v>1359</v>
      </c>
      <c r="N5" s="531" t="s">
        <v>1359</v>
      </c>
      <c r="O5" s="531" t="s">
        <v>1359</v>
      </c>
      <c r="P5" s="531" t="s">
        <v>1359</v>
      </c>
      <c r="Q5" s="531" t="s">
        <v>1359</v>
      </c>
      <c r="R5" s="532" t="s">
        <v>1359</v>
      </c>
      <c r="S5" s="531" t="s">
        <v>1359</v>
      </c>
      <c r="T5" s="531" t="s">
        <v>1359</v>
      </c>
      <c r="U5" s="535" t="s">
        <v>1359</v>
      </c>
      <c r="V5" s="531" t="s">
        <v>1359</v>
      </c>
    </row>
    <row r="6" spans="1:22" x14ac:dyDescent="0.25">
      <c r="A6" s="309" t="s">
        <v>7</v>
      </c>
      <c r="B6" s="309" t="s">
        <v>8</v>
      </c>
      <c r="C6" s="309" t="s">
        <v>9</v>
      </c>
      <c r="D6" s="309" t="s">
        <v>10</v>
      </c>
      <c r="E6" s="309" t="s">
        <v>11</v>
      </c>
      <c r="F6" s="309" t="s">
        <v>12</v>
      </c>
      <c r="G6" s="86" t="s">
        <v>1360</v>
      </c>
      <c r="H6" s="531" t="s">
        <v>1360</v>
      </c>
      <c r="I6" s="531" t="s">
        <v>1360</v>
      </c>
      <c r="J6" s="531" t="s">
        <v>1360</v>
      </c>
      <c r="K6" s="531" t="s">
        <v>1360</v>
      </c>
      <c r="L6" s="536" t="s">
        <v>1360</v>
      </c>
      <c r="M6" s="531" t="s">
        <v>1360</v>
      </c>
      <c r="N6" s="531" t="s">
        <v>1360</v>
      </c>
      <c r="O6" s="531" t="s">
        <v>1360</v>
      </c>
      <c r="P6" s="531" t="s">
        <v>1360</v>
      </c>
      <c r="Q6" s="531" t="s">
        <v>1360</v>
      </c>
      <c r="R6" s="532" t="s">
        <v>1360</v>
      </c>
      <c r="S6" s="531" t="s">
        <v>1360</v>
      </c>
      <c r="T6" s="531" t="s">
        <v>1360</v>
      </c>
      <c r="U6" s="537" t="s">
        <v>1360</v>
      </c>
      <c r="V6" s="531" t="s">
        <v>1360</v>
      </c>
    </row>
    <row r="7" spans="1:22" ht="31.5" x14ac:dyDescent="0.25">
      <c r="A7" s="192" t="s">
        <v>5223</v>
      </c>
      <c r="B7" s="192" t="s">
        <v>5224</v>
      </c>
      <c r="C7" s="106"/>
      <c r="D7" s="106"/>
      <c r="E7" s="107"/>
      <c r="F7" s="107"/>
      <c r="G7" s="466"/>
      <c r="H7" s="538"/>
      <c r="I7" s="538"/>
      <c r="J7" s="538"/>
      <c r="K7" s="538"/>
      <c r="L7" s="539"/>
      <c r="M7" s="538"/>
      <c r="N7" s="540"/>
      <c r="O7" s="538"/>
      <c r="P7" s="538"/>
      <c r="Q7" s="538"/>
      <c r="R7" s="541"/>
      <c r="S7" s="538"/>
      <c r="T7" s="538"/>
      <c r="U7" s="542"/>
      <c r="V7" s="538"/>
    </row>
    <row r="8" spans="1:22" x14ac:dyDescent="0.25">
      <c r="A8" s="195" t="s">
        <v>5225</v>
      </c>
      <c r="B8" s="195" t="s">
        <v>5226</v>
      </c>
      <c r="C8" s="106"/>
      <c r="D8" s="106"/>
      <c r="E8" s="107"/>
      <c r="F8" s="107"/>
      <c r="G8" s="466"/>
      <c r="H8" s="538"/>
      <c r="I8" s="538"/>
      <c r="J8" s="538"/>
      <c r="K8" s="538"/>
      <c r="L8" s="539"/>
      <c r="M8" s="538"/>
      <c r="N8" s="540"/>
      <c r="O8" s="538"/>
      <c r="P8" s="538"/>
      <c r="Q8" s="538"/>
      <c r="R8" s="541"/>
      <c r="S8" s="538"/>
      <c r="T8" s="538"/>
      <c r="U8" s="542"/>
      <c r="V8" s="538"/>
    </row>
    <row r="9" spans="1:22" ht="38.25" x14ac:dyDescent="0.25">
      <c r="A9" s="106" t="s">
        <v>5227</v>
      </c>
      <c r="B9" s="106" t="s">
        <v>5228</v>
      </c>
      <c r="C9" s="113" t="s">
        <v>4480</v>
      </c>
      <c r="D9" s="107" t="s">
        <v>22</v>
      </c>
      <c r="E9" s="107">
        <v>50</v>
      </c>
      <c r="F9" s="107">
        <v>9650</v>
      </c>
      <c r="G9" s="466"/>
      <c r="H9" s="538"/>
      <c r="I9" s="538"/>
      <c r="J9" s="538">
        <v>0.28989999999999999</v>
      </c>
      <c r="K9" s="541">
        <v>0.4</v>
      </c>
      <c r="L9" s="543">
        <v>1.78</v>
      </c>
      <c r="M9" s="538"/>
      <c r="N9" s="540"/>
      <c r="O9" s="538"/>
      <c r="P9" s="538">
        <v>0.37409999999999999</v>
      </c>
      <c r="Q9" s="538"/>
      <c r="R9" s="541">
        <v>0.5</v>
      </c>
      <c r="S9" s="538">
        <v>0.72</v>
      </c>
      <c r="T9" s="544"/>
      <c r="U9" s="545">
        <v>0.22070000000000001</v>
      </c>
      <c r="V9" s="538"/>
    </row>
    <row r="10" spans="1:22" ht="38.25" x14ac:dyDescent="0.25">
      <c r="A10" s="106" t="s">
        <v>5229</v>
      </c>
      <c r="B10" s="106" t="s">
        <v>5228</v>
      </c>
      <c r="C10" s="113" t="s">
        <v>2283</v>
      </c>
      <c r="D10" s="107" t="s">
        <v>22</v>
      </c>
      <c r="E10" s="107">
        <v>50</v>
      </c>
      <c r="F10" s="107">
        <v>9550</v>
      </c>
      <c r="G10" s="466"/>
      <c r="H10" s="538"/>
      <c r="I10" s="538"/>
      <c r="J10" s="538">
        <v>0.28989999999999999</v>
      </c>
      <c r="K10" s="541">
        <v>0.4</v>
      </c>
      <c r="L10" s="543">
        <v>1.78</v>
      </c>
      <c r="M10" s="538"/>
      <c r="N10" s="540"/>
      <c r="O10" s="538"/>
      <c r="P10" s="538">
        <v>0.37409999999999999</v>
      </c>
      <c r="Q10" s="538"/>
      <c r="R10" s="541">
        <v>0.5</v>
      </c>
      <c r="S10" s="538">
        <v>0.72</v>
      </c>
      <c r="T10" s="544"/>
      <c r="U10" s="545">
        <v>0.22070000000000001</v>
      </c>
      <c r="V10" s="538"/>
    </row>
    <row r="11" spans="1:22" ht="38.25" x14ac:dyDescent="0.25">
      <c r="A11" s="106" t="s">
        <v>5230</v>
      </c>
      <c r="B11" s="106" t="s">
        <v>5228</v>
      </c>
      <c r="C11" s="113" t="s">
        <v>2285</v>
      </c>
      <c r="D11" s="107" t="s">
        <v>22</v>
      </c>
      <c r="E11" s="107">
        <v>50</v>
      </c>
      <c r="F11" s="107">
        <v>600</v>
      </c>
      <c r="G11" s="466"/>
      <c r="H11" s="538"/>
      <c r="I11" s="538"/>
      <c r="J11" s="538">
        <v>0.28989999999999999</v>
      </c>
      <c r="K11" s="541">
        <v>0.4</v>
      </c>
      <c r="L11" s="543">
        <v>1.78</v>
      </c>
      <c r="M11" s="538"/>
      <c r="N11" s="540"/>
      <c r="O11" s="538"/>
      <c r="P11" s="538">
        <v>0.37409999999999999</v>
      </c>
      <c r="Q11" s="538"/>
      <c r="R11" s="541">
        <v>0.5</v>
      </c>
      <c r="S11" s="538">
        <v>0.72</v>
      </c>
      <c r="T11" s="544"/>
      <c r="U11" s="545">
        <v>0.22070000000000001</v>
      </c>
      <c r="V11" s="538"/>
    </row>
    <row r="12" spans="1:22" ht="28.5" x14ac:dyDescent="0.25">
      <c r="A12" s="195" t="s">
        <v>5231</v>
      </c>
      <c r="B12" s="195" t="s">
        <v>5232</v>
      </c>
      <c r="C12" s="113"/>
      <c r="D12" s="107"/>
      <c r="E12" s="107"/>
      <c r="F12" s="107"/>
      <c r="G12" s="3"/>
      <c r="H12" s="540"/>
      <c r="I12" s="540"/>
      <c r="J12" s="540"/>
      <c r="K12" s="540"/>
      <c r="L12" s="546"/>
      <c r="M12" s="540"/>
      <c r="N12" s="540"/>
      <c r="O12" s="540"/>
      <c r="P12" s="540"/>
      <c r="Q12" s="540"/>
      <c r="R12" s="547"/>
      <c r="S12" s="540"/>
      <c r="T12" s="540"/>
      <c r="U12" s="548"/>
      <c r="V12" s="540"/>
    </row>
    <row r="13" spans="1:22" ht="25.5" x14ac:dyDescent="0.25">
      <c r="A13" s="106" t="s">
        <v>5233</v>
      </c>
      <c r="B13" s="106" t="s">
        <v>5234</v>
      </c>
      <c r="C13" s="113" t="s">
        <v>1987</v>
      </c>
      <c r="D13" s="107" t="s">
        <v>22</v>
      </c>
      <c r="E13" s="107">
        <v>50</v>
      </c>
      <c r="F13" s="107">
        <v>10000</v>
      </c>
      <c r="G13" s="138">
        <v>0.25</v>
      </c>
      <c r="H13" s="538"/>
      <c r="I13" s="538"/>
      <c r="J13" s="538">
        <v>0.2389</v>
      </c>
      <c r="K13" s="541">
        <v>0.12</v>
      </c>
      <c r="L13" s="543">
        <v>2.46</v>
      </c>
      <c r="M13" s="538"/>
      <c r="N13" s="540"/>
      <c r="O13" s="538"/>
      <c r="P13" s="538">
        <v>0.17649999999999999</v>
      </c>
      <c r="Q13" s="538"/>
      <c r="R13" s="541">
        <v>0.25</v>
      </c>
      <c r="S13" s="538">
        <v>0.17</v>
      </c>
      <c r="T13" s="544"/>
      <c r="U13" s="549">
        <v>0.13700000000000001</v>
      </c>
      <c r="V13" s="538"/>
    </row>
    <row r="14" spans="1:22" ht="25.5" x14ac:dyDescent="0.25">
      <c r="A14" s="106" t="s">
        <v>5235</v>
      </c>
      <c r="B14" s="106" t="s">
        <v>5236</v>
      </c>
      <c r="C14" s="113" t="s">
        <v>1987</v>
      </c>
      <c r="D14" s="107" t="s">
        <v>22</v>
      </c>
      <c r="E14" s="107">
        <v>50</v>
      </c>
      <c r="F14" s="107">
        <v>5500</v>
      </c>
      <c r="G14" s="11">
        <v>0.13</v>
      </c>
      <c r="H14" s="538"/>
      <c r="I14" s="538"/>
      <c r="J14" s="538">
        <v>0.2389</v>
      </c>
      <c r="K14" s="541">
        <v>0.12</v>
      </c>
      <c r="L14" s="543">
        <v>0.67</v>
      </c>
      <c r="M14" s="538"/>
      <c r="N14" s="540"/>
      <c r="O14" s="538"/>
      <c r="P14" s="538"/>
      <c r="Q14" s="538"/>
      <c r="R14" s="541">
        <v>0.25</v>
      </c>
      <c r="S14" s="538">
        <v>0.14000000000000001</v>
      </c>
      <c r="T14" s="544"/>
      <c r="U14" s="549"/>
      <c r="V14" s="538"/>
    </row>
    <row r="15" spans="1:22" ht="28.5" x14ac:dyDescent="0.25">
      <c r="A15" s="195" t="s">
        <v>5237</v>
      </c>
      <c r="B15" s="195" t="s">
        <v>5238</v>
      </c>
      <c r="C15" s="113"/>
      <c r="D15" s="107"/>
      <c r="E15" s="107"/>
      <c r="F15" s="107"/>
      <c r="G15" s="3"/>
      <c r="H15" s="540"/>
      <c r="I15" s="540"/>
      <c r="J15" s="540"/>
      <c r="K15" s="540"/>
      <c r="L15" s="546"/>
      <c r="M15" s="540"/>
      <c r="N15" s="540"/>
      <c r="O15" s="540"/>
      <c r="P15" s="540"/>
      <c r="Q15" s="540"/>
      <c r="R15" s="547"/>
      <c r="S15" s="540"/>
      <c r="T15" s="540"/>
      <c r="U15" s="548"/>
      <c r="V15" s="540"/>
    </row>
    <row r="16" spans="1:22" ht="25.5" x14ac:dyDescent="0.25">
      <c r="A16" s="106" t="s">
        <v>5239</v>
      </c>
      <c r="B16" s="106" t="s">
        <v>5240</v>
      </c>
      <c r="C16" s="113" t="s">
        <v>1987</v>
      </c>
      <c r="D16" s="107" t="s">
        <v>22</v>
      </c>
      <c r="E16" s="107">
        <v>300</v>
      </c>
      <c r="F16" s="107">
        <v>29000</v>
      </c>
      <c r="G16" s="466"/>
      <c r="H16" s="550">
        <v>0.5</v>
      </c>
      <c r="I16" s="538">
        <v>9.5000000000000001E-2</v>
      </c>
      <c r="J16" s="538"/>
      <c r="K16" s="538"/>
      <c r="L16" s="543">
        <v>0.79</v>
      </c>
      <c r="M16" s="538">
        <v>0.08</v>
      </c>
      <c r="N16" s="540">
        <v>6.2400000000000004E-2</v>
      </c>
      <c r="O16" s="538"/>
      <c r="P16" s="538"/>
      <c r="Q16" s="538"/>
      <c r="R16" s="541"/>
      <c r="S16" s="538">
        <v>0.08</v>
      </c>
      <c r="T16" s="544"/>
      <c r="U16" s="545"/>
      <c r="V16" s="538">
        <v>0.1</v>
      </c>
    </row>
    <row r="17" spans="1:22" ht="54" x14ac:dyDescent="0.25">
      <c r="A17" s="106" t="s">
        <v>5241</v>
      </c>
      <c r="B17" s="106" t="s">
        <v>5242</v>
      </c>
      <c r="C17" s="113" t="s">
        <v>5243</v>
      </c>
      <c r="D17" s="107" t="s">
        <v>22</v>
      </c>
      <c r="E17" s="107">
        <v>1</v>
      </c>
      <c r="F17" s="107">
        <v>10</v>
      </c>
      <c r="G17" s="466"/>
      <c r="H17" s="538"/>
      <c r="I17" s="538"/>
      <c r="J17" s="538"/>
      <c r="K17" s="538"/>
      <c r="L17" s="543">
        <v>59.12</v>
      </c>
      <c r="M17" s="538"/>
      <c r="N17" s="540"/>
      <c r="O17" s="538"/>
      <c r="P17" s="538"/>
      <c r="Q17" s="538"/>
      <c r="R17" s="541"/>
      <c r="S17" s="538"/>
      <c r="T17" s="544"/>
      <c r="U17" s="545"/>
      <c r="V17" s="538">
        <v>40</v>
      </c>
    </row>
    <row r="18" spans="1:22" ht="102" x14ac:dyDescent="0.25">
      <c r="A18" s="106" t="s">
        <v>5244</v>
      </c>
      <c r="B18" s="106" t="s">
        <v>5245</v>
      </c>
      <c r="C18" s="113" t="s">
        <v>5246</v>
      </c>
      <c r="D18" s="107" t="s">
        <v>22</v>
      </c>
      <c r="E18" s="107">
        <v>30</v>
      </c>
      <c r="F18" s="107">
        <v>1100</v>
      </c>
      <c r="G18" s="466"/>
      <c r="H18" s="538"/>
      <c r="I18" s="538"/>
      <c r="J18" s="538"/>
      <c r="K18" s="538"/>
      <c r="L18" s="543"/>
      <c r="M18" s="538"/>
      <c r="N18" s="540">
        <v>0.71399999999999997</v>
      </c>
      <c r="O18" s="538"/>
      <c r="P18" s="538"/>
      <c r="Q18" s="538"/>
      <c r="R18" s="541"/>
      <c r="S18" s="538"/>
      <c r="T18" s="544"/>
      <c r="U18" s="545">
        <v>0.14510000000000001</v>
      </c>
      <c r="V18" s="538">
        <v>0.8</v>
      </c>
    </row>
    <row r="19" spans="1:22" ht="102" x14ac:dyDescent="0.25">
      <c r="A19" s="106" t="s">
        <v>5247</v>
      </c>
      <c r="B19" s="106" t="s">
        <v>5248</v>
      </c>
      <c r="C19" s="113" t="s">
        <v>5246</v>
      </c>
      <c r="D19" s="107" t="s">
        <v>22</v>
      </c>
      <c r="E19" s="107">
        <v>30</v>
      </c>
      <c r="F19" s="107">
        <v>30</v>
      </c>
      <c r="G19" s="466"/>
      <c r="H19" s="538"/>
      <c r="I19" s="538"/>
      <c r="J19" s="538"/>
      <c r="K19" s="538"/>
      <c r="L19" s="543"/>
      <c r="M19" s="538"/>
      <c r="N19" s="540">
        <v>1.78</v>
      </c>
      <c r="O19" s="538"/>
      <c r="P19" s="538"/>
      <c r="Q19" s="538"/>
      <c r="R19" s="541"/>
      <c r="S19" s="538"/>
      <c r="T19" s="544"/>
      <c r="U19" s="545"/>
      <c r="V19" s="538">
        <v>2</v>
      </c>
    </row>
    <row r="20" spans="1:22" ht="102" x14ac:dyDescent="0.25">
      <c r="A20" s="106" t="s">
        <v>5249</v>
      </c>
      <c r="B20" s="106" t="s">
        <v>5250</v>
      </c>
      <c r="C20" s="113" t="s">
        <v>5246</v>
      </c>
      <c r="D20" s="107" t="s">
        <v>22</v>
      </c>
      <c r="E20" s="107">
        <v>30</v>
      </c>
      <c r="F20" s="107">
        <v>30</v>
      </c>
      <c r="G20" s="466"/>
      <c r="H20" s="538"/>
      <c r="I20" s="538"/>
      <c r="J20" s="538"/>
      <c r="K20" s="538"/>
      <c r="L20" s="543"/>
      <c r="M20" s="538"/>
      <c r="N20" s="540"/>
      <c r="O20" s="538"/>
      <c r="P20" s="538"/>
      <c r="Q20" s="538"/>
      <c r="R20" s="541"/>
      <c r="S20" s="538"/>
      <c r="T20" s="544"/>
      <c r="U20" s="545"/>
      <c r="V20" s="538">
        <v>2.2999999999999998</v>
      </c>
    </row>
    <row r="21" spans="1:22" x14ac:dyDescent="0.25">
      <c r="A21" s="195" t="s">
        <v>5251</v>
      </c>
      <c r="B21" s="195" t="s">
        <v>5252</v>
      </c>
      <c r="C21" s="113"/>
      <c r="D21" s="107"/>
      <c r="E21" s="107"/>
      <c r="F21" s="107"/>
      <c r="G21" s="3"/>
      <c r="H21" s="540"/>
      <c r="I21" s="540"/>
      <c r="J21" s="540"/>
      <c r="K21" s="540"/>
      <c r="L21" s="546"/>
      <c r="M21" s="540"/>
      <c r="N21" s="540"/>
      <c r="O21" s="540"/>
      <c r="P21" s="540"/>
      <c r="Q21" s="540"/>
      <c r="R21" s="547"/>
      <c r="S21" s="540"/>
      <c r="T21" s="540"/>
      <c r="U21" s="548"/>
      <c r="V21" s="540"/>
    </row>
    <row r="22" spans="1:22" ht="38.25" x14ac:dyDescent="0.25">
      <c r="A22" s="106" t="s">
        <v>5253</v>
      </c>
      <c r="B22" s="106" t="s">
        <v>5254</v>
      </c>
      <c r="C22" s="113" t="s">
        <v>5255</v>
      </c>
      <c r="D22" s="107" t="s">
        <v>22</v>
      </c>
      <c r="E22" s="107">
        <v>10</v>
      </c>
      <c r="F22" s="107">
        <v>800</v>
      </c>
      <c r="G22" s="11">
        <v>1.3</v>
      </c>
      <c r="H22" s="538"/>
      <c r="I22" s="538"/>
      <c r="J22" s="538">
        <v>2.8999000000000001</v>
      </c>
      <c r="K22" s="541">
        <v>1.1000000000000001</v>
      </c>
      <c r="L22" s="543">
        <v>6.79</v>
      </c>
      <c r="M22" s="538"/>
      <c r="N22" s="540"/>
      <c r="O22" s="538"/>
      <c r="P22" s="538"/>
      <c r="Q22" s="541">
        <v>0.9</v>
      </c>
      <c r="R22" s="541">
        <v>2.5</v>
      </c>
      <c r="S22" s="538"/>
      <c r="T22" s="544"/>
      <c r="U22" s="545">
        <v>0.61880000000000002</v>
      </c>
      <c r="V22" s="538">
        <v>2</v>
      </c>
    </row>
    <row r="23" spans="1:22" ht="25.5" x14ac:dyDescent="0.25">
      <c r="A23" s="106" t="s">
        <v>5256</v>
      </c>
      <c r="B23" s="106" t="s">
        <v>5257</v>
      </c>
      <c r="C23" s="113" t="s">
        <v>5255</v>
      </c>
      <c r="D23" s="107" t="s">
        <v>22</v>
      </c>
      <c r="E23" s="107">
        <v>10</v>
      </c>
      <c r="F23" s="107">
        <v>100</v>
      </c>
      <c r="G23" s="11">
        <v>1.3</v>
      </c>
      <c r="H23" s="538"/>
      <c r="I23" s="538"/>
      <c r="J23" s="538">
        <v>2.8999000000000001</v>
      </c>
      <c r="K23" s="541">
        <v>1.1000000000000001</v>
      </c>
      <c r="L23" s="543">
        <v>6.79</v>
      </c>
      <c r="M23" s="538"/>
      <c r="N23" s="540"/>
      <c r="O23" s="538"/>
      <c r="P23" s="538"/>
      <c r="Q23" s="541">
        <v>0.9</v>
      </c>
      <c r="R23" s="541">
        <v>2.5</v>
      </c>
      <c r="S23" s="538"/>
      <c r="T23" s="544">
        <v>1.2</v>
      </c>
      <c r="U23" s="545">
        <v>0.61880000000000002</v>
      </c>
      <c r="V23" s="538">
        <v>2</v>
      </c>
    </row>
    <row r="24" spans="1:22" ht="38.25" x14ac:dyDescent="0.25">
      <c r="A24" s="106" t="s">
        <v>5258</v>
      </c>
      <c r="B24" s="106" t="s">
        <v>5259</v>
      </c>
      <c r="C24" s="113" t="s">
        <v>5260</v>
      </c>
      <c r="D24" s="107" t="s">
        <v>22</v>
      </c>
      <c r="E24" s="107">
        <v>5</v>
      </c>
      <c r="F24" s="107">
        <v>50</v>
      </c>
      <c r="G24" s="11"/>
      <c r="H24" s="538"/>
      <c r="I24" s="538"/>
      <c r="J24" s="538">
        <v>4.8998999999999997</v>
      </c>
      <c r="K24" s="541">
        <v>2.7</v>
      </c>
      <c r="L24" s="543">
        <v>17.29</v>
      </c>
      <c r="M24" s="538"/>
      <c r="N24" s="540"/>
      <c r="O24" s="538"/>
      <c r="P24" s="538"/>
      <c r="Q24" s="541">
        <v>1.6</v>
      </c>
      <c r="R24" s="541"/>
      <c r="S24" s="538"/>
      <c r="T24" s="544"/>
      <c r="U24" s="545">
        <v>1.2719</v>
      </c>
      <c r="V24" s="538"/>
    </row>
    <row r="25" spans="1:22" ht="25.5" x14ac:dyDescent="0.25">
      <c r="A25" s="106" t="s">
        <v>5261</v>
      </c>
      <c r="B25" s="106" t="s">
        <v>5257</v>
      </c>
      <c r="C25" s="113" t="s">
        <v>5260</v>
      </c>
      <c r="D25" s="107" t="s">
        <v>22</v>
      </c>
      <c r="E25" s="107">
        <v>5</v>
      </c>
      <c r="F25" s="107">
        <v>50</v>
      </c>
      <c r="G25" s="11"/>
      <c r="H25" s="538"/>
      <c r="I25" s="538"/>
      <c r="J25" s="538">
        <v>4.8998999999999997</v>
      </c>
      <c r="K25" s="541">
        <v>2.7</v>
      </c>
      <c r="L25" s="543">
        <v>17.29</v>
      </c>
      <c r="M25" s="538"/>
      <c r="N25" s="540"/>
      <c r="O25" s="538"/>
      <c r="P25" s="538"/>
      <c r="Q25" s="541">
        <v>1.6</v>
      </c>
      <c r="R25" s="541"/>
      <c r="S25" s="538"/>
      <c r="T25" s="544"/>
      <c r="U25" s="545">
        <v>1.2719</v>
      </c>
      <c r="V25" s="538"/>
    </row>
    <row r="26" spans="1:22" ht="25.5" x14ac:dyDescent="0.25">
      <c r="A26" s="106" t="s">
        <v>5262</v>
      </c>
      <c r="B26" s="106" t="s">
        <v>5263</v>
      </c>
      <c r="C26" s="113" t="s">
        <v>5264</v>
      </c>
      <c r="D26" s="107" t="s">
        <v>22</v>
      </c>
      <c r="E26" s="107">
        <v>1</v>
      </c>
      <c r="F26" s="107">
        <v>150</v>
      </c>
      <c r="G26" s="11">
        <v>10</v>
      </c>
      <c r="H26" s="538"/>
      <c r="I26" s="538"/>
      <c r="J26" s="538">
        <v>9.9999000000000002</v>
      </c>
      <c r="K26" s="541">
        <v>7.5</v>
      </c>
      <c r="L26" s="543"/>
      <c r="M26" s="538"/>
      <c r="N26" s="540"/>
      <c r="O26" s="538"/>
      <c r="P26" s="538"/>
      <c r="Q26" s="541">
        <v>7.8</v>
      </c>
      <c r="R26" s="541">
        <v>17</v>
      </c>
      <c r="S26" s="538"/>
      <c r="T26" s="544"/>
      <c r="U26" s="545">
        <v>5.6718999999999999</v>
      </c>
      <c r="V26" s="538">
        <v>8</v>
      </c>
    </row>
    <row r="27" spans="1:22" ht="25.5" x14ac:dyDescent="0.25">
      <c r="A27" s="106" t="s">
        <v>5265</v>
      </c>
      <c r="B27" s="106" t="s">
        <v>5266</v>
      </c>
      <c r="C27" s="113" t="s">
        <v>5264</v>
      </c>
      <c r="D27" s="107" t="s">
        <v>22</v>
      </c>
      <c r="E27" s="107">
        <v>1</v>
      </c>
      <c r="F27" s="107">
        <v>100</v>
      </c>
      <c r="G27" s="11">
        <v>10</v>
      </c>
      <c r="H27" s="538"/>
      <c r="I27" s="538"/>
      <c r="J27" s="538">
        <v>8.9999000000000002</v>
      </c>
      <c r="K27" s="541">
        <v>7.5</v>
      </c>
      <c r="L27" s="543"/>
      <c r="M27" s="538"/>
      <c r="N27" s="540"/>
      <c r="O27" s="538"/>
      <c r="P27" s="538"/>
      <c r="Q27" s="541">
        <v>7.8</v>
      </c>
      <c r="R27" s="541">
        <v>17</v>
      </c>
      <c r="S27" s="538"/>
      <c r="T27" s="544">
        <v>7.8</v>
      </c>
      <c r="U27" s="545">
        <v>5.6718999999999999</v>
      </c>
      <c r="V27" s="538">
        <v>8</v>
      </c>
    </row>
    <row r="28" spans="1:22" x14ac:dyDescent="0.25">
      <c r="A28" s="106" t="s">
        <v>5267</v>
      </c>
      <c r="B28" s="106" t="s">
        <v>5268</v>
      </c>
      <c r="C28" s="113" t="s">
        <v>5264</v>
      </c>
      <c r="D28" s="107" t="s">
        <v>22</v>
      </c>
      <c r="E28" s="107">
        <v>1</v>
      </c>
      <c r="F28" s="107">
        <v>80</v>
      </c>
      <c r="G28" s="466"/>
      <c r="H28" s="538"/>
      <c r="I28" s="538"/>
      <c r="J28" s="538">
        <v>12.899900000000001</v>
      </c>
      <c r="K28" s="541">
        <v>7.3</v>
      </c>
      <c r="L28" s="543">
        <v>39.15</v>
      </c>
      <c r="M28" s="538"/>
      <c r="N28" s="540"/>
      <c r="O28" s="538"/>
      <c r="P28" s="538"/>
      <c r="Q28" s="541">
        <v>7.8</v>
      </c>
      <c r="R28" s="541">
        <v>17</v>
      </c>
      <c r="S28" s="538"/>
      <c r="T28" s="544"/>
      <c r="U28" s="545"/>
      <c r="V28" s="538"/>
    </row>
    <row r="29" spans="1:22" x14ac:dyDescent="0.25">
      <c r="A29" s="106" t="s">
        <v>5269</v>
      </c>
      <c r="B29" s="106" t="s">
        <v>5270</v>
      </c>
      <c r="C29" s="113" t="s">
        <v>5271</v>
      </c>
      <c r="D29" s="107" t="s">
        <v>22</v>
      </c>
      <c r="E29" s="107">
        <v>30</v>
      </c>
      <c r="F29" s="107">
        <v>600</v>
      </c>
      <c r="G29" s="466"/>
      <c r="H29" s="550">
        <v>1.5</v>
      </c>
      <c r="I29" s="538"/>
      <c r="J29" s="538">
        <v>1.4899</v>
      </c>
      <c r="K29" s="538"/>
      <c r="L29" s="543"/>
      <c r="M29" s="538"/>
      <c r="N29" s="540"/>
      <c r="O29" s="538"/>
      <c r="P29" s="538"/>
      <c r="Q29" s="541">
        <v>0.95</v>
      </c>
      <c r="R29" s="541">
        <v>2.5</v>
      </c>
      <c r="S29" s="538">
        <v>2.25</v>
      </c>
      <c r="T29" s="544"/>
      <c r="U29" s="545"/>
      <c r="V29" s="538"/>
    </row>
    <row r="30" spans="1:22" x14ac:dyDescent="0.25">
      <c r="A30" s="106" t="s">
        <v>5272</v>
      </c>
      <c r="B30" s="106" t="s">
        <v>5273</v>
      </c>
      <c r="C30" s="113" t="s">
        <v>5274</v>
      </c>
      <c r="D30" s="107" t="s">
        <v>22</v>
      </c>
      <c r="E30" s="107">
        <v>10</v>
      </c>
      <c r="F30" s="107">
        <v>30</v>
      </c>
      <c r="G30" s="466"/>
      <c r="H30" s="538"/>
      <c r="I30" s="538"/>
      <c r="J30" s="538">
        <v>1.7899</v>
      </c>
      <c r="K30" s="538"/>
      <c r="L30" s="543"/>
      <c r="M30" s="538"/>
      <c r="N30" s="540"/>
      <c r="O30" s="538"/>
      <c r="P30" s="538"/>
      <c r="Q30" s="538"/>
      <c r="R30" s="541"/>
      <c r="S30" s="538"/>
      <c r="T30" s="544"/>
      <c r="U30" s="545"/>
      <c r="V30" s="550">
        <v>3</v>
      </c>
    </row>
    <row r="31" spans="1:22" x14ac:dyDescent="0.25">
      <c r="A31" s="106" t="s">
        <v>5275</v>
      </c>
      <c r="B31" s="106" t="s">
        <v>5273</v>
      </c>
      <c r="C31" s="113" t="s">
        <v>722</v>
      </c>
      <c r="D31" s="107" t="s">
        <v>22</v>
      </c>
      <c r="E31" s="107">
        <v>10</v>
      </c>
      <c r="F31" s="107">
        <v>30</v>
      </c>
      <c r="G31" s="466"/>
      <c r="H31" s="538"/>
      <c r="I31" s="538"/>
      <c r="J31" s="538">
        <v>2.6899000000000002</v>
      </c>
      <c r="K31" s="538"/>
      <c r="L31" s="543"/>
      <c r="M31" s="538"/>
      <c r="N31" s="540"/>
      <c r="O31" s="538"/>
      <c r="P31" s="538"/>
      <c r="Q31" s="538"/>
      <c r="R31" s="541"/>
      <c r="S31" s="538"/>
      <c r="T31" s="544"/>
      <c r="U31" s="545"/>
      <c r="V31" s="550">
        <v>5</v>
      </c>
    </row>
    <row r="32" spans="1:22" x14ac:dyDescent="0.25">
      <c r="A32" s="106" t="s">
        <v>5276</v>
      </c>
      <c r="B32" s="106" t="s">
        <v>5273</v>
      </c>
      <c r="C32" s="113" t="s">
        <v>5277</v>
      </c>
      <c r="D32" s="107" t="s">
        <v>22</v>
      </c>
      <c r="E32" s="107">
        <v>10</v>
      </c>
      <c r="F32" s="107">
        <v>30</v>
      </c>
      <c r="G32" s="466"/>
      <c r="H32" s="538"/>
      <c r="I32" s="538"/>
      <c r="J32" s="538">
        <v>2.9998999999999998</v>
      </c>
      <c r="K32" s="538"/>
      <c r="L32" s="543"/>
      <c r="M32" s="538"/>
      <c r="N32" s="540"/>
      <c r="O32" s="538"/>
      <c r="P32" s="538"/>
      <c r="Q32" s="538"/>
      <c r="R32" s="541"/>
      <c r="S32" s="538"/>
      <c r="T32" s="544"/>
      <c r="U32" s="545"/>
      <c r="V32" s="538"/>
    </row>
    <row r="33" spans="1:22" x14ac:dyDescent="0.25">
      <c r="A33" s="106" t="s">
        <v>5278</v>
      </c>
      <c r="B33" s="106" t="s">
        <v>5279</v>
      </c>
      <c r="C33" s="113" t="s">
        <v>5280</v>
      </c>
      <c r="D33" s="107" t="s">
        <v>22</v>
      </c>
      <c r="E33" s="107">
        <v>50</v>
      </c>
      <c r="F33" s="107">
        <v>300</v>
      </c>
      <c r="G33" s="466"/>
      <c r="H33" s="538"/>
      <c r="I33" s="538"/>
      <c r="J33" s="538">
        <v>1.8898999999999999</v>
      </c>
      <c r="K33" s="538"/>
      <c r="L33" s="543"/>
      <c r="M33" s="538"/>
      <c r="N33" s="540"/>
      <c r="O33" s="538"/>
      <c r="P33" s="538"/>
      <c r="Q33" s="538"/>
      <c r="R33" s="541">
        <v>4</v>
      </c>
      <c r="S33" s="538">
        <v>0.28999999999999998</v>
      </c>
      <c r="T33" s="544"/>
      <c r="U33" s="545"/>
      <c r="V33" s="538"/>
    </row>
    <row r="34" spans="1:22" ht="25.5" x14ac:dyDescent="0.25">
      <c r="A34" s="106" t="s">
        <v>5281</v>
      </c>
      <c r="B34" s="106" t="s">
        <v>5282</v>
      </c>
      <c r="C34" s="113" t="s">
        <v>5283</v>
      </c>
      <c r="D34" s="107" t="s">
        <v>22</v>
      </c>
      <c r="E34" s="107">
        <v>30</v>
      </c>
      <c r="F34" s="107">
        <v>5000</v>
      </c>
      <c r="G34" s="466"/>
      <c r="H34" s="538"/>
      <c r="I34" s="538"/>
      <c r="J34" s="538">
        <v>2.4899</v>
      </c>
      <c r="K34" s="541"/>
      <c r="L34" s="543"/>
      <c r="M34" s="538"/>
      <c r="N34" s="540"/>
      <c r="O34" s="551">
        <v>1.75</v>
      </c>
      <c r="P34" s="538"/>
      <c r="Q34" s="538"/>
      <c r="R34" s="541">
        <v>4.5</v>
      </c>
      <c r="S34" s="538">
        <v>1.9</v>
      </c>
      <c r="T34" s="544"/>
      <c r="U34" s="545"/>
      <c r="V34" s="538"/>
    </row>
    <row r="35" spans="1:22" ht="25.5" x14ac:dyDescent="0.25">
      <c r="A35" s="106" t="s">
        <v>5284</v>
      </c>
      <c r="B35" s="106" t="s">
        <v>5282</v>
      </c>
      <c r="C35" s="113" t="s">
        <v>5285</v>
      </c>
      <c r="D35" s="107" t="s">
        <v>22</v>
      </c>
      <c r="E35" s="107">
        <v>30</v>
      </c>
      <c r="F35" s="107">
        <v>1600</v>
      </c>
      <c r="G35" s="466"/>
      <c r="H35" s="538"/>
      <c r="I35" s="538"/>
      <c r="J35" s="538">
        <v>3.8999000000000001</v>
      </c>
      <c r="K35" s="541"/>
      <c r="L35" s="543"/>
      <c r="M35" s="538"/>
      <c r="N35" s="540"/>
      <c r="O35" s="551">
        <v>2.5</v>
      </c>
      <c r="P35" s="538"/>
      <c r="Q35" s="538"/>
      <c r="R35" s="541">
        <v>5</v>
      </c>
      <c r="S35" s="538">
        <v>2.5</v>
      </c>
      <c r="T35" s="544"/>
      <c r="U35" s="545"/>
      <c r="V35" s="538"/>
    </row>
    <row r="36" spans="1:22" ht="38.25" x14ac:dyDescent="0.25">
      <c r="A36" s="106" t="s">
        <v>5286</v>
      </c>
      <c r="B36" s="106" t="s">
        <v>5287</v>
      </c>
      <c r="C36" s="113" t="s">
        <v>5283</v>
      </c>
      <c r="D36" s="107" t="s">
        <v>22</v>
      </c>
      <c r="E36" s="107">
        <v>30</v>
      </c>
      <c r="F36" s="107">
        <v>1000</v>
      </c>
      <c r="G36" s="466"/>
      <c r="H36" s="538"/>
      <c r="I36" s="538"/>
      <c r="J36" s="538">
        <v>3.8898999999999999</v>
      </c>
      <c r="K36" s="541">
        <v>1.39</v>
      </c>
      <c r="L36" s="543"/>
      <c r="M36" s="538"/>
      <c r="N36" s="540"/>
      <c r="O36" s="551">
        <v>1.75</v>
      </c>
      <c r="P36" s="538"/>
      <c r="Q36" s="538"/>
      <c r="R36" s="541">
        <v>4.5</v>
      </c>
      <c r="S36" s="538">
        <v>1.9</v>
      </c>
      <c r="T36" s="544"/>
      <c r="U36" s="545"/>
      <c r="V36" s="538"/>
    </row>
    <row r="37" spans="1:22" ht="38.25" x14ac:dyDescent="0.25">
      <c r="A37" s="106" t="s">
        <v>5288</v>
      </c>
      <c r="B37" s="106" t="s">
        <v>5287</v>
      </c>
      <c r="C37" s="113" t="s">
        <v>5285</v>
      </c>
      <c r="D37" s="107" t="s">
        <v>22</v>
      </c>
      <c r="E37" s="107">
        <v>30</v>
      </c>
      <c r="F37" s="107">
        <v>1000</v>
      </c>
      <c r="G37" s="466"/>
      <c r="H37" s="538"/>
      <c r="I37" s="538"/>
      <c r="J37" s="538">
        <v>4.8998999999999997</v>
      </c>
      <c r="K37" s="541">
        <v>2.06</v>
      </c>
      <c r="L37" s="543"/>
      <c r="M37" s="538"/>
      <c r="N37" s="540"/>
      <c r="O37" s="551">
        <v>2.5</v>
      </c>
      <c r="P37" s="538"/>
      <c r="Q37" s="538"/>
      <c r="R37" s="541">
        <v>5</v>
      </c>
      <c r="S37" s="538">
        <v>2.5</v>
      </c>
      <c r="T37" s="544"/>
      <c r="U37" s="545"/>
      <c r="V37" s="538"/>
    </row>
    <row r="38" spans="1:22" ht="28.5" x14ac:dyDescent="0.25">
      <c r="A38" s="195" t="s">
        <v>5289</v>
      </c>
      <c r="B38" s="195" t="s">
        <v>5290</v>
      </c>
      <c r="C38" s="107"/>
      <c r="D38" s="107"/>
      <c r="E38" s="107"/>
      <c r="F38" s="107"/>
      <c r="G38" s="3"/>
      <c r="H38" s="540"/>
      <c r="I38" s="540"/>
      <c r="J38" s="540"/>
      <c r="K38" s="540"/>
      <c r="L38" s="546"/>
      <c r="M38" s="540"/>
      <c r="N38" s="540"/>
      <c r="O38" s="540"/>
      <c r="P38" s="540"/>
      <c r="Q38" s="540"/>
      <c r="R38" s="547"/>
      <c r="S38" s="540"/>
      <c r="T38" s="540"/>
      <c r="U38" s="548"/>
      <c r="V38" s="540"/>
    </row>
    <row r="39" spans="1:22" ht="153" x14ac:dyDescent="0.25">
      <c r="A39" s="106" t="s">
        <v>5291</v>
      </c>
      <c r="B39" s="106" t="s">
        <v>5292</v>
      </c>
      <c r="C39" s="113" t="s">
        <v>3153</v>
      </c>
      <c r="D39" s="107" t="s">
        <v>22</v>
      </c>
      <c r="E39" s="107">
        <v>10</v>
      </c>
      <c r="F39" s="107">
        <v>40</v>
      </c>
      <c r="G39" s="466"/>
      <c r="H39" s="538"/>
      <c r="I39" s="538"/>
      <c r="J39" s="538"/>
      <c r="K39" s="538"/>
      <c r="L39" s="543"/>
      <c r="M39" s="538"/>
      <c r="N39" s="540"/>
      <c r="O39" s="538"/>
      <c r="P39" s="538"/>
      <c r="Q39" s="538"/>
      <c r="R39" s="541"/>
      <c r="S39" s="538"/>
      <c r="T39" s="544"/>
      <c r="U39" s="545"/>
      <c r="V39" s="538"/>
    </row>
    <row r="40" spans="1:22" ht="153" x14ac:dyDescent="0.25">
      <c r="A40" s="106" t="s">
        <v>5293</v>
      </c>
      <c r="B40" s="106" t="s">
        <v>5294</v>
      </c>
      <c r="C40" s="113" t="s">
        <v>3153</v>
      </c>
      <c r="D40" s="107" t="s">
        <v>22</v>
      </c>
      <c r="E40" s="107">
        <v>10</v>
      </c>
      <c r="F40" s="107">
        <v>40</v>
      </c>
      <c r="G40" s="466"/>
      <c r="H40" s="538"/>
      <c r="I40" s="538"/>
      <c r="J40" s="538"/>
      <c r="K40" s="541">
        <v>6.1</v>
      </c>
      <c r="L40" s="543"/>
      <c r="M40" s="538"/>
      <c r="N40" s="540"/>
      <c r="O40" s="538"/>
      <c r="P40" s="538"/>
      <c r="Q40" s="538"/>
      <c r="R40" s="541"/>
      <c r="S40" s="538"/>
      <c r="T40" s="544"/>
      <c r="U40" s="545"/>
      <c r="V40" s="538"/>
    </row>
    <row r="41" spans="1:22" x14ac:dyDescent="0.25">
      <c r="M41" s="55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42"/>
  <sheetViews>
    <sheetView zoomScale="85" zoomScaleNormal="85" workbookViewId="0">
      <selection sqref="A1:R1048576"/>
    </sheetView>
  </sheetViews>
  <sheetFormatPr defaultRowHeight="15" x14ac:dyDescent="0.25"/>
  <cols>
    <col min="1" max="1" width="13.140625" style="494" customWidth="1"/>
    <col min="2" max="2" width="31" style="494" customWidth="1"/>
    <col min="3" max="4" width="9.140625" style="494"/>
    <col min="5" max="6" width="14.140625" style="494" customWidth="1"/>
    <col min="7" max="11" width="11" style="176" customWidth="1"/>
    <col min="12" max="12" width="14.7109375" style="176" customWidth="1"/>
    <col min="13" max="17" width="11" style="176" customWidth="1"/>
    <col min="18" max="18" width="10.85546875" style="176" customWidth="1"/>
  </cols>
  <sheetData>
    <row r="3" spans="1:18" ht="51" x14ac:dyDescent="0.25">
      <c r="G3" s="86" t="s">
        <v>1364</v>
      </c>
      <c r="H3" s="86" t="s">
        <v>1366</v>
      </c>
      <c r="I3" s="86" t="s">
        <v>1367</v>
      </c>
      <c r="J3" s="86" t="s">
        <v>1379</v>
      </c>
      <c r="K3" s="86" t="s">
        <v>1370</v>
      </c>
      <c r="L3" s="86" t="s">
        <v>1371</v>
      </c>
      <c r="M3" s="86" t="s">
        <v>1373</v>
      </c>
      <c r="N3" s="86" t="s">
        <v>1374</v>
      </c>
      <c r="O3" s="86" t="s">
        <v>1376</v>
      </c>
      <c r="P3" s="86" t="s">
        <v>1377</v>
      </c>
      <c r="Q3" s="553" t="s">
        <v>1378</v>
      </c>
      <c r="R3" s="86" t="s">
        <v>1380</v>
      </c>
    </row>
    <row r="4" spans="1:18" ht="38.25" x14ac:dyDescent="0.25">
      <c r="A4" s="554"/>
      <c r="B4" s="555" t="s">
        <v>0</v>
      </c>
      <c r="C4" s="554"/>
      <c r="D4" s="554"/>
      <c r="E4" s="554"/>
      <c r="F4" s="554"/>
      <c r="G4" s="86" t="s">
        <v>1358</v>
      </c>
      <c r="H4" s="531" t="s">
        <v>1358</v>
      </c>
      <c r="I4" s="531" t="s">
        <v>1358</v>
      </c>
      <c r="J4" s="497" t="s">
        <v>1358</v>
      </c>
      <c r="K4" s="531" t="s">
        <v>1358</v>
      </c>
      <c r="L4" s="531" t="s">
        <v>1358</v>
      </c>
      <c r="M4" s="531" t="s">
        <v>1358</v>
      </c>
      <c r="N4" s="531" t="s">
        <v>1358</v>
      </c>
      <c r="O4" s="531" t="s">
        <v>1358</v>
      </c>
      <c r="P4" s="531" t="s">
        <v>1358</v>
      </c>
      <c r="Q4" s="531" t="s">
        <v>1358</v>
      </c>
      <c r="R4" s="531" t="s">
        <v>1358</v>
      </c>
    </row>
    <row r="5" spans="1:18" ht="63.75" x14ac:dyDescent="0.25">
      <c r="A5" s="556" t="s">
        <v>1</v>
      </c>
      <c r="B5" s="555" t="s">
        <v>2</v>
      </c>
      <c r="C5" s="555" t="s">
        <v>3</v>
      </c>
      <c r="D5" s="555" t="s">
        <v>4232</v>
      </c>
      <c r="E5" s="534" t="s">
        <v>5</v>
      </c>
      <c r="F5" s="534" t="s">
        <v>6</v>
      </c>
      <c r="G5" s="86" t="s">
        <v>1359</v>
      </c>
      <c r="H5" s="531" t="s">
        <v>1359</v>
      </c>
      <c r="I5" s="531" t="s">
        <v>1359</v>
      </c>
      <c r="J5" s="501" t="s">
        <v>1359</v>
      </c>
      <c r="K5" s="531" t="s">
        <v>1359</v>
      </c>
      <c r="L5" s="531" t="s">
        <v>1359</v>
      </c>
      <c r="M5" s="531" t="s">
        <v>1359</v>
      </c>
      <c r="N5" s="531" t="s">
        <v>1359</v>
      </c>
      <c r="O5" s="531" t="s">
        <v>1359</v>
      </c>
      <c r="P5" s="557" t="s">
        <v>1359</v>
      </c>
      <c r="Q5" s="558" t="s">
        <v>1359</v>
      </c>
      <c r="R5" s="531" t="s">
        <v>1359</v>
      </c>
    </row>
    <row r="6" spans="1:18" x14ac:dyDescent="0.25">
      <c r="A6" s="309" t="s">
        <v>7</v>
      </c>
      <c r="B6" s="309" t="s">
        <v>8</v>
      </c>
      <c r="C6" s="309" t="s">
        <v>9</v>
      </c>
      <c r="D6" s="309" t="s">
        <v>10</v>
      </c>
      <c r="E6" s="309" t="s">
        <v>11</v>
      </c>
      <c r="F6" s="309" t="s">
        <v>12</v>
      </c>
      <c r="G6" s="86" t="s">
        <v>1360</v>
      </c>
      <c r="H6" s="531" t="s">
        <v>1360</v>
      </c>
      <c r="I6" s="531" t="s">
        <v>1360</v>
      </c>
      <c r="J6" s="536" t="s">
        <v>1360</v>
      </c>
      <c r="K6" s="531" t="s">
        <v>1360</v>
      </c>
      <c r="L6" s="531" t="s">
        <v>1360</v>
      </c>
      <c r="M6" s="531" t="s">
        <v>1360</v>
      </c>
      <c r="N6" s="531" t="s">
        <v>1360</v>
      </c>
      <c r="O6" s="531" t="s">
        <v>1360</v>
      </c>
      <c r="P6" s="531" t="s">
        <v>1360</v>
      </c>
      <c r="Q6" s="559" t="s">
        <v>1360</v>
      </c>
      <c r="R6" s="531" t="s">
        <v>1360</v>
      </c>
    </row>
    <row r="7" spans="1:18" ht="15.75" x14ac:dyDescent="0.25">
      <c r="A7" s="192" t="s">
        <v>5295</v>
      </c>
      <c r="B7" s="192" t="s">
        <v>5296</v>
      </c>
      <c r="C7" s="106"/>
      <c r="D7" s="106"/>
      <c r="E7" s="107"/>
      <c r="F7" s="107"/>
      <c r="G7" s="466"/>
      <c r="H7" s="538"/>
      <c r="I7" s="538"/>
      <c r="J7" s="539"/>
      <c r="K7" s="540"/>
      <c r="L7" s="538"/>
      <c r="M7" s="538"/>
      <c r="N7" s="538"/>
      <c r="O7" s="538"/>
      <c r="P7" s="538"/>
      <c r="Q7" s="560"/>
      <c r="R7" s="540"/>
    </row>
    <row r="8" spans="1:18" ht="28.5" x14ac:dyDescent="0.25">
      <c r="A8" s="195" t="s">
        <v>5297</v>
      </c>
      <c r="B8" s="195" t="s">
        <v>5298</v>
      </c>
      <c r="C8" s="106"/>
      <c r="D8" s="106"/>
      <c r="E8" s="107"/>
      <c r="F8" s="107"/>
      <c r="G8" s="466"/>
      <c r="H8" s="538"/>
      <c r="I8" s="538"/>
      <c r="J8" s="539"/>
      <c r="K8" s="540"/>
      <c r="L8" s="538"/>
      <c r="M8" s="538"/>
      <c r="N8" s="538"/>
      <c r="O8" s="538"/>
      <c r="P8" s="538"/>
      <c r="Q8" s="560"/>
      <c r="R8" s="540"/>
    </row>
    <row r="9" spans="1:18" ht="63.75" x14ac:dyDescent="0.25">
      <c r="A9" s="106" t="s">
        <v>5299</v>
      </c>
      <c r="B9" s="106" t="s">
        <v>5300</v>
      </c>
      <c r="C9" s="107" t="s">
        <v>5301</v>
      </c>
      <c r="D9" s="107" t="s">
        <v>22</v>
      </c>
      <c r="E9" s="107">
        <v>50</v>
      </c>
      <c r="F9" s="107">
        <v>2780</v>
      </c>
      <c r="G9" s="466"/>
      <c r="H9" s="550">
        <v>0.5</v>
      </c>
      <c r="I9" s="538">
        <v>0.78990000000000005</v>
      </c>
      <c r="J9" s="543">
        <v>2</v>
      </c>
      <c r="K9" s="540">
        <v>0.37</v>
      </c>
      <c r="L9" s="538">
        <v>0.31580000000000003</v>
      </c>
      <c r="M9" s="538">
        <v>0.75</v>
      </c>
      <c r="N9" s="538">
        <v>0.35499999999999998</v>
      </c>
      <c r="O9" s="561">
        <v>0.36</v>
      </c>
      <c r="P9" s="111">
        <v>0.22</v>
      </c>
      <c r="Q9" s="545"/>
      <c r="R9" s="540">
        <v>0.5</v>
      </c>
    </row>
    <row r="10" spans="1:18" ht="63.75" x14ac:dyDescent="0.25">
      <c r="A10" s="106" t="s">
        <v>5302</v>
      </c>
      <c r="B10" s="106" t="s">
        <v>5300</v>
      </c>
      <c r="C10" s="107" t="s">
        <v>5303</v>
      </c>
      <c r="D10" s="107" t="s">
        <v>22</v>
      </c>
      <c r="E10" s="107">
        <v>50</v>
      </c>
      <c r="F10" s="107">
        <v>5700</v>
      </c>
      <c r="G10" s="466"/>
      <c r="H10" s="550">
        <v>0.5</v>
      </c>
      <c r="I10" s="538">
        <v>0.78990000000000005</v>
      </c>
      <c r="J10" s="543">
        <v>2</v>
      </c>
      <c r="K10" s="540">
        <v>0.37</v>
      </c>
      <c r="L10" s="538">
        <v>0.31580000000000003</v>
      </c>
      <c r="M10" s="538">
        <v>0.75</v>
      </c>
      <c r="N10" s="538">
        <v>0.35499999999999998</v>
      </c>
      <c r="O10" s="561">
        <v>0.36</v>
      </c>
      <c r="P10" s="111">
        <v>0.22</v>
      </c>
      <c r="Q10" s="545"/>
      <c r="R10" s="540">
        <v>0.5</v>
      </c>
    </row>
    <row r="11" spans="1:18" ht="63.75" x14ac:dyDescent="0.25">
      <c r="A11" s="106" t="s">
        <v>5304</v>
      </c>
      <c r="B11" s="106" t="s">
        <v>5300</v>
      </c>
      <c r="C11" s="107" t="s">
        <v>5305</v>
      </c>
      <c r="D11" s="107" t="s">
        <v>22</v>
      </c>
      <c r="E11" s="107">
        <v>50</v>
      </c>
      <c r="F11" s="107">
        <v>350</v>
      </c>
      <c r="G11" s="466"/>
      <c r="H11" s="550">
        <v>0.5</v>
      </c>
      <c r="I11" s="538">
        <v>0.78990000000000005</v>
      </c>
      <c r="J11" s="543">
        <v>2</v>
      </c>
      <c r="K11" s="540">
        <v>0.37</v>
      </c>
      <c r="L11" s="538">
        <v>0.31580000000000003</v>
      </c>
      <c r="M11" s="538">
        <v>0.75</v>
      </c>
      <c r="N11" s="538">
        <v>0.35499999999999998</v>
      </c>
      <c r="O11" s="561">
        <v>0.36</v>
      </c>
      <c r="P11" s="111">
        <v>0.22</v>
      </c>
      <c r="Q11" s="545"/>
      <c r="R11" s="540">
        <v>0.5</v>
      </c>
    </row>
    <row r="12" spans="1:18" ht="63.75" x14ac:dyDescent="0.25">
      <c r="A12" s="106" t="s">
        <v>5306</v>
      </c>
      <c r="B12" s="106" t="s">
        <v>5300</v>
      </c>
      <c r="C12" s="107" t="s">
        <v>5307</v>
      </c>
      <c r="D12" s="107" t="s">
        <v>22</v>
      </c>
      <c r="E12" s="107">
        <v>50</v>
      </c>
      <c r="F12" s="107">
        <v>2000</v>
      </c>
      <c r="G12" s="466"/>
      <c r="H12" s="550">
        <v>0.5</v>
      </c>
      <c r="I12" s="538">
        <v>0.78990000000000005</v>
      </c>
      <c r="J12" s="543">
        <v>2</v>
      </c>
      <c r="K12" s="540">
        <v>0.37</v>
      </c>
      <c r="L12" s="538">
        <v>0.31580000000000003</v>
      </c>
      <c r="M12" s="538">
        <v>0.75</v>
      </c>
      <c r="N12" s="538">
        <v>0.35499999999999998</v>
      </c>
      <c r="O12" s="561">
        <v>0.36</v>
      </c>
      <c r="P12" s="111">
        <v>0.22</v>
      </c>
      <c r="Q12" s="545"/>
      <c r="R12" s="540">
        <v>0.5</v>
      </c>
    </row>
    <row r="13" spans="1:18" ht="63.75" x14ac:dyDescent="0.25">
      <c r="A13" s="106" t="s">
        <v>5308</v>
      </c>
      <c r="B13" s="106" t="s">
        <v>5300</v>
      </c>
      <c r="C13" s="107" t="s">
        <v>5309</v>
      </c>
      <c r="D13" s="107" t="s">
        <v>22</v>
      </c>
      <c r="E13" s="107">
        <v>50</v>
      </c>
      <c r="F13" s="107">
        <v>500</v>
      </c>
      <c r="G13" s="466"/>
      <c r="H13" s="550">
        <v>0.5</v>
      </c>
      <c r="I13" s="538"/>
      <c r="J13" s="543"/>
      <c r="K13" s="540"/>
      <c r="L13" s="538">
        <v>0.31580000000000003</v>
      </c>
      <c r="M13" s="538">
        <v>0.75</v>
      </c>
      <c r="N13" s="538"/>
      <c r="O13" s="561"/>
      <c r="P13" s="111"/>
      <c r="Q13" s="545"/>
      <c r="R13" s="540"/>
    </row>
    <row r="14" spans="1:18" ht="63.75" x14ac:dyDescent="0.25">
      <c r="A14" s="106" t="s">
        <v>5310</v>
      </c>
      <c r="B14" s="106" t="s">
        <v>5300</v>
      </c>
      <c r="C14" s="107" t="s">
        <v>5311</v>
      </c>
      <c r="D14" s="107" t="s">
        <v>22</v>
      </c>
      <c r="E14" s="107">
        <v>50</v>
      </c>
      <c r="F14" s="107">
        <v>500</v>
      </c>
      <c r="G14" s="466"/>
      <c r="H14" s="550">
        <v>0.5</v>
      </c>
      <c r="I14" s="538">
        <v>0.78990000000000005</v>
      </c>
      <c r="J14" s="543">
        <v>2</v>
      </c>
      <c r="K14" s="540"/>
      <c r="L14" s="538">
        <v>0.31580000000000003</v>
      </c>
      <c r="M14" s="538">
        <v>0.75</v>
      </c>
      <c r="N14" s="538">
        <v>0.35499999999999998</v>
      </c>
      <c r="O14" s="561">
        <v>0.36</v>
      </c>
      <c r="P14" s="111">
        <v>0.22</v>
      </c>
      <c r="Q14" s="545"/>
      <c r="R14" s="540">
        <v>0.5</v>
      </c>
    </row>
    <row r="15" spans="1:18" ht="63.75" x14ac:dyDescent="0.25">
      <c r="A15" s="106" t="s">
        <v>5312</v>
      </c>
      <c r="B15" s="106" t="s">
        <v>5300</v>
      </c>
      <c r="C15" s="107" t="s">
        <v>5313</v>
      </c>
      <c r="D15" s="107" t="s">
        <v>22</v>
      </c>
      <c r="E15" s="107">
        <v>50</v>
      </c>
      <c r="F15" s="107">
        <v>150</v>
      </c>
      <c r="G15" s="466"/>
      <c r="H15" s="550">
        <v>0.5</v>
      </c>
      <c r="I15" s="538">
        <v>0.78990000000000005</v>
      </c>
      <c r="J15" s="543">
        <v>2</v>
      </c>
      <c r="K15" s="540"/>
      <c r="L15" s="538">
        <v>0.31580000000000003</v>
      </c>
      <c r="M15" s="538">
        <v>0.75</v>
      </c>
      <c r="N15" s="538">
        <v>0.35499999999999998</v>
      </c>
      <c r="O15" s="561">
        <v>0.36</v>
      </c>
      <c r="P15" s="111">
        <v>0.22</v>
      </c>
      <c r="Q15" s="545"/>
      <c r="R15" s="540">
        <v>0.5</v>
      </c>
    </row>
    <row r="16" spans="1:18" ht="63.75" x14ac:dyDescent="0.25">
      <c r="A16" s="106" t="s">
        <v>5314</v>
      </c>
      <c r="B16" s="106" t="s">
        <v>5300</v>
      </c>
      <c r="C16" s="107" t="s">
        <v>5315</v>
      </c>
      <c r="D16" s="107" t="s">
        <v>22</v>
      </c>
      <c r="E16" s="107">
        <v>50</v>
      </c>
      <c r="F16" s="107">
        <v>250</v>
      </c>
      <c r="G16" s="466"/>
      <c r="H16" s="550">
        <v>0.5</v>
      </c>
      <c r="I16" s="538">
        <v>0.78990000000000005</v>
      </c>
      <c r="J16" s="543">
        <v>2</v>
      </c>
      <c r="K16" s="540"/>
      <c r="L16" s="538">
        <v>0.31580000000000003</v>
      </c>
      <c r="M16" s="538">
        <v>0.75</v>
      </c>
      <c r="N16" s="538">
        <v>0.35499999999999998</v>
      </c>
      <c r="O16" s="561">
        <v>0.36</v>
      </c>
      <c r="P16" s="111">
        <v>0.22</v>
      </c>
      <c r="Q16" s="545"/>
      <c r="R16" s="540">
        <v>0.5</v>
      </c>
    </row>
    <row r="17" spans="1:18" ht="63.75" x14ac:dyDescent="0.25">
      <c r="A17" s="106" t="s">
        <v>5316</v>
      </c>
      <c r="B17" s="106" t="s">
        <v>5300</v>
      </c>
      <c r="C17" s="107" t="s">
        <v>5317</v>
      </c>
      <c r="D17" s="107" t="s">
        <v>22</v>
      </c>
      <c r="E17" s="107">
        <v>50</v>
      </c>
      <c r="F17" s="107">
        <v>170</v>
      </c>
      <c r="G17" s="466"/>
      <c r="H17" s="550">
        <v>0.5</v>
      </c>
      <c r="I17" s="538">
        <v>0.78990000000000005</v>
      </c>
      <c r="J17" s="543">
        <v>2</v>
      </c>
      <c r="K17" s="540"/>
      <c r="L17" s="538">
        <v>0.31580000000000003</v>
      </c>
      <c r="M17" s="538">
        <v>0.75</v>
      </c>
      <c r="N17" s="538">
        <v>0.35499999999999998</v>
      </c>
      <c r="O17" s="561">
        <v>0.36</v>
      </c>
      <c r="P17" s="111">
        <v>0.22</v>
      </c>
      <c r="Q17" s="545"/>
      <c r="R17" s="540">
        <v>0.5</v>
      </c>
    </row>
    <row r="18" spans="1:18" ht="63.75" x14ac:dyDescent="0.25">
      <c r="A18" s="106" t="s">
        <v>5318</v>
      </c>
      <c r="B18" s="106" t="s">
        <v>5300</v>
      </c>
      <c r="C18" s="107" t="s">
        <v>5319</v>
      </c>
      <c r="D18" s="107" t="s">
        <v>22</v>
      </c>
      <c r="E18" s="107">
        <v>50</v>
      </c>
      <c r="F18" s="107">
        <v>50</v>
      </c>
      <c r="G18" s="466"/>
      <c r="H18" s="550">
        <v>0.5</v>
      </c>
      <c r="I18" s="538">
        <v>0.78990000000000005</v>
      </c>
      <c r="J18" s="543">
        <v>2</v>
      </c>
      <c r="K18" s="540"/>
      <c r="L18" s="538">
        <v>0.31580000000000003</v>
      </c>
      <c r="M18" s="538">
        <v>0.75</v>
      </c>
      <c r="N18" s="538">
        <v>0.35499999999999998</v>
      </c>
      <c r="O18" s="538"/>
      <c r="P18" s="111">
        <v>0.22</v>
      </c>
      <c r="Q18" s="545"/>
      <c r="R18" s="540">
        <v>0.5</v>
      </c>
    </row>
    <row r="19" spans="1:18" ht="63.75" x14ac:dyDescent="0.25">
      <c r="A19" s="106" t="s">
        <v>5320</v>
      </c>
      <c r="B19" s="106" t="s">
        <v>5300</v>
      </c>
      <c r="C19" s="107" t="s">
        <v>5321</v>
      </c>
      <c r="D19" s="107" t="s">
        <v>22</v>
      </c>
      <c r="E19" s="107">
        <v>50</v>
      </c>
      <c r="F19" s="107">
        <v>50</v>
      </c>
      <c r="G19" s="466"/>
      <c r="H19" s="550"/>
      <c r="I19" s="538">
        <v>0.78990000000000005</v>
      </c>
      <c r="J19" s="543"/>
      <c r="K19" s="540"/>
      <c r="L19" s="538">
        <v>0.31580000000000003</v>
      </c>
      <c r="M19" s="538">
        <v>0.75</v>
      </c>
      <c r="N19" s="538">
        <v>0.35499999999999998</v>
      </c>
      <c r="O19" s="538"/>
      <c r="P19" s="111"/>
      <c r="Q19" s="545"/>
      <c r="R19" s="540"/>
    </row>
    <row r="20" spans="1:18" ht="42.75" x14ac:dyDescent="0.25">
      <c r="A20" s="195" t="s">
        <v>5322</v>
      </c>
      <c r="B20" s="195" t="s">
        <v>5323</v>
      </c>
      <c r="C20" s="107"/>
      <c r="D20" s="107"/>
      <c r="E20" s="107"/>
      <c r="F20" s="107"/>
      <c r="G20" s="466"/>
      <c r="H20" s="538"/>
      <c r="I20" s="538"/>
      <c r="J20" s="538"/>
      <c r="K20" s="538"/>
      <c r="L20" s="538"/>
      <c r="M20" s="538"/>
      <c r="N20" s="538"/>
      <c r="O20" s="538"/>
      <c r="P20" s="538"/>
      <c r="Q20" s="560"/>
      <c r="R20" s="540"/>
    </row>
    <row r="21" spans="1:18" ht="102" x14ac:dyDescent="0.25">
      <c r="A21" s="106" t="s">
        <v>5324</v>
      </c>
      <c r="B21" s="106" t="s">
        <v>5325</v>
      </c>
      <c r="C21" s="107" t="s">
        <v>5301</v>
      </c>
      <c r="D21" s="107" t="s">
        <v>22</v>
      </c>
      <c r="E21" s="107">
        <v>10</v>
      </c>
      <c r="F21" s="107">
        <v>40</v>
      </c>
      <c r="G21" s="466"/>
      <c r="H21" s="550">
        <v>0.8</v>
      </c>
      <c r="I21" s="538">
        <v>1.5999000000000001</v>
      </c>
      <c r="J21" s="543">
        <v>2</v>
      </c>
      <c r="K21" s="540"/>
      <c r="L21" s="538"/>
      <c r="M21" s="538"/>
      <c r="N21" s="538"/>
      <c r="O21" s="541">
        <v>0.75</v>
      </c>
      <c r="P21" s="111"/>
      <c r="Q21" s="545"/>
      <c r="R21" s="540"/>
    </row>
    <row r="22" spans="1:18" ht="102" x14ac:dyDescent="0.25">
      <c r="A22" s="106" t="s">
        <v>5326</v>
      </c>
      <c r="B22" s="106" t="s">
        <v>5325</v>
      </c>
      <c r="C22" s="107" t="s">
        <v>5303</v>
      </c>
      <c r="D22" s="107" t="s">
        <v>22</v>
      </c>
      <c r="E22" s="107">
        <v>10</v>
      </c>
      <c r="F22" s="107">
        <v>150</v>
      </c>
      <c r="G22" s="466"/>
      <c r="H22" s="550">
        <v>0.8</v>
      </c>
      <c r="I22" s="538">
        <v>1.5999000000000001</v>
      </c>
      <c r="J22" s="543">
        <v>2</v>
      </c>
      <c r="K22" s="540"/>
      <c r="L22" s="538"/>
      <c r="M22" s="538"/>
      <c r="N22" s="538"/>
      <c r="O22" s="541">
        <v>0.75</v>
      </c>
      <c r="P22" s="111"/>
      <c r="Q22" s="545"/>
      <c r="R22" s="540"/>
    </row>
    <row r="23" spans="1:18" ht="102" x14ac:dyDescent="0.25">
      <c r="A23" s="106" t="s">
        <v>5327</v>
      </c>
      <c r="B23" s="106" t="s">
        <v>5325</v>
      </c>
      <c r="C23" s="107" t="s">
        <v>5305</v>
      </c>
      <c r="D23" s="107" t="s">
        <v>22</v>
      </c>
      <c r="E23" s="107">
        <v>10</v>
      </c>
      <c r="F23" s="107">
        <v>30</v>
      </c>
      <c r="G23" s="466"/>
      <c r="H23" s="550">
        <v>0.8</v>
      </c>
      <c r="I23" s="538">
        <v>1.5999000000000001</v>
      </c>
      <c r="J23" s="543"/>
      <c r="K23" s="540"/>
      <c r="L23" s="538"/>
      <c r="M23" s="538"/>
      <c r="N23" s="538"/>
      <c r="O23" s="541">
        <v>0.75</v>
      </c>
      <c r="P23" s="111"/>
      <c r="Q23" s="545"/>
      <c r="R23" s="540"/>
    </row>
    <row r="24" spans="1:18" ht="102" x14ac:dyDescent="0.25">
      <c r="A24" s="106" t="s">
        <v>5328</v>
      </c>
      <c r="B24" s="106" t="s">
        <v>5325</v>
      </c>
      <c r="C24" s="107" t="s">
        <v>5307</v>
      </c>
      <c r="D24" s="107" t="s">
        <v>22</v>
      </c>
      <c r="E24" s="107">
        <v>10</v>
      </c>
      <c r="F24" s="107">
        <v>100</v>
      </c>
      <c r="G24" s="466"/>
      <c r="H24" s="550">
        <v>0.8</v>
      </c>
      <c r="I24" s="538">
        <v>1.5999000000000001</v>
      </c>
      <c r="J24" s="543">
        <v>2</v>
      </c>
      <c r="K24" s="540"/>
      <c r="L24" s="538"/>
      <c r="M24" s="538"/>
      <c r="N24" s="538"/>
      <c r="O24" s="541">
        <v>0.75</v>
      </c>
      <c r="P24" s="111"/>
      <c r="Q24" s="545"/>
      <c r="R24" s="540"/>
    </row>
    <row r="25" spans="1:18" ht="102" x14ac:dyDescent="0.25">
      <c r="A25" s="106" t="s">
        <v>5329</v>
      </c>
      <c r="B25" s="106" t="s">
        <v>5325</v>
      </c>
      <c r="C25" s="107" t="s">
        <v>5311</v>
      </c>
      <c r="D25" s="107" t="s">
        <v>22</v>
      </c>
      <c r="E25" s="107">
        <v>10</v>
      </c>
      <c r="F25" s="107">
        <v>10</v>
      </c>
      <c r="G25" s="466"/>
      <c r="H25" s="550">
        <v>0.8</v>
      </c>
      <c r="I25" s="538">
        <v>1.5999000000000001</v>
      </c>
      <c r="J25" s="543">
        <v>2</v>
      </c>
      <c r="K25" s="540"/>
      <c r="L25" s="538"/>
      <c r="M25" s="538"/>
      <c r="N25" s="538"/>
      <c r="O25" s="538"/>
      <c r="P25" s="111"/>
      <c r="Q25" s="545"/>
      <c r="R25" s="540"/>
    </row>
    <row r="26" spans="1:18" ht="102" x14ac:dyDescent="0.25">
      <c r="A26" s="106" t="s">
        <v>5330</v>
      </c>
      <c r="B26" s="106" t="s">
        <v>5325</v>
      </c>
      <c r="C26" s="107" t="s">
        <v>5315</v>
      </c>
      <c r="D26" s="107" t="s">
        <v>22</v>
      </c>
      <c r="E26" s="107">
        <v>10</v>
      </c>
      <c r="F26" s="107">
        <v>100</v>
      </c>
      <c r="G26" s="466"/>
      <c r="H26" s="550">
        <v>0.8</v>
      </c>
      <c r="I26" s="538">
        <v>1.5999000000000001</v>
      </c>
      <c r="J26" s="543">
        <v>2</v>
      </c>
      <c r="K26" s="540"/>
      <c r="L26" s="538"/>
      <c r="M26" s="538"/>
      <c r="N26" s="538"/>
      <c r="O26" s="538"/>
      <c r="P26" s="111"/>
      <c r="Q26" s="545"/>
      <c r="R26" s="540"/>
    </row>
    <row r="27" spans="1:18" ht="102" x14ac:dyDescent="0.25">
      <c r="A27" s="106" t="s">
        <v>5331</v>
      </c>
      <c r="B27" s="106" t="s">
        <v>5325</v>
      </c>
      <c r="C27" s="107" t="s">
        <v>5317</v>
      </c>
      <c r="D27" s="107" t="s">
        <v>22</v>
      </c>
      <c r="E27" s="107">
        <v>10</v>
      </c>
      <c r="F27" s="107">
        <v>10</v>
      </c>
      <c r="G27" s="466"/>
      <c r="H27" s="550">
        <v>0.8</v>
      </c>
      <c r="I27" s="538">
        <v>1.5999000000000001</v>
      </c>
      <c r="J27" s="543">
        <v>2</v>
      </c>
      <c r="K27" s="540"/>
      <c r="L27" s="538"/>
      <c r="M27" s="538"/>
      <c r="N27" s="538"/>
      <c r="O27" s="538"/>
      <c r="P27" s="111"/>
      <c r="Q27" s="545"/>
      <c r="R27" s="540"/>
    </row>
    <row r="28" spans="1:18" ht="28.5" x14ac:dyDescent="0.25">
      <c r="A28" s="195" t="s">
        <v>5332</v>
      </c>
      <c r="B28" s="195" t="s">
        <v>5333</v>
      </c>
      <c r="C28" s="107"/>
      <c r="D28" s="107"/>
      <c r="E28" s="107"/>
      <c r="F28" s="107"/>
      <c r="G28" s="3"/>
      <c r="H28" s="540"/>
      <c r="I28" s="540"/>
      <c r="J28" s="540"/>
      <c r="K28" s="540"/>
      <c r="L28" s="540"/>
      <c r="M28" s="540"/>
      <c r="N28" s="540"/>
      <c r="O28" s="540"/>
      <c r="P28" s="540"/>
      <c r="Q28" s="562"/>
      <c r="R28" s="540"/>
    </row>
    <row r="29" spans="1:18" ht="63.75" x14ac:dyDescent="0.25">
      <c r="A29" s="106" t="s">
        <v>5334</v>
      </c>
      <c r="B29" s="106" t="s">
        <v>5335</v>
      </c>
      <c r="C29" s="107" t="s">
        <v>5301</v>
      </c>
      <c r="D29" s="107" t="s">
        <v>22</v>
      </c>
      <c r="E29" s="107">
        <v>100</v>
      </c>
      <c r="F29" s="107">
        <v>15100</v>
      </c>
      <c r="G29" s="11">
        <v>12</v>
      </c>
      <c r="H29" s="538">
        <v>7.0000000000000007E-2</v>
      </c>
      <c r="I29" s="538">
        <v>0.1489</v>
      </c>
      <c r="J29" s="543">
        <v>2</v>
      </c>
      <c r="K29" s="540">
        <v>0.108</v>
      </c>
      <c r="L29" s="538">
        <v>0.2049</v>
      </c>
      <c r="M29" s="541">
        <v>0.1</v>
      </c>
      <c r="N29" s="538">
        <v>0.13</v>
      </c>
      <c r="O29" s="561">
        <v>0.11</v>
      </c>
      <c r="P29" s="111">
        <v>4.1500000000000002E-2</v>
      </c>
      <c r="Q29" s="545">
        <v>5.7600000000000005E-2</v>
      </c>
      <c r="R29" s="540">
        <v>0.1</v>
      </c>
    </row>
    <row r="30" spans="1:18" ht="63.75" x14ac:dyDescent="0.25">
      <c r="A30" s="106" t="s">
        <v>5336</v>
      </c>
      <c r="B30" s="106" t="s">
        <v>5335</v>
      </c>
      <c r="C30" s="107" t="s">
        <v>5303</v>
      </c>
      <c r="D30" s="107" t="s">
        <v>22</v>
      </c>
      <c r="E30" s="107">
        <v>100</v>
      </c>
      <c r="F30" s="107">
        <v>24700</v>
      </c>
      <c r="G30" s="11">
        <v>12</v>
      </c>
      <c r="H30" s="538">
        <v>7.0000000000000007E-2</v>
      </c>
      <c r="I30" s="538">
        <v>0.1489</v>
      </c>
      <c r="J30" s="543">
        <v>2</v>
      </c>
      <c r="K30" s="540">
        <v>0.108</v>
      </c>
      <c r="L30" s="538">
        <v>0.2049</v>
      </c>
      <c r="M30" s="541">
        <v>0.1</v>
      </c>
      <c r="N30" s="538">
        <v>0.13</v>
      </c>
      <c r="O30" s="561">
        <v>0.11</v>
      </c>
      <c r="P30" s="111">
        <v>4.1500000000000002E-2</v>
      </c>
      <c r="Q30" s="545">
        <v>5.7600000000000005E-2</v>
      </c>
      <c r="R30" s="540">
        <v>0.1</v>
      </c>
    </row>
    <row r="31" spans="1:18" ht="63.75" x14ac:dyDescent="0.25">
      <c r="A31" s="106" t="s">
        <v>5337</v>
      </c>
      <c r="B31" s="106" t="s">
        <v>5335</v>
      </c>
      <c r="C31" s="107" t="s">
        <v>5305</v>
      </c>
      <c r="D31" s="107" t="s">
        <v>22</v>
      </c>
      <c r="E31" s="107">
        <v>100</v>
      </c>
      <c r="F31" s="107">
        <v>4000</v>
      </c>
      <c r="G31" s="11">
        <v>12</v>
      </c>
      <c r="H31" s="538">
        <v>7.0000000000000007E-2</v>
      </c>
      <c r="I31" s="538">
        <v>0.1489</v>
      </c>
      <c r="J31" s="543">
        <v>2</v>
      </c>
      <c r="K31" s="540">
        <v>0.108</v>
      </c>
      <c r="L31" s="538">
        <v>0.2049</v>
      </c>
      <c r="M31" s="541">
        <v>0.1</v>
      </c>
      <c r="N31" s="538">
        <v>0.13</v>
      </c>
      <c r="O31" s="561">
        <v>0.11</v>
      </c>
      <c r="P31" s="111">
        <v>4.1500000000000002E-2</v>
      </c>
      <c r="Q31" s="545">
        <v>5.7600000000000005E-2</v>
      </c>
      <c r="R31" s="540">
        <v>0.1</v>
      </c>
    </row>
    <row r="32" spans="1:18" ht="63.75" x14ac:dyDescent="0.25">
      <c r="A32" s="106" t="s">
        <v>5338</v>
      </c>
      <c r="B32" s="106" t="s">
        <v>5335</v>
      </c>
      <c r="C32" s="107" t="s">
        <v>5307</v>
      </c>
      <c r="D32" s="107" t="s">
        <v>22</v>
      </c>
      <c r="E32" s="107">
        <v>100</v>
      </c>
      <c r="F32" s="107">
        <v>13600</v>
      </c>
      <c r="G32" s="11">
        <v>12</v>
      </c>
      <c r="H32" s="538">
        <v>7.0000000000000007E-2</v>
      </c>
      <c r="I32" s="538">
        <v>0.1489</v>
      </c>
      <c r="J32" s="543">
        <v>2</v>
      </c>
      <c r="K32" s="540">
        <v>0.108</v>
      </c>
      <c r="L32" s="538">
        <v>0.2049</v>
      </c>
      <c r="M32" s="541">
        <v>0.1</v>
      </c>
      <c r="N32" s="538">
        <v>0.13</v>
      </c>
      <c r="O32" s="561">
        <v>0.11</v>
      </c>
      <c r="P32" s="111">
        <v>4.1500000000000002E-2</v>
      </c>
      <c r="Q32" s="545">
        <v>5.7600000000000005E-2</v>
      </c>
      <c r="R32" s="540">
        <v>0.1</v>
      </c>
    </row>
    <row r="33" spans="1:18" ht="63.75" x14ac:dyDescent="0.25">
      <c r="A33" s="106" t="s">
        <v>5339</v>
      </c>
      <c r="B33" s="106" t="s">
        <v>5335</v>
      </c>
      <c r="C33" s="107" t="s">
        <v>5309</v>
      </c>
      <c r="D33" s="107" t="s">
        <v>22</v>
      </c>
      <c r="E33" s="107">
        <v>100</v>
      </c>
      <c r="F33" s="107">
        <v>100</v>
      </c>
      <c r="G33" s="11">
        <v>12</v>
      </c>
      <c r="H33" s="538">
        <v>7.0000000000000007E-2</v>
      </c>
      <c r="I33" s="538"/>
      <c r="J33" s="543"/>
      <c r="K33" s="540"/>
      <c r="L33" s="538"/>
      <c r="M33" s="541">
        <v>0.1</v>
      </c>
      <c r="N33" s="538"/>
      <c r="O33" s="561"/>
      <c r="P33" s="111"/>
      <c r="Q33" s="545">
        <v>5.7600000000000005E-2</v>
      </c>
      <c r="R33" s="540"/>
    </row>
    <row r="34" spans="1:18" ht="63.75" x14ac:dyDescent="0.25">
      <c r="A34" s="106" t="s">
        <v>5340</v>
      </c>
      <c r="B34" s="106" t="s">
        <v>5335</v>
      </c>
      <c r="C34" s="107" t="s">
        <v>5311</v>
      </c>
      <c r="D34" s="107" t="s">
        <v>22</v>
      </c>
      <c r="E34" s="107">
        <v>100</v>
      </c>
      <c r="F34" s="107">
        <v>52400</v>
      </c>
      <c r="G34" s="11">
        <v>12</v>
      </c>
      <c r="H34" s="538">
        <v>7.0000000000000007E-2</v>
      </c>
      <c r="I34" s="538">
        <v>0.1489</v>
      </c>
      <c r="J34" s="543">
        <v>2</v>
      </c>
      <c r="K34" s="540">
        <v>0.108</v>
      </c>
      <c r="L34" s="538">
        <v>0.2049</v>
      </c>
      <c r="M34" s="541">
        <v>0.1</v>
      </c>
      <c r="N34" s="538">
        <v>0.13</v>
      </c>
      <c r="O34" s="561">
        <v>0.11</v>
      </c>
      <c r="P34" s="111">
        <v>4.1500000000000002E-2</v>
      </c>
      <c r="Q34" s="545">
        <v>5.7600000000000005E-2</v>
      </c>
      <c r="R34" s="540">
        <v>0.1</v>
      </c>
    </row>
    <row r="35" spans="1:18" ht="63.75" x14ac:dyDescent="0.25">
      <c r="A35" s="106" t="s">
        <v>5341</v>
      </c>
      <c r="B35" s="106" t="s">
        <v>5335</v>
      </c>
      <c r="C35" s="107" t="s">
        <v>5313</v>
      </c>
      <c r="D35" s="107" t="s">
        <v>22</v>
      </c>
      <c r="E35" s="107">
        <v>100</v>
      </c>
      <c r="F35" s="107">
        <v>5100</v>
      </c>
      <c r="G35" s="11">
        <v>12</v>
      </c>
      <c r="H35" s="538">
        <v>7.0000000000000007E-2</v>
      </c>
      <c r="I35" s="538">
        <v>0.1489</v>
      </c>
      <c r="J35" s="543">
        <v>2</v>
      </c>
      <c r="K35" s="540"/>
      <c r="L35" s="538">
        <v>0.2049</v>
      </c>
      <c r="M35" s="541">
        <v>0.1</v>
      </c>
      <c r="N35" s="538">
        <v>0.13</v>
      </c>
      <c r="O35" s="561">
        <v>0.11</v>
      </c>
      <c r="P35" s="111">
        <v>4.1500000000000002E-2</v>
      </c>
      <c r="Q35" s="545">
        <v>5.7600000000000005E-2</v>
      </c>
      <c r="R35" s="540">
        <v>0.1</v>
      </c>
    </row>
    <row r="36" spans="1:18" ht="63.75" x14ac:dyDescent="0.25">
      <c r="A36" s="106" t="s">
        <v>5342</v>
      </c>
      <c r="B36" s="106" t="s">
        <v>5335</v>
      </c>
      <c r="C36" s="107" t="s">
        <v>5315</v>
      </c>
      <c r="D36" s="107" t="s">
        <v>22</v>
      </c>
      <c r="E36" s="107">
        <v>100</v>
      </c>
      <c r="F36" s="107">
        <v>16000</v>
      </c>
      <c r="G36" s="11">
        <v>12</v>
      </c>
      <c r="H36" s="538">
        <v>7.0000000000000007E-2</v>
      </c>
      <c r="I36" s="538">
        <v>0.1489</v>
      </c>
      <c r="J36" s="543">
        <v>2</v>
      </c>
      <c r="K36" s="540"/>
      <c r="L36" s="538">
        <v>0.2049</v>
      </c>
      <c r="M36" s="541">
        <v>0.1</v>
      </c>
      <c r="N36" s="538">
        <v>0.13</v>
      </c>
      <c r="O36" s="561">
        <v>0.11</v>
      </c>
      <c r="P36" s="111">
        <v>4.1500000000000002E-2</v>
      </c>
      <c r="Q36" s="545">
        <v>5.7600000000000005E-2</v>
      </c>
      <c r="R36" s="540">
        <v>0.1</v>
      </c>
    </row>
    <row r="37" spans="1:18" ht="63.75" x14ac:dyDescent="0.25">
      <c r="A37" s="106" t="s">
        <v>5343</v>
      </c>
      <c r="B37" s="106" t="s">
        <v>5335</v>
      </c>
      <c r="C37" s="107" t="s">
        <v>5317</v>
      </c>
      <c r="D37" s="107" t="s">
        <v>22</v>
      </c>
      <c r="E37" s="107">
        <v>100</v>
      </c>
      <c r="F37" s="107">
        <v>8600</v>
      </c>
      <c r="G37" s="11">
        <v>12</v>
      </c>
      <c r="H37" s="538">
        <v>7.0000000000000007E-2</v>
      </c>
      <c r="I37" s="538">
        <v>0.1489</v>
      </c>
      <c r="J37" s="543">
        <v>2</v>
      </c>
      <c r="K37" s="540"/>
      <c r="L37" s="538">
        <v>0.2049</v>
      </c>
      <c r="M37" s="541">
        <v>0.1</v>
      </c>
      <c r="N37" s="538">
        <v>0.13</v>
      </c>
      <c r="O37" s="561">
        <v>0.11</v>
      </c>
      <c r="P37" s="111">
        <v>4.1500000000000002E-2</v>
      </c>
      <c r="Q37" s="545">
        <v>5.7600000000000005E-2</v>
      </c>
      <c r="R37" s="540">
        <v>0.1</v>
      </c>
    </row>
    <row r="38" spans="1:18" ht="63.75" x14ac:dyDescent="0.25">
      <c r="A38" s="106" t="s">
        <v>5344</v>
      </c>
      <c r="B38" s="106" t="s">
        <v>5335</v>
      </c>
      <c r="C38" s="107" t="s">
        <v>5319</v>
      </c>
      <c r="D38" s="107" t="s">
        <v>22</v>
      </c>
      <c r="E38" s="107">
        <v>100</v>
      </c>
      <c r="F38" s="107">
        <v>1300</v>
      </c>
      <c r="G38" s="11">
        <v>12</v>
      </c>
      <c r="H38" s="538">
        <v>7.0000000000000007E-2</v>
      </c>
      <c r="I38" s="538">
        <v>0.1489</v>
      </c>
      <c r="J38" s="543">
        <v>2</v>
      </c>
      <c r="K38" s="540"/>
      <c r="L38" s="538">
        <v>0.2049</v>
      </c>
      <c r="M38" s="541">
        <v>0.1</v>
      </c>
      <c r="N38" s="538">
        <v>0.13</v>
      </c>
      <c r="O38" s="538"/>
      <c r="P38" s="111">
        <v>4.1500000000000002E-2</v>
      </c>
      <c r="Q38" s="545">
        <v>5.7600000000000005E-2</v>
      </c>
      <c r="R38" s="540">
        <v>0.1</v>
      </c>
    </row>
    <row r="39" spans="1:18" ht="63.75" x14ac:dyDescent="0.25">
      <c r="A39" s="106" t="s">
        <v>5345</v>
      </c>
      <c r="B39" s="106" t="s">
        <v>5335</v>
      </c>
      <c r="C39" s="107" t="s">
        <v>5321</v>
      </c>
      <c r="D39" s="107" t="s">
        <v>22</v>
      </c>
      <c r="E39" s="107">
        <v>100</v>
      </c>
      <c r="F39" s="107">
        <v>100</v>
      </c>
      <c r="G39" s="11">
        <v>12</v>
      </c>
      <c r="H39" s="538">
        <v>7.0000000000000007E-2</v>
      </c>
      <c r="I39" s="538">
        <v>0.1489</v>
      </c>
      <c r="J39" s="543"/>
      <c r="K39" s="540"/>
      <c r="L39" s="538"/>
      <c r="M39" s="541">
        <v>0.1</v>
      </c>
      <c r="N39" s="538">
        <v>0.13</v>
      </c>
      <c r="O39" s="538"/>
      <c r="P39" s="111"/>
      <c r="Q39" s="545">
        <v>5.7600000000000005E-2</v>
      </c>
      <c r="R39" s="540"/>
    </row>
    <row r="40" spans="1:18" ht="28.5" x14ac:dyDescent="0.25">
      <c r="A40" s="195" t="s">
        <v>5346</v>
      </c>
      <c r="B40" s="195" t="s">
        <v>5347</v>
      </c>
      <c r="C40" s="107"/>
      <c r="D40" s="107"/>
      <c r="E40" s="107"/>
      <c r="F40" s="107"/>
      <c r="G40" s="138"/>
      <c r="H40" s="540"/>
      <c r="I40" s="540"/>
      <c r="J40" s="540"/>
      <c r="K40" s="540"/>
      <c r="L40" s="540"/>
      <c r="M40" s="540"/>
      <c r="N40" s="540"/>
      <c r="O40" s="540"/>
      <c r="P40" s="540"/>
      <c r="Q40" s="562"/>
      <c r="R40" s="540"/>
    </row>
    <row r="41" spans="1:18" ht="25.5" x14ac:dyDescent="0.25">
      <c r="A41" s="106" t="s">
        <v>5348</v>
      </c>
      <c r="B41" s="106" t="s">
        <v>5349</v>
      </c>
      <c r="C41" s="107" t="s">
        <v>5350</v>
      </c>
      <c r="D41" s="107" t="s">
        <v>22</v>
      </c>
      <c r="E41" s="107">
        <v>10</v>
      </c>
      <c r="F41" s="107">
        <v>40</v>
      </c>
      <c r="G41" s="11">
        <v>2.9</v>
      </c>
      <c r="H41" s="550">
        <v>3</v>
      </c>
      <c r="I41" s="538">
        <v>3.8999000000000001</v>
      </c>
      <c r="J41" s="543">
        <v>3</v>
      </c>
      <c r="K41" s="540"/>
      <c r="L41" s="538">
        <v>3.0379999999999998</v>
      </c>
      <c r="M41" s="538"/>
      <c r="N41" s="538">
        <v>5.65</v>
      </c>
      <c r="O41" s="561">
        <v>2</v>
      </c>
      <c r="P41" s="111"/>
      <c r="Q41" s="545"/>
      <c r="R41" s="540"/>
    </row>
    <row r="42" spans="1:18" ht="25.5" x14ac:dyDescent="0.25">
      <c r="A42" s="106" t="s">
        <v>5351</v>
      </c>
      <c r="B42" s="106" t="s">
        <v>5349</v>
      </c>
      <c r="C42" s="107" t="s">
        <v>5352</v>
      </c>
      <c r="D42" s="107" t="s">
        <v>22</v>
      </c>
      <c r="E42" s="107">
        <v>10</v>
      </c>
      <c r="F42" s="107">
        <v>40</v>
      </c>
      <c r="G42" s="11">
        <v>2.9</v>
      </c>
      <c r="H42" s="550">
        <v>3</v>
      </c>
      <c r="I42" s="538">
        <v>3.8999000000000001</v>
      </c>
      <c r="J42" s="543">
        <v>3</v>
      </c>
      <c r="K42" s="540"/>
      <c r="L42" s="538">
        <v>3.0379999999999998</v>
      </c>
      <c r="M42" s="538"/>
      <c r="N42" s="538">
        <v>5.65</v>
      </c>
      <c r="O42" s="561">
        <v>2</v>
      </c>
      <c r="P42" s="111"/>
      <c r="Q42" s="545"/>
      <c r="R42" s="54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70"/>
  <sheetViews>
    <sheetView zoomScale="85" zoomScaleNormal="85" workbookViewId="0">
      <selection sqref="A1:Q1048576"/>
    </sheetView>
  </sheetViews>
  <sheetFormatPr defaultRowHeight="15" x14ac:dyDescent="0.25"/>
  <cols>
    <col min="1" max="1" width="14" style="494" customWidth="1"/>
    <col min="2" max="2" width="14.42578125" style="494" customWidth="1"/>
    <col min="3" max="3" width="59.42578125" style="494" customWidth="1"/>
    <col min="4" max="4" width="17.85546875" style="494" customWidth="1"/>
    <col min="5" max="5" width="15.140625" style="494" customWidth="1"/>
    <col min="6" max="6" width="14.5703125" style="494" customWidth="1"/>
    <col min="7" max="7" width="12.85546875" style="494" customWidth="1"/>
    <col min="8" max="9" width="13.42578125" style="176" customWidth="1"/>
    <col min="10" max="17" width="12.28515625" style="176" customWidth="1"/>
  </cols>
  <sheetData>
    <row r="3" spans="1:17" ht="38.25" x14ac:dyDescent="0.25">
      <c r="H3" s="86" t="s">
        <v>1357</v>
      </c>
      <c r="I3" s="86" t="s">
        <v>1364</v>
      </c>
      <c r="J3" s="86" t="s">
        <v>1367</v>
      </c>
      <c r="K3" s="86" t="s">
        <v>1368</v>
      </c>
      <c r="L3" s="86" t="s">
        <v>1379</v>
      </c>
      <c r="M3" s="86" t="s">
        <v>1370</v>
      </c>
      <c r="N3" s="86" t="s">
        <v>1373</v>
      </c>
      <c r="O3" s="86" t="s">
        <v>1376</v>
      </c>
      <c r="P3" s="86" t="s">
        <v>1378</v>
      </c>
      <c r="Q3" s="86" t="s">
        <v>1380</v>
      </c>
    </row>
    <row r="4" spans="1:17" ht="47.25" x14ac:dyDescent="0.25">
      <c r="A4" s="179"/>
      <c r="B4" s="184" t="s">
        <v>5505</v>
      </c>
      <c r="C4" s="180" t="s">
        <v>0</v>
      </c>
      <c r="D4" s="179"/>
      <c r="E4" s="179"/>
      <c r="F4" s="179"/>
      <c r="G4" s="179"/>
      <c r="H4" s="531" t="s">
        <v>1358</v>
      </c>
      <c r="I4" s="86" t="s">
        <v>1358</v>
      </c>
      <c r="J4" s="531" t="s">
        <v>1358</v>
      </c>
      <c r="K4" s="531" t="s">
        <v>1358</v>
      </c>
      <c r="L4" s="531" t="s">
        <v>1358</v>
      </c>
      <c r="M4" s="531" t="s">
        <v>1358</v>
      </c>
      <c r="N4" s="531" t="s">
        <v>1358</v>
      </c>
      <c r="O4" s="578" t="s">
        <v>1358</v>
      </c>
      <c r="P4" s="578" t="s">
        <v>1358</v>
      </c>
      <c r="Q4" s="531" t="s">
        <v>1358</v>
      </c>
    </row>
    <row r="5" spans="1:17" ht="63.75" x14ac:dyDescent="0.25">
      <c r="A5" s="184" t="s">
        <v>1</v>
      </c>
      <c r="B5" s="184"/>
      <c r="C5" s="180" t="s">
        <v>2</v>
      </c>
      <c r="D5" s="180" t="s">
        <v>3</v>
      </c>
      <c r="E5" s="180" t="s">
        <v>4232</v>
      </c>
      <c r="F5" s="534" t="s">
        <v>5</v>
      </c>
      <c r="G5" s="534" t="s">
        <v>6</v>
      </c>
      <c r="H5" s="531" t="s">
        <v>1359</v>
      </c>
      <c r="I5" s="86" t="s">
        <v>1359</v>
      </c>
      <c r="J5" s="531" t="s">
        <v>1359</v>
      </c>
      <c r="K5" s="531" t="s">
        <v>1359</v>
      </c>
      <c r="L5" s="531" t="s">
        <v>1359</v>
      </c>
      <c r="M5" s="531" t="s">
        <v>1359</v>
      </c>
      <c r="N5" s="531" t="s">
        <v>1359</v>
      </c>
      <c r="O5" s="578" t="s">
        <v>1359</v>
      </c>
      <c r="P5" s="535" t="s">
        <v>1359</v>
      </c>
      <c r="Q5" s="531" t="s">
        <v>1359</v>
      </c>
    </row>
    <row r="6" spans="1:17" x14ac:dyDescent="0.25">
      <c r="A6" s="309" t="s">
        <v>7</v>
      </c>
      <c r="B6" s="309"/>
      <c r="C6" s="309" t="s">
        <v>8</v>
      </c>
      <c r="D6" s="309" t="s">
        <v>9</v>
      </c>
      <c r="E6" s="309" t="s">
        <v>10</v>
      </c>
      <c r="F6" s="309" t="s">
        <v>11</v>
      </c>
      <c r="G6" s="309" t="s">
        <v>12</v>
      </c>
      <c r="H6" s="531" t="s">
        <v>1360</v>
      </c>
      <c r="I6" s="86" t="s">
        <v>1360</v>
      </c>
      <c r="J6" s="531" t="s">
        <v>1360</v>
      </c>
      <c r="K6" s="531" t="s">
        <v>1360</v>
      </c>
      <c r="L6" s="531" t="s">
        <v>1360</v>
      </c>
      <c r="M6" s="531" t="s">
        <v>1360</v>
      </c>
      <c r="N6" s="531" t="s">
        <v>1360</v>
      </c>
      <c r="O6" s="578" t="s">
        <v>1360</v>
      </c>
      <c r="P6" s="578" t="s">
        <v>1360</v>
      </c>
      <c r="Q6" s="531" t="s">
        <v>1360</v>
      </c>
    </row>
    <row r="7" spans="1:17" ht="31.5" x14ac:dyDescent="0.25">
      <c r="A7" s="192" t="s">
        <v>5506</v>
      </c>
      <c r="B7" s="192"/>
      <c r="C7" s="192" t="s">
        <v>5507</v>
      </c>
      <c r="D7" s="106"/>
      <c r="E7" s="106"/>
      <c r="F7" s="107"/>
      <c r="G7" s="107"/>
      <c r="H7" s="538"/>
      <c r="I7" s="466"/>
      <c r="J7" s="538"/>
      <c r="K7" s="538"/>
      <c r="L7" s="538"/>
      <c r="M7" s="538"/>
      <c r="N7" s="538"/>
      <c r="O7" s="561"/>
      <c r="P7" s="561"/>
      <c r="Q7" s="538"/>
    </row>
    <row r="8" spans="1:17" x14ac:dyDescent="0.25">
      <c r="A8" s="119" t="s">
        <v>5508</v>
      </c>
      <c r="B8" s="119"/>
      <c r="C8" s="119" t="s">
        <v>5509</v>
      </c>
      <c r="D8" s="106"/>
      <c r="E8" s="106"/>
      <c r="F8" s="107"/>
      <c r="G8" s="107"/>
      <c r="H8" s="538"/>
      <c r="I8" s="466"/>
      <c r="J8" s="538"/>
      <c r="K8" s="538"/>
      <c r="L8" s="538"/>
      <c r="M8" s="538"/>
      <c r="N8" s="538"/>
      <c r="O8" s="538"/>
      <c r="P8" s="538"/>
      <c r="Q8" s="561"/>
    </row>
    <row r="9" spans="1:17" ht="38.25" x14ac:dyDescent="0.25">
      <c r="A9" s="106" t="s">
        <v>5510</v>
      </c>
      <c r="B9" s="106"/>
      <c r="C9" s="106" t="s">
        <v>5511</v>
      </c>
      <c r="D9" s="113" t="s">
        <v>5512</v>
      </c>
      <c r="E9" s="107" t="s">
        <v>22</v>
      </c>
      <c r="F9" s="107">
        <v>1</v>
      </c>
      <c r="G9" s="107">
        <v>15</v>
      </c>
      <c r="H9" s="538"/>
      <c r="I9" s="466"/>
      <c r="J9" s="538"/>
      <c r="K9" s="538"/>
      <c r="L9" s="538"/>
      <c r="M9" s="538"/>
      <c r="N9" s="547">
        <v>10</v>
      </c>
      <c r="O9" s="561">
        <v>8</v>
      </c>
      <c r="P9" s="579">
        <v>2.7225000000000001</v>
      </c>
      <c r="Q9" s="538"/>
    </row>
    <row r="10" spans="1:17" ht="38.25" x14ac:dyDescent="0.25">
      <c r="A10" s="106" t="s">
        <v>5513</v>
      </c>
      <c r="B10" s="106"/>
      <c r="C10" s="106" t="s">
        <v>5511</v>
      </c>
      <c r="D10" s="113" t="s">
        <v>5514</v>
      </c>
      <c r="E10" s="107" t="s">
        <v>22</v>
      </c>
      <c r="F10" s="107">
        <v>1</v>
      </c>
      <c r="G10" s="107">
        <v>5</v>
      </c>
      <c r="H10" s="538"/>
      <c r="I10" s="466"/>
      <c r="J10" s="538"/>
      <c r="K10" s="538"/>
      <c r="L10" s="538"/>
      <c r="M10" s="538"/>
      <c r="N10" s="547">
        <v>10</v>
      </c>
      <c r="O10" s="561">
        <v>8</v>
      </c>
      <c r="P10" s="579">
        <v>2.7225000000000001</v>
      </c>
      <c r="Q10" s="538"/>
    </row>
    <row r="11" spans="1:17" ht="38.25" x14ac:dyDescent="0.25">
      <c r="A11" s="106" t="s">
        <v>5515</v>
      </c>
      <c r="B11" s="106"/>
      <c r="C11" s="106" t="s">
        <v>5511</v>
      </c>
      <c r="D11" s="113" t="s">
        <v>5516</v>
      </c>
      <c r="E11" s="107" t="s">
        <v>22</v>
      </c>
      <c r="F11" s="107">
        <v>1</v>
      </c>
      <c r="G11" s="107">
        <v>4</v>
      </c>
      <c r="H11" s="538"/>
      <c r="I11" s="466"/>
      <c r="J11" s="538"/>
      <c r="K11" s="538"/>
      <c r="L11" s="538"/>
      <c r="M11" s="538"/>
      <c r="N11" s="547">
        <v>10</v>
      </c>
      <c r="O11" s="561">
        <v>8</v>
      </c>
      <c r="P11" s="579">
        <v>2.7225000000000001</v>
      </c>
      <c r="Q11" s="538"/>
    </row>
    <row r="12" spans="1:17" ht="38.25" x14ac:dyDescent="0.25">
      <c r="A12" s="106" t="s">
        <v>5517</v>
      </c>
      <c r="B12" s="106"/>
      <c r="C12" s="106" t="s">
        <v>5511</v>
      </c>
      <c r="D12" s="113" t="s">
        <v>5518</v>
      </c>
      <c r="E12" s="107" t="s">
        <v>22</v>
      </c>
      <c r="F12" s="107">
        <v>1</v>
      </c>
      <c r="G12" s="107">
        <v>2</v>
      </c>
      <c r="H12" s="538"/>
      <c r="I12" s="466"/>
      <c r="J12" s="538"/>
      <c r="K12" s="538"/>
      <c r="L12" s="538"/>
      <c r="M12" s="538"/>
      <c r="N12" s="547">
        <v>10</v>
      </c>
      <c r="O12" s="561">
        <v>8</v>
      </c>
      <c r="P12" s="579">
        <v>2.7225000000000001</v>
      </c>
      <c r="Q12" s="538"/>
    </row>
    <row r="13" spans="1:17" ht="38.25" x14ac:dyDescent="0.25">
      <c r="A13" s="106" t="s">
        <v>5519</v>
      </c>
      <c r="B13" s="106"/>
      <c r="C13" s="106" t="s">
        <v>5511</v>
      </c>
      <c r="D13" s="113" t="s">
        <v>5520</v>
      </c>
      <c r="E13" s="107" t="s">
        <v>22</v>
      </c>
      <c r="F13" s="107">
        <v>1</v>
      </c>
      <c r="G13" s="107">
        <v>5</v>
      </c>
      <c r="H13" s="538"/>
      <c r="I13" s="466"/>
      <c r="J13" s="538"/>
      <c r="K13" s="538"/>
      <c r="L13" s="538"/>
      <c r="M13" s="538"/>
      <c r="N13" s="547">
        <v>10</v>
      </c>
      <c r="O13" s="561"/>
      <c r="P13" s="580"/>
      <c r="Q13" s="538"/>
    </row>
    <row r="14" spans="1:17" x14ac:dyDescent="0.25">
      <c r="A14" s="119" t="s">
        <v>5521</v>
      </c>
      <c r="B14" s="119"/>
      <c r="C14" s="119" t="s">
        <v>5522</v>
      </c>
      <c r="D14" s="113"/>
      <c r="E14" s="107"/>
      <c r="F14" s="107"/>
      <c r="G14" s="107"/>
      <c r="H14" s="538"/>
      <c r="I14" s="466"/>
      <c r="J14" s="538"/>
      <c r="K14" s="538"/>
      <c r="L14" s="538"/>
      <c r="M14" s="538"/>
      <c r="N14" s="538"/>
      <c r="O14" s="561"/>
      <c r="P14" s="581"/>
      <c r="Q14" s="538"/>
    </row>
    <row r="15" spans="1:17" ht="38.25" x14ac:dyDescent="0.25">
      <c r="A15" s="106" t="s">
        <v>5523</v>
      </c>
      <c r="B15" s="106"/>
      <c r="C15" s="106" t="s">
        <v>5524</v>
      </c>
      <c r="D15" s="113" t="s">
        <v>5512</v>
      </c>
      <c r="E15" s="107" t="s">
        <v>22</v>
      </c>
      <c r="F15" s="107">
        <v>1</v>
      </c>
      <c r="G15" s="107">
        <v>12</v>
      </c>
      <c r="H15" s="538"/>
      <c r="I15" s="466"/>
      <c r="J15" s="538"/>
      <c r="K15" s="538"/>
      <c r="L15" s="538"/>
      <c r="M15" s="538"/>
      <c r="N15" s="547">
        <v>10</v>
      </c>
      <c r="O15" s="561">
        <v>21</v>
      </c>
      <c r="P15" s="580"/>
      <c r="Q15" s="538"/>
    </row>
    <row r="16" spans="1:17" ht="38.25" x14ac:dyDescent="0.25">
      <c r="A16" s="106" t="s">
        <v>5525</v>
      </c>
      <c r="B16" s="106"/>
      <c r="C16" s="106" t="s">
        <v>5524</v>
      </c>
      <c r="D16" s="113" t="s">
        <v>5514</v>
      </c>
      <c r="E16" s="107" t="s">
        <v>22</v>
      </c>
      <c r="F16" s="107">
        <v>1</v>
      </c>
      <c r="G16" s="107">
        <v>7</v>
      </c>
      <c r="H16" s="538"/>
      <c r="I16" s="466"/>
      <c r="J16" s="538"/>
      <c r="K16" s="538"/>
      <c r="L16" s="538"/>
      <c r="M16" s="538"/>
      <c r="N16" s="538"/>
      <c r="O16" s="561">
        <v>21</v>
      </c>
      <c r="P16" s="580"/>
      <c r="Q16" s="538"/>
    </row>
    <row r="17" spans="1:17" ht="38.25" x14ac:dyDescent="0.25">
      <c r="A17" s="106" t="s">
        <v>5526</v>
      </c>
      <c r="B17" s="106"/>
      <c r="C17" s="106" t="s">
        <v>5524</v>
      </c>
      <c r="D17" s="113" t="s">
        <v>5516</v>
      </c>
      <c r="E17" s="107" t="s">
        <v>22</v>
      </c>
      <c r="F17" s="107">
        <v>1</v>
      </c>
      <c r="G17" s="107">
        <v>10</v>
      </c>
      <c r="H17" s="538"/>
      <c r="I17" s="466"/>
      <c r="J17" s="538"/>
      <c r="K17" s="538"/>
      <c r="L17" s="538"/>
      <c r="M17" s="538"/>
      <c r="N17" s="538"/>
      <c r="O17" s="538"/>
      <c r="P17" s="580"/>
      <c r="Q17" s="538"/>
    </row>
    <row r="18" spans="1:17" ht="38.25" x14ac:dyDescent="0.25">
      <c r="A18" s="106" t="s">
        <v>5527</v>
      </c>
      <c r="B18" s="106"/>
      <c r="C18" s="106" t="s">
        <v>5524</v>
      </c>
      <c r="D18" s="113" t="s">
        <v>5518</v>
      </c>
      <c r="E18" s="107" t="s">
        <v>22</v>
      </c>
      <c r="F18" s="107">
        <v>1</v>
      </c>
      <c r="G18" s="107">
        <v>3</v>
      </c>
      <c r="H18" s="538"/>
      <c r="I18" s="466"/>
      <c r="J18" s="538"/>
      <c r="K18" s="538"/>
      <c r="L18" s="538"/>
      <c r="M18" s="538"/>
      <c r="N18" s="538"/>
      <c r="O18" s="561">
        <v>21</v>
      </c>
      <c r="P18" s="580"/>
      <c r="Q18" s="538"/>
    </row>
    <row r="19" spans="1:17" ht="38.25" x14ac:dyDescent="0.25">
      <c r="A19" s="106" t="s">
        <v>5528</v>
      </c>
      <c r="B19" s="106"/>
      <c r="C19" s="106" t="s">
        <v>5524</v>
      </c>
      <c r="D19" s="113" t="s">
        <v>5520</v>
      </c>
      <c r="E19" s="107" t="s">
        <v>22</v>
      </c>
      <c r="F19" s="107">
        <v>1</v>
      </c>
      <c r="G19" s="107">
        <v>2</v>
      </c>
      <c r="H19" s="538"/>
      <c r="I19" s="466"/>
      <c r="J19" s="538"/>
      <c r="K19" s="538"/>
      <c r="L19" s="538"/>
      <c r="M19" s="538"/>
      <c r="N19" s="538"/>
      <c r="O19" s="561"/>
      <c r="P19" s="580"/>
      <c r="Q19" s="538"/>
    </row>
    <row r="20" spans="1:17" x14ac:dyDescent="0.25">
      <c r="A20" s="119" t="s">
        <v>5529</v>
      </c>
      <c r="B20" s="119"/>
      <c r="C20" s="119" t="s">
        <v>5530</v>
      </c>
      <c r="D20" s="113"/>
      <c r="E20" s="107"/>
      <c r="F20" s="107"/>
      <c r="G20" s="107"/>
      <c r="H20" s="538"/>
      <c r="I20" s="466"/>
      <c r="J20" s="538"/>
      <c r="K20" s="538"/>
      <c r="L20" s="538"/>
      <c r="M20" s="538"/>
      <c r="N20" s="538"/>
      <c r="O20" s="561"/>
      <c r="P20" s="561"/>
      <c r="Q20" s="538"/>
    </row>
    <row r="21" spans="1:17" ht="51" x14ac:dyDescent="0.25">
      <c r="A21" s="106" t="s">
        <v>5531</v>
      </c>
      <c r="B21" s="106"/>
      <c r="C21" s="106" t="s">
        <v>5532</v>
      </c>
      <c r="D21" s="113" t="s">
        <v>5533</v>
      </c>
      <c r="E21" s="107" t="s">
        <v>22</v>
      </c>
      <c r="F21" s="107">
        <v>1</v>
      </c>
      <c r="G21" s="107">
        <v>11</v>
      </c>
      <c r="H21" s="541">
        <v>18</v>
      </c>
      <c r="I21" s="466"/>
      <c r="J21" s="538">
        <v>12.899900000000001</v>
      </c>
      <c r="K21" s="538"/>
      <c r="L21" s="538"/>
      <c r="M21" s="538"/>
      <c r="N21" s="547">
        <v>10</v>
      </c>
      <c r="O21" s="561">
        <v>12</v>
      </c>
      <c r="P21" s="580"/>
      <c r="Q21" s="538"/>
    </row>
    <row r="22" spans="1:17" ht="51" x14ac:dyDescent="0.25">
      <c r="A22" s="106" t="s">
        <v>5534</v>
      </c>
      <c r="B22" s="106"/>
      <c r="C22" s="106" t="s">
        <v>5532</v>
      </c>
      <c r="D22" s="113" t="s">
        <v>5535</v>
      </c>
      <c r="E22" s="107" t="s">
        <v>22</v>
      </c>
      <c r="F22" s="107">
        <v>1</v>
      </c>
      <c r="G22" s="107">
        <v>6</v>
      </c>
      <c r="H22" s="541"/>
      <c r="I22" s="466"/>
      <c r="J22" s="538"/>
      <c r="K22" s="538"/>
      <c r="L22" s="538"/>
      <c r="M22" s="538"/>
      <c r="N22" s="541">
        <v>14</v>
      </c>
      <c r="O22" s="561"/>
      <c r="P22" s="580"/>
      <c r="Q22" s="538"/>
    </row>
    <row r="23" spans="1:17" ht="51" x14ac:dyDescent="0.25">
      <c r="A23" s="106" t="s">
        <v>5536</v>
      </c>
      <c r="B23" s="106"/>
      <c r="C23" s="106" t="s">
        <v>5532</v>
      </c>
      <c r="D23" s="113" t="s">
        <v>5537</v>
      </c>
      <c r="E23" s="107" t="s">
        <v>22</v>
      </c>
      <c r="F23" s="107">
        <v>1</v>
      </c>
      <c r="G23" s="107">
        <v>1</v>
      </c>
      <c r="H23" s="541">
        <v>18</v>
      </c>
      <c r="I23" s="466"/>
      <c r="J23" s="538"/>
      <c r="K23" s="538"/>
      <c r="L23" s="538"/>
      <c r="M23" s="538"/>
      <c r="N23" s="541">
        <v>14</v>
      </c>
      <c r="O23" s="561">
        <v>12</v>
      </c>
      <c r="P23" s="580">
        <v>9.3224999999999998</v>
      </c>
      <c r="Q23" s="538"/>
    </row>
    <row r="24" spans="1:17" ht="51" x14ac:dyDescent="0.25">
      <c r="A24" s="106" t="s">
        <v>5538</v>
      </c>
      <c r="B24" s="106"/>
      <c r="C24" s="106" t="s">
        <v>5532</v>
      </c>
      <c r="D24" s="113" t="s">
        <v>5539</v>
      </c>
      <c r="E24" s="107" t="s">
        <v>22</v>
      </c>
      <c r="F24" s="107">
        <v>1</v>
      </c>
      <c r="G24" s="107">
        <v>2</v>
      </c>
      <c r="H24" s="541">
        <v>18</v>
      </c>
      <c r="I24" s="466"/>
      <c r="J24" s="538"/>
      <c r="K24" s="538"/>
      <c r="L24" s="538"/>
      <c r="M24" s="538"/>
      <c r="N24" s="541">
        <v>14</v>
      </c>
      <c r="O24" s="561">
        <v>12</v>
      </c>
      <c r="P24" s="580">
        <v>9.3224999999999998</v>
      </c>
      <c r="Q24" s="538"/>
    </row>
    <row r="25" spans="1:17" ht="51" x14ac:dyDescent="0.25">
      <c r="A25" s="106" t="s">
        <v>5540</v>
      </c>
      <c r="B25" s="106"/>
      <c r="C25" s="106" t="s">
        <v>5541</v>
      </c>
      <c r="D25" s="113" t="s">
        <v>5542</v>
      </c>
      <c r="E25" s="107" t="s">
        <v>22</v>
      </c>
      <c r="F25" s="107">
        <v>1</v>
      </c>
      <c r="G25" s="107">
        <v>24</v>
      </c>
      <c r="H25" s="541">
        <v>25</v>
      </c>
      <c r="I25" s="11">
        <v>14</v>
      </c>
      <c r="J25" s="538"/>
      <c r="K25" s="538"/>
      <c r="L25" s="538"/>
      <c r="M25" s="538"/>
      <c r="N25" s="538"/>
      <c r="O25" s="561"/>
      <c r="P25" s="580"/>
      <c r="Q25" s="538"/>
    </row>
    <row r="26" spans="1:17" ht="51" x14ac:dyDescent="0.25">
      <c r="A26" s="106" t="s">
        <v>5543</v>
      </c>
      <c r="B26" s="106"/>
      <c r="C26" s="106" t="s">
        <v>5541</v>
      </c>
      <c r="D26" s="113" t="s">
        <v>5544</v>
      </c>
      <c r="E26" s="107" t="s">
        <v>22</v>
      </c>
      <c r="F26" s="107">
        <v>1</v>
      </c>
      <c r="G26" s="107">
        <v>2</v>
      </c>
      <c r="H26" s="541">
        <v>25</v>
      </c>
      <c r="I26" s="11">
        <v>14</v>
      </c>
      <c r="J26" s="538"/>
      <c r="K26" s="538"/>
      <c r="L26" s="538"/>
      <c r="M26" s="538"/>
      <c r="N26" s="538"/>
      <c r="O26" s="561"/>
      <c r="P26" s="580"/>
      <c r="Q26" s="538"/>
    </row>
    <row r="27" spans="1:17" ht="51" x14ac:dyDescent="0.25">
      <c r="A27" s="106" t="s">
        <v>5545</v>
      </c>
      <c r="B27" s="106"/>
      <c r="C27" s="106" t="s">
        <v>5541</v>
      </c>
      <c r="D27" s="113" t="s">
        <v>5546</v>
      </c>
      <c r="E27" s="107" t="s">
        <v>22</v>
      </c>
      <c r="F27" s="107">
        <v>1</v>
      </c>
      <c r="G27" s="107">
        <v>5</v>
      </c>
      <c r="H27" s="541">
        <v>25</v>
      </c>
      <c r="I27" s="11">
        <v>14</v>
      </c>
      <c r="J27" s="538"/>
      <c r="K27" s="538"/>
      <c r="L27" s="538"/>
      <c r="M27" s="538"/>
      <c r="N27" s="538"/>
      <c r="O27" s="561"/>
      <c r="P27" s="580"/>
      <c r="Q27" s="538"/>
    </row>
    <row r="28" spans="1:17" ht="51" x14ac:dyDescent="0.25">
      <c r="A28" s="106" t="s">
        <v>5547</v>
      </c>
      <c r="B28" s="106"/>
      <c r="C28" s="106" t="s">
        <v>5541</v>
      </c>
      <c r="D28" s="113" t="s">
        <v>5548</v>
      </c>
      <c r="E28" s="107" t="s">
        <v>22</v>
      </c>
      <c r="F28" s="107">
        <v>1</v>
      </c>
      <c r="G28" s="107">
        <v>2</v>
      </c>
      <c r="H28" s="541">
        <v>25</v>
      </c>
      <c r="I28" s="11">
        <v>14</v>
      </c>
      <c r="J28" s="538"/>
      <c r="K28" s="538"/>
      <c r="L28" s="538"/>
      <c r="M28" s="538"/>
      <c r="N28" s="538"/>
      <c r="O28" s="561"/>
      <c r="P28" s="580"/>
      <c r="Q28" s="538"/>
    </row>
    <row r="29" spans="1:17" ht="51" x14ac:dyDescent="0.25">
      <c r="A29" s="106" t="s">
        <v>5549</v>
      </c>
      <c r="B29" s="106"/>
      <c r="C29" s="106" t="s">
        <v>5550</v>
      </c>
      <c r="D29" s="113" t="s">
        <v>5542</v>
      </c>
      <c r="E29" s="107" t="s">
        <v>22</v>
      </c>
      <c r="F29" s="107">
        <v>1</v>
      </c>
      <c r="G29" s="107">
        <v>2</v>
      </c>
      <c r="H29" s="538"/>
      <c r="I29" s="11">
        <v>90</v>
      </c>
      <c r="J29" s="538"/>
      <c r="K29" s="538"/>
      <c r="L29" s="538"/>
      <c r="M29" s="538"/>
      <c r="N29" s="538"/>
      <c r="O29" s="561"/>
      <c r="P29" s="580"/>
      <c r="Q29" s="538"/>
    </row>
    <row r="30" spans="1:17" ht="51" x14ac:dyDescent="0.25">
      <c r="A30" s="106" t="s">
        <v>5551</v>
      </c>
      <c r="B30" s="106"/>
      <c r="C30" s="106" t="s">
        <v>5550</v>
      </c>
      <c r="D30" s="113" t="s">
        <v>5544</v>
      </c>
      <c r="E30" s="107" t="s">
        <v>22</v>
      </c>
      <c r="F30" s="107">
        <v>1</v>
      </c>
      <c r="G30" s="107">
        <v>2</v>
      </c>
      <c r="H30" s="538"/>
      <c r="I30" s="11">
        <v>90</v>
      </c>
      <c r="J30" s="538"/>
      <c r="K30" s="538"/>
      <c r="L30" s="538"/>
      <c r="M30" s="538"/>
      <c r="N30" s="538"/>
      <c r="O30" s="561"/>
      <c r="P30" s="580"/>
      <c r="Q30" s="538"/>
    </row>
    <row r="31" spans="1:17" ht="51" x14ac:dyDescent="0.25">
      <c r="A31" s="106" t="s">
        <v>5552</v>
      </c>
      <c r="B31" s="106"/>
      <c r="C31" s="106" t="s">
        <v>5550</v>
      </c>
      <c r="D31" s="113" t="s">
        <v>5546</v>
      </c>
      <c r="E31" s="107" t="s">
        <v>22</v>
      </c>
      <c r="F31" s="107">
        <v>1</v>
      </c>
      <c r="G31" s="107">
        <v>2</v>
      </c>
      <c r="H31" s="538"/>
      <c r="I31" s="11">
        <v>90</v>
      </c>
      <c r="J31" s="538"/>
      <c r="K31" s="538"/>
      <c r="L31" s="538"/>
      <c r="M31" s="538"/>
      <c r="N31" s="538"/>
      <c r="O31" s="561"/>
      <c r="P31" s="580"/>
      <c r="Q31" s="538"/>
    </row>
    <row r="32" spans="1:17" ht="51" x14ac:dyDescent="0.25">
      <c r="A32" s="106" t="s">
        <v>5553</v>
      </c>
      <c r="B32" s="106"/>
      <c r="C32" s="106" t="s">
        <v>5550</v>
      </c>
      <c r="D32" s="113" t="s">
        <v>5548</v>
      </c>
      <c r="E32" s="107" t="s">
        <v>22</v>
      </c>
      <c r="F32" s="107">
        <v>1</v>
      </c>
      <c r="G32" s="107">
        <v>2</v>
      </c>
      <c r="H32" s="538"/>
      <c r="I32" s="11">
        <v>90</v>
      </c>
      <c r="J32" s="538"/>
      <c r="K32" s="538"/>
      <c r="L32" s="538"/>
      <c r="M32" s="538"/>
      <c r="N32" s="538"/>
      <c r="O32" s="561"/>
      <c r="P32" s="580"/>
      <c r="Q32" s="538"/>
    </row>
    <row r="33" spans="1:17" x14ac:dyDescent="0.25">
      <c r="A33" s="119" t="s">
        <v>5554</v>
      </c>
      <c r="B33" s="119"/>
      <c r="C33" s="119" t="s">
        <v>5555</v>
      </c>
      <c r="D33" s="113"/>
      <c r="E33" s="107"/>
      <c r="F33" s="107"/>
      <c r="G33" s="107"/>
      <c r="H33" s="538"/>
      <c r="I33" s="466"/>
      <c r="J33" s="538"/>
      <c r="K33" s="538"/>
      <c r="L33" s="538"/>
      <c r="M33" s="538"/>
      <c r="N33" s="538"/>
      <c r="O33" s="561"/>
      <c r="P33" s="561"/>
      <c r="Q33" s="538"/>
    </row>
    <row r="34" spans="1:17" ht="38.25" x14ac:dyDescent="0.25">
      <c r="A34" s="106" t="s">
        <v>5556</v>
      </c>
      <c r="B34" s="106"/>
      <c r="C34" s="106" t="s">
        <v>5557</v>
      </c>
      <c r="D34" s="113" t="s">
        <v>5558</v>
      </c>
      <c r="E34" s="107" t="s">
        <v>22</v>
      </c>
      <c r="F34" s="107">
        <v>1</v>
      </c>
      <c r="G34" s="107">
        <v>1</v>
      </c>
      <c r="H34" s="538"/>
      <c r="I34" s="165">
        <v>190</v>
      </c>
      <c r="J34" s="538"/>
      <c r="K34" s="538"/>
      <c r="L34" s="538"/>
      <c r="M34" s="538"/>
      <c r="N34" s="541">
        <v>99</v>
      </c>
      <c r="O34" s="561"/>
      <c r="P34" s="580"/>
      <c r="Q34" s="538"/>
    </row>
    <row r="35" spans="1:17" ht="38.25" x14ac:dyDescent="0.25">
      <c r="A35" s="106" t="s">
        <v>5559</v>
      </c>
      <c r="B35" s="106"/>
      <c r="C35" s="106" t="s">
        <v>5557</v>
      </c>
      <c r="D35" s="113" t="s">
        <v>5560</v>
      </c>
      <c r="E35" s="107" t="s">
        <v>22</v>
      </c>
      <c r="F35" s="107">
        <v>1</v>
      </c>
      <c r="G35" s="107">
        <v>1</v>
      </c>
      <c r="H35" s="538"/>
      <c r="I35" s="165">
        <v>190</v>
      </c>
      <c r="J35" s="538"/>
      <c r="K35" s="538"/>
      <c r="L35" s="538"/>
      <c r="M35" s="538"/>
      <c r="N35" s="541">
        <v>227</v>
      </c>
      <c r="O35" s="561"/>
      <c r="P35" s="580"/>
      <c r="Q35" s="538"/>
    </row>
    <row r="36" spans="1:17" ht="38.25" x14ac:dyDescent="0.25">
      <c r="A36" s="106" t="s">
        <v>5561</v>
      </c>
      <c r="B36" s="106"/>
      <c r="C36" s="106" t="s">
        <v>5557</v>
      </c>
      <c r="D36" s="113" t="s">
        <v>5562</v>
      </c>
      <c r="E36" s="107" t="s">
        <v>22</v>
      </c>
      <c r="F36" s="107">
        <v>1</v>
      </c>
      <c r="G36" s="107">
        <v>1</v>
      </c>
      <c r="H36" s="538"/>
      <c r="I36" s="165">
        <v>190</v>
      </c>
      <c r="J36" s="538"/>
      <c r="K36" s="538"/>
      <c r="L36" s="538"/>
      <c r="M36" s="538"/>
      <c r="N36" s="541">
        <v>227</v>
      </c>
      <c r="O36" s="561"/>
      <c r="P36" s="580"/>
      <c r="Q36" s="538"/>
    </row>
    <row r="37" spans="1:17" ht="38.25" x14ac:dyDescent="0.25">
      <c r="A37" s="106" t="s">
        <v>5563</v>
      </c>
      <c r="B37" s="106"/>
      <c r="C37" s="106" t="s">
        <v>5557</v>
      </c>
      <c r="D37" s="113" t="s">
        <v>5564</v>
      </c>
      <c r="E37" s="107" t="s">
        <v>22</v>
      </c>
      <c r="F37" s="107">
        <v>1</v>
      </c>
      <c r="G37" s="107">
        <v>1</v>
      </c>
      <c r="H37" s="538"/>
      <c r="I37" s="165">
        <v>190</v>
      </c>
      <c r="J37" s="538"/>
      <c r="K37" s="538"/>
      <c r="L37" s="538"/>
      <c r="M37" s="538"/>
      <c r="N37" s="541">
        <v>227</v>
      </c>
      <c r="O37" s="561"/>
      <c r="P37" s="580"/>
      <c r="Q37" s="538"/>
    </row>
    <row r="38" spans="1:17" x14ac:dyDescent="0.25">
      <c r="A38" s="119" t="s">
        <v>5565</v>
      </c>
      <c r="B38" s="119"/>
      <c r="C38" s="119" t="s">
        <v>5566</v>
      </c>
      <c r="D38" s="113"/>
      <c r="E38" s="107"/>
      <c r="F38" s="107"/>
      <c r="G38" s="107"/>
      <c r="H38" s="538"/>
      <c r="I38" s="466"/>
      <c r="J38" s="538"/>
      <c r="K38" s="538"/>
      <c r="L38" s="538"/>
      <c r="M38" s="538"/>
      <c r="N38" s="538"/>
      <c r="O38" s="561"/>
      <c r="P38" s="561"/>
      <c r="Q38" s="538"/>
    </row>
    <row r="39" spans="1:17" ht="51" x14ac:dyDescent="0.25">
      <c r="A39" s="106" t="s">
        <v>5567</v>
      </c>
      <c r="B39" s="106"/>
      <c r="C39" s="106" t="s">
        <v>5568</v>
      </c>
      <c r="D39" s="113" t="s">
        <v>5558</v>
      </c>
      <c r="E39" s="107" t="s">
        <v>22</v>
      </c>
      <c r="F39" s="107">
        <v>1</v>
      </c>
      <c r="G39" s="107">
        <v>5</v>
      </c>
      <c r="H39" s="538"/>
      <c r="I39" s="165">
        <v>190</v>
      </c>
      <c r="J39" s="538"/>
      <c r="K39" s="538"/>
      <c r="L39" s="538"/>
      <c r="M39" s="538"/>
      <c r="N39" s="541">
        <v>199</v>
      </c>
      <c r="O39" s="582">
        <v>150</v>
      </c>
      <c r="P39" s="580"/>
      <c r="Q39" s="538"/>
    </row>
    <row r="40" spans="1:17" ht="51" x14ac:dyDescent="0.25">
      <c r="A40" s="106" t="s">
        <v>5569</v>
      </c>
      <c r="B40" s="106"/>
      <c r="C40" s="106" t="s">
        <v>5568</v>
      </c>
      <c r="D40" s="113" t="s">
        <v>5570</v>
      </c>
      <c r="E40" s="107" t="s">
        <v>22</v>
      </c>
      <c r="F40" s="107">
        <v>1</v>
      </c>
      <c r="G40" s="107">
        <v>5</v>
      </c>
      <c r="H40" s="538"/>
      <c r="I40" s="165">
        <v>190</v>
      </c>
      <c r="J40" s="538"/>
      <c r="K40" s="538"/>
      <c r="L40" s="538"/>
      <c r="M40" s="538"/>
      <c r="N40" s="541">
        <v>199</v>
      </c>
      <c r="O40" s="582"/>
      <c r="P40" s="580"/>
      <c r="Q40" s="538"/>
    </row>
    <row r="41" spans="1:17" ht="51" x14ac:dyDescent="0.25">
      <c r="A41" s="106" t="s">
        <v>5571</v>
      </c>
      <c r="B41" s="106"/>
      <c r="C41" s="106" t="s">
        <v>5568</v>
      </c>
      <c r="D41" s="113" t="s">
        <v>5572</v>
      </c>
      <c r="E41" s="107" t="s">
        <v>22</v>
      </c>
      <c r="F41" s="107">
        <v>1</v>
      </c>
      <c r="G41" s="107">
        <v>5</v>
      </c>
      <c r="H41" s="538"/>
      <c r="I41" s="165">
        <v>190</v>
      </c>
      <c r="J41" s="538"/>
      <c r="K41" s="538"/>
      <c r="L41" s="538"/>
      <c r="M41" s="538"/>
      <c r="N41" s="541">
        <v>199</v>
      </c>
      <c r="O41" s="582"/>
      <c r="P41" s="580"/>
      <c r="Q41" s="538"/>
    </row>
    <row r="42" spans="1:17" ht="51" x14ac:dyDescent="0.25">
      <c r="A42" s="106" t="s">
        <v>5573</v>
      </c>
      <c r="B42" s="106"/>
      <c r="C42" s="106" t="s">
        <v>5568</v>
      </c>
      <c r="D42" s="113" t="s">
        <v>5574</v>
      </c>
      <c r="E42" s="107" t="s">
        <v>22</v>
      </c>
      <c r="F42" s="107">
        <v>1</v>
      </c>
      <c r="G42" s="107">
        <v>5</v>
      </c>
      <c r="H42" s="538"/>
      <c r="I42" s="165">
        <v>190</v>
      </c>
      <c r="J42" s="538"/>
      <c r="K42" s="538"/>
      <c r="L42" s="538"/>
      <c r="M42" s="538"/>
      <c r="N42" s="541">
        <v>199</v>
      </c>
      <c r="O42" s="582">
        <v>220</v>
      </c>
      <c r="P42" s="580"/>
      <c r="Q42" s="538"/>
    </row>
    <row r="43" spans="1:17" ht="51" x14ac:dyDescent="0.25">
      <c r="A43" s="106" t="s">
        <v>5575</v>
      </c>
      <c r="B43" s="106"/>
      <c r="C43" s="106" t="s">
        <v>5568</v>
      </c>
      <c r="D43" s="113" t="s">
        <v>5562</v>
      </c>
      <c r="E43" s="107" t="s">
        <v>22</v>
      </c>
      <c r="F43" s="107">
        <v>1</v>
      </c>
      <c r="G43" s="107">
        <v>5</v>
      </c>
      <c r="H43" s="538"/>
      <c r="I43" s="165">
        <v>190</v>
      </c>
      <c r="J43" s="538"/>
      <c r="K43" s="538"/>
      <c r="L43" s="538"/>
      <c r="M43" s="538"/>
      <c r="N43" s="541">
        <v>199</v>
      </c>
      <c r="O43" s="582">
        <v>220</v>
      </c>
      <c r="P43" s="580"/>
      <c r="Q43" s="538"/>
    </row>
    <row r="44" spans="1:17" ht="51" x14ac:dyDescent="0.25">
      <c r="A44" s="106" t="s">
        <v>5576</v>
      </c>
      <c r="B44" s="106"/>
      <c r="C44" s="106" t="s">
        <v>5568</v>
      </c>
      <c r="D44" s="113" t="s">
        <v>5577</v>
      </c>
      <c r="E44" s="107" t="s">
        <v>22</v>
      </c>
      <c r="F44" s="107">
        <v>1</v>
      </c>
      <c r="G44" s="107">
        <v>5</v>
      </c>
      <c r="H44" s="538"/>
      <c r="I44" s="165">
        <v>190</v>
      </c>
      <c r="J44" s="538"/>
      <c r="K44" s="538"/>
      <c r="L44" s="538"/>
      <c r="M44" s="538"/>
      <c r="N44" s="541">
        <v>199</v>
      </c>
      <c r="O44" s="561"/>
      <c r="P44" s="580"/>
      <c r="Q44" s="538"/>
    </row>
    <row r="45" spans="1:17" x14ac:dyDescent="0.25">
      <c r="A45" s="195" t="s">
        <v>5578</v>
      </c>
      <c r="B45" s="195"/>
      <c r="C45" s="119" t="s">
        <v>5579</v>
      </c>
      <c r="D45" s="113"/>
      <c r="E45" s="107"/>
      <c r="F45" s="107"/>
      <c r="G45" s="107"/>
      <c r="H45" s="538"/>
      <c r="I45" s="466"/>
      <c r="J45" s="538"/>
      <c r="K45" s="538"/>
      <c r="L45" s="538"/>
      <c r="M45" s="538"/>
      <c r="N45" s="538"/>
      <c r="O45" s="561"/>
      <c r="P45" s="561"/>
      <c r="Q45" s="538"/>
    </row>
    <row r="46" spans="1:17" ht="51" x14ac:dyDescent="0.25">
      <c r="A46" s="106" t="s">
        <v>5580</v>
      </c>
      <c r="B46" s="106"/>
      <c r="C46" s="106" t="s">
        <v>5581</v>
      </c>
      <c r="D46" s="113" t="s">
        <v>5582</v>
      </c>
      <c r="E46" s="107" t="s">
        <v>22</v>
      </c>
      <c r="F46" s="107">
        <v>1</v>
      </c>
      <c r="G46" s="107">
        <v>5</v>
      </c>
      <c r="H46" s="538"/>
      <c r="I46" s="165">
        <v>220</v>
      </c>
      <c r="J46" s="538"/>
      <c r="K46" s="538"/>
      <c r="L46" s="538"/>
      <c r="M46" s="538"/>
      <c r="N46" s="541">
        <v>199</v>
      </c>
      <c r="O46" s="561">
        <v>89</v>
      </c>
      <c r="P46" s="580"/>
      <c r="Q46" s="538"/>
    </row>
    <row r="47" spans="1:17" ht="51" x14ac:dyDescent="0.25">
      <c r="A47" s="106" t="s">
        <v>5583</v>
      </c>
      <c r="B47" s="106"/>
      <c r="C47" s="106" t="s">
        <v>5581</v>
      </c>
      <c r="D47" s="113" t="s">
        <v>5584</v>
      </c>
      <c r="E47" s="107" t="s">
        <v>22</v>
      </c>
      <c r="F47" s="107">
        <v>1</v>
      </c>
      <c r="G47" s="107">
        <v>5</v>
      </c>
      <c r="H47" s="538"/>
      <c r="I47" s="165">
        <v>220</v>
      </c>
      <c r="J47" s="538"/>
      <c r="K47" s="538"/>
      <c r="L47" s="538"/>
      <c r="M47" s="538"/>
      <c r="N47" s="541">
        <v>199</v>
      </c>
      <c r="O47" s="561">
        <v>89</v>
      </c>
      <c r="P47" s="580"/>
      <c r="Q47" s="538"/>
    </row>
    <row r="48" spans="1:17" ht="51" x14ac:dyDescent="0.25">
      <c r="A48" s="106" t="s">
        <v>5585</v>
      </c>
      <c r="B48" s="106"/>
      <c r="C48" s="106" t="s">
        <v>5581</v>
      </c>
      <c r="D48" s="113" t="s">
        <v>5586</v>
      </c>
      <c r="E48" s="107" t="s">
        <v>22</v>
      </c>
      <c r="F48" s="107">
        <v>1</v>
      </c>
      <c r="G48" s="107">
        <v>5</v>
      </c>
      <c r="H48" s="538"/>
      <c r="I48" s="165">
        <v>220</v>
      </c>
      <c r="J48" s="538"/>
      <c r="K48" s="538"/>
      <c r="L48" s="538"/>
      <c r="M48" s="538"/>
      <c r="N48" s="541">
        <v>199</v>
      </c>
      <c r="O48" s="561">
        <v>89</v>
      </c>
      <c r="P48" s="580"/>
      <c r="Q48" s="538"/>
    </row>
    <row r="49" spans="1:17" ht="51" x14ac:dyDescent="0.25">
      <c r="A49" s="106" t="s">
        <v>5587</v>
      </c>
      <c r="B49" s="106"/>
      <c r="C49" s="106" t="s">
        <v>5581</v>
      </c>
      <c r="D49" s="113" t="s">
        <v>5588</v>
      </c>
      <c r="E49" s="107" t="s">
        <v>22</v>
      </c>
      <c r="F49" s="107">
        <v>1</v>
      </c>
      <c r="G49" s="107">
        <v>5</v>
      </c>
      <c r="H49" s="538"/>
      <c r="I49" s="165">
        <v>220</v>
      </c>
      <c r="J49" s="538"/>
      <c r="K49" s="538"/>
      <c r="L49" s="538"/>
      <c r="M49" s="538"/>
      <c r="N49" s="541">
        <v>199</v>
      </c>
      <c r="O49" s="561"/>
      <c r="P49" s="580"/>
      <c r="Q49" s="538"/>
    </row>
    <row r="50" spans="1:17" x14ac:dyDescent="0.25">
      <c r="A50" s="195" t="s">
        <v>5589</v>
      </c>
      <c r="B50" s="195"/>
      <c r="C50" s="119" t="s">
        <v>5590</v>
      </c>
      <c r="D50" s="113"/>
      <c r="E50" s="107"/>
      <c r="F50" s="107"/>
      <c r="G50" s="107"/>
      <c r="H50" s="540"/>
      <c r="I50" s="3"/>
      <c r="J50" s="540"/>
      <c r="K50" s="540"/>
      <c r="L50" s="540"/>
      <c r="M50" s="540"/>
      <c r="N50" s="540"/>
      <c r="O50" s="582"/>
      <c r="P50" s="582"/>
      <c r="Q50" s="540"/>
    </row>
    <row r="51" spans="1:17" ht="63.75" x14ac:dyDescent="0.25">
      <c r="A51" s="106" t="s">
        <v>5591</v>
      </c>
      <c r="B51" s="106"/>
      <c r="C51" s="106" t="s">
        <v>5592</v>
      </c>
      <c r="D51" s="113" t="s">
        <v>5582</v>
      </c>
      <c r="E51" s="107" t="s">
        <v>22</v>
      </c>
      <c r="F51" s="107">
        <v>1</v>
      </c>
      <c r="G51" s="107">
        <v>5</v>
      </c>
      <c r="H51" s="538"/>
      <c r="I51" s="165">
        <v>220</v>
      </c>
      <c r="J51" s="538">
        <v>8.7898999999999994</v>
      </c>
      <c r="K51" s="538"/>
      <c r="L51" s="538"/>
      <c r="M51" s="538"/>
      <c r="N51" s="541">
        <v>199</v>
      </c>
      <c r="O51" s="561">
        <v>79</v>
      </c>
      <c r="P51" s="580"/>
      <c r="Q51" s="538"/>
    </row>
    <row r="52" spans="1:17" ht="63.75" x14ac:dyDescent="0.25">
      <c r="A52" s="106" t="s">
        <v>5593</v>
      </c>
      <c r="B52" s="106"/>
      <c r="C52" s="106" t="s">
        <v>5592</v>
      </c>
      <c r="D52" s="113" t="s">
        <v>5584</v>
      </c>
      <c r="E52" s="107" t="s">
        <v>22</v>
      </c>
      <c r="F52" s="107">
        <v>1</v>
      </c>
      <c r="G52" s="107">
        <v>5</v>
      </c>
      <c r="H52" s="538"/>
      <c r="I52" s="165">
        <v>220</v>
      </c>
      <c r="J52" s="538"/>
      <c r="K52" s="538"/>
      <c r="L52" s="538"/>
      <c r="M52" s="538"/>
      <c r="N52" s="541">
        <v>199</v>
      </c>
      <c r="O52" s="561">
        <v>89</v>
      </c>
      <c r="P52" s="580"/>
      <c r="Q52" s="538"/>
    </row>
    <row r="53" spans="1:17" ht="63.75" x14ac:dyDescent="0.25">
      <c r="A53" s="106" t="s">
        <v>5594</v>
      </c>
      <c r="B53" s="106"/>
      <c r="C53" s="106" t="s">
        <v>5592</v>
      </c>
      <c r="D53" s="113" t="s">
        <v>5586</v>
      </c>
      <c r="E53" s="107" t="s">
        <v>22</v>
      </c>
      <c r="F53" s="107">
        <v>1</v>
      </c>
      <c r="G53" s="107">
        <v>5</v>
      </c>
      <c r="H53" s="538"/>
      <c r="I53" s="165">
        <v>220</v>
      </c>
      <c r="J53" s="538"/>
      <c r="K53" s="538"/>
      <c r="L53" s="538"/>
      <c r="M53" s="538"/>
      <c r="N53" s="541">
        <v>199</v>
      </c>
      <c r="O53" s="561">
        <v>79</v>
      </c>
      <c r="P53" s="580"/>
      <c r="Q53" s="538"/>
    </row>
    <row r="54" spans="1:17" ht="63.75" x14ac:dyDescent="0.25">
      <c r="A54" s="106" t="s">
        <v>5595</v>
      </c>
      <c r="B54" s="106"/>
      <c r="C54" s="106" t="s">
        <v>5592</v>
      </c>
      <c r="D54" s="113" t="s">
        <v>5596</v>
      </c>
      <c r="E54" s="107" t="s">
        <v>22</v>
      </c>
      <c r="F54" s="107">
        <v>1</v>
      </c>
      <c r="G54" s="107">
        <v>5</v>
      </c>
      <c r="H54" s="538"/>
      <c r="I54" s="165">
        <v>220</v>
      </c>
      <c r="J54" s="538"/>
      <c r="K54" s="538"/>
      <c r="L54" s="538"/>
      <c r="M54" s="538"/>
      <c r="N54" s="541">
        <v>199</v>
      </c>
      <c r="O54" s="561">
        <v>89</v>
      </c>
      <c r="P54" s="580"/>
      <c r="Q54" s="538"/>
    </row>
    <row r="55" spans="1:17" x14ac:dyDescent="0.25">
      <c r="A55" s="119" t="s">
        <v>5597</v>
      </c>
      <c r="B55" s="119"/>
      <c r="C55" s="119" t="s">
        <v>5598</v>
      </c>
      <c r="D55" s="113"/>
      <c r="E55" s="107"/>
      <c r="F55" s="106"/>
      <c r="G55" s="106"/>
      <c r="H55" s="540"/>
      <c r="I55" s="3"/>
      <c r="J55" s="540"/>
      <c r="K55" s="540"/>
      <c r="L55" s="540"/>
      <c r="M55" s="540"/>
      <c r="N55" s="540"/>
      <c r="O55" s="582"/>
      <c r="P55" s="582"/>
      <c r="Q55" s="540"/>
    </row>
    <row r="56" spans="1:17" ht="153" x14ac:dyDescent="0.25">
      <c r="A56" s="106" t="s">
        <v>5599</v>
      </c>
      <c r="B56" s="106"/>
      <c r="C56" s="106" t="s">
        <v>5600</v>
      </c>
      <c r="D56" s="113" t="s">
        <v>5601</v>
      </c>
      <c r="E56" s="107" t="s">
        <v>1766</v>
      </c>
      <c r="F56" s="107">
        <v>1</v>
      </c>
      <c r="G56" s="107">
        <v>60</v>
      </c>
      <c r="H56" s="538"/>
      <c r="I56" s="466"/>
      <c r="J56" s="538"/>
      <c r="K56" s="538"/>
      <c r="L56" s="538"/>
      <c r="M56" s="538"/>
      <c r="N56" s="538"/>
      <c r="O56" s="582">
        <v>75</v>
      </c>
      <c r="P56" s="580"/>
      <c r="Q56" s="538"/>
    </row>
    <row r="57" spans="1:17" ht="153" x14ac:dyDescent="0.25">
      <c r="A57" s="106" t="s">
        <v>5602</v>
      </c>
      <c r="B57" s="106"/>
      <c r="C57" s="106" t="s">
        <v>5603</v>
      </c>
      <c r="D57" s="113" t="s">
        <v>5601</v>
      </c>
      <c r="E57" s="107" t="s">
        <v>1766</v>
      </c>
      <c r="F57" s="107">
        <v>1</v>
      </c>
      <c r="G57" s="107">
        <v>10</v>
      </c>
      <c r="H57" s="538"/>
      <c r="I57" s="466"/>
      <c r="J57" s="538"/>
      <c r="K57" s="538"/>
      <c r="L57" s="538"/>
      <c r="M57" s="538"/>
      <c r="N57" s="538"/>
      <c r="O57" s="561">
        <v>72</v>
      </c>
      <c r="P57" s="580"/>
      <c r="Q57" s="538"/>
    </row>
    <row r="58" spans="1:17" ht="127.5" x14ac:dyDescent="0.25">
      <c r="A58" s="106" t="s">
        <v>5604</v>
      </c>
      <c r="B58" s="106"/>
      <c r="C58" s="106" t="s">
        <v>5605</v>
      </c>
      <c r="D58" s="113" t="s">
        <v>5606</v>
      </c>
      <c r="E58" s="107" t="s">
        <v>1766</v>
      </c>
      <c r="F58" s="107">
        <v>1</v>
      </c>
      <c r="G58" s="107">
        <v>10</v>
      </c>
      <c r="H58" s="547">
        <v>70</v>
      </c>
      <c r="I58" s="138">
        <v>55</v>
      </c>
      <c r="J58" s="540"/>
      <c r="K58" s="583">
        <v>18.399999999999999</v>
      </c>
      <c r="L58" s="540"/>
      <c r="M58" s="538"/>
      <c r="N58" s="540"/>
      <c r="O58" s="582">
        <v>55</v>
      </c>
      <c r="P58" s="584">
        <v>22.6875</v>
      </c>
      <c r="Q58" s="540"/>
    </row>
    <row r="59" spans="1:17" ht="127.5" x14ac:dyDescent="0.25">
      <c r="A59" s="106" t="s">
        <v>5607</v>
      </c>
      <c r="B59" s="106"/>
      <c r="C59" s="106" t="s">
        <v>5608</v>
      </c>
      <c r="D59" s="113" t="s">
        <v>5609</v>
      </c>
      <c r="E59" s="107" t="s">
        <v>1766</v>
      </c>
      <c r="F59" s="107">
        <v>1</v>
      </c>
      <c r="G59" s="107">
        <v>20</v>
      </c>
      <c r="H59" s="538"/>
      <c r="I59" s="11">
        <v>60</v>
      </c>
      <c r="J59" s="538">
        <v>40.989899999999999</v>
      </c>
      <c r="K59" s="538"/>
      <c r="L59" s="538"/>
      <c r="M59" s="538"/>
      <c r="N59" s="538"/>
      <c r="O59" s="561">
        <v>60</v>
      </c>
      <c r="P59" s="580"/>
      <c r="Q59" s="538"/>
    </row>
    <row r="60" spans="1:17" ht="114.75" x14ac:dyDescent="0.25">
      <c r="A60" s="106" t="s">
        <v>5610</v>
      </c>
      <c r="B60" s="106"/>
      <c r="C60" s="106" t="s">
        <v>5611</v>
      </c>
      <c r="D60" s="113" t="s">
        <v>5612</v>
      </c>
      <c r="E60" s="107" t="s">
        <v>1766</v>
      </c>
      <c r="F60" s="107">
        <v>1</v>
      </c>
      <c r="G60" s="107">
        <v>70</v>
      </c>
      <c r="H60" s="540"/>
      <c r="I60" s="3"/>
      <c r="J60" s="540"/>
      <c r="K60" s="540"/>
      <c r="L60" s="540"/>
      <c r="M60" s="538"/>
      <c r="N60" s="540"/>
      <c r="O60" s="582"/>
      <c r="P60" s="584"/>
      <c r="Q60" s="540">
        <v>20</v>
      </c>
    </row>
    <row r="61" spans="1:17" ht="127.5" x14ac:dyDescent="0.25">
      <c r="A61" s="106" t="s">
        <v>5613</v>
      </c>
      <c r="B61" s="106"/>
      <c r="C61" s="106" t="s">
        <v>5614</v>
      </c>
      <c r="D61" s="113" t="s">
        <v>5612</v>
      </c>
      <c r="E61" s="107" t="s">
        <v>1766</v>
      </c>
      <c r="F61" s="107">
        <v>1</v>
      </c>
      <c r="G61" s="107">
        <v>125</v>
      </c>
      <c r="H61" s="540"/>
      <c r="I61" s="3"/>
      <c r="J61" s="540"/>
      <c r="K61" s="583">
        <v>47</v>
      </c>
      <c r="L61" s="540"/>
      <c r="M61" s="538"/>
      <c r="N61" s="540"/>
      <c r="O61" s="582">
        <v>50</v>
      </c>
      <c r="P61" s="584"/>
      <c r="Q61" s="540">
        <v>40</v>
      </c>
    </row>
    <row r="62" spans="1:17" ht="140.25" x14ac:dyDescent="0.25">
      <c r="A62" s="106" t="s">
        <v>5615</v>
      </c>
      <c r="B62" s="106"/>
      <c r="C62" s="106" t="s">
        <v>5616</v>
      </c>
      <c r="D62" s="113" t="s">
        <v>5617</v>
      </c>
      <c r="E62" s="107" t="s">
        <v>1766</v>
      </c>
      <c r="F62" s="107">
        <v>1</v>
      </c>
      <c r="G62" s="107">
        <v>10</v>
      </c>
      <c r="H62" s="540"/>
      <c r="I62" s="3"/>
      <c r="J62" s="540"/>
      <c r="K62" s="583">
        <v>45</v>
      </c>
      <c r="L62" s="540"/>
      <c r="M62" s="538"/>
      <c r="N62" s="540"/>
      <c r="O62" s="582">
        <v>60</v>
      </c>
      <c r="P62" s="584"/>
      <c r="Q62" s="540">
        <v>50</v>
      </c>
    </row>
    <row r="63" spans="1:17" ht="165.75" x14ac:dyDescent="0.25">
      <c r="A63" s="106" t="s">
        <v>5618</v>
      </c>
      <c r="B63" s="106"/>
      <c r="C63" s="106" t="s">
        <v>5619</v>
      </c>
      <c r="D63" s="113" t="s">
        <v>5612</v>
      </c>
      <c r="E63" s="107" t="s">
        <v>1766</v>
      </c>
      <c r="F63" s="107">
        <v>1</v>
      </c>
      <c r="G63" s="107">
        <v>10</v>
      </c>
      <c r="H63" s="540"/>
      <c r="I63" s="3"/>
      <c r="J63" s="540"/>
      <c r="K63" s="540"/>
      <c r="L63" s="540"/>
      <c r="M63" s="538"/>
      <c r="N63" s="540"/>
      <c r="O63" s="582"/>
      <c r="P63" s="584"/>
      <c r="Q63" s="540">
        <v>50</v>
      </c>
    </row>
    <row r="64" spans="1:17" ht="178.5" x14ac:dyDescent="0.25">
      <c r="A64" s="106" t="s">
        <v>5620</v>
      </c>
      <c r="B64" s="106"/>
      <c r="C64" s="106" t="s">
        <v>5621</v>
      </c>
      <c r="D64" s="113" t="s">
        <v>5617</v>
      </c>
      <c r="E64" s="107" t="s">
        <v>1766</v>
      </c>
      <c r="F64" s="107">
        <v>1</v>
      </c>
      <c r="G64" s="107">
        <v>10</v>
      </c>
      <c r="H64" s="540"/>
      <c r="I64" s="3"/>
      <c r="J64" s="540"/>
      <c r="K64" s="540"/>
      <c r="L64" s="540"/>
      <c r="M64" s="538"/>
      <c r="N64" s="540"/>
      <c r="O64" s="582"/>
      <c r="P64" s="584"/>
      <c r="Q64" s="540">
        <v>60</v>
      </c>
    </row>
    <row r="65" spans="1:17" ht="178.5" x14ac:dyDescent="0.25">
      <c r="A65" s="106" t="s">
        <v>5622</v>
      </c>
      <c r="B65" s="106"/>
      <c r="C65" s="106" t="s">
        <v>5623</v>
      </c>
      <c r="D65" s="113" t="s">
        <v>5624</v>
      </c>
      <c r="E65" s="107" t="s">
        <v>1766</v>
      </c>
      <c r="F65" s="107">
        <v>1</v>
      </c>
      <c r="G65" s="107">
        <v>10</v>
      </c>
      <c r="H65" s="540"/>
      <c r="I65" s="3"/>
      <c r="J65" s="540"/>
      <c r="K65" s="540"/>
      <c r="L65" s="540"/>
      <c r="M65" s="540">
        <v>47.5</v>
      </c>
      <c r="N65" s="540"/>
      <c r="O65" s="582"/>
      <c r="P65" s="584"/>
      <c r="Q65" s="540">
        <v>50</v>
      </c>
    </row>
    <row r="66" spans="1:17" x14ac:dyDescent="0.25">
      <c r="A66" s="119" t="s">
        <v>5597</v>
      </c>
      <c r="B66" s="119" t="s">
        <v>5625</v>
      </c>
      <c r="C66" s="119" t="s">
        <v>5626</v>
      </c>
      <c r="D66" s="113"/>
      <c r="E66" s="107"/>
      <c r="F66" s="107"/>
      <c r="G66" s="107"/>
      <c r="H66" s="107"/>
      <c r="I66" s="107"/>
      <c r="J66" s="107"/>
      <c r="K66" s="107"/>
      <c r="L66" s="107"/>
      <c r="M66" s="107"/>
      <c r="N66" s="107"/>
      <c r="O66" s="107"/>
      <c r="P66" s="107"/>
      <c r="Q66" s="107"/>
    </row>
    <row r="67" spans="1:17" ht="165.75" x14ac:dyDescent="0.25">
      <c r="A67" s="106" t="s">
        <v>5599</v>
      </c>
      <c r="B67" s="119" t="s">
        <v>5627</v>
      </c>
      <c r="C67" s="585" t="s">
        <v>5628</v>
      </c>
      <c r="D67" s="113" t="s">
        <v>1987</v>
      </c>
      <c r="E67" s="107" t="s">
        <v>2120</v>
      </c>
      <c r="F67" s="107">
        <v>1</v>
      </c>
      <c r="G67" s="107">
        <v>10</v>
      </c>
      <c r="H67" s="540"/>
      <c r="I67" s="3"/>
      <c r="J67" s="540"/>
      <c r="K67" s="540"/>
      <c r="L67" s="540"/>
      <c r="M67" s="538"/>
      <c r="N67" s="540"/>
      <c r="O67" s="582"/>
      <c r="P67" s="584"/>
      <c r="Q67" s="540"/>
    </row>
    <row r="68" spans="1:17" ht="127.5" x14ac:dyDescent="0.25">
      <c r="A68" s="106" t="s">
        <v>5602</v>
      </c>
      <c r="B68" s="119" t="s">
        <v>5629</v>
      </c>
      <c r="C68" s="106" t="s">
        <v>5630</v>
      </c>
      <c r="D68" s="113" t="s">
        <v>1987</v>
      </c>
      <c r="E68" s="107" t="s">
        <v>2120</v>
      </c>
      <c r="F68" s="107">
        <v>1</v>
      </c>
      <c r="G68" s="107">
        <v>10</v>
      </c>
      <c r="H68" s="541">
        <v>50</v>
      </c>
      <c r="I68" s="586"/>
      <c r="J68" s="538"/>
      <c r="K68" s="538"/>
      <c r="L68" s="540">
        <v>25</v>
      </c>
      <c r="M68" s="538">
        <v>28.835999999999999</v>
      </c>
      <c r="N68" s="538">
        <v>29.75</v>
      </c>
      <c r="O68" s="561"/>
      <c r="P68" s="580"/>
      <c r="Q68" s="538">
        <v>40</v>
      </c>
    </row>
    <row r="69" spans="1:17" ht="191.25" x14ac:dyDescent="0.25">
      <c r="A69" s="106" t="s">
        <v>5604</v>
      </c>
      <c r="B69" s="119" t="s">
        <v>5631</v>
      </c>
      <c r="C69" s="106" t="s">
        <v>5632</v>
      </c>
      <c r="D69" s="113" t="s">
        <v>1987</v>
      </c>
      <c r="E69" s="107" t="s">
        <v>2120</v>
      </c>
      <c r="F69" s="107">
        <v>1</v>
      </c>
      <c r="G69" s="107">
        <v>10</v>
      </c>
      <c r="H69" s="541"/>
      <c r="I69" s="541"/>
      <c r="J69" s="541"/>
      <c r="K69" s="541"/>
      <c r="L69" s="541"/>
      <c r="M69" s="541"/>
      <c r="N69" s="541"/>
      <c r="O69" s="541"/>
      <c r="P69" s="541"/>
      <c r="Q69" s="541"/>
    </row>
    <row r="70" spans="1:17" ht="178.5" x14ac:dyDescent="0.25">
      <c r="A70" s="106" t="s">
        <v>5607</v>
      </c>
      <c r="B70" s="119" t="s">
        <v>5633</v>
      </c>
      <c r="C70" s="106" t="s">
        <v>5634</v>
      </c>
      <c r="D70" s="113" t="s">
        <v>1987</v>
      </c>
      <c r="E70" s="107" t="s">
        <v>2120</v>
      </c>
      <c r="F70" s="107">
        <v>1</v>
      </c>
      <c r="G70" s="107">
        <v>10</v>
      </c>
      <c r="H70" s="541">
        <v>50</v>
      </c>
      <c r="I70" s="586"/>
      <c r="J70" s="538"/>
      <c r="K70" s="538"/>
      <c r="L70" s="540">
        <v>25</v>
      </c>
      <c r="M70" s="538"/>
      <c r="N70" s="538"/>
      <c r="O70" s="561">
        <v>36</v>
      </c>
      <c r="P70" s="580"/>
      <c r="Q70" s="53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500"/>
  <sheetViews>
    <sheetView zoomScale="70" zoomScaleNormal="70" workbookViewId="0">
      <selection sqref="A1:U1048576"/>
    </sheetView>
  </sheetViews>
  <sheetFormatPr defaultRowHeight="15" x14ac:dyDescent="0.25"/>
  <cols>
    <col min="1" max="1" width="22.28515625" style="494" customWidth="1"/>
    <col min="2" max="2" width="48.5703125" style="494" customWidth="1"/>
    <col min="3" max="3" width="16" style="494" customWidth="1"/>
    <col min="4" max="5" width="9.140625" style="494"/>
    <col min="6" max="6" width="11.7109375" style="494" customWidth="1"/>
    <col min="7" max="7" width="14.140625" style="176" customWidth="1"/>
    <col min="8" max="15" width="13.7109375" style="176" customWidth="1"/>
    <col min="16" max="16" width="17.5703125" style="176" customWidth="1"/>
    <col min="17" max="17" width="18.5703125" style="176" customWidth="1"/>
    <col min="18" max="21" width="12.7109375" style="176" customWidth="1"/>
  </cols>
  <sheetData>
    <row r="3" spans="1:21" ht="25.5" x14ac:dyDescent="0.25">
      <c r="G3" s="86" t="s">
        <v>1357</v>
      </c>
      <c r="H3" s="86" t="s">
        <v>1365</v>
      </c>
      <c r="I3" s="86" t="s">
        <v>1367</v>
      </c>
      <c r="J3" s="86" t="s">
        <v>1379</v>
      </c>
      <c r="K3" s="86" t="s">
        <v>1369</v>
      </c>
      <c r="L3" s="86" t="s">
        <v>5635</v>
      </c>
      <c r="M3" s="86" t="s">
        <v>1370</v>
      </c>
      <c r="N3" s="86" t="s">
        <v>1373</v>
      </c>
      <c r="O3" s="86" t="s">
        <v>1374</v>
      </c>
      <c r="P3" s="86" t="s">
        <v>1376</v>
      </c>
      <c r="Q3" s="86" t="s">
        <v>5636</v>
      </c>
      <c r="R3" s="86" t="s">
        <v>3574</v>
      </c>
      <c r="S3" s="86" t="s">
        <v>1377</v>
      </c>
      <c r="T3" s="86" t="s">
        <v>1380</v>
      </c>
      <c r="U3" s="86" t="s">
        <v>1381</v>
      </c>
    </row>
    <row r="4" spans="1:21" ht="38.25" x14ac:dyDescent="0.25">
      <c r="A4" s="179"/>
      <c r="B4" s="180"/>
      <c r="C4" s="179"/>
      <c r="D4" s="179"/>
      <c r="E4" s="179"/>
      <c r="F4" s="179"/>
      <c r="G4" s="531" t="s">
        <v>1358</v>
      </c>
      <c r="H4" s="531" t="s">
        <v>1358</v>
      </c>
      <c r="I4" s="531" t="s">
        <v>1358</v>
      </c>
      <c r="J4" s="531" t="s">
        <v>1358</v>
      </c>
      <c r="K4" s="531" t="s">
        <v>1358</v>
      </c>
      <c r="L4" s="531" t="s">
        <v>1358</v>
      </c>
      <c r="M4" s="531" t="s">
        <v>1358</v>
      </c>
      <c r="N4" s="532" t="s">
        <v>1358</v>
      </c>
      <c r="O4" s="531" t="s">
        <v>1358</v>
      </c>
      <c r="P4" s="531" t="s">
        <v>1358</v>
      </c>
      <c r="Q4" s="587" t="s">
        <v>1358</v>
      </c>
      <c r="R4" s="531" t="s">
        <v>1358</v>
      </c>
      <c r="S4" s="531" t="s">
        <v>1358</v>
      </c>
      <c r="T4" s="531" t="s">
        <v>1358</v>
      </c>
      <c r="U4" s="532" t="s">
        <v>1358</v>
      </c>
    </row>
    <row r="5" spans="1:21" ht="94.5" x14ac:dyDescent="0.25">
      <c r="A5" s="184" t="s">
        <v>1</v>
      </c>
      <c r="B5" s="180"/>
      <c r="C5" s="180" t="s">
        <v>3</v>
      </c>
      <c r="D5" s="180" t="s">
        <v>4</v>
      </c>
      <c r="E5" s="180" t="s">
        <v>5</v>
      </c>
      <c r="F5" s="180" t="s">
        <v>6</v>
      </c>
      <c r="G5" s="531" t="s">
        <v>1359</v>
      </c>
      <c r="H5" s="531" t="s">
        <v>1359</v>
      </c>
      <c r="I5" s="531" t="s">
        <v>1359</v>
      </c>
      <c r="J5" s="531" t="s">
        <v>1359</v>
      </c>
      <c r="K5" s="531" t="s">
        <v>1359</v>
      </c>
      <c r="L5" s="531" t="s">
        <v>1359</v>
      </c>
      <c r="M5" s="531" t="s">
        <v>1359</v>
      </c>
      <c r="N5" s="532" t="s">
        <v>1359</v>
      </c>
      <c r="O5" s="531" t="s">
        <v>1359</v>
      </c>
      <c r="P5" s="531" t="s">
        <v>1359</v>
      </c>
      <c r="Q5" s="587" t="s">
        <v>1359</v>
      </c>
      <c r="R5" s="531" t="s">
        <v>1359</v>
      </c>
      <c r="S5" s="531" t="s">
        <v>1359</v>
      </c>
      <c r="T5" s="531" t="s">
        <v>1359</v>
      </c>
      <c r="U5" s="532" t="s">
        <v>1359</v>
      </c>
    </row>
    <row r="6" spans="1:21" x14ac:dyDescent="0.25">
      <c r="A6" s="309" t="s">
        <v>7</v>
      </c>
      <c r="B6" s="309"/>
      <c r="C6" s="309" t="s">
        <v>9</v>
      </c>
      <c r="D6" s="309" t="s">
        <v>10</v>
      </c>
      <c r="E6" s="309" t="s">
        <v>11</v>
      </c>
      <c r="F6" s="309" t="s">
        <v>12</v>
      </c>
      <c r="G6" s="531" t="s">
        <v>1360</v>
      </c>
      <c r="H6" s="531" t="s">
        <v>1360</v>
      </c>
      <c r="I6" s="531" t="s">
        <v>1360</v>
      </c>
      <c r="J6" s="531" t="s">
        <v>1360</v>
      </c>
      <c r="K6" s="531" t="s">
        <v>1360</v>
      </c>
      <c r="L6" s="531" t="s">
        <v>1360</v>
      </c>
      <c r="M6" s="531" t="s">
        <v>1360</v>
      </c>
      <c r="N6" s="532" t="s">
        <v>1360</v>
      </c>
      <c r="O6" s="531" t="s">
        <v>1360</v>
      </c>
      <c r="P6" s="531" t="s">
        <v>1360</v>
      </c>
      <c r="Q6" s="588" t="s">
        <v>1360</v>
      </c>
      <c r="R6" s="531" t="s">
        <v>1360</v>
      </c>
      <c r="S6" s="531" t="s">
        <v>1360</v>
      </c>
      <c r="T6" s="531" t="s">
        <v>1360</v>
      </c>
      <c r="U6" s="532" t="s">
        <v>1360</v>
      </c>
    </row>
    <row r="7" spans="1:21" ht="15.75" x14ac:dyDescent="0.25">
      <c r="A7" s="192" t="s">
        <v>5637</v>
      </c>
      <c r="B7" s="192"/>
      <c r="C7" s="195"/>
      <c r="D7" s="195"/>
      <c r="E7" s="309"/>
      <c r="F7" s="309"/>
      <c r="G7" s="538"/>
      <c r="H7" s="538"/>
      <c r="I7" s="538"/>
      <c r="J7" s="538"/>
      <c r="K7" s="538"/>
      <c r="L7" s="538"/>
      <c r="M7" s="540"/>
      <c r="N7" s="541"/>
      <c r="O7" s="538"/>
      <c r="P7" s="538"/>
      <c r="Q7" s="589"/>
      <c r="R7" s="538"/>
      <c r="S7" s="538"/>
      <c r="T7" s="538"/>
      <c r="U7" s="541"/>
    </row>
    <row r="8" spans="1:21" ht="342" x14ac:dyDescent="0.25">
      <c r="A8" s="195"/>
      <c r="B8" s="590" t="s">
        <v>5638</v>
      </c>
      <c r="C8" s="309"/>
      <c r="D8" s="195"/>
      <c r="E8" s="309"/>
      <c r="F8" s="309"/>
      <c r="G8" s="538"/>
      <c r="H8" s="538"/>
      <c r="I8" s="538"/>
      <c r="J8" s="538"/>
      <c r="K8" s="538"/>
      <c r="L8" s="538"/>
      <c r="M8" s="540"/>
      <c r="N8" s="541"/>
      <c r="O8" s="538"/>
      <c r="P8" s="538"/>
      <c r="Q8" s="589"/>
      <c r="R8" s="538"/>
      <c r="S8" s="538"/>
      <c r="T8" s="538"/>
      <c r="U8" s="541"/>
    </row>
    <row r="9" spans="1:21" x14ac:dyDescent="0.25">
      <c r="A9" s="195" t="s">
        <v>5639</v>
      </c>
      <c r="B9" s="195" t="s">
        <v>5640</v>
      </c>
      <c r="C9" s="107"/>
      <c r="D9" s="106"/>
      <c r="E9" s="107"/>
      <c r="F9" s="107"/>
      <c r="G9" s="538"/>
      <c r="H9" s="538"/>
      <c r="I9" s="538"/>
      <c r="J9" s="538"/>
      <c r="K9" s="538"/>
      <c r="L9" s="538"/>
      <c r="M9" s="540"/>
      <c r="N9" s="541"/>
      <c r="O9" s="538"/>
      <c r="P9" s="538"/>
      <c r="Q9" s="589"/>
      <c r="R9" s="538"/>
      <c r="S9" s="538"/>
      <c r="T9" s="538"/>
      <c r="U9" s="541"/>
    </row>
    <row r="10" spans="1:21" ht="99.75" x14ac:dyDescent="0.25">
      <c r="A10" s="195" t="s">
        <v>5641</v>
      </c>
      <c r="B10" s="195" t="s">
        <v>5642</v>
      </c>
      <c r="C10" s="107"/>
      <c r="D10" s="106"/>
      <c r="E10" s="107">
        <v>50</v>
      </c>
      <c r="F10" s="107"/>
      <c r="G10" s="538"/>
      <c r="H10" s="538"/>
      <c r="I10" s="538"/>
      <c r="J10" s="538"/>
      <c r="K10" s="538"/>
      <c r="L10" s="538"/>
      <c r="M10" s="540"/>
      <c r="N10" s="541"/>
      <c r="O10" s="538"/>
      <c r="P10" s="538"/>
      <c r="Q10" s="589"/>
      <c r="R10" s="538"/>
      <c r="S10" s="538"/>
      <c r="T10" s="538"/>
      <c r="U10" s="541"/>
    </row>
    <row r="11" spans="1:21" x14ac:dyDescent="0.25">
      <c r="A11" s="195" t="s">
        <v>5643</v>
      </c>
      <c r="B11" s="195" t="s">
        <v>5644</v>
      </c>
      <c r="C11" s="107"/>
      <c r="D11" s="106"/>
      <c r="E11" s="107">
        <v>50</v>
      </c>
      <c r="F11" s="107"/>
      <c r="G11" s="538"/>
      <c r="H11" s="538"/>
      <c r="I11" s="538"/>
      <c r="J11" s="538"/>
      <c r="K11" s="538"/>
      <c r="L11" s="538"/>
      <c r="M11" s="540"/>
      <c r="N11" s="541"/>
      <c r="O11" s="538"/>
      <c r="P11" s="538"/>
      <c r="Q11" s="589"/>
      <c r="R11" s="538"/>
      <c r="S11" s="111"/>
      <c r="T11" s="538"/>
      <c r="U11" s="541"/>
    </row>
    <row r="12" spans="1:21" x14ac:dyDescent="0.25">
      <c r="A12" s="106" t="s">
        <v>5645</v>
      </c>
      <c r="B12" s="106" t="s">
        <v>5646</v>
      </c>
      <c r="C12" s="107" t="s">
        <v>5647</v>
      </c>
      <c r="D12" s="107" t="s">
        <v>22</v>
      </c>
      <c r="E12" s="107"/>
      <c r="F12" s="107">
        <v>300</v>
      </c>
      <c r="G12" s="538"/>
      <c r="H12" s="538"/>
      <c r="I12" s="538"/>
      <c r="J12" s="538">
        <v>0.35099999999999998</v>
      </c>
      <c r="K12" s="538"/>
      <c r="L12" s="538">
        <v>0.56999999999999995</v>
      </c>
      <c r="M12" s="540"/>
      <c r="N12" s="541"/>
      <c r="O12" s="538"/>
      <c r="P12" s="541">
        <v>0.51282051282051277</v>
      </c>
      <c r="Q12" s="589">
        <v>0.48</v>
      </c>
      <c r="R12" s="541">
        <v>0.33900000000000002</v>
      </c>
      <c r="S12" s="111">
        <v>0.31180000000000002</v>
      </c>
      <c r="T12" s="538">
        <v>0.25980000000000003</v>
      </c>
      <c r="U12" s="541">
        <v>0.38269999999999998</v>
      </c>
    </row>
    <row r="13" spans="1:21" x14ac:dyDescent="0.25">
      <c r="A13" s="106" t="s">
        <v>5648</v>
      </c>
      <c r="B13" s="106" t="s">
        <v>5646</v>
      </c>
      <c r="C13" s="107" t="s">
        <v>5649</v>
      </c>
      <c r="D13" s="107" t="s">
        <v>22</v>
      </c>
      <c r="E13" s="107"/>
      <c r="F13" s="107">
        <v>1650</v>
      </c>
      <c r="G13" s="538"/>
      <c r="H13" s="538"/>
      <c r="I13" s="538"/>
      <c r="J13" s="538">
        <v>0.39700000000000002</v>
      </c>
      <c r="K13" s="538"/>
      <c r="L13" s="538"/>
      <c r="M13" s="540">
        <v>0.32719999999999999</v>
      </c>
      <c r="N13" s="541"/>
      <c r="O13" s="538"/>
      <c r="P13" s="541">
        <v>0.51282051282051277</v>
      </c>
      <c r="Q13" s="589">
        <v>0.48</v>
      </c>
      <c r="R13" s="541">
        <v>0.36899999999999999</v>
      </c>
      <c r="S13" s="111">
        <v>0.35260000000000002</v>
      </c>
      <c r="T13" s="538">
        <v>0.29380000000000001</v>
      </c>
      <c r="U13" s="541">
        <v>0.41570000000000001</v>
      </c>
    </row>
    <row r="14" spans="1:21" x14ac:dyDescent="0.25">
      <c r="A14" s="106" t="s">
        <v>5650</v>
      </c>
      <c r="B14" s="106" t="s">
        <v>5651</v>
      </c>
      <c r="C14" s="107" t="s">
        <v>5649</v>
      </c>
      <c r="D14" s="107" t="s">
        <v>22</v>
      </c>
      <c r="E14" s="107"/>
      <c r="F14" s="107">
        <v>2000</v>
      </c>
      <c r="G14" s="538"/>
      <c r="H14" s="538"/>
      <c r="I14" s="538"/>
      <c r="J14" s="538">
        <v>0.52</v>
      </c>
      <c r="K14" s="538"/>
      <c r="L14" s="538"/>
      <c r="M14" s="540">
        <v>0.32719999999999999</v>
      </c>
      <c r="N14" s="541"/>
      <c r="O14" s="538">
        <v>0.55000000000000004</v>
      </c>
      <c r="P14" s="541">
        <v>0.51282051282051277</v>
      </c>
      <c r="Q14" s="589">
        <v>0.48</v>
      </c>
      <c r="R14" s="541">
        <v>0.36899999999999999</v>
      </c>
      <c r="S14" s="111">
        <v>0.4622</v>
      </c>
      <c r="T14" s="538">
        <v>0.38520000000000004</v>
      </c>
      <c r="U14" s="541">
        <v>0.41570000000000001</v>
      </c>
    </row>
    <row r="15" spans="1:21" x14ac:dyDescent="0.25">
      <c r="A15" s="106" t="s">
        <v>5652</v>
      </c>
      <c r="B15" s="106" t="s">
        <v>5653</v>
      </c>
      <c r="C15" s="107" t="s">
        <v>4480</v>
      </c>
      <c r="D15" s="107" t="s">
        <v>22</v>
      </c>
      <c r="E15" s="107"/>
      <c r="F15" s="107">
        <v>1100</v>
      </c>
      <c r="G15" s="538"/>
      <c r="H15" s="538"/>
      <c r="I15" s="538"/>
      <c r="J15" s="538">
        <v>0.56799999999999995</v>
      </c>
      <c r="K15" s="538"/>
      <c r="L15" s="538">
        <v>0.67</v>
      </c>
      <c r="M15" s="540">
        <v>0.34409999999999996</v>
      </c>
      <c r="N15" s="541"/>
      <c r="O15" s="538"/>
      <c r="P15" s="541">
        <v>0.53800366300366298</v>
      </c>
      <c r="Q15" s="589">
        <v>0.50360000000000005</v>
      </c>
      <c r="R15" s="541">
        <v>0.41899999999999998</v>
      </c>
      <c r="S15" s="111">
        <v>0.50470000000000004</v>
      </c>
      <c r="T15" s="538">
        <v>0.42060000000000003</v>
      </c>
      <c r="U15" s="541">
        <v>0.47589999999999999</v>
      </c>
    </row>
    <row r="16" spans="1:21" x14ac:dyDescent="0.25">
      <c r="A16" s="106" t="s">
        <v>5654</v>
      </c>
      <c r="B16" s="106" t="s">
        <v>5655</v>
      </c>
      <c r="C16" s="107" t="s">
        <v>4480</v>
      </c>
      <c r="D16" s="107" t="s">
        <v>22</v>
      </c>
      <c r="E16" s="107"/>
      <c r="F16" s="107">
        <v>1600</v>
      </c>
      <c r="G16" s="538"/>
      <c r="H16" s="538"/>
      <c r="I16" s="538"/>
      <c r="J16" s="538"/>
      <c r="K16" s="538"/>
      <c r="L16" s="538"/>
      <c r="M16" s="540">
        <v>0.36499999999999999</v>
      </c>
      <c r="N16" s="541"/>
      <c r="O16" s="538"/>
      <c r="P16" s="541"/>
      <c r="Q16" s="589"/>
      <c r="R16" s="541"/>
      <c r="S16" s="111"/>
      <c r="T16" s="538"/>
      <c r="U16" s="541">
        <v>0.501</v>
      </c>
    </row>
    <row r="17" spans="1:21" x14ac:dyDescent="0.25">
      <c r="A17" s="106" t="s">
        <v>5656</v>
      </c>
      <c r="B17" s="106" t="s">
        <v>5657</v>
      </c>
      <c r="C17" s="107" t="s">
        <v>5658</v>
      </c>
      <c r="D17" s="107" t="s">
        <v>22</v>
      </c>
      <c r="E17" s="107"/>
      <c r="F17" s="107">
        <v>16200</v>
      </c>
      <c r="G17" s="538"/>
      <c r="H17" s="538"/>
      <c r="I17" s="538"/>
      <c r="J17" s="538">
        <v>0.443</v>
      </c>
      <c r="K17" s="538"/>
      <c r="L17" s="538">
        <v>0.78</v>
      </c>
      <c r="M17" s="540">
        <v>0.35880000000000001</v>
      </c>
      <c r="N17" s="541"/>
      <c r="O17" s="538">
        <v>0.7</v>
      </c>
      <c r="P17" s="541">
        <v>0.52884615384615385</v>
      </c>
      <c r="Q17" s="589">
        <v>0.495</v>
      </c>
      <c r="R17" s="541"/>
      <c r="S17" s="111">
        <v>0.39410000000000001</v>
      </c>
      <c r="T17" s="538">
        <v>0.32840000000000003</v>
      </c>
      <c r="U17" s="541">
        <v>0.52680000000000005</v>
      </c>
    </row>
    <row r="18" spans="1:21" x14ac:dyDescent="0.25">
      <c r="A18" s="106" t="s">
        <v>5659</v>
      </c>
      <c r="B18" s="106" t="s">
        <v>5653</v>
      </c>
      <c r="C18" s="107" t="s">
        <v>5658</v>
      </c>
      <c r="D18" s="107" t="s">
        <v>22</v>
      </c>
      <c r="E18" s="107"/>
      <c r="F18" s="107">
        <v>10000</v>
      </c>
      <c r="G18" s="538"/>
      <c r="H18" s="538"/>
      <c r="I18" s="538"/>
      <c r="J18" s="538">
        <v>0.443</v>
      </c>
      <c r="K18" s="538"/>
      <c r="L18" s="538">
        <v>0.87</v>
      </c>
      <c r="M18" s="540">
        <v>0.35880000000000001</v>
      </c>
      <c r="N18" s="541"/>
      <c r="O18" s="538">
        <v>0.84</v>
      </c>
      <c r="P18" s="541">
        <v>0.52884615384615385</v>
      </c>
      <c r="Q18" s="589">
        <v>0.495</v>
      </c>
      <c r="R18" s="541">
        <v>0.42399999999999999</v>
      </c>
      <c r="S18" s="111">
        <v>0.39410000000000001</v>
      </c>
      <c r="T18" s="538">
        <v>0.32840000000000003</v>
      </c>
      <c r="U18" s="541">
        <v>0.52680000000000005</v>
      </c>
    </row>
    <row r="19" spans="1:21" x14ac:dyDescent="0.25">
      <c r="A19" s="106" t="s">
        <v>5660</v>
      </c>
      <c r="B19" s="106" t="s">
        <v>5661</v>
      </c>
      <c r="C19" s="107" t="s">
        <v>5658</v>
      </c>
      <c r="D19" s="107" t="s">
        <v>22</v>
      </c>
      <c r="E19" s="107"/>
      <c r="F19" s="107">
        <v>11000</v>
      </c>
      <c r="G19" s="538"/>
      <c r="H19" s="538"/>
      <c r="I19" s="538"/>
      <c r="J19" s="538">
        <v>0.55700000000000005</v>
      </c>
      <c r="K19" s="538"/>
      <c r="L19" s="538">
        <v>0.87</v>
      </c>
      <c r="M19" s="540">
        <v>0.3775</v>
      </c>
      <c r="N19" s="541"/>
      <c r="O19" s="538">
        <v>0.84</v>
      </c>
      <c r="P19" s="541">
        <v>0.52884615384615385</v>
      </c>
      <c r="Q19" s="589">
        <v>0.495</v>
      </c>
      <c r="R19" s="541">
        <v>0.443</v>
      </c>
      <c r="S19" s="111">
        <v>0.49540000000000001</v>
      </c>
      <c r="T19" s="538">
        <v>0.4128</v>
      </c>
      <c r="U19" s="541">
        <v>0.62060000000000004</v>
      </c>
    </row>
    <row r="20" spans="1:21" x14ac:dyDescent="0.25">
      <c r="A20" s="106" t="s">
        <v>5662</v>
      </c>
      <c r="B20" s="106" t="s">
        <v>5663</v>
      </c>
      <c r="C20" s="107" t="s">
        <v>5658</v>
      </c>
      <c r="D20" s="107" t="s">
        <v>22</v>
      </c>
      <c r="E20" s="107"/>
      <c r="F20" s="107">
        <v>10000</v>
      </c>
      <c r="G20" s="538"/>
      <c r="H20" s="538"/>
      <c r="I20" s="538"/>
      <c r="J20" s="538">
        <v>0.65</v>
      </c>
      <c r="K20" s="538"/>
      <c r="L20" s="538">
        <v>1.05</v>
      </c>
      <c r="M20" s="540">
        <v>0.45289999999999997</v>
      </c>
      <c r="N20" s="541"/>
      <c r="O20" s="538"/>
      <c r="P20" s="541">
        <v>0.60439560439560436</v>
      </c>
      <c r="Q20" s="589">
        <v>0.56569999999999998</v>
      </c>
      <c r="R20" s="541">
        <v>0.57799999999999996</v>
      </c>
      <c r="S20" s="111">
        <v>0.57779999999999998</v>
      </c>
      <c r="T20" s="538">
        <v>0.48149999999999998</v>
      </c>
      <c r="U20" s="541">
        <v>0.67079999999999995</v>
      </c>
    </row>
    <row r="21" spans="1:21" x14ac:dyDescent="0.25">
      <c r="A21" s="106" t="s">
        <v>5664</v>
      </c>
      <c r="B21" s="106" t="s">
        <v>5665</v>
      </c>
      <c r="C21" s="107" t="s">
        <v>5658</v>
      </c>
      <c r="D21" s="107" t="s">
        <v>22</v>
      </c>
      <c r="E21" s="107"/>
      <c r="F21" s="107">
        <v>1000</v>
      </c>
      <c r="G21" s="538"/>
      <c r="H21" s="538"/>
      <c r="I21" s="538"/>
      <c r="J21" s="538">
        <v>0.86399999999999999</v>
      </c>
      <c r="K21" s="538"/>
      <c r="L21" s="538">
        <v>1.1100000000000001</v>
      </c>
      <c r="M21" s="540">
        <v>0.75870000000000004</v>
      </c>
      <c r="N21" s="541"/>
      <c r="O21" s="538"/>
      <c r="P21" s="541">
        <v>0.61813186813186816</v>
      </c>
      <c r="Q21" s="589">
        <v>0.5786</v>
      </c>
      <c r="R21" s="541">
        <v>0.57799999999999996</v>
      </c>
      <c r="S21" s="111">
        <v>0.81579999999999997</v>
      </c>
      <c r="T21" s="538">
        <v>0.64029999999999998</v>
      </c>
      <c r="U21" s="541">
        <v>0.72889999999999999</v>
      </c>
    </row>
    <row r="22" spans="1:21" x14ac:dyDescent="0.25">
      <c r="A22" s="106" t="s">
        <v>5666</v>
      </c>
      <c r="B22" s="106" t="s">
        <v>5653</v>
      </c>
      <c r="C22" s="107" t="s">
        <v>5667</v>
      </c>
      <c r="D22" s="107" t="s">
        <v>22</v>
      </c>
      <c r="E22" s="107"/>
      <c r="F22" s="107">
        <v>59640</v>
      </c>
      <c r="G22" s="538"/>
      <c r="H22" s="538"/>
      <c r="I22" s="538"/>
      <c r="J22" s="538">
        <v>0.53600000000000003</v>
      </c>
      <c r="K22" s="538"/>
      <c r="L22" s="538">
        <v>0.95</v>
      </c>
      <c r="M22" s="540">
        <v>0.45179999999999998</v>
      </c>
      <c r="N22" s="541"/>
      <c r="O22" s="538">
        <v>0.89</v>
      </c>
      <c r="P22" s="541">
        <v>0.61813186813186816</v>
      </c>
      <c r="Q22" s="589">
        <v>0.5786</v>
      </c>
      <c r="R22" s="541"/>
      <c r="S22" s="111">
        <v>0.47620000000000001</v>
      </c>
      <c r="T22" s="538">
        <v>0.39679999999999999</v>
      </c>
      <c r="U22" s="541">
        <v>0.59989999999999999</v>
      </c>
    </row>
    <row r="23" spans="1:21" x14ac:dyDescent="0.25">
      <c r="A23" s="106" t="s">
        <v>5668</v>
      </c>
      <c r="B23" s="106" t="s">
        <v>5669</v>
      </c>
      <c r="C23" s="107" t="s">
        <v>5667</v>
      </c>
      <c r="D23" s="107" t="s">
        <v>22</v>
      </c>
      <c r="E23" s="107"/>
      <c r="F23" s="107">
        <v>9000</v>
      </c>
      <c r="G23" s="538"/>
      <c r="H23" s="538"/>
      <c r="I23" s="538"/>
      <c r="J23" s="538">
        <v>0.67400000000000004</v>
      </c>
      <c r="K23" s="538"/>
      <c r="L23" s="538">
        <v>0.95</v>
      </c>
      <c r="M23" s="540">
        <v>0.45179999999999998</v>
      </c>
      <c r="N23" s="541"/>
      <c r="O23" s="538"/>
      <c r="P23" s="541">
        <v>0.61813186813186816</v>
      </c>
      <c r="Q23" s="589">
        <v>0.5786</v>
      </c>
      <c r="R23" s="541">
        <v>0.505</v>
      </c>
      <c r="S23" s="111">
        <v>0.59950000000000003</v>
      </c>
      <c r="T23" s="538">
        <v>0.49959999999999999</v>
      </c>
      <c r="U23" s="541">
        <v>0.59989999999999999</v>
      </c>
    </row>
    <row r="24" spans="1:21" x14ac:dyDescent="0.25">
      <c r="A24" s="106" t="s">
        <v>5670</v>
      </c>
      <c r="B24" s="106" t="s">
        <v>5663</v>
      </c>
      <c r="C24" s="107" t="s">
        <v>5667</v>
      </c>
      <c r="D24" s="107" t="s">
        <v>22</v>
      </c>
      <c r="E24" s="107"/>
      <c r="F24" s="107">
        <v>47640</v>
      </c>
      <c r="G24" s="538"/>
      <c r="H24" s="538"/>
      <c r="I24" s="538"/>
      <c r="J24" s="538">
        <v>0.78100000000000003</v>
      </c>
      <c r="K24" s="538"/>
      <c r="L24" s="538">
        <v>1.1100000000000001</v>
      </c>
      <c r="M24" s="540">
        <v>0.51139999999999997</v>
      </c>
      <c r="N24" s="541"/>
      <c r="O24" s="538">
        <v>0.89</v>
      </c>
      <c r="P24" s="541">
        <v>0.70695970695970689</v>
      </c>
      <c r="Q24" s="589">
        <v>0.66169999999999995</v>
      </c>
      <c r="R24" s="541">
        <v>0.52</v>
      </c>
      <c r="S24" s="111">
        <v>0.6946</v>
      </c>
      <c r="T24" s="538">
        <v>0.57879999999999998</v>
      </c>
      <c r="U24" s="541">
        <v>0.73240000000000005</v>
      </c>
    </row>
    <row r="25" spans="1:21" x14ac:dyDescent="0.25">
      <c r="A25" s="106" t="s">
        <v>5671</v>
      </c>
      <c r="B25" s="106" t="s">
        <v>5665</v>
      </c>
      <c r="C25" s="107" t="s">
        <v>5667</v>
      </c>
      <c r="D25" s="107" t="s">
        <v>22</v>
      </c>
      <c r="E25" s="107"/>
      <c r="F25" s="107">
        <v>8680</v>
      </c>
      <c r="G25" s="538"/>
      <c r="H25" s="538"/>
      <c r="I25" s="538"/>
      <c r="J25" s="538">
        <v>0.78100000000000003</v>
      </c>
      <c r="K25" s="538"/>
      <c r="L25" s="538">
        <v>1.25</v>
      </c>
      <c r="M25" s="540">
        <v>0.65869999999999995</v>
      </c>
      <c r="N25" s="541"/>
      <c r="O25" s="538"/>
      <c r="P25" s="541">
        <v>0.72344322344322343</v>
      </c>
      <c r="Q25" s="589">
        <v>0.67710000000000004</v>
      </c>
      <c r="R25" s="541"/>
      <c r="S25" s="111">
        <v>0.6946</v>
      </c>
      <c r="T25" s="538">
        <v>0.57879999999999998</v>
      </c>
      <c r="U25" s="541">
        <v>0.83640000000000003</v>
      </c>
    </row>
    <row r="26" spans="1:21" x14ac:dyDescent="0.25">
      <c r="A26" s="106" t="s">
        <v>5672</v>
      </c>
      <c r="B26" s="106" t="s">
        <v>5673</v>
      </c>
      <c r="C26" s="107" t="s">
        <v>5667</v>
      </c>
      <c r="D26" s="107" t="s">
        <v>22</v>
      </c>
      <c r="E26" s="107"/>
      <c r="F26" s="107">
        <v>7150</v>
      </c>
      <c r="G26" s="538"/>
      <c r="H26" s="538"/>
      <c r="I26" s="538"/>
      <c r="J26" s="538">
        <v>0.999</v>
      </c>
      <c r="K26" s="538"/>
      <c r="L26" s="538">
        <v>1.45</v>
      </c>
      <c r="M26" s="540">
        <v>0.65839999999999999</v>
      </c>
      <c r="N26" s="541"/>
      <c r="O26" s="538"/>
      <c r="P26" s="541">
        <v>0.72344322344322343</v>
      </c>
      <c r="Q26" s="589">
        <v>0.67710000000000004</v>
      </c>
      <c r="R26" s="541">
        <v>0.66100000000000003</v>
      </c>
      <c r="S26" s="111">
        <v>0.91449999999999998</v>
      </c>
      <c r="T26" s="538">
        <v>0.7399</v>
      </c>
      <c r="U26" s="541">
        <v>0.83640000000000003</v>
      </c>
    </row>
    <row r="27" spans="1:21" x14ac:dyDescent="0.25">
      <c r="A27" s="106" t="s">
        <v>5674</v>
      </c>
      <c r="B27" s="106" t="s">
        <v>5675</v>
      </c>
      <c r="C27" s="107" t="s">
        <v>5676</v>
      </c>
      <c r="D27" s="107" t="s">
        <v>22</v>
      </c>
      <c r="E27" s="107"/>
      <c r="F27" s="107">
        <v>17900</v>
      </c>
      <c r="G27" s="538"/>
      <c r="H27" s="538"/>
      <c r="I27" s="538"/>
      <c r="J27" s="538">
        <v>0.56599999999999995</v>
      </c>
      <c r="K27" s="538"/>
      <c r="L27" s="538">
        <v>1.1100000000000001</v>
      </c>
      <c r="M27" s="540">
        <v>0.64449999999999996</v>
      </c>
      <c r="N27" s="541"/>
      <c r="O27" s="538">
        <v>0.94</v>
      </c>
      <c r="P27" s="541">
        <v>0.61813186813186816</v>
      </c>
      <c r="Q27" s="589">
        <v>0.5786</v>
      </c>
      <c r="R27" s="541"/>
      <c r="S27" s="111">
        <v>0.50319999999999998</v>
      </c>
      <c r="T27" s="538">
        <v>0.41930000000000001</v>
      </c>
      <c r="U27" s="541">
        <v>0.6371</v>
      </c>
    </row>
    <row r="28" spans="1:21" x14ac:dyDescent="0.25">
      <c r="A28" s="106" t="s">
        <v>5677</v>
      </c>
      <c r="B28" s="106" t="s">
        <v>5678</v>
      </c>
      <c r="C28" s="107" t="s">
        <v>5676</v>
      </c>
      <c r="D28" s="107" t="s">
        <v>22</v>
      </c>
      <c r="E28" s="107"/>
      <c r="F28" s="107">
        <v>100</v>
      </c>
      <c r="G28" s="538"/>
      <c r="H28" s="538"/>
      <c r="I28" s="538"/>
      <c r="J28" s="538">
        <v>0.56599999999999995</v>
      </c>
      <c r="K28" s="538"/>
      <c r="L28" s="538">
        <v>1.1100000000000001</v>
      </c>
      <c r="M28" s="540">
        <v>0.64449999999999996</v>
      </c>
      <c r="N28" s="541"/>
      <c r="O28" s="538"/>
      <c r="P28" s="541">
        <v>0.61813186813186816</v>
      </c>
      <c r="Q28" s="589">
        <v>0.5786</v>
      </c>
      <c r="R28" s="541"/>
      <c r="S28" s="111">
        <v>0.50319999999999998</v>
      </c>
      <c r="T28" s="538">
        <v>0.41930000000000001</v>
      </c>
      <c r="U28" s="541">
        <v>0.6371</v>
      </c>
    </row>
    <row r="29" spans="1:21" x14ac:dyDescent="0.25">
      <c r="A29" s="106" t="s">
        <v>5679</v>
      </c>
      <c r="B29" s="106" t="s">
        <v>5663</v>
      </c>
      <c r="C29" s="107" t="s">
        <v>5676</v>
      </c>
      <c r="D29" s="107" t="s">
        <v>22</v>
      </c>
      <c r="E29" s="107"/>
      <c r="F29" s="107">
        <v>13000</v>
      </c>
      <c r="G29" s="538"/>
      <c r="H29" s="538"/>
      <c r="I29" s="538"/>
      <c r="J29" s="538">
        <v>0.75</v>
      </c>
      <c r="K29" s="538"/>
      <c r="L29" s="538">
        <v>1.25</v>
      </c>
      <c r="M29" s="540">
        <v>0.77729999999999999</v>
      </c>
      <c r="N29" s="541"/>
      <c r="O29" s="538"/>
      <c r="P29" s="541">
        <v>0.70695970695970689</v>
      </c>
      <c r="Q29" s="589">
        <v>0.66169999999999995</v>
      </c>
      <c r="R29" s="541">
        <v>0.57999999999999996</v>
      </c>
      <c r="S29" s="111">
        <v>0.66639999999999999</v>
      </c>
      <c r="T29" s="538">
        <v>0.55530000000000002</v>
      </c>
      <c r="U29" s="541">
        <v>0.76759999999999995</v>
      </c>
    </row>
    <row r="30" spans="1:21" x14ac:dyDescent="0.25">
      <c r="A30" s="106" t="s">
        <v>5680</v>
      </c>
      <c r="B30" s="106" t="s">
        <v>5665</v>
      </c>
      <c r="C30" s="107" t="s">
        <v>5676</v>
      </c>
      <c r="D30" s="107" t="s">
        <v>22</v>
      </c>
      <c r="E30" s="107"/>
      <c r="F30" s="107">
        <v>1000</v>
      </c>
      <c r="G30" s="538"/>
      <c r="H30" s="538"/>
      <c r="I30" s="538"/>
      <c r="J30" s="538">
        <v>0.86199999999999999</v>
      </c>
      <c r="K30" s="538"/>
      <c r="L30" s="538">
        <v>1.25</v>
      </c>
      <c r="M30" s="540">
        <v>0.77729999999999999</v>
      </c>
      <c r="N30" s="541"/>
      <c r="O30" s="538"/>
      <c r="P30" s="541">
        <v>0.72344322344322343</v>
      </c>
      <c r="Q30" s="589">
        <v>0.67710000000000004</v>
      </c>
      <c r="R30" s="541">
        <v>0.67100000000000004</v>
      </c>
      <c r="S30" s="111">
        <v>0.76600000000000001</v>
      </c>
      <c r="T30" s="538">
        <v>0.63829999999999998</v>
      </c>
      <c r="U30" s="541">
        <v>0.65790000000000004</v>
      </c>
    </row>
    <row r="31" spans="1:21" x14ac:dyDescent="0.25">
      <c r="A31" s="106" t="s">
        <v>5681</v>
      </c>
      <c r="B31" s="106" t="s">
        <v>5682</v>
      </c>
      <c r="C31" s="107" t="s">
        <v>5676</v>
      </c>
      <c r="D31" s="107" t="s">
        <v>22</v>
      </c>
      <c r="E31" s="107"/>
      <c r="F31" s="107">
        <v>1000</v>
      </c>
      <c r="G31" s="538"/>
      <c r="H31" s="538"/>
      <c r="I31" s="538"/>
      <c r="J31" s="538">
        <v>1.149</v>
      </c>
      <c r="K31" s="538"/>
      <c r="L31" s="538">
        <v>1.35</v>
      </c>
      <c r="M31" s="540">
        <v>0.90539999999999998</v>
      </c>
      <c r="N31" s="541"/>
      <c r="O31" s="538"/>
      <c r="P31" s="541"/>
      <c r="Q31" s="589"/>
      <c r="R31" s="541"/>
      <c r="S31" s="111">
        <v>1.0517000000000001</v>
      </c>
      <c r="T31" s="538">
        <v>0.85089999999999999</v>
      </c>
      <c r="U31" s="541"/>
    </row>
    <row r="32" spans="1:21" ht="28.5" x14ac:dyDescent="0.25">
      <c r="A32" s="195" t="s">
        <v>5683</v>
      </c>
      <c r="B32" s="195" t="s">
        <v>5684</v>
      </c>
      <c r="C32" s="107"/>
      <c r="D32" s="107"/>
      <c r="E32" s="107">
        <v>50</v>
      </c>
      <c r="F32" s="107"/>
      <c r="G32" s="540"/>
      <c r="H32" s="540"/>
      <c r="I32" s="540"/>
      <c r="J32" s="540"/>
      <c r="K32" s="540"/>
      <c r="L32" s="540"/>
      <c r="M32" s="540"/>
      <c r="N32" s="547"/>
      <c r="O32" s="540"/>
      <c r="P32" s="540"/>
      <c r="Q32" s="540"/>
      <c r="R32" s="540"/>
      <c r="S32" s="540"/>
      <c r="T32" s="540"/>
      <c r="U32" s="547"/>
    </row>
    <row r="33" spans="1:21" x14ac:dyDescent="0.25">
      <c r="A33" s="106" t="s">
        <v>5685</v>
      </c>
      <c r="B33" s="106" t="s">
        <v>5686</v>
      </c>
      <c r="C33" s="107" t="s">
        <v>5649</v>
      </c>
      <c r="D33" s="107" t="s">
        <v>22</v>
      </c>
      <c r="E33" s="107"/>
      <c r="F33" s="107">
        <v>50</v>
      </c>
      <c r="G33" s="538"/>
      <c r="H33" s="538"/>
      <c r="I33" s="538"/>
      <c r="J33" s="538"/>
      <c r="K33" s="538"/>
      <c r="L33" s="538">
        <v>0.65</v>
      </c>
      <c r="M33" s="540"/>
      <c r="N33" s="541"/>
      <c r="O33" s="538"/>
      <c r="P33" s="538"/>
      <c r="Q33" s="589"/>
      <c r="R33" s="541"/>
      <c r="S33" s="111"/>
      <c r="T33" s="538"/>
      <c r="U33" s="541"/>
    </row>
    <row r="34" spans="1:21" x14ac:dyDescent="0.25">
      <c r="A34" s="106" t="s">
        <v>5687</v>
      </c>
      <c r="B34" s="106" t="s">
        <v>5688</v>
      </c>
      <c r="C34" s="107" t="s">
        <v>5658</v>
      </c>
      <c r="D34" s="107" t="s">
        <v>22</v>
      </c>
      <c r="E34" s="107"/>
      <c r="F34" s="107">
        <v>50</v>
      </c>
      <c r="G34" s="538"/>
      <c r="H34" s="538"/>
      <c r="I34" s="538"/>
      <c r="J34" s="538"/>
      <c r="K34" s="538"/>
      <c r="L34" s="538"/>
      <c r="M34" s="540">
        <v>0.40349999999999997</v>
      </c>
      <c r="N34" s="541"/>
      <c r="O34" s="538"/>
      <c r="P34" s="538"/>
      <c r="Q34" s="589"/>
      <c r="R34" s="541">
        <v>0.34499999999999997</v>
      </c>
      <c r="S34" s="111">
        <v>0.33879999999999999</v>
      </c>
      <c r="T34" s="538"/>
      <c r="U34" s="541"/>
    </row>
    <row r="35" spans="1:21" x14ac:dyDescent="0.25">
      <c r="A35" s="106" t="s">
        <v>5689</v>
      </c>
      <c r="B35" s="106" t="s">
        <v>5690</v>
      </c>
      <c r="C35" s="107" t="s">
        <v>5658</v>
      </c>
      <c r="D35" s="107" t="s">
        <v>22</v>
      </c>
      <c r="E35" s="107"/>
      <c r="F35" s="107">
        <v>50</v>
      </c>
      <c r="G35" s="538"/>
      <c r="H35" s="538"/>
      <c r="I35" s="538"/>
      <c r="J35" s="538"/>
      <c r="K35" s="538"/>
      <c r="L35" s="538">
        <v>0.64</v>
      </c>
      <c r="M35" s="540">
        <v>0.42819999999999997</v>
      </c>
      <c r="N35" s="541"/>
      <c r="O35" s="538"/>
      <c r="P35" s="538"/>
      <c r="Q35" s="589"/>
      <c r="R35" s="541">
        <v>0.38900000000000001</v>
      </c>
      <c r="S35" s="111">
        <v>0.3599</v>
      </c>
      <c r="T35" s="538"/>
      <c r="U35" s="541"/>
    </row>
    <row r="36" spans="1:21" x14ac:dyDescent="0.25">
      <c r="A36" s="106" t="s">
        <v>5691</v>
      </c>
      <c r="B36" s="106" t="s">
        <v>5692</v>
      </c>
      <c r="C36" s="107" t="s">
        <v>5658</v>
      </c>
      <c r="D36" s="107" t="s">
        <v>22</v>
      </c>
      <c r="E36" s="107"/>
      <c r="F36" s="107">
        <v>50</v>
      </c>
      <c r="G36" s="538"/>
      <c r="H36" s="538"/>
      <c r="I36" s="538"/>
      <c r="J36" s="538"/>
      <c r="K36" s="538"/>
      <c r="L36" s="538"/>
      <c r="M36" s="540">
        <v>0.60829999999999995</v>
      </c>
      <c r="N36" s="541"/>
      <c r="O36" s="538"/>
      <c r="P36" s="538"/>
      <c r="Q36" s="589"/>
      <c r="R36" s="541">
        <v>0.45100000000000001</v>
      </c>
      <c r="S36" s="111">
        <v>0.60970000000000002</v>
      </c>
      <c r="T36" s="538"/>
      <c r="U36" s="541"/>
    </row>
    <row r="37" spans="1:21" x14ac:dyDescent="0.25">
      <c r="A37" s="106" t="s">
        <v>5693</v>
      </c>
      <c r="B37" s="106" t="s">
        <v>5694</v>
      </c>
      <c r="C37" s="107" t="s">
        <v>5658</v>
      </c>
      <c r="D37" s="107" t="s">
        <v>22</v>
      </c>
      <c r="E37" s="107"/>
      <c r="F37" s="107">
        <v>50</v>
      </c>
      <c r="G37" s="538"/>
      <c r="H37" s="538"/>
      <c r="I37" s="538"/>
      <c r="J37" s="538"/>
      <c r="K37" s="538"/>
      <c r="L37" s="538">
        <v>0.83</v>
      </c>
      <c r="M37" s="540">
        <v>0.60829999999999995</v>
      </c>
      <c r="N37" s="541"/>
      <c r="O37" s="538"/>
      <c r="P37" s="538"/>
      <c r="Q37" s="589"/>
      <c r="R37" s="541"/>
      <c r="S37" s="111">
        <v>0.60970000000000002</v>
      </c>
      <c r="T37" s="538"/>
      <c r="U37" s="541"/>
    </row>
    <row r="38" spans="1:21" x14ac:dyDescent="0.25">
      <c r="A38" s="106" t="s">
        <v>5695</v>
      </c>
      <c r="B38" s="106" t="s">
        <v>5696</v>
      </c>
      <c r="C38" s="107" t="s">
        <v>5667</v>
      </c>
      <c r="D38" s="107" t="s">
        <v>22</v>
      </c>
      <c r="E38" s="107"/>
      <c r="F38" s="107">
        <v>50</v>
      </c>
      <c r="G38" s="538"/>
      <c r="H38" s="538"/>
      <c r="I38" s="538"/>
      <c r="J38" s="538"/>
      <c r="K38" s="538"/>
      <c r="L38" s="538"/>
      <c r="M38" s="540">
        <v>0.45979999999999999</v>
      </c>
      <c r="N38" s="541"/>
      <c r="O38" s="538"/>
      <c r="P38" s="538"/>
      <c r="Q38" s="589"/>
      <c r="R38" s="541">
        <v>0.41599999999999998</v>
      </c>
      <c r="S38" s="111">
        <v>0.35050000000000003</v>
      </c>
      <c r="T38" s="538"/>
      <c r="U38" s="541"/>
    </row>
    <row r="39" spans="1:21" x14ac:dyDescent="0.25">
      <c r="A39" s="106" t="s">
        <v>5697</v>
      </c>
      <c r="B39" s="106" t="s">
        <v>5698</v>
      </c>
      <c r="C39" s="107" t="s">
        <v>5667</v>
      </c>
      <c r="D39" s="107" t="s">
        <v>22</v>
      </c>
      <c r="E39" s="107"/>
      <c r="F39" s="107">
        <v>50</v>
      </c>
      <c r="G39" s="538"/>
      <c r="H39" s="538"/>
      <c r="I39" s="538"/>
      <c r="J39" s="538"/>
      <c r="K39" s="538"/>
      <c r="L39" s="538">
        <v>0.75</v>
      </c>
      <c r="M39" s="540">
        <v>0.51139999999999997</v>
      </c>
      <c r="N39" s="541"/>
      <c r="O39" s="538"/>
      <c r="P39" s="538"/>
      <c r="Q39" s="589"/>
      <c r="R39" s="541">
        <v>0.45800000000000002</v>
      </c>
      <c r="S39" s="111">
        <v>0.36</v>
      </c>
      <c r="T39" s="538"/>
      <c r="U39" s="541"/>
    </row>
    <row r="40" spans="1:21" x14ac:dyDescent="0.25">
      <c r="A40" s="106" t="s">
        <v>5699</v>
      </c>
      <c r="B40" s="106" t="s">
        <v>5700</v>
      </c>
      <c r="C40" s="107" t="s">
        <v>5667</v>
      </c>
      <c r="D40" s="107" t="s">
        <v>22</v>
      </c>
      <c r="E40" s="107"/>
      <c r="F40" s="107">
        <v>50</v>
      </c>
      <c r="G40" s="538"/>
      <c r="H40" s="538"/>
      <c r="I40" s="538"/>
      <c r="J40" s="538"/>
      <c r="K40" s="538"/>
      <c r="L40" s="538">
        <v>0.97</v>
      </c>
      <c r="M40" s="540">
        <v>0.68159999999999998</v>
      </c>
      <c r="N40" s="541"/>
      <c r="O40" s="538"/>
      <c r="P40" s="538"/>
      <c r="Q40" s="589"/>
      <c r="R40" s="541"/>
      <c r="S40" s="111">
        <v>0.68270000000000008</v>
      </c>
      <c r="T40" s="538"/>
      <c r="U40" s="541"/>
    </row>
    <row r="41" spans="1:21" x14ac:dyDescent="0.25">
      <c r="A41" s="106" t="s">
        <v>5701</v>
      </c>
      <c r="B41" s="106" t="s">
        <v>5702</v>
      </c>
      <c r="C41" s="107" t="s">
        <v>5667</v>
      </c>
      <c r="D41" s="107" t="s">
        <v>22</v>
      </c>
      <c r="E41" s="107"/>
      <c r="F41" s="107">
        <v>50</v>
      </c>
      <c r="G41" s="538"/>
      <c r="H41" s="538"/>
      <c r="I41" s="538"/>
      <c r="J41" s="538"/>
      <c r="K41" s="538"/>
      <c r="L41" s="538">
        <v>1.17</v>
      </c>
      <c r="M41" s="540"/>
      <c r="N41" s="541"/>
      <c r="O41" s="538"/>
      <c r="P41" s="538"/>
      <c r="Q41" s="589"/>
      <c r="R41" s="541"/>
      <c r="S41" s="111"/>
      <c r="T41" s="538"/>
      <c r="U41" s="541"/>
    </row>
    <row r="42" spans="1:21" x14ac:dyDescent="0.25">
      <c r="A42" s="106" t="s">
        <v>5703</v>
      </c>
      <c r="B42" s="106" t="s">
        <v>5704</v>
      </c>
      <c r="C42" s="107" t="s">
        <v>5676</v>
      </c>
      <c r="D42" s="107" t="s">
        <v>22</v>
      </c>
      <c r="E42" s="107"/>
      <c r="F42" s="107">
        <v>200</v>
      </c>
      <c r="G42" s="538"/>
      <c r="H42" s="538"/>
      <c r="I42" s="538"/>
      <c r="J42" s="538"/>
      <c r="K42" s="538"/>
      <c r="L42" s="538">
        <v>1.35</v>
      </c>
      <c r="M42" s="540"/>
      <c r="N42" s="541"/>
      <c r="O42" s="538"/>
      <c r="P42" s="538"/>
      <c r="Q42" s="589"/>
      <c r="R42" s="541">
        <v>0.51700000000000002</v>
      </c>
      <c r="S42" s="111"/>
      <c r="T42" s="538"/>
      <c r="U42" s="541"/>
    </row>
    <row r="43" spans="1:21" x14ac:dyDescent="0.25">
      <c r="A43" s="106" t="s">
        <v>5705</v>
      </c>
      <c r="B43" s="106" t="s">
        <v>5706</v>
      </c>
      <c r="C43" s="107" t="s">
        <v>5676</v>
      </c>
      <c r="D43" s="107" t="s">
        <v>22</v>
      </c>
      <c r="E43" s="107"/>
      <c r="F43" s="107">
        <v>50</v>
      </c>
      <c r="G43" s="538"/>
      <c r="H43" s="538"/>
      <c r="I43" s="538"/>
      <c r="J43" s="538"/>
      <c r="K43" s="538"/>
      <c r="L43" s="538"/>
      <c r="M43" s="540"/>
      <c r="N43" s="541"/>
      <c r="O43" s="538"/>
      <c r="P43" s="538"/>
      <c r="Q43" s="589"/>
      <c r="R43" s="538"/>
      <c r="S43" s="591"/>
      <c r="T43" s="538"/>
      <c r="U43" s="541"/>
    </row>
    <row r="44" spans="1:21" ht="156.75" x14ac:dyDescent="0.25">
      <c r="A44" s="195" t="s">
        <v>5707</v>
      </c>
      <c r="B44" s="592" t="s">
        <v>5708</v>
      </c>
      <c r="C44" s="107"/>
      <c r="D44" s="107"/>
      <c r="E44" s="107">
        <v>50</v>
      </c>
      <c r="F44" s="107"/>
      <c r="G44" s="540"/>
      <c r="H44" s="540"/>
      <c r="I44" s="540"/>
      <c r="J44" s="540"/>
      <c r="K44" s="540"/>
      <c r="L44" s="540"/>
      <c r="M44" s="540"/>
      <c r="N44" s="547"/>
      <c r="O44" s="540"/>
      <c r="P44" s="540"/>
      <c r="Q44" s="540"/>
      <c r="R44" s="540"/>
      <c r="S44" s="540"/>
      <c r="T44" s="540"/>
      <c r="U44" s="547"/>
    </row>
    <row r="45" spans="1:21" x14ac:dyDescent="0.25">
      <c r="A45" s="106" t="s">
        <v>5709</v>
      </c>
      <c r="B45" s="106" t="s">
        <v>5646</v>
      </c>
      <c r="C45" s="107" t="s">
        <v>5647</v>
      </c>
      <c r="D45" s="107" t="s">
        <v>22</v>
      </c>
      <c r="E45" s="107"/>
      <c r="F45" s="107">
        <v>1000</v>
      </c>
      <c r="G45" s="538"/>
      <c r="H45" s="538"/>
      <c r="I45" s="538"/>
      <c r="J45" s="538">
        <v>0.35099999999999998</v>
      </c>
      <c r="K45" s="538"/>
      <c r="L45" s="538">
        <v>0.56999999999999995</v>
      </c>
      <c r="M45" s="540"/>
      <c r="N45" s="541"/>
      <c r="O45" s="538"/>
      <c r="P45" s="538"/>
      <c r="Q45" s="589">
        <v>0.48</v>
      </c>
      <c r="R45" s="541">
        <v>0.33900000000000002</v>
      </c>
      <c r="S45" s="111">
        <v>0.31180000000000002</v>
      </c>
      <c r="T45" s="538">
        <v>0.25980000000000003</v>
      </c>
      <c r="U45" s="541">
        <v>0.38269999999999998</v>
      </c>
    </row>
    <row r="46" spans="1:21" x14ac:dyDescent="0.25">
      <c r="A46" s="106" t="s">
        <v>5710</v>
      </c>
      <c r="B46" s="106" t="s">
        <v>5657</v>
      </c>
      <c r="C46" s="107" t="s">
        <v>5649</v>
      </c>
      <c r="D46" s="107" t="s">
        <v>22</v>
      </c>
      <c r="E46" s="107"/>
      <c r="F46" s="107">
        <v>100</v>
      </c>
      <c r="G46" s="538"/>
      <c r="H46" s="538"/>
      <c r="I46" s="538"/>
      <c r="J46" s="538">
        <v>0.39700000000000002</v>
      </c>
      <c r="K46" s="538"/>
      <c r="L46" s="538">
        <v>0.67</v>
      </c>
      <c r="M46" s="540">
        <v>0.32719999999999999</v>
      </c>
      <c r="N46" s="541"/>
      <c r="O46" s="538"/>
      <c r="P46" s="538"/>
      <c r="Q46" s="589">
        <v>0.48</v>
      </c>
      <c r="R46" s="541">
        <v>0.36899999999999999</v>
      </c>
      <c r="S46" s="111">
        <v>0.35260000000000002</v>
      </c>
      <c r="T46" s="538">
        <v>0.29380000000000001</v>
      </c>
      <c r="U46" s="541">
        <v>0.41570000000000001</v>
      </c>
    </row>
    <row r="47" spans="1:21" x14ac:dyDescent="0.25">
      <c r="A47" s="106" t="s">
        <v>5711</v>
      </c>
      <c r="B47" s="106" t="s">
        <v>5712</v>
      </c>
      <c r="C47" s="107" t="s">
        <v>5649</v>
      </c>
      <c r="D47" s="107" t="s">
        <v>22</v>
      </c>
      <c r="E47" s="107"/>
      <c r="F47" s="107">
        <v>720</v>
      </c>
      <c r="G47" s="538"/>
      <c r="H47" s="538"/>
      <c r="I47" s="538"/>
      <c r="J47" s="538">
        <v>0.56799999999999995</v>
      </c>
      <c r="K47" s="538"/>
      <c r="L47" s="538">
        <v>0.67</v>
      </c>
      <c r="M47" s="540">
        <v>0.34409999999999996</v>
      </c>
      <c r="N47" s="541"/>
      <c r="O47" s="538"/>
      <c r="P47" s="538"/>
      <c r="Q47" s="589">
        <v>0.48</v>
      </c>
      <c r="R47" s="541">
        <v>0.36899999999999999</v>
      </c>
      <c r="S47" s="111">
        <v>0.50470000000000004</v>
      </c>
      <c r="T47" s="538">
        <v>0.42060000000000003</v>
      </c>
      <c r="U47" s="541">
        <v>0.47589999999999999</v>
      </c>
    </row>
    <row r="48" spans="1:21" x14ac:dyDescent="0.25">
      <c r="A48" s="106" t="s">
        <v>5713</v>
      </c>
      <c r="B48" s="106" t="s">
        <v>5653</v>
      </c>
      <c r="C48" s="107" t="s">
        <v>5649</v>
      </c>
      <c r="D48" s="107" t="s">
        <v>22</v>
      </c>
      <c r="E48" s="107"/>
      <c r="F48" s="107">
        <v>300</v>
      </c>
      <c r="G48" s="538"/>
      <c r="H48" s="538"/>
      <c r="I48" s="538"/>
      <c r="J48" s="538">
        <v>0.56799999999999995</v>
      </c>
      <c r="K48" s="538"/>
      <c r="L48" s="538">
        <v>0.67</v>
      </c>
      <c r="M48" s="540">
        <v>0.34409999999999996</v>
      </c>
      <c r="N48" s="541"/>
      <c r="O48" s="538"/>
      <c r="P48" s="538"/>
      <c r="Q48" s="589">
        <v>0.50360000000000005</v>
      </c>
      <c r="R48" s="541">
        <v>0.41899999999999998</v>
      </c>
      <c r="S48" s="111">
        <v>0.50470000000000004</v>
      </c>
      <c r="T48" s="538">
        <v>0.42060000000000003</v>
      </c>
      <c r="U48" s="541">
        <v>0.47589999999999999</v>
      </c>
    </row>
    <row r="49" spans="1:21" x14ac:dyDescent="0.25">
      <c r="A49" s="106" t="s">
        <v>5714</v>
      </c>
      <c r="B49" s="106" t="s">
        <v>5715</v>
      </c>
      <c r="C49" s="107" t="s">
        <v>5658</v>
      </c>
      <c r="D49" s="107" t="s">
        <v>22</v>
      </c>
      <c r="E49" s="107"/>
      <c r="F49" s="107">
        <v>100</v>
      </c>
      <c r="G49" s="538"/>
      <c r="H49" s="538"/>
      <c r="I49" s="538"/>
      <c r="J49" s="538">
        <v>0.443</v>
      </c>
      <c r="K49" s="538"/>
      <c r="L49" s="538">
        <v>0.78</v>
      </c>
      <c r="M49" s="540">
        <v>0.35880000000000001</v>
      </c>
      <c r="N49" s="541"/>
      <c r="O49" s="538"/>
      <c r="P49" s="538"/>
      <c r="Q49" s="589">
        <v>0.495</v>
      </c>
      <c r="R49" s="541">
        <v>0.42399999999999999</v>
      </c>
      <c r="S49" s="111">
        <v>0.39410000000000001</v>
      </c>
      <c r="T49" s="538">
        <v>0.32840000000000003</v>
      </c>
      <c r="U49" s="541">
        <v>0.52680000000000005</v>
      </c>
    </row>
    <row r="50" spans="1:21" x14ac:dyDescent="0.25">
      <c r="A50" s="106" t="s">
        <v>5716</v>
      </c>
      <c r="B50" s="106" t="s">
        <v>5717</v>
      </c>
      <c r="C50" s="107" t="s">
        <v>5658</v>
      </c>
      <c r="D50" s="107" t="s">
        <v>22</v>
      </c>
      <c r="E50" s="107"/>
      <c r="F50" s="107">
        <v>3690</v>
      </c>
      <c r="G50" s="538"/>
      <c r="H50" s="538"/>
      <c r="I50" s="538"/>
      <c r="J50" s="538">
        <v>0.443</v>
      </c>
      <c r="K50" s="538"/>
      <c r="L50" s="538">
        <v>0.85</v>
      </c>
      <c r="M50" s="540">
        <v>0.35880000000000001</v>
      </c>
      <c r="N50" s="541"/>
      <c r="O50" s="538"/>
      <c r="P50" s="538"/>
      <c r="Q50" s="589">
        <v>0.495</v>
      </c>
      <c r="R50" s="541">
        <v>0.443</v>
      </c>
      <c r="S50" s="111">
        <v>0.39410000000000001</v>
      </c>
      <c r="T50" s="538">
        <v>0.32840000000000003</v>
      </c>
      <c r="U50" s="541">
        <v>0.52680000000000005</v>
      </c>
    </row>
    <row r="51" spans="1:21" x14ac:dyDescent="0.25">
      <c r="A51" s="106" t="s">
        <v>5718</v>
      </c>
      <c r="B51" s="106" t="s">
        <v>5661</v>
      </c>
      <c r="C51" s="107" t="s">
        <v>5658</v>
      </c>
      <c r="D51" s="107" t="s">
        <v>22</v>
      </c>
      <c r="E51" s="107"/>
      <c r="F51" s="107">
        <v>13440</v>
      </c>
      <c r="G51" s="538"/>
      <c r="H51" s="538"/>
      <c r="I51" s="538"/>
      <c r="J51" s="538">
        <v>0.55700000000000005</v>
      </c>
      <c r="K51" s="538"/>
      <c r="L51" s="538">
        <v>0.87</v>
      </c>
      <c r="M51" s="540">
        <v>0.3775</v>
      </c>
      <c r="N51" s="541"/>
      <c r="O51" s="538"/>
      <c r="P51" s="538"/>
      <c r="Q51" s="589">
        <v>0.495</v>
      </c>
      <c r="R51" s="541">
        <v>0.443</v>
      </c>
      <c r="S51" s="111">
        <v>0.49540000000000001</v>
      </c>
      <c r="T51" s="538">
        <v>0.4128</v>
      </c>
      <c r="U51" s="541">
        <v>0.62060000000000004</v>
      </c>
    </row>
    <row r="52" spans="1:21" x14ac:dyDescent="0.25">
      <c r="A52" s="106" t="s">
        <v>5719</v>
      </c>
      <c r="B52" s="106" t="s">
        <v>5663</v>
      </c>
      <c r="C52" s="107" t="s">
        <v>5658</v>
      </c>
      <c r="D52" s="107" t="s">
        <v>22</v>
      </c>
      <c r="E52" s="107"/>
      <c r="F52" s="107">
        <v>150</v>
      </c>
      <c r="G52" s="538"/>
      <c r="H52" s="538"/>
      <c r="I52" s="538"/>
      <c r="J52" s="538">
        <v>0.65</v>
      </c>
      <c r="K52" s="538"/>
      <c r="L52" s="538">
        <v>1.05</v>
      </c>
      <c r="M52" s="540">
        <v>0.45289999999999997</v>
      </c>
      <c r="N52" s="541"/>
      <c r="O52" s="538"/>
      <c r="P52" s="538"/>
      <c r="Q52" s="589">
        <v>0.56569999999999998</v>
      </c>
      <c r="R52" s="541">
        <v>0.48399999999999999</v>
      </c>
      <c r="S52" s="111">
        <v>0.57779999999999998</v>
      </c>
      <c r="T52" s="538">
        <v>0.48149999999999998</v>
      </c>
      <c r="U52" s="541">
        <v>0.67079999999999995</v>
      </c>
    </row>
    <row r="53" spans="1:21" x14ac:dyDescent="0.25">
      <c r="A53" s="106" t="s">
        <v>5720</v>
      </c>
      <c r="B53" s="106" t="s">
        <v>5721</v>
      </c>
      <c r="C53" s="107" t="s">
        <v>5658</v>
      </c>
      <c r="D53" s="107" t="s">
        <v>22</v>
      </c>
      <c r="E53" s="107"/>
      <c r="F53" s="107">
        <v>50</v>
      </c>
      <c r="G53" s="538"/>
      <c r="H53" s="538"/>
      <c r="I53" s="538"/>
      <c r="J53" s="538">
        <v>0.86399999999999999</v>
      </c>
      <c r="K53" s="538"/>
      <c r="L53" s="538">
        <v>1.1100000000000001</v>
      </c>
      <c r="M53" s="540">
        <v>0.57950000000000002</v>
      </c>
      <c r="N53" s="541"/>
      <c r="O53" s="538"/>
      <c r="P53" s="538"/>
      <c r="Q53" s="589">
        <v>0.5786</v>
      </c>
      <c r="R53" s="541">
        <v>0.57799999999999996</v>
      </c>
      <c r="S53" s="111">
        <v>0.81579999999999997</v>
      </c>
      <c r="T53" s="538">
        <v>0.64029999999999998</v>
      </c>
      <c r="U53" s="541">
        <v>0.72889999999999999</v>
      </c>
    </row>
    <row r="54" spans="1:21" x14ac:dyDescent="0.25">
      <c r="A54" s="106" t="s">
        <v>5722</v>
      </c>
      <c r="B54" s="106" t="s">
        <v>5717</v>
      </c>
      <c r="C54" s="107" t="s">
        <v>5667</v>
      </c>
      <c r="D54" s="107" t="s">
        <v>22</v>
      </c>
      <c r="E54" s="107"/>
      <c r="F54" s="107">
        <v>300</v>
      </c>
      <c r="G54" s="538"/>
      <c r="H54" s="538"/>
      <c r="I54" s="538"/>
      <c r="J54" s="538">
        <v>0.53600000000000003</v>
      </c>
      <c r="K54" s="538"/>
      <c r="L54" s="538">
        <v>0.95</v>
      </c>
      <c r="M54" s="540">
        <v>0.45979999999999999</v>
      </c>
      <c r="N54" s="541"/>
      <c r="O54" s="538"/>
      <c r="P54" s="538"/>
      <c r="Q54" s="589">
        <v>0.5786</v>
      </c>
      <c r="R54" s="541">
        <v>0.505</v>
      </c>
      <c r="S54" s="111">
        <v>0.47620000000000001</v>
      </c>
      <c r="T54" s="538">
        <v>0.39679999999999999</v>
      </c>
      <c r="U54" s="541">
        <v>0.59989999999999999</v>
      </c>
    </row>
    <row r="55" spans="1:21" x14ac:dyDescent="0.25">
      <c r="A55" s="106" t="s">
        <v>5723</v>
      </c>
      <c r="B55" s="106" t="s">
        <v>5661</v>
      </c>
      <c r="C55" s="107" t="s">
        <v>5667</v>
      </c>
      <c r="D55" s="107" t="s">
        <v>22</v>
      </c>
      <c r="E55" s="107"/>
      <c r="F55" s="107">
        <v>2640</v>
      </c>
      <c r="G55" s="538"/>
      <c r="H55" s="538"/>
      <c r="I55" s="538"/>
      <c r="J55" s="538">
        <v>0.53600000000000003</v>
      </c>
      <c r="K55" s="538"/>
      <c r="L55" s="538">
        <v>0.95</v>
      </c>
      <c r="M55" s="540">
        <v>0.45179999999999998</v>
      </c>
      <c r="N55" s="541"/>
      <c r="O55" s="538"/>
      <c r="P55" s="538"/>
      <c r="Q55" s="589">
        <v>0.5786</v>
      </c>
      <c r="R55" s="541">
        <v>0.505</v>
      </c>
      <c r="S55" s="111">
        <v>0.47620000000000001</v>
      </c>
      <c r="T55" s="538">
        <v>0.39679999999999999</v>
      </c>
      <c r="U55" s="541">
        <v>0.59989999999999999</v>
      </c>
    </row>
    <row r="56" spans="1:21" x14ac:dyDescent="0.25">
      <c r="A56" s="106" t="s">
        <v>5724</v>
      </c>
      <c r="B56" s="106" t="s">
        <v>5725</v>
      </c>
      <c r="C56" s="107" t="s">
        <v>5667</v>
      </c>
      <c r="D56" s="107" t="s">
        <v>22</v>
      </c>
      <c r="E56" s="107"/>
      <c r="F56" s="107">
        <v>12060</v>
      </c>
      <c r="G56" s="538"/>
      <c r="H56" s="538"/>
      <c r="I56" s="538"/>
      <c r="J56" s="538">
        <v>0.67400000000000004</v>
      </c>
      <c r="K56" s="538"/>
      <c r="L56" s="538">
        <v>1.1100000000000001</v>
      </c>
      <c r="M56" s="540">
        <v>0.51139999999999997</v>
      </c>
      <c r="N56" s="541"/>
      <c r="O56" s="538"/>
      <c r="P56" s="538"/>
      <c r="Q56" s="589">
        <v>0.5786</v>
      </c>
      <c r="R56" s="541">
        <v>0.52</v>
      </c>
      <c r="S56" s="111">
        <v>0.59950000000000003</v>
      </c>
      <c r="T56" s="538">
        <v>0.49959999999999999</v>
      </c>
      <c r="U56" s="541">
        <v>0.73240000000000005</v>
      </c>
    </row>
    <row r="57" spans="1:21" x14ac:dyDescent="0.25">
      <c r="A57" s="106" t="s">
        <v>5726</v>
      </c>
      <c r="B57" s="106" t="s">
        <v>5721</v>
      </c>
      <c r="C57" s="107" t="s">
        <v>5667</v>
      </c>
      <c r="D57" s="107" t="s">
        <v>22</v>
      </c>
      <c r="E57" s="107"/>
      <c r="F57" s="107">
        <v>1000</v>
      </c>
      <c r="G57" s="538"/>
      <c r="H57" s="538"/>
      <c r="I57" s="538"/>
      <c r="J57" s="538">
        <v>0.78100000000000003</v>
      </c>
      <c r="K57" s="538"/>
      <c r="L57" s="538">
        <v>1.1100000000000001</v>
      </c>
      <c r="M57" s="540">
        <v>0.65869999999999995</v>
      </c>
      <c r="N57" s="541"/>
      <c r="O57" s="538"/>
      <c r="P57" s="538"/>
      <c r="Q57" s="589">
        <v>0.66169999999999995</v>
      </c>
      <c r="R57" s="541"/>
      <c r="S57" s="111">
        <v>0.6946</v>
      </c>
      <c r="T57" s="538">
        <v>0.57879999999999998</v>
      </c>
      <c r="U57" s="541">
        <v>0.77829999999999999</v>
      </c>
    </row>
    <row r="58" spans="1:21" x14ac:dyDescent="0.25">
      <c r="A58" s="106" t="s">
        <v>5727</v>
      </c>
      <c r="B58" s="106" t="s">
        <v>5728</v>
      </c>
      <c r="C58" s="107" t="s">
        <v>5667</v>
      </c>
      <c r="D58" s="107" t="s">
        <v>22</v>
      </c>
      <c r="E58" s="107"/>
      <c r="F58" s="107">
        <v>1440</v>
      </c>
      <c r="G58" s="538"/>
      <c r="H58" s="538"/>
      <c r="I58" s="538"/>
      <c r="J58" s="538">
        <v>0.999</v>
      </c>
      <c r="K58" s="538"/>
      <c r="L58" s="538">
        <v>1.25</v>
      </c>
      <c r="M58" s="540">
        <v>0.65869999999999995</v>
      </c>
      <c r="N58" s="541"/>
      <c r="O58" s="538"/>
      <c r="P58" s="538"/>
      <c r="Q58" s="589">
        <v>0.67710000000000004</v>
      </c>
      <c r="R58" s="541">
        <v>0.66100000000000003</v>
      </c>
      <c r="S58" s="111">
        <v>0.91449999999999998</v>
      </c>
      <c r="T58" s="538">
        <v>0.7399</v>
      </c>
      <c r="U58" s="541">
        <v>0.83640000000000003</v>
      </c>
    </row>
    <row r="59" spans="1:21" x14ac:dyDescent="0.25">
      <c r="A59" s="106" t="s">
        <v>5729</v>
      </c>
      <c r="B59" s="106" t="s">
        <v>5730</v>
      </c>
      <c r="C59" s="107" t="s">
        <v>5667</v>
      </c>
      <c r="D59" s="107" t="s">
        <v>22</v>
      </c>
      <c r="E59" s="107"/>
      <c r="F59" s="107">
        <v>1000</v>
      </c>
      <c r="G59" s="538"/>
      <c r="H59" s="538"/>
      <c r="I59" s="538"/>
      <c r="J59" s="538">
        <v>0.999</v>
      </c>
      <c r="K59" s="538"/>
      <c r="L59" s="538">
        <v>1.45</v>
      </c>
      <c r="M59" s="540"/>
      <c r="N59" s="541"/>
      <c r="O59" s="538"/>
      <c r="P59" s="538"/>
      <c r="Q59" s="589">
        <v>0.71489999999999998</v>
      </c>
      <c r="R59" s="541"/>
      <c r="S59" s="111">
        <v>0.91449999999999998</v>
      </c>
      <c r="T59" s="538">
        <v>0.7399</v>
      </c>
      <c r="U59" s="541"/>
    </row>
    <row r="60" spans="1:21" x14ac:dyDescent="0.25">
      <c r="A60" s="106" t="s">
        <v>5731</v>
      </c>
      <c r="B60" s="106" t="s">
        <v>5732</v>
      </c>
      <c r="C60" s="107" t="s">
        <v>5667</v>
      </c>
      <c r="D60" s="107" t="s">
        <v>22</v>
      </c>
      <c r="E60" s="107"/>
      <c r="F60" s="107">
        <v>100</v>
      </c>
      <c r="G60" s="538"/>
      <c r="H60" s="538"/>
      <c r="I60" s="538"/>
      <c r="J60" s="538"/>
      <c r="K60" s="538"/>
      <c r="L60" s="538">
        <v>1.45</v>
      </c>
      <c r="M60" s="540"/>
      <c r="N60" s="541"/>
      <c r="O60" s="538"/>
      <c r="P60" s="538"/>
      <c r="Q60" s="589"/>
      <c r="R60" s="541"/>
      <c r="S60" s="111"/>
      <c r="T60" s="538"/>
      <c r="U60" s="541"/>
    </row>
    <row r="61" spans="1:21" x14ac:dyDescent="0.25">
      <c r="A61" s="106" t="s">
        <v>5733</v>
      </c>
      <c r="B61" s="106" t="s">
        <v>5675</v>
      </c>
      <c r="C61" s="107" t="s">
        <v>2287</v>
      </c>
      <c r="D61" s="107" t="s">
        <v>22</v>
      </c>
      <c r="E61" s="107"/>
      <c r="F61" s="107">
        <v>2000</v>
      </c>
      <c r="G61" s="538"/>
      <c r="H61" s="538"/>
      <c r="I61" s="538"/>
      <c r="J61" s="538">
        <v>0.56599999999999995</v>
      </c>
      <c r="K61" s="538"/>
      <c r="L61" s="538">
        <v>1.1100000000000001</v>
      </c>
      <c r="M61" s="540">
        <v>0.64449999999999996</v>
      </c>
      <c r="N61" s="541"/>
      <c r="O61" s="538"/>
      <c r="P61" s="538"/>
      <c r="Q61" s="589">
        <v>0.5786</v>
      </c>
      <c r="R61" s="541"/>
      <c r="S61" s="111">
        <v>0.50319999999999998</v>
      </c>
      <c r="T61" s="538">
        <v>0.41930000000000001</v>
      </c>
      <c r="U61" s="541">
        <v>0.6371</v>
      </c>
    </row>
    <row r="62" spans="1:21" x14ac:dyDescent="0.25">
      <c r="A62" s="106" t="s">
        <v>5734</v>
      </c>
      <c r="B62" s="106" t="s">
        <v>5735</v>
      </c>
      <c r="C62" s="107" t="s">
        <v>2287</v>
      </c>
      <c r="D62" s="107" t="s">
        <v>22</v>
      </c>
      <c r="E62" s="107"/>
      <c r="F62" s="107">
        <v>1000</v>
      </c>
      <c r="G62" s="538"/>
      <c r="H62" s="538"/>
      <c r="I62" s="538"/>
      <c r="J62" s="538">
        <v>0.75</v>
      </c>
      <c r="K62" s="538"/>
      <c r="L62" s="538">
        <v>1.1100000000000001</v>
      </c>
      <c r="M62" s="540">
        <v>0.64449999999999996</v>
      </c>
      <c r="N62" s="541"/>
      <c r="O62" s="538"/>
      <c r="P62" s="538"/>
      <c r="Q62" s="589">
        <v>0.5786</v>
      </c>
      <c r="R62" s="541"/>
      <c r="S62" s="111">
        <v>0.66639999999999999</v>
      </c>
      <c r="T62" s="538">
        <v>0.55530000000000002</v>
      </c>
      <c r="U62" s="541">
        <v>0.76759999999999995</v>
      </c>
    </row>
    <row r="63" spans="1:21" x14ac:dyDescent="0.25">
      <c r="A63" s="106" t="s">
        <v>5736</v>
      </c>
      <c r="B63" s="106" t="s">
        <v>5737</v>
      </c>
      <c r="C63" s="107" t="s">
        <v>2287</v>
      </c>
      <c r="D63" s="107" t="s">
        <v>22</v>
      </c>
      <c r="E63" s="107"/>
      <c r="F63" s="107">
        <v>1000</v>
      </c>
      <c r="G63" s="538"/>
      <c r="H63" s="538"/>
      <c r="I63" s="538"/>
      <c r="J63" s="538">
        <v>0.75</v>
      </c>
      <c r="K63" s="538"/>
      <c r="L63" s="538">
        <v>1.25</v>
      </c>
      <c r="M63" s="540">
        <v>0.77729999999999999</v>
      </c>
      <c r="N63" s="541"/>
      <c r="O63" s="538"/>
      <c r="P63" s="538"/>
      <c r="Q63" s="589">
        <v>0.66169999999999995</v>
      </c>
      <c r="R63" s="541">
        <v>0.57999999999999996</v>
      </c>
      <c r="S63" s="111">
        <v>0.66639999999999999</v>
      </c>
      <c r="T63" s="538">
        <v>0.55530000000000002</v>
      </c>
      <c r="U63" s="541">
        <v>0.76759999999999995</v>
      </c>
    </row>
    <row r="64" spans="1:21" x14ac:dyDescent="0.25">
      <c r="A64" s="106" t="s">
        <v>5738</v>
      </c>
      <c r="B64" s="106" t="s">
        <v>5721</v>
      </c>
      <c r="C64" s="107" t="s">
        <v>2287</v>
      </c>
      <c r="D64" s="107" t="s">
        <v>22</v>
      </c>
      <c r="E64" s="107"/>
      <c r="F64" s="107">
        <v>300</v>
      </c>
      <c r="G64" s="538"/>
      <c r="H64" s="538"/>
      <c r="I64" s="538"/>
      <c r="J64" s="538">
        <v>0.86199999999999999</v>
      </c>
      <c r="K64" s="538"/>
      <c r="L64" s="538">
        <v>1.25</v>
      </c>
      <c r="M64" s="540">
        <v>0.77729999999999999</v>
      </c>
      <c r="N64" s="541"/>
      <c r="O64" s="538"/>
      <c r="P64" s="538"/>
      <c r="Q64" s="589">
        <v>0.66169999999999995</v>
      </c>
      <c r="R64" s="541">
        <v>0.67100000000000004</v>
      </c>
      <c r="S64" s="111">
        <v>0.76600000000000001</v>
      </c>
      <c r="T64" s="538">
        <v>0.63829999999999998</v>
      </c>
      <c r="U64" s="541">
        <v>0.82130000000000003</v>
      </c>
    </row>
    <row r="65" spans="1:21" x14ac:dyDescent="0.25">
      <c r="A65" s="106" t="s">
        <v>5739</v>
      </c>
      <c r="B65" s="106" t="s">
        <v>5678</v>
      </c>
      <c r="C65" s="107" t="s">
        <v>2289</v>
      </c>
      <c r="D65" s="107" t="s">
        <v>22</v>
      </c>
      <c r="E65" s="107"/>
      <c r="F65" s="107">
        <v>100</v>
      </c>
      <c r="G65" s="538"/>
      <c r="H65" s="538"/>
      <c r="I65" s="538"/>
      <c r="J65" s="538">
        <v>0.94499999999999995</v>
      </c>
      <c r="K65" s="538"/>
      <c r="L65" s="538"/>
      <c r="M65" s="540"/>
      <c r="N65" s="541"/>
      <c r="O65" s="538"/>
      <c r="P65" s="538"/>
      <c r="Q65" s="589">
        <v>0.6</v>
      </c>
      <c r="R65" s="541">
        <v>1.76</v>
      </c>
      <c r="S65" s="111">
        <v>0.84</v>
      </c>
      <c r="T65" s="538">
        <v>0.7</v>
      </c>
      <c r="U65" s="541">
        <v>0.79979999999999996</v>
      </c>
    </row>
    <row r="66" spans="1:21" ht="213.75" x14ac:dyDescent="0.25">
      <c r="A66" s="195" t="s">
        <v>5740</v>
      </c>
      <c r="B66" s="592" t="s">
        <v>5741</v>
      </c>
      <c r="C66" s="107"/>
      <c r="D66" s="107"/>
      <c r="E66" s="107">
        <v>50</v>
      </c>
      <c r="F66" s="107"/>
      <c r="G66" s="540"/>
      <c r="H66" s="540"/>
      <c r="I66" s="540"/>
      <c r="J66" s="540"/>
      <c r="K66" s="540"/>
      <c r="L66" s="540"/>
      <c r="M66" s="540"/>
      <c r="N66" s="547"/>
      <c r="O66" s="540"/>
      <c r="P66" s="540"/>
      <c r="Q66" s="540"/>
      <c r="R66" s="540"/>
      <c r="S66" s="540"/>
      <c r="T66" s="540"/>
      <c r="U66" s="547"/>
    </row>
    <row r="67" spans="1:21" x14ac:dyDescent="0.25">
      <c r="A67" s="106" t="s">
        <v>5742</v>
      </c>
      <c r="B67" s="106" t="s">
        <v>5743</v>
      </c>
      <c r="C67" s="107" t="s">
        <v>5647</v>
      </c>
      <c r="D67" s="107" t="s">
        <v>22</v>
      </c>
      <c r="E67" s="107"/>
      <c r="F67" s="107">
        <v>50</v>
      </c>
      <c r="G67" s="538"/>
      <c r="H67" s="538"/>
      <c r="I67" s="538"/>
      <c r="J67" s="538">
        <v>0.35099999999999998</v>
      </c>
      <c r="K67" s="538"/>
      <c r="L67" s="538">
        <v>0.56999999999999995</v>
      </c>
      <c r="M67" s="540">
        <v>0.27149999999999996</v>
      </c>
      <c r="N67" s="541"/>
      <c r="O67" s="538"/>
      <c r="P67" s="541">
        <v>0.51282051282051277</v>
      </c>
      <c r="Q67" s="589">
        <v>0.48</v>
      </c>
      <c r="R67" s="541">
        <v>0.33900000000000002</v>
      </c>
      <c r="S67" s="111">
        <v>0.31180000000000002</v>
      </c>
      <c r="T67" s="538">
        <v>0.25980000000000003</v>
      </c>
      <c r="U67" s="541">
        <v>0.38269999999999998</v>
      </c>
    </row>
    <row r="68" spans="1:21" x14ac:dyDescent="0.25">
      <c r="A68" s="106" t="s">
        <v>5744</v>
      </c>
      <c r="B68" s="106" t="s">
        <v>5743</v>
      </c>
      <c r="C68" s="107" t="s">
        <v>5649</v>
      </c>
      <c r="D68" s="107" t="s">
        <v>22</v>
      </c>
      <c r="E68" s="107"/>
      <c r="F68" s="107">
        <v>50</v>
      </c>
      <c r="G68" s="538"/>
      <c r="H68" s="538"/>
      <c r="I68" s="538"/>
      <c r="J68" s="538">
        <v>0.39700000000000002</v>
      </c>
      <c r="K68" s="538"/>
      <c r="L68" s="538">
        <v>0.67</v>
      </c>
      <c r="M68" s="540">
        <v>0.30709999999999998</v>
      </c>
      <c r="N68" s="541"/>
      <c r="O68" s="538"/>
      <c r="P68" s="541">
        <v>0.51282051282051277</v>
      </c>
      <c r="Q68" s="589">
        <v>0.48</v>
      </c>
      <c r="R68" s="541">
        <v>0.36899999999999999</v>
      </c>
      <c r="S68" s="111">
        <v>0.35260000000000002</v>
      </c>
      <c r="T68" s="538">
        <v>0.29380000000000001</v>
      </c>
      <c r="U68" s="541">
        <v>0.41570000000000001</v>
      </c>
    </row>
    <row r="69" spans="1:21" x14ac:dyDescent="0.25">
      <c r="A69" s="106" t="s">
        <v>5745</v>
      </c>
      <c r="B69" s="106" t="s">
        <v>5712</v>
      </c>
      <c r="C69" s="107" t="s">
        <v>5649</v>
      </c>
      <c r="D69" s="107" t="s">
        <v>22</v>
      </c>
      <c r="E69" s="107"/>
      <c r="F69" s="107">
        <v>50</v>
      </c>
      <c r="G69" s="538"/>
      <c r="H69" s="538"/>
      <c r="I69" s="538"/>
      <c r="J69" s="538">
        <v>0.56799999999999995</v>
      </c>
      <c r="K69" s="538"/>
      <c r="L69" s="538">
        <v>0.67</v>
      </c>
      <c r="M69" s="540">
        <v>0.43030000000000002</v>
      </c>
      <c r="N69" s="541"/>
      <c r="O69" s="538"/>
      <c r="P69" s="541">
        <v>0.53800366300366298</v>
      </c>
      <c r="Q69" s="589">
        <v>0.50360000000000005</v>
      </c>
      <c r="R69" s="541">
        <v>0.36899999999999999</v>
      </c>
      <c r="S69" s="111">
        <v>0.50470000000000004</v>
      </c>
      <c r="T69" s="538">
        <v>0.42060000000000003</v>
      </c>
      <c r="U69" s="541">
        <v>0.47589999999999999</v>
      </c>
    </row>
    <row r="70" spans="1:21" x14ac:dyDescent="0.25">
      <c r="A70" s="106" t="s">
        <v>5746</v>
      </c>
      <c r="B70" s="106" t="s">
        <v>5747</v>
      </c>
      <c r="C70" s="107" t="s">
        <v>5649</v>
      </c>
      <c r="D70" s="107" t="s">
        <v>22</v>
      </c>
      <c r="E70" s="107"/>
      <c r="F70" s="107">
        <v>50</v>
      </c>
      <c r="G70" s="538"/>
      <c r="H70" s="538"/>
      <c r="I70" s="538"/>
      <c r="J70" s="538"/>
      <c r="K70" s="538"/>
      <c r="L70" s="538"/>
      <c r="M70" s="540"/>
      <c r="N70" s="541"/>
      <c r="O70" s="538"/>
      <c r="P70" s="541"/>
      <c r="Q70" s="589"/>
      <c r="R70" s="541">
        <v>0.41899999999999998</v>
      </c>
      <c r="S70" s="111"/>
      <c r="T70" s="538"/>
      <c r="U70" s="541">
        <v>0.501</v>
      </c>
    </row>
    <row r="71" spans="1:21" x14ac:dyDescent="0.25">
      <c r="A71" s="106" t="s">
        <v>5748</v>
      </c>
      <c r="B71" s="106" t="s">
        <v>5653</v>
      </c>
      <c r="C71" s="107" t="s">
        <v>5658</v>
      </c>
      <c r="D71" s="107" t="s">
        <v>22</v>
      </c>
      <c r="E71" s="107"/>
      <c r="F71" s="107">
        <v>50</v>
      </c>
      <c r="G71" s="538"/>
      <c r="H71" s="538"/>
      <c r="I71" s="538"/>
      <c r="J71" s="538">
        <v>0.443</v>
      </c>
      <c r="K71" s="538"/>
      <c r="L71" s="538">
        <v>0.87</v>
      </c>
      <c r="M71" s="540">
        <v>0.33599999999999997</v>
      </c>
      <c r="N71" s="541"/>
      <c r="O71" s="538"/>
      <c r="P71" s="541">
        <v>0.52884615384615385</v>
      </c>
      <c r="Q71" s="589">
        <v>0.495</v>
      </c>
      <c r="R71" s="541">
        <v>0.42399999999999999</v>
      </c>
      <c r="S71" s="111">
        <v>0.39410000000000001</v>
      </c>
      <c r="T71" s="538">
        <v>0.32840000000000003</v>
      </c>
      <c r="U71" s="541">
        <v>0.52680000000000005</v>
      </c>
    </row>
    <row r="72" spans="1:21" x14ac:dyDescent="0.25">
      <c r="A72" s="106" t="s">
        <v>5749</v>
      </c>
      <c r="B72" s="106" t="s">
        <v>5675</v>
      </c>
      <c r="C72" s="107" t="s">
        <v>5658</v>
      </c>
      <c r="D72" s="107" t="s">
        <v>22</v>
      </c>
      <c r="E72" s="107"/>
      <c r="F72" s="107">
        <v>5500</v>
      </c>
      <c r="G72" s="538"/>
      <c r="H72" s="538"/>
      <c r="I72" s="538"/>
      <c r="J72" s="538">
        <v>0.55700000000000005</v>
      </c>
      <c r="K72" s="538"/>
      <c r="L72" s="538">
        <v>0.87</v>
      </c>
      <c r="M72" s="540">
        <v>0.42230000000000001</v>
      </c>
      <c r="N72" s="541"/>
      <c r="O72" s="538"/>
      <c r="P72" s="541">
        <v>0.52884615384615385</v>
      </c>
      <c r="Q72" s="589">
        <v>0.495</v>
      </c>
      <c r="R72" s="541"/>
      <c r="S72" s="111">
        <v>0.49540000000000001</v>
      </c>
      <c r="T72" s="538">
        <v>0.4128</v>
      </c>
      <c r="U72" s="541">
        <v>0.52680000000000005</v>
      </c>
    </row>
    <row r="73" spans="1:21" x14ac:dyDescent="0.25">
      <c r="A73" s="106" t="s">
        <v>5750</v>
      </c>
      <c r="B73" s="106" t="s">
        <v>5725</v>
      </c>
      <c r="C73" s="107" t="s">
        <v>5658</v>
      </c>
      <c r="D73" s="107" t="s">
        <v>22</v>
      </c>
      <c r="E73" s="107"/>
      <c r="F73" s="107">
        <v>50</v>
      </c>
      <c r="G73" s="538"/>
      <c r="H73" s="538"/>
      <c r="I73" s="538"/>
      <c r="J73" s="538">
        <v>0.65</v>
      </c>
      <c r="K73" s="538"/>
      <c r="L73" s="538">
        <v>1.05</v>
      </c>
      <c r="M73" s="540">
        <v>0.49259999999999998</v>
      </c>
      <c r="N73" s="541"/>
      <c r="O73" s="538"/>
      <c r="P73" s="541">
        <v>0.60439560439560436</v>
      </c>
      <c r="Q73" s="589">
        <v>0.56569999999999998</v>
      </c>
      <c r="R73" s="541"/>
      <c r="S73" s="111">
        <v>0.57779999999999998</v>
      </c>
      <c r="T73" s="538">
        <v>0.48149999999999998</v>
      </c>
      <c r="U73" s="541">
        <v>0.62060000000000004</v>
      </c>
    </row>
    <row r="74" spans="1:21" x14ac:dyDescent="0.25">
      <c r="A74" s="106" t="s">
        <v>5751</v>
      </c>
      <c r="B74" s="106" t="s">
        <v>5752</v>
      </c>
      <c r="C74" s="107" t="s">
        <v>5658</v>
      </c>
      <c r="D74" s="107" t="s">
        <v>22</v>
      </c>
      <c r="E74" s="107"/>
      <c r="F74" s="107">
        <v>50</v>
      </c>
      <c r="G74" s="538"/>
      <c r="H74" s="538"/>
      <c r="I74" s="538"/>
      <c r="J74" s="538">
        <v>0.65</v>
      </c>
      <c r="K74" s="538"/>
      <c r="L74" s="538">
        <v>1.1100000000000001</v>
      </c>
      <c r="M74" s="540">
        <v>0.49259999999999998</v>
      </c>
      <c r="N74" s="541"/>
      <c r="O74" s="538"/>
      <c r="P74" s="541">
        <v>0.60439560439560436</v>
      </c>
      <c r="Q74" s="589">
        <v>0.56569999999999998</v>
      </c>
      <c r="R74" s="541"/>
      <c r="S74" s="111">
        <v>0.57779999999999998</v>
      </c>
      <c r="T74" s="538">
        <v>0.48149999999999998</v>
      </c>
      <c r="U74" s="541">
        <v>0.72889999999999999</v>
      </c>
    </row>
    <row r="75" spans="1:21" x14ac:dyDescent="0.25">
      <c r="A75" s="106" t="s">
        <v>5753</v>
      </c>
      <c r="B75" s="106" t="s">
        <v>5717</v>
      </c>
      <c r="C75" s="107" t="s">
        <v>5667</v>
      </c>
      <c r="D75" s="107" t="s">
        <v>22</v>
      </c>
      <c r="E75" s="107"/>
      <c r="F75" s="107">
        <v>1200</v>
      </c>
      <c r="G75" s="538"/>
      <c r="H75" s="538"/>
      <c r="I75" s="538"/>
      <c r="J75" s="538">
        <v>0.53600000000000003</v>
      </c>
      <c r="K75" s="538"/>
      <c r="L75" s="538">
        <v>0.95</v>
      </c>
      <c r="M75" s="540">
        <v>0.40599999999999997</v>
      </c>
      <c r="N75" s="541"/>
      <c r="O75" s="538"/>
      <c r="P75" s="541">
        <v>0.61813186813186816</v>
      </c>
      <c r="Q75" s="589">
        <v>0.5786</v>
      </c>
      <c r="R75" s="541">
        <v>0.505</v>
      </c>
      <c r="S75" s="111">
        <v>0.47620000000000001</v>
      </c>
      <c r="T75" s="538">
        <v>0.39679999999999999</v>
      </c>
      <c r="U75" s="541">
        <v>0.59989999999999999</v>
      </c>
    </row>
    <row r="76" spans="1:21" x14ac:dyDescent="0.25">
      <c r="A76" s="106" t="s">
        <v>5754</v>
      </c>
      <c r="B76" s="106" t="s">
        <v>5661</v>
      </c>
      <c r="C76" s="107" t="s">
        <v>5667</v>
      </c>
      <c r="D76" s="107" t="s">
        <v>22</v>
      </c>
      <c r="E76" s="107"/>
      <c r="F76" s="107">
        <v>50</v>
      </c>
      <c r="G76" s="538"/>
      <c r="H76" s="538"/>
      <c r="I76" s="538"/>
      <c r="J76" s="538">
        <v>0.53600000000000003</v>
      </c>
      <c r="K76" s="538"/>
      <c r="L76" s="538">
        <v>0.95</v>
      </c>
      <c r="M76" s="540">
        <v>0.40599999999999997</v>
      </c>
      <c r="N76" s="541"/>
      <c r="O76" s="538"/>
      <c r="P76" s="541">
        <v>0.61813186813186816</v>
      </c>
      <c r="Q76" s="589">
        <v>0.5786</v>
      </c>
      <c r="R76" s="541">
        <v>0.505</v>
      </c>
      <c r="S76" s="111">
        <v>0.47620000000000001</v>
      </c>
      <c r="T76" s="538">
        <v>0.39679999999999999</v>
      </c>
      <c r="U76" s="541">
        <v>0.59989999999999999</v>
      </c>
    </row>
    <row r="77" spans="1:21" x14ac:dyDescent="0.25">
      <c r="A77" s="106" t="s">
        <v>5755</v>
      </c>
      <c r="B77" s="106" t="s">
        <v>5756</v>
      </c>
      <c r="C77" s="107" t="s">
        <v>5667</v>
      </c>
      <c r="D77" s="107" t="s">
        <v>22</v>
      </c>
      <c r="E77" s="107"/>
      <c r="F77" s="107">
        <v>4500</v>
      </c>
      <c r="G77" s="538"/>
      <c r="H77" s="538"/>
      <c r="I77" s="538"/>
      <c r="J77" s="538">
        <v>0.78100000000000003</v>
      </c>
      <c r="K77" s="538"/>
      <c r="L77" s="538">
        <v>1.1100000000000001</v>
      </c>
      <c r="M77" s="540">
        <v>0.59219999999999995</v>
      </c>
      <c r="N77" s="541"/>
      <c r="O77" s="538"/>
      <c r="P77" s="541">
        <v>0.70695970695970689</v>
      </c>
      <c r="Q77" s="589">
        <v>0.66169999999999995</v>
      </c>
      <c r="R77" s="541">
        <v>0.52</v>
      </c>
      <c r="S77" s="111">
        <v>0.6946</v>
      </c>
      <c r="T77" s="538">
        <v>0.57879999999999998</v>
      </c>
      <c r="U77" s="541">
        <v>0.73240000000000005</v>
      </c>
    </row>
    <row r="78" spans="1:21" x14ac:dyDescent="0.25">
      <c r="A78" s="106" t="s">
        <v>5757</v>
      </c>
      <c r="B78" s="106" t="s">
        <v>5665</v>
      </c>
      <c r="C78" s="107" t="s">
        <v>5667</v>
      </c>
      <c r="D78" s="107" t="s">
        <v>22</v>
      </c>
      <c r="E78" s="107"/>
      <c r="F78" s="107">
        <v>50</v>
      </c>
      <c r="G78" s="538"/>
      <c r="H78" s="538"/>
      <c r="I78" s="538"/>
      <c r="J78" s="538">
        <v>0.78100000000000003</v>
      </c>
      <c r="K78" s="538"/>
      <c r="L78" s="538">
        <v>1.25</v>
      </c>
      <c r="M78" s="540">
        <v>0.59219999999999995</v>
      </c>
      <c r="N78" s="541"/>
      <c r="O78" s="538"/>
      <c r="P78" s="541">
        <v>0.72344322344322343</v>
      </c>
      <c r="Q78" s="589">
        <v>0.67710000000000004</v>
      </c>
      <c r="R78" s="541"/>
      <c r="S78" s="111">
        <v>0.6946</v>
      </c>
      <c r="T78" s="538">
        <v>0.57879999999999998</v>
      </c>
      <c r="U78" s="541">
        <v>0.83640000000000003</v>
      </c>
    </row>
    <row r="79" spans="1:21" x14ac:dyDescent="0.25">
      <c r="A79" s="106" t="s">
        <v>5758</v>
      </c>
      <c r="B79" s="106" t="s">
        <v>5759</v>
      </c>
      <c r="C79" s="107" t="s">
        <v>5667</v>
      </c>
      <c r="D79" s="107" t="s">
        <v>22</v>
      </c>
      <c r="E79" s="107"/>
      <c r="F79" s="107">
        <v>300</v>
      </c>
      <c r="G79" s="538"/>
      <c r="H79" s="538"/>
      <c r="I79" s="538"/>
      <c r="J79" s="538">
        <v>0.999</v>
      </c>
      <c r="K79" s="538"/>
      <c r="L79" s="538">
        <v>1.25</v>
      </c>
      <c r="M79" s="540">
        <v>0.75700000000000001</v>
      </c>
      <c r="N79" s="541"/>
      <c r="O79" s="538"/>
      <c r="P79" s="541">
        <v>0.7637362637362638</v>
      </c>
      <c r="Q79" s="589">
        <v>0.71489999999999998</v>
      </c>
      <c r="R79" s="541"/>
      <c r="S79" s="111">
        <v>0.91449999999999998</v>
      </c>
      <c r="T79" s="538">
        <v>0.7399</v>
      </c>
      <c r="U79" s="541"/>
    </row>
    <row r="80" spans="1:21" x14ac:dyDescent="0.25">
      <c r="A80" s="106" t="s">
        <v>5760</v>
      </c>
      <c r="B80" s="106" t="s">
        <v>5678</v>
      </c>
      <c r="C80" s="107" t="s">
        <v>5676</v>
      </c>
      <c r="D80" s="107" t="s">
        <v>22</v>
      </c>
      <c r="E80" s="107"/>
      <c r="F80" s="107">
        <v>50</v>
      </c>
      <c r="G80" s="538"/>
      <c r="H80" s="538"/>
      <c r="I80" s="538"/>
      <c r="J80" s="538">
        <v>0.56599999999999995</v>
      </c>
      <c r="K80" s="538"/>
      <c r="L80" s="538">
        <v>1.1100000000000001</v>
      </c>
      <c r="M80" s="540">
        <v>0.42899999999999999</v>
      </c>
      <c r="N80" s="541"/>
      <c r="O80" s="538"/>
      <c r="P80" s="541">
        <v>0.61813186813186816</v>
      </c>
      <c r="Q80" s="589">
        <v>0.5786</v>
      </c>
      <c r="R80" s="541"/>
      <c r="S80" s="111">
        <v>0.50319999999999998</v>
      </c>
      <c r="T80" s="538">
        <v>0.41930000000000001</v>
      </c>
      <c r="U80" s="541">
        <v>0.6371</v>
      </c>
    </row>
    <row r="81" spans="1:21" x14ac:dyDescent="0.25">
      <c r="A81" s="106" t="s">
        <v>5761</v>
      </c>
      <c r="B81" s="106" t="s">
        <v>5762</v>
      </c>
      <c r="C81" s="107" t="s">
        <v>5676</v>
      </c>
      <c r="D81" s="107" t="s">
        <v>22</v>
      </c>
      <c r="E81" s="107"/>
      <c r="F81" s="107">
        <v>50</v>
      </c>
      <c r="G81" s="538"/>
      <c r="H81" s="538"/>
      <c r="I81" s="538"/>
      <c r="J81" s="538">
        <v>0.75</v>
      </c>
      <c r="K81" s="538"/>
      <c r="L81" s="538">
        <v>1.25</v>
      </c>
      <c r="M81" s="540">
        <v>0.56809999999999994</v>
      </c>
      <c r="N81" s="541"/>
      <c r="O81" s="538"/>
      <c r="P81" s="541">
        <v>0.70695970695970689</v>
      </c>
      <c r="Q81" s="589">
        <v>0.66169999999999995</v>
      </c>
      <c r="R81" s="541">
        <v>0.57999999999999996</v>
      </c>
      <c r="S81" s="111">
        <v>0.66639999999999999</v>
      </c>
      <c r="T81" s="538">
        <v>0.55530000000000002</v>
      </c>
      <c r="U81" s="541">
        <v>0.76759999999999995</v>
      </c>
    </row>
    <row r="82" spans="1:21" x14ac:dyDescent="0.25">
      <c r="A82" s="106" t="s">
        <v>5763</v>
      </c>
      <c r="B82" s="106" t="s">
        <v>5721</v>
      </c>
      <c r="C82" s="107" t="s">
        <v>5676</v>
      </c>
      <c r="D82" s="107" t="s">
        <v>22</v>
      </c>
      <c r="E82" s="107"/>
      <c r="F82" s="107">
        <v>1200</v>
      </c>
      <c r="G82" s="538"/>
      <c r="H82" s="538"/>
      <c r="I82" s="538"/>
      <c r="J82" s="538">
        <v>0.86199999999999999</v>
      </c>
      <c r="K82" s="538"/>
      <c r="L82" s="538">
        <v>1.51</v>
      </c>
      <c r="M82" s="540">
        <v>0.65300000000000002</v>
      </c>
      <c r="N82" s="541"/>
      <c r="O82" s="538"/>
      <c r="P82" s="541">
        <v>0.70695970695970689</v>
      </c>
      <c r="Q82" s="589">
        <v>0.66169999999999995</v>
      </c>
      <c r="R82" s="538"/>
      <c r="S82" s="111">
        <v>0.76600000000000001</v>
      </c>
      <c r="T82" s="538">
        <v>0.63829999999999998</v>
      </c>
      <c r="U82" s="541">
        <v>0.82130000000000003</v>
      </c>
    </row>
    <row r="83" spans="1:21" x14ac:dyDescent="0.25">
      <c r="A83" s="106" t="s">
        <v>5764</v>
      </c>
      <c r="B83" s="106" t="s">
        <v>5759</v>
      </c>
      <c r="C83" s="107" t="s">
        <v>5676</v>
      </c>
      <c r="D83" s="107" t="s">
        <v>22</v>
      </c>
      <c r="E83" s="107"/>
      <c r="F83" s="107">
        <v>50</v>
      </c>
      <c r="G83" s="538"/>
      <c r="H83" s="538"/>
      <c r="I83" s="538"/>
      <c r="J83" s="538">
        <v>0.86199999999999999</v>
      </c>
      <c r="K83" s="538"/>
      <c r="L83" s="538">
        <v>1.51</v>
      </c>
      <c r="M83" s="540">
        <v>0.65300000000000002</v>
      </c>
      <c r="N83" s="541"/>
      <c r="O83" s="538"/>
      <c r="P83" s="541">
        <v>0.7637362637362638</v>
      </c>
      <c r="Q83" s="589">
        <v>0.71489999999999998</v>
      </c>
      <c r="R83" s="538"/>
      <c r="S83" s="111">
        <v>0.76600000000000001</v>
      </c>
      <c r="T83" s="538">
        <v>0.63829999999999998</v>
      </c>
      <c r="U83" s="541">
        <v>0.86</v>
      </c>
    </row>
    <row r="84" spans="1:21" ht="185.25" x14ac:dyDescent="0.25">
      <c r="A84" s="195" t="s">
        <v>5765</v>
      </c>
      <c r="B84" s="592" t="s">
        <v>5766</v>
      </c>
      <c r="C84" s="309"/>
      <c r="D84" s="195"/>
      <c r="E84" s="107">
        <v>50</v>
      </c>
      <c r="F84" s="195"/>
      <c r="G84" s="195"/>
      <c r="H84" s="195"/>
      <c r="I84" s="195"/>
      <c r="J84" s="195"/>
      <c r="K84" s="195"/>
      <c r="L84" s="195"/>
      <c r="M84" s="195"/>
      <c r="N84" s="195"/>
      <c r="O84" s="195"/>
      <c r="P84" s="195"/>
      <c r="Q84" s="555"/>
      <c r="R84" s="195"/>
      <c r="S84" s="195"/>
      <c r="T84" s="195"/>
      <c r="U84" s="195"/>
    </row>
    <row r="85" spans="1:21" x14ac:dyDescent="0.25">
      <c r="A85" s="106" t="s">
        <v>5767</v>
      </c>
      <c r="B85" s="106" t="s">
        <v>5768</v>
      </c>
      <c r="C85" s="107" t="s">
        <v>5649</v>
      </c>
      <c r="D85" s="107" t="s">
        <v>22</v>
      </c>
      <c r="E85" s="106"/>
      <c r="F85" s="107">
        <v>50</v>
      </c>
      <c r="G85" s="538"/>
      <c r="H85" s="538"/>
      <c r="I85" s="538"/>
      <c r="J85" s="538">
        <v>0.39700000000000002</v>
      </c>
      <c r="K85" s="538"/>
      <c r="L85" s="538"/>
      <c r="M85" s="540">
        <v>0.32719999999999999</v>
      </c>
      <c r="N85" s="541"/>
      <c r="O85" s="538"/>
      <c r="P85" s="561">
        <v>0.45970695970695963</v>
      </c>
      <c r="Q85" s="589">
        <v>0.43030000000000002</v>
      </c>
      <c r="R85" s="538"/>
      <c r="S85" s="111">
        <v>0.35260000000000002</v>
      </c>
      <c r="T85" s="538">
        <v>0.29380000000000001</v>
      </c>
      <c r="U85" s="541">
        <v>0.33610000000000001</v>
      </c>
    </row>
    <row r="86" spans="1:21" x14ac:dyDescent="0.25">
      <c r="A86" s="106" t="s">
        <v>5769</v>
      </c>
      <c r="B86" s="106" t="s">
        <v>5743</v>
      </c>
      <c r="C86" s="107" t="s">
        <v>5649</v>
      </c>
      <c r="D86" s="107" t="s">
        <v>22</v>
      </c>
      <c r="E86" s="106"/>
      <c r="F86" s="107">
        <v>50</v>
      </c>
      <c r="G86" s="538"/>
      <c r="H86" s="538"/>
      <c r="I86" s="538"/>
      <c r="J86" s="538">
        <v>0.52</v>
      </c>
      <c r="K86" s="538"/>
      <c r="L86" s="538">
        <v>0.67</v>
      </c>
      <c r="M86" s="540">
        <v>0.32719999999999999</v>
      </c>
      <c r="N86" s="541"/>
      <c r="O86" s="538"/>
      <c r="P86" s="561">
        <v>0.45970695970695963</v>
      </c>
      <c r="Q86" s="589">
        <v>0.43030000000000002</v>
      </c>
      <c r="R86" s="538"/>
      <c r="S86" s="111">
        <v>0.4622</v>
      </c>
      <c r="T86" s="538">
        <v>0.38520000000000004</v>
      </c>
      <c r="U86" s="541">
        <v>0.34689999999999999</v>
      </c>
    </row>
    <row r="87" spans="1:21" x14ac:dyDescent="0.25">
      <c r="A87" s="106" t="s">
        <v>5770</v>
      </c>
      <c r="B87" s="106" t="s">
        <v>5717</v>
      </c>
      <c r="C87" s="107" t="s">
        <v>5649</v>
      </c>
      <c r="D87" s="107" t="s">
        <v>22</v>
      </c>
      <c r="E87" s="106"/>
      <c r="F87" s="107">
        <v>50</v>
      </c>
      <c r="G87" s="538"/>
      <c r="H87" s="538"/>
      <c r="I87" s="538"/>
      <c r="J87" s="538">
        <v>0.56799999999999995</v>
      </c>
      <c r="K87" s="538"/>
      <c r="L87" s="538">
        <v>0.85</v>
      </c>
      <c r="M87" s="540">
        <v>0.36499999999999999</v>
      </c>
      <c r="N87" s="541"/>
      <c r="O87" s="538"/>
      <c r="P87" s="561">
        <v>0.45970695970695963</v>
      </c>
      <c r="Q87" s="589">
        <v>0.43030000000000002</v>
      </c>
      <c r="R87" s="538"/>
      <c r="S87" s="111">
        <v>0.50470000000000004</v>
      </c>
      <c r="T87" s="538">
        <v>0.42060000000000003</v>
      </c>
      <c r="U87" s="541">
        <v>0.46439999999999998</v>
      </c>
    </row>
    <row r="88" spans="1:21" x14ac:dyDescent="0.25">
      <c r="A88" s="106" t="s">
        <v>5771</v>
      </c>
      <c r="B88" s="106" t="s">
        <v>5651</v>
      </c>
      <c r="C88" s="107" t="s">
        <v>5658</v>
      </c>
      <c r="D88" s="107" t="s">
        <v>22</v>
      </c>
      <c r="E88" s="106"/>
      <c r="F88" s="107">
        <v>600</v>
      </c>
      <c r="G88" s="538"/>
      <c r="H88" s="538"/>
      <c r="I88" s="538"/>
      <c r="J88" s="538">
        <v>0.443</v>
      </c>
      <c r="K88" s="538"/>
      <c r="L88" s="538">
        <v>0.78</v>
      </c>
      <c r="M88" s="540">
        <v>0.35880000000000001</v>
      </c>
      <c r="N88" s="541"/>
      <c r="O88" s="538"/>
      <c r="P88" s="561">
        <v>0.47619047619047616</v>
      </c>
      <c r="Q88" s="589">
        <v>0.44569999999999999</v>
      </c>
      <c r="R88" s="538"/>
      <c r="S88" s="111">
        <v>0.39410000000000001</v>
      </c>
      <c r="T88" s="538">
        <v>0.32840000000000003</v>
      </c>
      <c r="U88" s="541">
        <v>0.3906</v>
      </c>
    </row>
    <row r="89" spans="1:21" x14ac:dyDescent="0.25">
      <c r="A89" s="106" t="s">
        <v>5772</v>
      </c>
      <c r="B89" s="106" t="s">
        <v>5717</v>
      </c>
      <c r="C89" s="107" t="s">
        <v>5658</v>
      </c>
      <c r="D89" s="107" t="s">
        <v>22</v>
      </c>
      <c r="E89" s="106"/>
      <c r="F89" s="107">
        <v>690</v>
      </c>
      <c r="G89" s="538"/>
      <c r="H89" s="538"/>
      <c r="I89" s="538"/>
      <c r="J89" s="538">
        <v>0.443</v>
      </c>
      <c r="K89" s="538"/>
      <c r="L89" s="538">
        <v>0.87</v>
      </c>
      <c r="M89" s="540">
        <v>0.35880000000000001</v>
      </c>
      <c r="N89" s="541"/>
      <c r="O89" s="538"/>
      <c r="P89" s="561">
        <v>0.47619047619047616</v>
      </c>
      <c r="Q89" s="589">
        <v>0.44569999999999999</v>
      </c>
      <c r="R89" s="538"/>
      <c r="S89" s="111">
        <v>0.39410000000000001</v>
      </c>
      <c r="T89" s="538">
        <v>0.32840000000000003</v>
      </c>
      <c r="U89" s="541">
        <v>0.42430000000000001</v>
      </c>
    </row>
    <row r="90" spans="1:21" x14ac:dyDescent="0.25">
      <c r="A90" s="106" t="s">
        <v>5773</v>
      </c>
      <c r="B90" s="106" t="s">
        <v>5756</v>
      </c>
      <c r="C90" s="107" t="s">
        <v>5658</v>
      </c>
      <c r="D90" s="107" t="s">
        <v>22</v>
      </c>
      <c r="E90" s="106"/>
      <c r="F90" s="107">
        <v>50</v>
      </c>
      <c r="G90" s="538"/>
      <c r="H90" s="538"/>
      <c r="I90" s="538"/>
      <c r="J90" s="538">
        <v>0.65</v>
      </c>
      <c r="K90" s="538"/>
      <c r="L90" s="538">
        <v>1.05</v>
      </c>
      <c r="M90" s="540">
        <v>0.45289999999999997</v>
      </c>
      <c r="N90" s="541"/>
      <c r="O90" s="538"/>
      <c r="P90" s="561">
        <v>0</v>
      </c>
      <c r="Q90" s="589">
        <v>1</v>
      </c>
      <c r="R90" s="538"/>
      <c r="S90" s="111">
        <v>0.57779999999999998</v>
      </c>
      <c r="T90" s="538">
        <v>0.48149999999999998</v>
      </c>
      <c r="U90" s="541">
        <v>0.59989999999999999</v>
      </c>
    </row>
    <row r="91" spans="1:21" x14ac:dyDescent="0.25">
      <c r="A91" s="106" t="s">
        <v>5774</v>
      </c>
      <c r="B91" s="106" t="s">
        <v>5747</v>
      </c>
      <c r="C91" s="107" t="s">
        <v>2285</v>
      </c>
      <c r="D91" s="107" t="s">
        <v>22</v>
      </c>
      <c r="E91" s="106"/>
      <c r="F91" s="107">
        <v>1260</v>
      </c>
      <c r="G91" s="538"/>
      <c r="H91" s="538"/>
      <c r="I91" s="538"/>
      <c r="J91" s="538">
        <v>0.53600000000000003</v>
      </c>
      <c r="K91" s="538"/>
      <c r="L91" s="538">
        <v>0.95</v>
      </c>
      <c r="M91" s="540">
        <v>0.45179999999999998</v>
      </c>
      <c r="N91" s="541"/>
      <c r="O91" s="538"/>
      <c r="P91" s="561">
        <v>0.55631868131868134</v>
      </c>
      <c r="Q91" s="589">
        <v>0.52070000000000005</v>
      </c>
      <c r="R91" s="538"/>
      <c r="S91" s="111">
        <v>0.47620000000000001</v>
      </c>
      <c r="T91" s="538">
        <v>0.39679999999999999</v>
      </c>
      <c r="U91" s="541">
        <v>0.4723</v>
      </c>
    </row>
    <row r="92" spans="1:21" x14ac:dyDescent="0.25">
      <c r="A92" s="106" t="s">
        <v>5775</v>
      </c>
      <c r="B92" s="106" t="s">
        <v>5661</v>
      </c>
      <c r="C92" s="107" t="s">
        <v>2285</v>
      </c>
      <c r="D92" s="107" t="s">
        <v>22</v>
      </c>
      <c r="E92" s="106"/>
      <c r="F92" s="107">
        <v>1200</v>
      </c>
      <c r="G92" s="538"/>
      <c r="H92" s="538"/>
      <c r="I92" s="538"/>
      <c r="J92" s="538">
        <v>0.67400000000000004</v>
      </c>
      <c r="K92" s="538"/>
      <c r="L92" s="538">
        <v>0.95</v>
      </c>
      <c r="M92" s="540">
        <v>0.45179999999999998</v>
      </c>
      <c r="N92" s="541"/>
      <c r="O92" s="538"/>
      <c r="P92" s="561">
        <v>0.55631868131868134</v>
      </c>
      <c r="Q92" s="589">
        <v>0.52070000000000005</v>
      </c>
      <c r="R92" s="538"/>
      <c r="S92" s="111">
        <v>0.59950000000000003</v>
      </c>
      <c r="T92" s="538">
        <v>0.49959999999999999</v>
      </c>
      <c r="U92" s="541">
        <v>0.49669999999999997</v>
      </c>
    </row>
    <row r="93" spans="1:21" x14ac:dyDescent="0.25">
      <c r="A93" s="106" t="s">
        <v>5776</v>
      </c>
      <c r="B93" s="106" t="s">
        <v>5762</v>
      </c>
      <c r="C93" s="107" t="s">
        <v>2285</v>
      </c>
      <c r="D93" s="107" t="s">
        <v>22</v>
      </c>
      <c r="E93" s="106"/>
      <c r="F93" s="107">
        <v>50</v>
      </c>
      <c r="G93" s="538"/>
      <c r="H93" s="538"/>
      <c r="I93" s="538"/>
      <c r="J93" s="538">
        <v>0.78100000000000003</v>
      </c>
      <c r="K93" s="538"/>
      <c r="L93" s="538">
        <v>1.1100000000000001</v>
      </c>
      <c r="M93" s="540">
        <v>0.51139999999999997</v>
      </c>
      <c r="N93" s="541"/>
      <c r="O93" s="538"/>
      <c r="P93" s="561">
        <v>0</v>
      </c>
      <c r="Q93" s="589">
        <v>1.5</v>
      </c>
      <c r="R93" s="538"/>
      <c r="S93" s="111">
        <v>0.6946</v>
      </c>
      <c r="T93" s="538">
        <v>0.57879999999999998</v>
      </c>
      <c r="U93" s="541">
        <v>0.71379999999999999</v>
      </c>
    </row>
    <row r="94" spans="1:21" x14ac:dyDescent="0.25">
      <c r="A94" s="106" t="s">
        <v>5777</v>
      </c>
      <c r="B94" s="106" t="s">
        <v>5661</v>
      </c>
      <c r="C94" s="107" t="s">
        <v>2287</v>
      </c>
      <c r="D94" s="107" t="s">
        <v>22</v>
      </c>
      <c r="E94" s="106"/>
      <c r="F94" s="107">
        <v>2550</v>
      </c>
      <c r="G94" s="538"/>
      <c r="H94" s="538"/>
      <c r="I94" s="538"/>
      <c r="J94" s="538">
        <v>0.56599999999999995</v>
      </c>
      <c r="K94" s="538"/>
      <c r="L94" s="538">
        <v>1.1100000000000001</v>
      </c>
      <c r="M94" s="540">
        <v>0.64449999999999996</v>
      </c>
      <c r="N94" s="541"/>
      <c r="O94" s="538"/>
      <c r="P94" s="561">
        <v>0.60897435897435903</v>
      </c>
      <c r="Q94" s="589">
        <v>0.56999999999999995</v>
      </c>
      <c r="R94" s="538"/>
      <c r="S94" s="111">
        <v>0.50319999999999998</v>
      </c>
      <c r="T94" s="538">
        <v>0.41930000000000001</v>
      </c>
      <c r="U94" s="541">
        <v>0.53249999999999997</v>
      </c>
    </row>
    <row r="95" spans="1:21" x14ac:dyDescent="0.25">
      <c r="A95" s="106" t="s">
        <v>5778</v>
      </c>
      <c r="B95" s="106" t="s">
        <v>5735</v>
      </c>
      <c r="C95" s="107" t="s">
        <v>2287</v>
      </c>
      <c r="D95" s="107" t="s">
        <v>22</v>
      </c>
      <c r="E95" s="106"/>
      <c r="F95" s="107">
        <v>900</v>
      </c>
      <c r="G95" s="538"/>
      <c r="H95" s="538"/>
      <c r="I95" s="538"/>
      <c r="J95" s="538">
        <v>0.75</v>
      </c>
      <c r="K95" s="538"/>
      <c r="L95" s="538">
        <v>1.1100000000000001</v>
      </c>
      <c r="M95" s="540">
        <v>0.64449999999999996</v>
      </c>
      <c r="N95" s="541"/>
      <c r="O95" s="538"/>
      <c r="P95" s="538"/>
      <c r="Q95" s="589">
        <v>1.5</v>
      </c>
      <c r="R95" s="538"/>
      <c r="S95" s="111">
        <v>0.66639999999999999</v>
      </c>
      <c r="T95" s="538">
        <v>0.55530000000000002</v>
      </c>
      <c r="U95" s="541">
        <v>0.55259999999999998</v>
      </c>
    </row>
    <row r="96" spans="1:21" x14ac:dyDescent="0.25">
      <c r="A96" s="106" t="s">
        <v>5779</v>
      </c>
      <c r="B96" s="106" t="s">
        <v>5762</v>
      </c>
      <c r="C96" s="107" t="s">
        <v>2287</v>
      </c>
      <c r="D96" s="107" t="s">
        <v>22</v>
      </c>
      <c r="E96" s="106"/>
      <c r="F96" s="107">
        <v>50</v>
      </c>
      <c r="G96" s="538"/>
      <c r="H96" s="538"/>
      <c r="I96" s="538"/>
      <c r="J96" s="538">
        <v>0.86199999999999999</v>
      </c>
      <c r="K96" s="538"/>
      <c r="L96" s="538">
        <v>1.25</v>
      </c>
      <c r="M96" s="540">
        <v>0.77729999999999999</v>
      </c>
      <c r="N96" s="541"/>
      <c r="O96" s="538"/>
      <c r="P96" s="538"/>
      <c r="Q96" s="589">
        <v>1.5</v>
      </c>
      <c r="R96" s="538"/>
      <c r="S96" s="111">
        <v>0.76600000000000001</v>
      </c>
      <c r="T96" s="538">
        <v>0.63829999999999998</v>
      </c>
      <c r="U96" s="541">
        <v>0.73460000000000003</v>
      </c>
    </row>
    <row r="97" spans="1:21" ht="285" x14ac:dyDescent="0.25">
      <c r="A97" s="195" t="s">
        <v>5780</v>
      </c>
      <c r="B97" s="592" t="s">
        <v>5781</v>
      </c>
      <c r="C97" s="309"/>
      <c r="D97" s="195"/>
      <c r="E97" s="332">
        <v>50</v>
      </c>
      <c r="F97" s="195"/>
      <c r="G97" s="538"/>
      <c r="H97" s="538"/>
      <c r="I97" s="538"/>
      <c r="J97" s="538"/>
      <c r="K97" s="538"/>
      <c r="L97" s="538"/>
      <c r="M97" s="540"/>
      <c r="N97" s="541"/>
      <c r="O97" s="538"/>
      <c r="P97" s="538"/>
      <c r="Q97" s="538"/>
      <c r="R97" s="538"/>
      <c r="S97" s="538"/>
      <c r="T97" s="538"/>
      <c r="U97" s="541"/>
    </row>
    <row r="98" spans="1:21" x14ac:dyDescent="0.25">
      <c r="A98" s="106" t="s">
        <v>5782</v>
      </c>
      <c r="B98" s="106" t="s">
        <v>5743</v>
      </c>
      <c r="C98" s="107" t="s">
        <v>5647</v>
      </c>
      <c r="D98" s="107" t="s">
        <v>22</v>
      </c>
      <c r="E98" s="195"/>
      <c r="F98" s="107">
        <v>5100</v>
      </c>
      <c r="G98" s="538"/>
      <c r="H98" s="538"/>
      <c r="I98" s="538"/>
      <c r="J98" s="538"/>
      <c r="K98" s="538"/>
      <c r="L98" s="538">
        <v>0.56999999999999995</v>
      </c>
      <c r="M98" s="540"/>
      <c r="N98" s="541"/>
      <c r="O98" s="538"/>
      <c r="P98" s="541">
        <v>0.51282051282051277</v>
      </c>
      <c r="Q98" s="589">
        <v>0.48</v>
      </c>
      <c r="R98" s="538"/>
      <c r="S98" s="111"/>
      <c r="T98" s="538"/>
      <c r="U98" s="541"/>
    </row>
    <row r="99" spans="1:21" x14ac:dyDescent="0.25">
      <c r="A99" s="106" t="s">
        <v>5783</v>
      </c>
      <c r="B99" s="106" t="s">
        <v>5743</v>
      </c>
      <c r="C99" s="107" t="s">
        <v>5649</v>
      </c>
      <c r="D99" s="107" t="s">
        <v>22</v>
      </c>
      <c r="E99" s="195"/>
      <c r="F99" s="107">
        <v>8600</v>
      </c>
      <c r="G99" s="538"/>
      <c r="H99" s="538"/>
      <c r="I99" s="538"/>
      <c r="J99" s="538">
        <v>0.39700000000000002</v>
      </c>
      <c r="K99" s="538"/>
      <c r="L99" s="538">
        <v>0.67</v>
      </c>
      <c r="M99" s="540">
        <v>0.30709999999999998</v>
      </c>
      <c r="N99" s="541"/>
      <c r="O99" s="538"/>
      <c r="P99" s="541">
        <v>0.51282051282051277</v>
      </c>
      <c r="Q99" s="589">
        <v>0.48</v>
      </c>
      <c r="R99" s="538"/>
      <c r="S99" s="111">
        <v>0.35260000000000002</v>
      </c>
      <c r="T99" s="538">
        <v>0.29380000000000001</v>
      </c>
      <c r="U99" s="541"/>
    </row>
    <row r="100" spans="1:21" x14ac:dyDescent="0.25">
      <c r="A100" s="106" t="s">
        <v>5784</v>
      </c>
      <c r="B100" s="106" t="s">
        <v>5715</v>
      </c>
      <c r="C100" s="107" t="s">
        <v>5649</v>
      </c>
      <c r="D100" s="107" t="s">
        <v>22</v>
      </c>
      <c r="E100" s="195"/>
      <c r="F100" s="107">
        <v>5000</v>
      </c>
      <c r="G100" s="538"/>
      <c r="H100" s="538"/>
      <c r="I100" s="538"/>
      <c r="J100" s="538">
        <v>0.52</v>
      </c>
      <c r="K100" s="538"/>
      <c r="L100" s="538">
        <v>0.67</v>
      </c>
      <c r="M100" s="540">
        <v>0.39410000000000001</v>
      </c>
      <c r="N100" s="541"/>
      <c r="O100" s="538"/>
      <c r="P100" s="541">
        <v>0.53800366300366298</v>
      </c>
      <c r="Q100" s="589">
        <v>0.50360000000000005</v>
      </c>
      <c r="R100" s="538"/>
      <c r="S100" s="111">
        <v>0.4622</v>
      </c>
      <c r="T100" s="538">
        <v>0.38520000000000004</v>
      </c>
      <c r="U100" s="541"/>
    </row>
    <row r="101" spans="1:21" x14ac:dyDescent="0.25">
      <c r="A101" s="106" t="s">
        <v>5785</v>
      </c>
      <c r="B101" s="106" t="s">
        <v>5717</v>
      </c>
      <c r="C101" s="107" t="s">
        <v>5649</v>
      </c>
      <c r="D101" s="107" t="s">
        <v>22</v>
      </c>
      <c r="E101" s="195"/>
      <c r="F101" s="107">
        <v>16500</v>
      </c>
      <c r="G101" s="538"/>
      <c r="H101" s="538"/>
      <c r="I101" s="538"/>
      <c r="J101" s="538">
        <v>0.56799999999999995</v>
      </c>
      <c r="K101" s="538"/>
      <c r="L101" s="538">
        <v>0.85</v>
      </c>
      <c r="M101" s="540">
        <v>0.43030000000000002</v>
      </c>
      <c r="N101" s="541"/>
      <c r="O101" s="538"/>
      <c r="P101" s="541">
        <v>0.53800366300366298</v>
      </c>
      <c r="Q101" s="589">
        <v>0.50360000000000005</v>
      </c>
      <c r="R101" s="538"/>
      <c r="S101" s="111">
        <v>0.50470000000000004</v>
      </c>
      <c r="T101" s="538">
        <v>0.42060000000000003</v>
      </c>
      <c r="U101" s="541"/>
    </row>
    <row r="102" spans="1:21" x14ac:dyDescent="0.25">
      <c r="A102" s="106" t="s">
        <v>5786</v>
      </c>
      <c r="B102" s="106" t="s">
        <v>5747</v>
      </c>
      <c r="C102" s="107" t="s">
        <v>2283</v>
      </c>
      <c r="D102" s="107" t="s">
        <v>22</v>
      </c>
      <c r="E102" s="195"/>
      <c r="F102" s="107">
        <v>94000</v>
      </c>
      <c r="G102" s="538"/>
      <c r="H102" s="538"/>
      <c r="I102" s="538"/>
      <c r="J102" s="538">
        <v>0.443</v>
      </c>
      <c r="K102" s="538"/>
      <c r="L102" s="538">
        <v>0.87</v>
      </c>
      <c r="M102" s="540">
        <v>0.33599999999999997</v>
      </c>
      <c r="N102" s="541"/>
      <c r="O102" s="538"/>
      <c r="P102" s="541">
        <v>0.52884615384615385</v>
      </c>
      <c r="Q102" s="589">
        <v>0.495</v>
      </c>
      <c r="R102" s="538"/>
      <c r="S102" s="111">
        <v>0.39410000000000001</v>
      </c>
      <c r="T102" s="538">
        <v>0.32840000000000003</v>
      </c>
      <c r="U102" s="541">
        <v>0.42499999999999999</v>
      </c>
    </row>
    <row r="103" spans="1:21" x14ac:dyDescent="0.25">
      <c r="A103" s="106" t="s">
        <v>5787</v>
      </c>
      <c r="B103" s="106" t="s">
        <v>5678</v>
      </c>
      <c r="C103" s="107" t="s">
        <v>2283</v>
      </c>
      <c r="D103" s="107" t="s">
        <v>22</v>
      </c>
      <c r="E103" s="195"/>
      <c r="F103" s="107">
        <v>94000</v>
      </c>
      <c r="G103" s="538"/>
      <c r="H103" s="538"/>
      <c r="I103" s="538"/>
      <c r="J103" s="538">
        <v>0.55700000000000005</v>
      </c>
      <c r="K103" s="538"/>
      <c r="L103" s="538">
        <v>0.85</v>
      </c>
      <c r="M103" s="540">
        <v>0.42230000000000001</v>
      </c>
      <c r="N103" s="541"/>
      <c r="O103" s="538"/>
      <c r="P103" s="541">
        <v>0.52884615384615385</v>
      </c>
      <c r="Q103" s="589">
        <v>0.495</v>
      </c>
      <c r="R103" s="538"/>
      <c r="S103" s="111">
        <v>0.49540000000000001</v>
      </c>
      <c r="T103" s="538">
        <v>0.4128</v>
      </c>
      <c r="U103" s="541">
        <v>0.49740000000000001</v>
      </c>
    </row>
    <row r="104" spans="1:21" x14ac:dyDescent="0.25">
      <c r="A104" s="106" t="s">
        <v>5788</v>
      </c>
      <c r="B104" s="106" t="s">
        <v>5752</v>
      </c>
      <c r="C104" s="107" t="s">
        <v>5658</v>
      </c>
      <c r="D104" s="107" t="s">
        <v>22</v>
      </c>
      <c r="E104" s="195"/>
      <c r="F104" s="107">
        <v>65000</v>
      </c>
      <c r="G104" s="538"/>
      <c r="H104" s="538"/>
      <c r="I104" s="538"/>
      <c r="J104" s="538">
        <v>0.65</v>
      </c>
      <c r="K104" s="538"/>
      <c r="L104" s="538">
        <v>1.1100000000000001</v>
      </c>
      <c r="M104" s="540">
        <v>0.49259999999999998</v>
      </c>
      <c r="N104" s="541"/>
      <c r="O104" s="538"/>
      <c r="P104" s="541">
        <v>0.60439560439560436</v>
      </c>
      <c r="Q104" s="589">
        <v>0.56569999999999998</v>
      </c>
      <c r="R104" s="538"/>
      <c r="S104" s="111">
        <v>0.57779999999999998</v>
      </c>
      <c r="T104" s="538">
        <v>0.48149999999999998</v>
      </c>
      <c r="U104" s="541">
        <v>0.67010000000000003</v>
      </c>
    </row>
    <row r="105" spans="1:21" x14ac:dyDescent="0.25">
      <c r="A105" s="106" t="s">
        <v>5789</v>
      </c>
      <c r="B105" s="106" t="s">
        <v>5790</v>
      </c>
      <c r="C105" s="107" t="s">
        <v>5658</v>
      </c>
      <c r="D105" s="107" t="s">
        <v>22</v>
      </c>
      <c r="E105" s="195"/>
      <c r="F105" s="107">
        <v>20000</v>
      </c>
      <c r="G105" s="538"/>
      <c r="H105" s="538"/>
      <c r="I105" s="538"/>
      <c r="J105" s="538">
        <v>0.86399999999999999</v>
      </c>
      <c r="K105" s="538"/>
      <c r="L105" s="538">
        <v>1.25</v>
      </c>
      <c r="M105" s="540">
        <v>0.65510000000000002</v>
      </c>
      <c r="N105" s="541"/>
      <c r="O105" s="538"/>
      <c r="P105" s="541">
        <v>0.62866300366300365</v>
      </c>
      <c r="Q105" s="589">
        <v>0.58840000000000003</v>
      </c>
      <c r="R105" s="538"/>
      <c r="S105" s="111">
        <v>0.81579999999999997</v>
      </c>
      <c r="T105" s="538">
        <v>0.64029999999999998</v>
      </c>
      <c r="U105" s="541"/>
    </row>
    <row r="106" spans="1:21" x14ac:dyDescent="0.25">
      <c r="A106" s="106" t="s">
        <v>5791</v>
      </c>
      <c r="B106" s="106" t="s">
        <v>5669</v>
      </c>
      <c r="C106" s="107" t="s">
        <v>2285</v>
      </c>
      <c r="D106" s="107" t="s">
        <v>22</v>
      </c>
      <c r="E106" s="195"/>
      <c r="F106" s="107">
        <v>69000</v>
      </c>
      <c r="G106" s="538"/>
      <c r="H106" s="538"/>
      <c r="I106" s="538"/>
      <c r="J106" s="538">
        <v>0.53600000000000003</v>
      </c>
      <c r="K106" s="538"/>
      <c r="L106" s="538">
        <v>0.95</v>
      </c>
      <c r="M106" s="540">
        <v>0.40599999999999997</v>
      </c>
      <c r="N106" s="541"/>
      <c r="O106" s="538"/>
      <c r="P106" s="541">
        <v>0.61813186813186816</v>
      </c>
      <c r="Q106" s="589">
        <v>0.5786</v>
      </c>
      <c r="R106" s="538"/>
      <c r="S106" s="111">
        <v>0.47620000000000001</v>
      </c>
      <c r="T106" s="538">
        <v>0.39679999999999999</v>
      </c>
      <c r="U106" s="541">
        <v>0.48880000000000001</v>
      </c>
    </row>
    <row r="107" spans="1:21" x14ac:dyDescent="0.25">
      <c r="A107" s="106" t="s">
        <v>5792</v>
      </c>
      <c r="B107" s="106" t="s">
        <v>5725</v>
      </c>
      <c r="C107" s="107" t="s">
        <v>2285</v>
      </c>
      <c r="D107" s="107" t="s">
        <v>22</v>
      </c>
      <c r="E107" s="195"/>
      <c r="F107" s="107">
        <v>112000</v>
      </c>
      <c r="G107" s="538"/>
      <c r="H107" s="538"/>
      <c r="I107" s="538"/>
      <c r="J107" s="538">
        <v>0.67400000000000004</v>
      </c>
      <c r="K107" s="538"/>
      <c r="L107" s="538">
        <v>1.1100000000000001</v>
      </c>
      <c r="M107" s="540">
        <v>0.5111</v>
      </c>
      <c r="N107" s="541"/>
      <c r="O107" s="538"/>
      <c r="P107" s="541">
        <v>0.61813186813186816</v>
      </c>
      <c r="Q107" s="589">
        <v>0.5786</v>
      </c>
      <c r="R107" s="538"/>
      <c r="S107" s="111">
        <v>0.59950000000000003</v>
      </c>
      <c r="T107" s="538">
        <v>0.49959999999999999</v>
      </c>
      <c r="U107" s="541">
        <v>0.59199999999999997</v>
      </c>
    </row>
    <row r="108" spans="1:21" x14ac:dyDescent="0.25">
      <c r="A108" s="106" t="s">
        <v>5793</v>
      </c>
      <c r="B108" s="106" t="s">
        <v>5794</v>
      </c>
      <c r="C108" s="107" t="s">
        <v>2285</v>
      </c>
      <c r="D108" s="107" t="s">
        <v>22</v>
      </c>
      <c r="E108" s="195"/>
      <c r="F108" s="107">
        <v>107000</v>
      </c>
      <c r="G108" s="538"/>
      <c r="H108" s="538"/>
      <c r="I108" s="538"/>
      <c r="J108" s="538">
        <v>0.78100000000000003</v>
      </c>
      <c r="K108" s="538"/>
      <c r="L108" s="538">
        <v>1.25</v>
      </c>
      <c r="M108" s="540">
        <v>0.59219999999999995</v>
      </c>
      <c r="N108" s="541"/>
      <c r="O108" s="538"/>
      <c r="P108" s="541">
        <v>0.72344322344322343</v>
      </c>
      <c r="Q108" s="589">
        <v>0.67710000000000004</v>
      </c>
      <c r="R108" s="538"/>
      <c r="S108" s="111">
        <v>0.6946</v>
      </c>
      <c r="T108" s="538">
        <v>0.57879999999999998</v>
      </c>
      <c r="U108" s="541">
        <v>0.75180000000000002</v>
      </c>
    </row>
    <row r="109" spans="1:21" x14ac:dyDescent="0.25">
      <c r="A109" s="106" t="s">
        <v>5795</v>
      </c>
      <c r="B109" s="106" t="s">
        <v>5796</v>
      </c>
      <c r="C109" s="107" t="s">
        <v>2285</v>
      </c>
      <c r="D109" s="107" t="s">
        <v>22</v>
      </c>
      <c r="E109" s="195"/>
      <c r="F109" s="107">
        <v>12200</v>
      </c>
      <c r="G109" s="538"/>
      <c r="H109" s="538"/>
      <c r="I109" s="538"/>
      <c r="J109" s="538">
        <v>0.999</v>
      </c>
      <c r="K109" s="538"/>
      <c r="L109" s="538">
        <v>1.45</v>
      </c>
      <c r="M109" s="540">
        <v>0.75700000000000001</v>
      </c>
      <c r="N109" s="541"/>
      <c r="O109" s="538"/>
      <c r="P109" s="541"/>
      <c r="Q109" s="589">
        <v>1.5</v>
      </c>
      <c r="R109" s="538"/>
      <c r="S109" s="111">
        <v>0.91449999999999998</v>
      </c>
      <c r="T109" s="538">
        <v>0.7399</v>
      </c>
      <c r="U109" s="541"/>
    </row>
    <row r="110" spans="1:21" x14ac:dyDescent="0.25">
      <c r="A110" s="106" t="s">
        <v>5797</v>
      </c>
      <c r="B110" s="106" t="s">
        <v>5678</v>
      </c>
      <c r="C110" s="107" t="s">
        <v>2287</v>
      </c>
      <c r="D110" s="107" t="s">
        <v>22</v>
      </c>
      <c r="E110" s="195"/>
      <c r="F110" s="107">
        <v>12000</v>
      </c>
      <c r="G110" s="538"/>
      <c r="H110" s="538"/>
      <c r="I110" s="538"/>
      <c r="J110" s="538">
        <v>0.56599999999999995</v>
      </c>
      <c r="K110" s="538"/>
      <c r="L110" s="538">
        <v>1.1100000000000001</v>
      </c>
      <c r="M110" s="540">
        <v>0.42899999999999999</v>
      </c>
      <c r="N110" s="541"/>
      <c r="O110" s="538"/>
      <c r="P110" s="541">
        <v>0.61813186813186816</v>
      </c>
      <c r="Q110" s="589">
        <v>0.5786</v>
      </c>
      <c r="R110" s="538"/>
      <c r="S110" s="111">
        <v>0.50319999999999998</v>
      </c>
      <c r="T110" s="538">
        <v>0.41930000000000001</v>
      </c>
      <c r="U110" s="541">
        <v>0.61780000000000002</v>
      </c>
    </row>
    <row r="111" spans="1:21" x14ac:dyDescent="0.25">
      <c r="A111" s="106" t="s">
        <v>5798</v>
      </c>
      <c r="B111" s="106" t="s">
        <v>5752</v>
      </c>
      <c r="C111" s="107" t="s">
        <v>2287</v>
      </c>
      <c r="D111" s="107" t="s">
        <v>22</v>
      </c>
      <c r="E111" s="195"/>
      <c r="F111" s="107">
        <v>12000</v>
      </c>
      <c r="G111" s="538"/>
      <c r="H111" s="538"/>
      <c r="I111" s="538"/>
      <c r="J111" s="538">
        <v>0.75</v>
      </c>
      <c r="K111" s="538"/>
      <c r="L111" s="538">
        <v>1.25</v>
      </c>
      <c r="M111" s="540">
        <v>0.56809999999999994</v>
      </c>
      <c r="N111" s="541"/>
      <c r="O111" s="538"/>
      <c r="P111" s="541">
        <v>0.70695970695970689</v>
      </c>
      <c r="Q111" s="589">
        <v>0.66169999999999995</v>
      </c>
      <c r="R111" s="538"/>
      <c r="S111" s="111">
        <v>0.66639999999999999</v>
      </c>
      <c r="T111" s="538">
        <v>0.55530000000000002</v>
      </c>
      <c r="U111" s="541">
        <v>0.82130000000000003</v>
      </c>
    </row>
    <row r="112" spans="1:21" x14ac:dyDescent="0.25">
      <c r="A112" s="106" t="s">
        <v>5799</v>
      </c>
      <c r="B112" s="106" t="s">
        <v>5759</v>
      </c>
      <c r="C112" s="107" t="s">
        <v>2287</v>
      </c>
      <c r="D112" s="107" t="s">
        <v>22</v>
      </c>
      <c r="E112" s="195"/>
      <c r="F112" s="107">
        <v>13000</v>
      </c>
      <c r="G112" s="538"/>
      <c r="H112" s="538"/>
      <c r="I112" s="538"/>
      <c r="J112" s="538">
        <v>0.86199999999999999</v>
      </c>
      <c r="K112" s="538"/>
      <c r="L112" s="538">
        <v>1.51</v>
      </c>
      <c r="M112" s="540">
        <v>0.65300000000000002</v>
      </c>
      <c r="N112" s="541"/>
      <c r="O112" s="538"/>
      <c r="P112" s="541">
        <v>0.7637362637362638</v>
      </c>
      <c r="Q112" s="589">
        <v>0.71489999999999998</v>
      </c>
      <c r="R112" s="538"/>
      <c r="S112" s="111">
        <v>0.76600000000000001</v>
      </c>
      <c r="T112" s="538">
        <v>0.63829999999999998</v>
      </c>
      <c r="U112" s="541"/>
    </row>
    <row r="113" spans="1:21" x14ac:dyDescent="0.25">
      <c r="A113" s="106" t="s">
        <v>5800</v>
      </c>
      <c r="B113" s="106" t="s">
        <v>5801</v>
      </c>
      <c r="C113" s="107" t="s">
        <v>2287</v>
      </c>
      <c r="D113" s="107" t="s">
        <v>22</v>
      </c>
      <c r="E113" s="195"/>
      <c r="F113" s="107">
        <v>600</v>
      </c>
      <c r="G113" s="538"/>
      <c r="H113" s="538"/>
      <c r="I113" s="538"/>
      <c r="J113" s="538">
        <v>1.149</v>
      </c>
      <c r="K113" s="538"/>
      <c r="L113" s="538"/>
      <c r="M113" s="540">
        <v>0.93620000000000003</v>
      </c>
      <c r="N113" s="541"/>
      <c r="O113" s="538"/>
      <c r="P113" s="541"/>
      <c r="Q113" s="589">
        <v>1.5</v>
      </c>
      <c r="R113" s="538"/>
      <c r="S113" s="111">
        <v>1.0517000000000001</v>
      </c>
      <c r="T113" s="538">
        <v>0.85089999999999999</v>
      </c>
      <c r="U113" s="541"/>
    </row>
    <row r="114" spans="1:21" x14ac:dyDescent="0.25">
      <c r="A114" s="106" t="s">
        <v>5802</v>
      </c>
      <c r="B114" s="106" t="s">
        <v>5725</v>
      </c>
      <c r="C114" s="107" t="s">
        <v>2289</v>
      </c>
      <c r="D114" s="107" t="s">
        <v>22</v>
      </c>
      <c r="E114" s="195"/>
      <c r="F114" s="107">
        <v>10000</v>
      </c>
      <c r="G114" s="538"/>
      <c r="H114" s="538"/>
      <c r="I114" s="538"/>
      <c r="J114" s="538">
        <v>0.94499999999999995</v>
      </c>
      <c r="K114" s="538"/>
      <c r="L114" s="538"/>
      <c r="M114" s="540">
        <v>0.71609999999999996</v>
      </c>
      <c r="N114" s="541"/>
      <c r="O114" s="538"/>
      <c r="P114" s="541">
        <v>0.64102564102564097</v>
      </c>
      <c r="Q114" s="589">
        <v>0.6</v>
      </c>
      <c r="R114" s="538"/>
      <c r="S114" s="111">
        <v>0.84</v>
      </c>
      <c r="T114" s="538">
        <v>0.7</v>
      </c>
      <c r="U114" s="541">
        <v>0.79979999999999996</v>
      </c>
    </row>
    <row r="115" spans="1:21" ht="356.25" x14ac:dyDescent="0.25">
      <c r="A115" s="195" t="s">
        <v>5803</v>
      </c>
      <c r="B115" s="592" t="s">
        <v>5804</v>
      </c>
      <c r="C115" s="107"/>
      <c r="D115" s="107"/>
      <c r="E115" s="107">
        <v>50</v>
      </c>
      <c r="F115" s="107"/>
      <c r="G115" s="540"/>
      <c r="H115" s="540"/>
      <c r="I115" s="540"/>
      <c r="J115" s="540"/>
      <c r="K115" s="540"/>
      <c r="L115" s="540"/>
      <c r="M115" s="540"/>
      <c r="N115" s="547"/>
      <c r="O115" s="540"/>
      <c r="P115" s="540"/>
      <c r="Q115" s="540"/>
      <c r="R115" s="540"/>
      <c r="S115" s="540"/>
      <c r="T115" s="540"/>
      <c r="U115" s="547"/>
    </row>
    <row r="116" spans="1:21" x14ac:dyDescent="0.25">
      <c r="A116" s="106" t="s">
        <v>5805</v>
      </c>
      <c r="B116" s="106" t="s">
        <v>5646</v>
      </c>
      <c r="C116" s="107" t="s">
        <v>5647</v>
      </c>
      <c r="D116" s="107" t="s">
        <v>22</v>
      </c>
      <c r="E116" s="107"/>
      <c r="F116" s="107">
        <v>15000</v>
      </c>
      <c r="G116" s="538"/>
      <c r="H116" s="538"/>
      <c r="I116" s="538"/>
      <c r="J116" s="538">
        <v>0.35099999999999998</v>
      </c>
      <c r="K116" s="538"/>
      <c r="L116" s="538"/>
      <c r="M116" s="540">
        <v>0.27149999999999996</v>
      </c>
      <c r="N116" s="541"/>
      <c r="O116" s="538"/>
      <c r="P116" s="541"/>
      <c r="Q116" s="589"/>
      <c r="R116" s="538"/>
      <c r="S116" s="111">
        <v>0.31180000000000002</v>
      </c>
      <c r="T116" s="538">
        <v>0.25980000000000003</v>
      </c>
      <c r="U116" s="541"/>
    </row>
    <row r="117" spans="1:21" x14ac:dyDescent="0.25">
      <c r="A117" s="106" t="s">
        <v>5806</v>
      </c>
      <c r="B117" s="106" t="s">
        <v>5657</v>
      </c>
      <c r="C117" s="107" t="s">
        <v>5649</v>
      </c>
      <c r="D117" s="107" t="s">
        <v>22</v>
      </c>
      <c r="E117" s="107"/>
      <c r="F117" s="107">
        <v>7500</v>
      </c>
      <c r="G117" s="538"/>
      <c r="H117" s="538"/>
      <c r="I117" s="538"/>
      <c r="J117" s="538">
        <v>0.39700000000000002</v>
      </c>
      <c r="K117" s="538"/>
      <c r="L117" s="538"/>
      <c r="M117" s="540">
        <v>0.30709999999999998</v>
      </c>
      <c r="N117" s="541"/>
      <c r="O117" s="538"/>
      <c r="P117" s="541"/>
      <c r="Q117" s="589"/>
      <c r="R117" s="538"/>
      <c r="S117" s="111">
        <v>0.35260000000000002</v>
      </c>
      <c r="T117" s="538">
        <v>0.29380000000000001</v>
      </c>
      <c r="U117" s="541"/>
    </row>
    <row r="118" spans="1:21" x14ac:dyDescent="0.25">
      <c r="A118" s="106" t="s">
        <v>5807</v>
      </c>
      <c r="B118" s="106" t="s">
        <v>5715</v>
      </c>
      <c r="C118" s="107" t="s">
        <v>5649</v>
      </c>
      <c r="D118" s="107" t="s">
        <v>22</v>
      </c>
      <c r="E118" s="107"/>
      <c r="F118" s="107">
        <v>3850</v>
      </c>
      <c r="G118" s="538"/>
      <c r="H118" s="538"/>
      <c r="I118" s="538"/>
      <c r="J118" s="538">
        <v>0.52</v>
      </c>
      <c r="K118" s="538"/>
      <c r="L118" s="538"/>
      <c r="M118" s="540">
        <v>0.39410000000000001</v>
      </c>
      <c r="N118" s="541"/>
      <c r="O118" s="538"/>
      <c r="P118" s="541"/>
      <c r="Q118" s="589"/>
      <c r="R118" s="538"/>
      <c r="S118" s="111">
        <v>0.4622</v>
      </c>
      <c r="T118" s="538">
        <v>0.38520000000000004</v>
      </c>
      <c r="U118" s="541"/>
    </row>
    <row r="119" spans="1:21" x14ac:dyDescent="0.25">
      <c r="A119" s="106" t="s">
        <v>5808</v>
      </c>
      <c r="B119" s="106" t="s">
        <v>5653</v>
      </c>
      <c r="C119" s="107" t="s">
        <v>5649</v>
      </c>
      <c r="D119" s="107" t="s">
        <v>22</v>
      </c>
      <c r="E119" s="107"/>
      <c r="F119" s="107">
        <v>21200</v>
      </c>
      <c r="G119" s="538"/>
      <c r="H119" s="538"/>
      <c r="I119" s="538"/>
      <c r="J119" s="538">
        <v>0.56799999999999995</v>
      </c>
      <c r="K119" s="538"/>
      <c r="L119" s="538"/>
      <c r="M119" s="540">
        <v>0.43030000000000002</v>
      </c>
      <c r="N119" s="541"/>
      <c r="O119" s="538"/>
      <c r="P119" s="541"/>
      <c r="Q119" s="589"/>
      <c r="R119" s="538"/>
      <c r="S119" s="111">
        <v>0.50470000000000004</v>
      </c>
      <c r="T119" s="538">
        <v>0.42060000000000003</v>
      </c>
      <c r="U119" s="541"/>
    </row>
    <row r="120" spans="1:21" x14ac:dyDescent="0.25">
      <c r="A120" s="106" t="s">
        <v>5809</v>
      </c>
      <c r="B120" s="106" t="s">
        <v>5715</v>
      </c>
      <c r="C120" s="107" t="s">
        <v>5658</v>
      </c>
      <c r="D120" s="107" t="s">
        <v>22</v>
      </c>
      <c r="E120" s="107"/>
      <c r="F120" s="107">
        <v>8600</v>
      </c>
      <c r="G120" s="538"/>
      <c r="H120" s="538"/>
      <c r="I120" s="538"/>
      <c r="J120" s="538">
        <v>0.443</v>
      </c>
      <c r="K120" s="538"/>
      <c r="L120" s="538"/>
      <c r="M120" s="540">
        <v>0.33599999999999997</v>
      </c>
      <c r="N120" s="541"/>
      <c r="O120" s="538"/>
      <c r="P120" s="541"/>
      <c r="Q120" s="589"/>
      <c r="R120" s="538"/>
      <c r="S120" s="111">
        <v>0.39410000000000001</v>
      </c>
      <c r="T120" s="538">
        <v>0.32840000000000003</v>
      </c>
      <c r="U120" s="541"/>
    </row>
    <row r="121" spans="1:21" x14ac:dyDescent="0.25">
      <c r="A121" s="106" t="s">
        <v>5810</v>
      </c>
      <c r="B121" s="106" t="s">
        <v>5717</v>
      </c>
      <c r="C121" s="107" t="s">
        <v>5658</v>
      </c>
      <c r="D121" s="107" t="s">
        <v>22</v>
      </c>
      <c r="E121" s="107"/>
      <c r="F121" s="107">
        <v>24510</v>
      </c>
      <c r="G121" s="538"/>
      <c r="H121" s="538"/>
      <c r="I121" s="538"/>
      <c r="J121" s="538">
        <v>0.443</v>
      </c>
      <c r="K121" s="538"/>
      <c r="L121" s="538"/>
      <c r="M121" s="540">
        <v>0.33599999999999997</v>
      </c>
      <c r="N121" s="541"/>
      <c r="O121" s="538"/>
      <c r="P121" s="541"/>
      <c r="Q121" s="589"/>
      <c r="R121" s="538"/>
      <c r="S121" s="111">
        <v>0.39410000000000001</v>
      </c>
      <c r="T121" s="538">
        <v>0.32840000000000003</v>
      </c>
      <c r="U121" s="541"/>
    </row>
    <row r="122" spans="1:21" x14ac:dyDescent="0.25">
      <c r="A122" s="106" t="s">
        <v>5811</v>
      </c>
      <c r="B122" s="106" t="s">
        <v>5661</v>
      </c>
      <c r="C122" s="107" t="s">
        <v>5658</v>
      </c>
      <c r="D122" s="107" t="s">
        <v>22</v>
      </c>
      <c r="E122" s="107"/>
      <c r="F122" s="107">
        <v>137350</v>
      </c>
      <c r="G122" s="538"/>
      <c r="H122" s="538"/>
      <c r="I122" s="538"/>
      <c r="J122" s="538">
        <v>0.55700000000000005</v>
      </c>
      <c r="K122" s="538"/>
      <c r="L122" s="538"/>
      <c r="M122" s="540">
        <v>0.42230000000000001</v>
      </c>
      <c r="N122" s="541"/>
      <c r="O122" s="538"/>
      <c r="P122" s="541"/>
      <c r="Q122" s="589"/>
      <c r="R122" s="538"/>
      <c r="S122" s="111">
        <v>0.49540000000000001</v>
      </c>
      <c r="T122" s="538">
        <v>0.4128</v>
      </c>
      <c r="U122" s="541"/>
    </row>
    <row r="123" spans="1:21" x14ac:dyDescent="0.25">
      <c r="A123" s="106" t="s">
        <v>5812</v>
      </c>
      <c r="B123" s="106" t="s">
        <v>5737</v>
      </c>
      <c r="C123" s="107" t="s">
        <v>5658</v>
      </c>
      <c r="D123" s="107" t="s">
        <v>22</v>
      </c>
      <c r="E123" s="107"/>
      <c r="F123" s="107">
        <v>34300</v>
      </c>
      <c r="G123" s="538"/>
      <c r="H123" s="538"/>
      <c r="I123" s="538"/>
      <c r="J123" s="538">
        <v>0.65</v>
      </c>
      <c r="K123" s="538"/>
      <c r="L123" s="538"/>
      <c r="M123" s="540">
        <v>0.49259999999999998</v>
      </c>
      <c r="N123" s="541"/>
      <c r="O123" s="538"/>
      <c r="P123" s="541"/>
      <c r="Q123" s="589"/>
      <c r="R123" s="538"/>
      <c r="S123" s="111">
        <v>0.57779999999999998</v>
      </c>
      <c r="T123" s="538">
        <v>0.48149999999999998</v>
      </c>
      <c r="U123" s="541"/>
    </row>
    <row r="124" spans="1:21" x14ac:dyDescent="0.25">
      <c r="A124" s="106" t="s">
        <v>5813</v>
      </c>
      <c r="B124" s="106" t="s">
        <v>5814</v>
      </c>
      <c r="C124" s="107" t="s">
        <v>5658</v>
      </c>
      <c r="D124" s="107" t="s">
        <v>22</v>
      </c>
      <c r="E124" s="107"/>
      <c r="F124" s="107">
        <v>89000</v>
      </c>
      <c r="G124" s="538"/>
      <c r="H124" s="538"/>
      <c r="I124" s="538"/>
      <c r="J124" s="538">
        <v>0.86399999999999999</v>
      </c>
      <c r="K124" s="538"/>
      <c r="L124" s="538"/>
      <c r="M124" s="540">
        <v>0.65510000000000002</v>
      </c>
      <c r="N124" s="541"/>
      <c r="O124" s="538"/>
      <c r="P124" s="541"/>
      <c r="Q124" s="589"/>
      <c r="R124" s="538"/>
      <c r="S124" s="111">
        <v>0.81579999999999997</v>
      </c>
      <c r="T124" s="538">
        <v>0.64029999999999998</v>
      </c>
      <c r="U124" s="541"/>
    </row>
    <row r="125" spans="1:21" x14ac:dyDescent="0.25">
      <c r="A125" s="106" t="s">
        <v>5815</v>
      </c>
      <c r="B125" s="106" t="s">
        <v>5794</v>
      </c>
      <c r="C125" s="107" t="s">
        <v>5658</v>
      </c>
      <c r="D125" s="107" t="s">
        <v>22</v>
      </c>
      <c r="E125" s="107"/>
      <c r="F125" s="107">
        <v>8600</v>
      </c>
      <c r="G125" s="538"/>
      <c r="H125" s="538"/>
      <c r="I125" s="538"/>
      <c r="J125" s="538">
        <v>0.86399999999999999</v>
      </c>
      <c r="K125" s="538"/>
      <c r="L125" s="538"/>
      <c r="M125" s="540">
        <v>0.65510000000000002</v>
      </c>
      <c r="N125" s="541"/>
      <c r="O125" s="538"/>
      <c r="P125" s="541"/>
      <c r="Q125" s="589"/>
      <c r="R125" s="538"/>
      <c r="S125" s="111">
        <v>0.81579999999999997</v>
      </c>
      <c r="T125" s="538">
        <v>0.64029999999999998</v>
      </c>
      <c r="U125" s="541"/>
    </row>
    <row r="126" spans="1:21" x14ac:dyDescent="0.25">
      <c r="A126" s="106" t="s">
        <v>5816</v>
      </c>
      <c r="B126" s="106" t="s">
        <v>5717</v>
      </c>
      <c r="C126" s="107" t="s">
        <v>5667</v>
      </c>
      <c r="D126" s="107" t="s">
        <v>22</v>
      </c>
      <c r="E126" s="107"/>
      <c r="F126" s="107">
        <v>42630</v>
      </c>
      <c r="G126" s="538"/>
      <c r="H126" s="538"/>
      <c r="I126" s="538"/>
      <c r="J126" s="538">
        <v>0.53600000000000003</v>
      </c>
      <c r="K126" s="538"/>
      <c r="L126" s="538"/>
      <c r="M126" s="540">
        <v>0.40599999999999997</v>
      </c>
      <c r="N126" s="541"/>
      <c r="O126" s="538"/>
      <c r="P126" s="541"/>
      <c r="Q126" s="589"/>
      <c r="R126" s="538"/>
      <c r="S126" s="111">
        <v>0.47620000000000001</v>
      </c>
      <c r="T126" s="538">
        <v>0.39679999999999999</v>
      </c>
      <c r="U126" s="541"/>
    </row>
    <row r="127" spans="1:21" x14ac:dyDescent="0.25">
      <c r="A127" s="106" t="s">
        <v>5817</v>
      </c>
      <c r="B127" s="106" t="s">
        <v>5675</v>
      </c>
      <c r="C127" s="107" t="s">
        <v>5667</v>
      </c>
      <c r="D127" s="107" t="s">
        <v>22</v>
      </c>
      <c r="E127" s="107"/>
      <c r="F127" s="107">
        <v>23460</v>
      </c>
      <c r="G127" s="538"/>
      <c r="H127" s="538"/>
      <c r="I127" s="538"/>
      <c r="J127" s="538">
        <v>0.53600000000000003</v>
      </c>
      <c r="K127" s="538"/>
      <c r="L127" s="538"/>
      <c r="M127" s="540">
        <v>0.40599999999999997</v>
      </c>
      <c r="N127" s="541"/>
      <c r="O127" s="538"/>
      <c r="P127" s="541"/>
      <c r="Q127" s="589"/>
      <c r="R127" s="538"/>
      <c r="S127" s="111">
        <v>0.47620000000000001</v>
      </c>
      <c r="T127" s="538">
        <v>0.39679999999999999</v>
      </c>
      <c r="U127" s="541"/>
    </row>
    <row r="128" spans="1:21" x14ac:dyDescent="0.25">
      <c r="A128" s="106" t="s">
        <v>5818</v>
      </c>
      <c r="B128" s="106" t="s">
        <v>5678</v>
      </c>
      <c r="C128" s="107" t="s">
        <v>5667</v>
      </c>
      <c r="D128" s="107" t="s">
        <v>22</v>
      </c>
      <c r="E128" s="107"/>
      <c r="F128" s="107">
        <v>139300</v>
      </c>
      <c r="G128" s="538"/>
      <c r="H128" s="538"/>
      <c r="I128" s="538"/>
      <c r="J128" s="538">
        <v>0.67400000000000004</v>
      </c>
      <c r="K128" s="538"/>
      <c r="L128" s="538"/>
      <c r="M128" s="540">
        <v>0.5111</v>
      </c>
      <c r="N128" s="541"/>
      <c r="O128" s="538"/>
      <c r="P128" s="541"/>
      <c r="Q128" s="589"/>
      <c r="R128" s="538"/>
      <c r="S128" s="111">
        <v>0.59950000000000003</v>
      </c>
      <c r="T128" s="538">
        <v>0.49959999999999999</v>
      </c>
      <c r="U128" s="541"/>
    </row>
    <row r="129" spans="1:21" x14ac:dyDescent="0.25">
      <c r="A129" s="106" t="s">
        <v>5819</v>
      </c>
      <c r="B129" s="106" t="s">
        <v>5725</v>
      </c>
      <c r="C129" s="107" t="s">
        <v>5667</v>
      </c>
      <c r="D129" s="107" t="s">
        <v>22</v>
      </c>
      <c r="E129" s="107"/>
      <c r="F129" s="107">
        <v>83550</v>
      </c>
      <c r="G129" s="538"/>
      <c r="H129" s="538"/>
      <c r="I129" s="538"/>
      <c r="J129" s="538">
        <v>0.67400000000000004</v>
      </c>
      <c r="K129" s="538"/>
      <c r="L129" s="538"/>
      <c r="M129" s="540">
        <v>0.5111</v>
      </c>
      <c r="N129" s="541"/>
      <c r="O129" s="538"/>
      <c r="P129" s="541"/>
      <c r="Q129" s="589"/>
      <c r="R129" s="538"/>
      <c r="S129" s="111">
        <v>0.59950000000000003</v>
      </c>
      <c r="T129" s="538">
        <v>0.49959999999999999</v>
      </c>
      <c r="U129" s="541"/>
    </row>
    <row r="130" spans="1:21" x14ac:dyDescent="0.25">
      <c r="A130" s="106" t="s">
        <v>5820</v>
      </c>
      <c r="B130" s="106" t="s">
        <v>5721</v>
      </c>
      <c r="C130" s="107" t="s">
        <v>5667</v>
      </c>
      <c r="D130" s="107" t="s">
        <v>22</v>
      </c>
      <c r="E130" s="107"/>
      <c r="F130" s="107">
        <v>8820</v>
      </c>
      <c r="G130" s="538"/>
      <c r="H130" s="538"/>
      <c r="I130" s="538"/>
      <c r="J130" s="538">
        <v>0.78100000000000003</v>
      </c>
      <c r="K130" s="538"/>
      <c r="L130" s="538"/>
      <c r="M130" s="540">
        <v>0.59219999999999995</v>
      </c>
      <c r="N130" s="541"/>
      <c r="O130" s="538"/>
      <c r="P130" s="541"/>
      <c r="Q130" s="589"/>
      <c r="R130" s="538"/>
      <c r="S130" s="111">
        <v>0.6946</v>
      </c>
      <c r="T130" s="538">
        <v>0.57879999999999998</v>
      </c>
      <c r="U130" s="541"/>
    </row>
    <row r="131" spans="1:21" x14ac:dyDescent="0.25">
      <c r="A131" s="106" t="s">
        <v>5821</v>
      </c>
      <c r="B131" s="106" t="s">
        <v>5728</v>
      </c>
      <c r="C131" s="107" t="s">
        <v>5667</v>
      </c>
      <c r="D131" s="107" t="s">
        <v>22</v>
      </c>
      <c r="E131" s="107"/>
      <c r="F131" s="107">
        <v>63</v>
      </c>
      <c r="G131" s="538"/>
      <c r="H131" s="538"/>
      <c r="I131" s="538"/>
      <c r="J131" s="538">
        <v>0.999</v>
      </c>
      <c r="K131" s="538"/>
      <c r="L131" s="538"/>
      <c r="M131" s="540">
        <v>0.75700000000000001</v>
      </c>
      <c r="N131" s="541"/>
      <c r="O131" s="538"/>
      <c r="P131" s="541"/>
      <c r="Q131" s="589"/>
      <c r="R131" s="538"/>
      <c r="S131" s="111">
        <v>0.91449999999999998</v>
      </c>
      <c r="T131" s="538">
        <v>0.7399</v>
      </c>
      <c r="U131" s="541"/>
    </row>
    <row r="132" spans="1:21" x14ac:dyDescent="0.25">
      <c r="A132" s="106" t="s">
        <v>5822</v>
      </c>
      <c r="B132" s="106" t="s">
        <v>5730</v>
      </c>
      <c r="C132" s="107" t="s">
        <v>5667</v>
      </c>
      <c r="D132" s="107" t="s">
        <v>22</v>
      </c>
      <c r="E132" s="107"/>
      <c r="F132" s="107">
        <v>89000</v>
      </c>
      <c r="G132" s="538"/>
      <c r="H132" s="538"/>
      <c r="I132" s="538"/>
      <c r="J132" s="538">
        <v>0.999</v>
      </c>
      <c r="K132" s="538"/>
      <c r="L132" s="538"/>
      <c r="M132" s="540">
        <v>0.75700000000000001</v>
      </c>
      <c r="N132" s="541"/>
      <c r="O132" s="538"/>
      <c r="P132" s="541"/>
      <c r="Q132" s="589"/>
      <c r="R132" s="538"/>
      <c r="S132" s="111">
        <v>0.91449999999999998</v>
      </c>
      <c r="T132" s="538">
        <v>0.7399</v>
      </c>
      <c r="U132" s="541"/>
    </row>
    <row r="133" spans="1:21" x14ac:dyDescent="0.25">
      <c r="A133" s="106" t="s">
        <v>5823</v>
      </c>
      <c r="B133" s="106" t="s">
        <v>5678</v>
      </c>
      <c r="C133" s="107" t="s">
        <v>2287</v>
      </c>
      <c r="D133" s="107" t="s">
        <v>22</v>
      </c>
      <c r="E133" s="107"/>
      <c r="F133" s="107">
        <v>26520</v>
      </c>
      <c r="G133" s="538"/>
      <c r="H133" s="538"/>
      <c r="I133" s="538"/>
      <c r="J133" s="538">
        <v>0.56599999999999995</v>
      </c>
      <c r="K133" s="538"/>
      <c r="L133" s="538"/>
      <c r="M133" s="540">
        <v>0.42899999999999999</v>
      </c>
      <c r="N133" s="541"/>
      <c r="O133" s="538"/>
      <c r="P133" s="541"/>
      <c r="Q133" s="589"/>
      <c r="R133" s="538"/>
      <c r="S133" s="111">
        <v>0.50319999999999998</v>
      </c>
      <c r="T133" s="538">
        <v>0.41930000000000001</v>
      </c>
      <c r="U133" s="541"/>
    </row>
    <row r="134" spans="1:21" x14ac:dyDescent="0.25">
      <c r="A134" s="106" t="s">
        <v>5824</v>
      </c>
      <c r="B134" s="106" t="s">
        <v>5756</v>
      </c>
      <c r="C134" s="107" t="s">
        <v>2287</v>
      </c>
      <c r="D134" s="107" t="s">
        <v>22</v>
      </c>
      <c r="E134" s="107"/>
      <c r="F134" s="107">
        <v>4850</v>
      </c>
      <c r="G134" s="538"/>
      <c r="H134" s="538"/>
      <c r="I134" s="538"/>
      <c r="J134" s="538">
        <v>0.75</v>
      </c>
      <c r="K134" s="538"/>
      <c r="L134" s="538"/>
      <c r="M134" s="540">
        <v>0.56809999999999994</v>
      </c>
      <c r="N134" s="541"/>
      <c r="O134" s="538"/>
      <c r="P134" s="541"/>
      <c r="Q134" s="589"/>
      <c r="R134" s="538"/>
      <c r="S134" s="111">
        <v>0.66639999999999999</v>
      </c>
      <c r="T134" s="538">
        <v>0.55530000000000002</v>
      </c>
      <c r="U134" s="541"/>
    </row>
    <row r="135" spans="1:21" x14ac:dyDescent="0.25">
      <c r="A135" s="106" t="s">
        <v>5825</v>
      </c>
      <c r="B135" s="106" t="s">
        <v>5721</v>
      </c>
      <c r="C135" s="107" t="s">
        <v>2287</v>
      </c>
      <c r="D135" s="107" t="s">
        <v>22</v>
      </c>
      <c r="E135" s="107"/>
      <c r="F135" s="107">
        <v>2900</v>
      </c>
      <c r="G135" s="538"/>
      <c r="H135" s="538"/>
      <c r="I135" s="538"/>
      <c r="J135" s="538">
        <v>0.86199999999999999</v>
      </c>
      <c r="K135" s="538"/>
      <c r="L135" s="538"/>
      <c r="M135" s="540">
        <v>0.65300000000000002</v>
      </c>
      <c r="N135" s="541"/>
      <c r="O135" s="538"/>
      <c r="P135" s="541"/>
      <c r="Q135" s="589"/>
      <c r="R135" s="538"/>
      <c r="S135" s="111">
        <v>0.76600000000000001</v>
      </c>
      <c r="T135" s="538">
        <v>0.63829999999999998</v>
      </c>
      <c r="U135" s="541"/>
    </row>
    <row r="136" spans="1:21" x14ac:dyDescent="0.25">
      <c r="A136" s="106" t="s">
        <v>5826</v>
      </c>
      <c r="B136" s="106" t="s">
        <v>5759</v>
      </c>
      <c r="C136" s="107" t="s">
        <v>2287</v>
      </c>
      <c r="D136" s="107" t="s">
        <v>22</v>
      </c>
      <c r="E136" s="106"/>
      <c r="F136" s="107">
        <v>10728</v>
      </c>
      <c r="G136" s="538"/>
      <c r="H136" s="538"/>
      <c r="I136" s="538"/>
      <c r="J136" s="538">
        <v>0.86199999999999999</v>
      </c>
      <c r="K136" s="538"/>
      <c r="L136" s="538"/>
      <c r="M136" s="540">
        <v>0.65300000000000002</v>
      </c>
      <c r="N136" s="541"/>
      <c r="O136" s="538"/>
      <c r="P136" s="541"/>
      <c r="Q136" s="589"/>
      <c r="R136" s="538"/>
      <c r="S136" s="111">
        <v>0.76600000000000001</v>
      </c>
      <c r="T136" s="538">
        <v>0.63829999999999998</v>
      </c>
      <c r="U136" s="541"/>
    </row>
    <row r="137" spans="1:21" x14ac:dyDescent="0.25">
      <c r="A137" s="106" t="s">
        <v>5827</v>
      </c>
      <c r="B137" s="106" t="s">
        <v>5801</v>
      </c>
      <c r="C137" s="107" t="s">
        <v>2287</v>
      </c>
      <c r="D137" s="107" t="s">
        <v>22</v>
      </c>
      <c r="E137" s="106"/>
      <c r="F137" s="107">
        <v>320</v>
      </c>
      <c r="G137" s="538"/>
      <c r="H137" s="538"/>
      <c r="I137" s="538"/>
      <c r="J137" s="538">
        <v>1.149</v>
      </c>
      <c r="K137" s="538"/>
      <c r="L137" s="538"/>
      <c r="M137" s="540">
        <v>0.93620000000000003</v>
      </c>
      <c r="N137" s="541"/>
      <c r="O137" s="538"/>
      <c r="P137" s="541"/>
      <c r="Q137" s="589"/>
      <c r="R137" s="538"/>
      <c r="S137" s="111">
        <v>1.0517000000000001</v>
      </c>
      <c r="T137" s="538">
        <v>0.85089999999999999</v>
      </c>
      <c r="U137" s="541"/>
    </row>
    <row r="138" spans="1:21" x14ac:dyDescent="0.25">
      <c r="A138" s="106" t="s">
        <v>5828</v>
      </c>
      <c r="B138" s="106" t="s">
        <v>5725</v>
      </c>
      <c r="C138" s="107" t="s">
        <v>2289</v>
      </c>
      <c r="D138" s="107" t="s">
        <v>22</v>
      </c>
      <c r="E138" s="106"/>
      <c r="F138" s="107">
        <v>1184</v>
      </c>
      <c r="G138" s="538"/>
      <c r="H138" s="538"/>
      <c r="I138" s="538"/>
      <c r="J138" s="538">
        <v>0.94499999999999995</v>
      </c>
      <c r="K138" s="538"/>
      <c r="L138" s="538"/>
      <c r="M138" s="540">
        <v>0.71609999999999996</v>
      </c>
      <c r="N138" s="541"/>
      <c r="O138" s="538"/>
      <c r="P138" s="541"/>
      <c r="Q138" s="589"/>
      <c r="R138" s="538"/>
      <c r="S138" s="111">
        <v>0.84</v>
      </c>
      <c r="T138" s="538">
        <v>0.7</v>
      </c>
      <c r="U138" s="541"/>
    </row>
    <row r="139" spans="1:21" x14ac:dyDescent="0.25">
      <c r="A139" s="195" t="s">
        <v>5829</v>
      </c>
      <c r="B139" s="195" t="s">
        <v>5830</v>
      </c>
      <c r="C139" s="107"/>
      <c r="D139" s="107"/>
      <c r="E139" s="107"/>
      <c r="F139" s="107"/>
      <c r="G139" s="540"/>
      <c r="H139" s="540"/>
      <c r="I139" s="540"/>
      <c r="J139" s="540"/>
      <c r="K139" s="540"/>
      <c r="L139" s="540"/>
      <c r="M139" s="540"/>
      <c r="N139" s="547"/>
      <c r="O139" s="540"/>
      <c r="P139" s="540"/>
      <c r="Q139" s="593"/>
      <c r="R139" s="540"/>
      <c r="S139" s="540"/>
      <c r="T139" s="540"/>
      <c r="U139" s="547"/>
    </row>
    <row r="140" spans="1:21" ht="142.5" x14ac:dyDescent="0.25">
      <c r="A140" s="195" t="s">
        <v>5831</v>
      </c>
      <c r="B140" s="592" t="s">
        <v>5832</v>
      </c>
      <c r="C140" s="107"/>
      <c r="D140" s="107"/>
      <c r="E140" s="107">
        <v>50</v>
      </c>
      <c r="F140" s="107"/>
      <c r="G140" s="540"/>
      <c r="H140" s="540"/>
      <c r="I140" s="540"/>
      <c r="J140" s="540"/>
      <c r="K140" s="540"/>
      <c r="L140" s="540"/>
      <c r="M140" s="540"/>
      <c r="N140" s="547"/>
      <c r="O140" s="540"/>
      <c r="P140" s="540"/>
      <c r="Q140" s="593"/>
      <c r="R140" s="540"/>
      <c r="S140" s="540"/>
      <c r="T140" s="540"/>
      <c r="U140" s="547"/>
    </row>
    <row r="141" spans="1:21" x14ac:dyDescent="0.25">
      <c r="A141" s="106" t="s">
        <v>5833</v>
      </c>
      <c r="B141" s="439" t="s">
        <v>5834</v>
      </c>
      <c r="C141" s="107" t="s">
        <v>5649</v>
      </c>
      <c r="D141" s="107" t="s">
        <v>22</v>
      </c>
      <c r="E141" s="107"/>
      <c r="F141" s="107">
        <v>180</v>
      </c>
      <c r="G141" s="538"/>
      <c r="H141" s="538"/>
      <c r="I141" s="538"/>
      <c r="J141" s="538">
        <v>0.45</v>
      </c>
      <c r="K141" s="538"/>
      <c r="L141" s="538">
        <v>0.77</v>
      </c>
      <c r="M141" s="540">
        <v>0.34110000000000001</v>
      </c>
      <c r="N141" s="541"/>
      <c r="O141" s="538"/>
      <c r="P141" s="538"/>
      <c r="Q141" s="589">
        <v>1</v>
      </c>
      <c r="R141" s="538"/>
      <c r="S141" s="111">
        <v>0.40010000000000001</v>
      </c>
      <c r="T141" s="538">
        <v>0.33340000000000003</v>
      </c>
      <c r="U141" s="541">
        <v>0.46439999999999998</v>
      </c>
    </row>
    <row r="142" spans="1:21" x14ac:dyDescent="0.25">
      <c r="A142" s="106" t="s">
        <v>5835</v>
      </c>
      <c r="B142" s="439" t="s">
        <v>5836</v>
      </c>
      <c r="C142" s="107" t="s">
        <v>5649</v>
      </c>
      <c r="D142" s="107" t="s">
        <v>22</v>
      </c>
      <c r="E142" s="107"/>
      <c r="F142" s="107">
        <v>50</v>
      </c>
      <c r="G142" s="538"/>
      <c r="H142" s="538"/>
      <c r="I142" s="538"/>
      <c r="J142" s="538">
        <v>0.54700000000000004</v>
      </c>
      <c r="K142" s="538"/>
      <c r="L142" s="538">
        <v>0.85</v>
      </c>
      <c r="M142" s="540">
        <v>0.4148</v>
      </c>
      <c r="N142" s="541"/>
      <c r="O142" s="538"/>
      <c r="P142" s="538"/>
      <c r="Q142" s="589">
        <v>1</v>
      </c>
      <c r="R142" s="538"/>
      <c r="S142" s="111">
        <v>0.48649999999999999</v>
      </c>
      <c r="T142" s="538">
        <v>0.40539999999999998</v>
      </c>
      <c r="U142" s="541">
        <v>0.59340000000000004</v>
      </c>
    </row>
    <row r="143" spans="1:21" x14ac:dyDescent="0.25">
      <c r="A143" s="106" t="s">
        <v>5837</v>
      </c>
      <c r="B143" s="439" t="s">
        <v>5698</v>
      </c>
      <c r="C143" s="107" t="s">
        <v>5649</v>
      </c>
      <c r="D143" s="107" t="s">
        <v>22</v>
      </c>
      <c r="E143" s="107"/>
      <c r="F143" s="107">
        <v>180</v>
      </c>
      <c r="G143" s="538"/>
      <c r="H143" s="538"/>
      <c r="I143" s="538"/>
      <c r="J143" s="538">
        <v>0.67300000000000004</v>
      </c>
      <c r="K143" s="538"/>
      <c r="L143" s="538">
        <v>0.99</v>
      </c>
      <c r="M143" s="540">
        <v>0.51019999999999999</v>
      </c>
      <c r="N143" s="541"/>
      <c r="O143" s="538"/>
      <c r="P143" s="538"/>
      <c r="Q143" s="589">
        <v>1</v>
      </c>
      <c r="R143" s="538"/>
      <c r="S143" s="111">
        <v>0.59850000000000003</v>
      </c>
      <c r="T143" s="538">
        <v>0.49869999999999998</v>
      </c>
      <c r="U143" s="541">
        <v>0.59340000000000004</v>
      </c>
    </row>
    <row r="144" spans="1:21" x14ac:dyDescent="0.25">
      <c r="A144" s="106" t="s">
        <v>5838</v>
      </c>
      <c r="B144" s="439" t="s">
        <v>5839</v>
      </c>
      <c r="C144" s="107" t="s">
        <v>5649</v>
      </c>
      <c r="D144" s="107" t="s">
        <v>22</v>
      </c>
      <c r="E144" s="107"/>
      <c r="F144" s="107">
        <v>60</v>
      </c>
      <c r="G144" s="538"/>
      <c r="H144" s="538"/>
      <c r="I144" s="538"/>
      <c r="J144" s="538"/>
      <c r="K144" s="538"/>
      <c r="L144" s="538"/>
      <c r="M144" s="540"/>
      <c r="N144" s="541"/>
      <c r="O144" s="538"/>
      <c r="P144" s="538"/>
      <c r="Q144" s="589"/>
      <c r="R144" s="538"/>
      <c r="S144" s="111"/>
      <c r="T144" s="538"/>
      <c r="U144" s="541">
        <v>0.59340000000000004</v>
      </c>
    </row>
    <row r="145" spans="1:21" x14ac:dyDescent="0.25">
      <c r="A145" s="106" t="s">
        <v>5840</v>
      </c>
      <c r="B145" s="439" t="s">
        <v>5841</v>
      </c>
      <c r="C145" s="107" t="s">
        <v>5658</v>
      </c>
      <c r="D145" s="107" t="s">
        <v>22</v>
      </c>
      <c r="E145" s="107"/>
      <c r="F145" s="107">
        <v>600</v>
      </c>
      <c r="G145" s="538"/>
      <c r="H145" s="538"/>
      <c r="I145" s="538"/>
      <c r="J145" s="538">
        <v>0.47299999999999998</v>
      </c>
      <c r="K145" s="538"/>
      <c r="L145" s="538">
        <v>0.85</v>
      </c>
      <c r="M145" s="540">
        <v>0.35830000000000001</v>
      </c>
      <c r="N145" s="541"/>
      <c r="O145" s="538"/>
      <c r="P145" s="538"/>
      <c r="Q145" s="589">
        <v>1</v>
      </c>
      <c r="R145" s="538"/>
      <c r="S145" s="111">
        <v>0.42020000000000002</v>
      </c>
      <c r="T145" s="538">
        <v>0.35020000000000001</v>
      </c>
      <c r="U145" s="541">
        <v>0.4924</v>
      </c>
    </row>
    <row r="146" spans="1:21" x14ac:dyDescent="0.25">
      <c r="A146" s="106" t="s">
        <v>5842</v>
      </c>
      <c r="B146" s="439" t="s">
        <v>5696</v>
      </c>
      <c r="C146" s="107" t="s">
        <v>5658</v>
      </c>
      <c r="D146" s="107" t="s">
        <v>22</v>
      </c>
      <c r="E146" s="107"/>
      <c r="F146" s="107">
        <v>720</v>
      </c>
      <c r="G146" s="538"/>
      <c r="H146" s="538"/>
      <c r="I146" s="538"/>
      <c r="J146" s="538">
        <v>0.57599999999999996</v>
      </c>
      <c r="K146" s="538"/>
      <c r="L146" s="538">
        <v>0.99</v>
      </c>
      <c r="M146" s="540">
        <v>0.43629999999999997</v>
      </c>
      <c r="N146" s="541"/>
      <c r="O146" s="538"/>
      <c r="P146" s="538"/>
      <c r="Q146" s="589">
        <v>1</v>
      </c>
      <c r="R146" s="538"/>
      <c r="S146" s="111">
        <v>0.51170000000000004</v>
      </c>
      <c r="T146" s="538">
        <v>0.4264</v>
      </c>
      <c r="U146" s="541">
        <v>0.5827</v>
      </c>
    </row>
    <row r="147" spans="1:21" x14ac:dyDescent="0.25">
      <c r="A147" s="106" t="s">
        <v>5843</v>
      </c>
      <c r="B147" s="439" t="s">
        <v>5844</v>
      </c>
      <c r="C147" s="107" t="s">
        <v>5658</v>
      </c>
      <c r="D147" s="107" t="s">
        <v>22</v>
      </c>
      <c r="E147" s="107"/>
      <c r="F147" s="107">
        <v>5270</v>
      </c>
      <c r="G147" s="538"/>
      <c r="H147" s="538"/>
      <c r="I147" s="538"/>
      <c r="J147" s="538">
        <v>0.70799999999999996</v>
      </c>
      <c r="K147" s="538"/>
      <c r="L147" s="538">
        <v>1.08</v>
      </c>
      <c r="M147" s="540">
        <v>0.5363</v>
      </c>
      <c r="N147" s="541"/>
      <c r="O147" s="538"/>
      <c r="P147" s="538"/>
      <c r="Q147" s="589">
        <v>1</v>
      </c>
      <c r="R147" s="538"/>
      <c r="S147" s="111">
        <v>0.629</v>
      </c>
      <c r="T147" s="538">
        <v>0.5242</v>
      </c>
      <c r="U147" s="541">
        <v>0.62780000000000002</v>
      </c>
    </row>
    <row r="148" spans="1:21" x14ac:dyDescent="0.25">
      <c r="A148" s="106" t="s">
        <v>5845</v>
      </c>
      <c r="B148" s="439" t="s">
        <v>5846</v>
      </c>
      <c r="C148" s="107" t="s">
        <v>5658</v>
      </c>
      <c r="D148" s="107" t="s">
        <v>22</v>
      </c>
      <c r="E148" s="107"/>
      <c r="F148" s="107">
        <v>50</v>
      </c>
      <c r="G148" s="538"/>
      <c r="H148" s="538"/>
      <c r="I148" s="538"/>
      <c r="J148" s="538">
        <v>0.70799999999999996</v>
      </c>
      <c r="K148" s="538"/>
      <c r="L148" s="538">
        <v>1.25</v>
      </c>
      <c r="M148" s="540">
        <v>0.5363</v>
      </c>
      <c r="N148" s="541"/>
      <c r="O148" s="538"/>
      <c r="P148" s="538"/>
      <c r="Q148" s="589">
        <v>1</v>
      </c>
      <c r="R148" s="538"/>
      <c r="S148" s="111">
        <v>0.629</v>
      </c>
      <c r="T148" s="538">
        <v>0.5242</v>
      </c>
      <c r="U148" s="541">
        <v>0.62780000000000002</v>
      </c>
    </row>
    <row r="149" spans="1:21" x14ac:dyDescent="0.25">
      <c r="A149" s="106" t="s">
        <v>5847</v>
      </c>
      <c r="B149" s="439" t="s">
        <v>5702</v>
      </c>
      <c r="C149" s="107" t="s">
        <v>2283</v>
      </c>
      <c r="D149" s="107" t="s">
        <v>22</v>
      </c>
      <c r="E149" s="107"/>
      <c r="F149" s="107">
        <v>50</v>
      </c>
      <c r="G149" s="538"/>
      <c r="H149" s="538"/>
      <c r="I149" s="538"/>
      <c r="J149" s="538"/>
      <c r="K149" s="538"/>
      <c r="L149" s="538"/>
      <c r="M149" s="540"/>
      <c r="N149" s="541"/>
      <c r="O149" s="538"/>
      <c r="P149" s="538"/>
      <c r="Q149" s="589"/>
      <c r="R149" s="538"/>
      <c r="S149" s="111"/>
      <c r="T149" s="538"/>
      <c r="U149" s="541"/>
    </row>
    <row r="150" spans="1:21" x14ac:dyDescent="0.25">
      <c r="A150" s="106" t="s">
        <v>5848</v>
      </c>
      <c r="B150" s="439" t="s">
        <v>5849</v>
      </c>
      <c r="C150" s="107" t="s">
        <v>5667</v>
      </c>
      <c r="D150" s="107" t="s">
        <v>22</v>
      </c>
      <c r="E150" s="107"/>
      <c r="F150" s="107">
        <v>50</v>
      </c>
      <c r="G150" s="538"/>
      <c r="H150" s="538"/>
      <c r="I150" s="538"/>
      <c r="J150" s="538">
        <v>0.56799999999999995</v>
      </c>
      <c r="K150" s="538"/>
      <c r="L150" s="538">
        <v>1.08</v>
      </c>
      <c r="M150" s="540">
        <v>0.43069999999999997</v>
      </c>
      <c r="N150" s="541"/>
      <c r="O150" s="538"/>
      <c r="P150" s="538"/>
      <c r="Q150" s="589">
        <v>1</v>
      </c>
      <c r="R150" s="538"/>
      <c r="S150" s="111">
        <v>0.50519999999999998</v>
      </c>
      <c r="T150" s="538">
        <v>0.42100000000000004</v>
      </c>
      <c r="U150" s="541">
        <v>0.5827</v>
      </c>
    </row>
    <row r="151" spans="1:21" x14ac:dyDescent="0.25">
      <c r="A151" s="106" t="s">
        <v>5850</v>
      </c>
      <c r="B151" s="439" t="s">
        <v>5851</v>
      </c>
      <c r="C151" s="107" t="s">
        <v>5667</v>
      </c>
      <c r="D151" s="107" t="s">
        <v>22</v>
      </c>
      <c r="E151" s="107"/>
      <c r="F151" s="107">
        <v>736</v>
      </c>
      <c r="G151" s="538"/>
      <c r="H151" s="538"/>
      <c r="I151" s="538"/>
      <c r="J151" s="538">
        <v>0.67800000000000005</v>
      </c>
      <c r="K151" s="538"/>
      <c r="L151" s="538">
        <v>1.08</v>
      </c>
      <c r="M151" s="540">
        <v>0.51400000000000001</v>
      </c>
      <c r="N151" s="541"/>
      <c r="O151" s="538"/>
      <c r="P151" s="538"/>
      <c r="Q151" s="589">
        <v>1</v>
      </c>
      <c r="R151" s="538"/>
      <c r="S151" s="111">
        <v>0.60289999999999999</v>
      </c>
      <c r="T151" s="538">
        <v>0.50240000000000007</v>
      </c>
      <c r="U151" s="541">
        <v>0.6966</v>
      </c>
    </row>
    <row r="152" spans="1:21" x14ac:dyDescent="0.25">
      <c r="A152" s="106" t="s">
        <v>5852</v>
      </c>
      <c r="B152" s="439" t="s">
        <v>5839</v>
      </c>
      <c r="C152" s="107" t="s">
        <v>5667</v>
      </c>
      <c r="D152" s="107" t="s">
        <v>22</v>
      </c>
      <c r="E152" s="107"/>
      <c r="F152" s="107">
        <v>50</v>
      </c>
      <c r="G152" s="538"/>
      <c r="H152" s="538"/>
      <c r="I152" s="538"/>
      <c r="J152" s="538">
        <v>0.84499999999999997</v>
      </c>
      <c r="K152" s="538"/>
      <c r="L152" s="538">
        <v>1.25</v>
      </c>
      <c r="M152" s="540">
        <v>0.64059999999999995</v>
      </c>
      <c r="N152" s="541"/>
      <c r="O152" s="538"/>
      <c r="P152" s="538"/>
      <c r="Q152" s="589">
        <v>1</v>
      </c>
      <c r="R152" s="538"/>
      <c r="S152" s="111">
        <v>0.75129999999999997</v>
      </c>
      <c r="T152" s="538">
        <v>0.62609999999999999</v>
      </c>
      <c r="U152" s="541">
        <v>0.6966</v>
      </c>
    </row>
    <row r="153" spans="1:21" x14ac:dyDescent="0.25">
      <c r="A153" s="106" t="s">
        <v>5853</v>
      </c>
      <c r="B153" s="439" t="s">
        <v>5854</v>
      </c>
      <c r="C153" s="107" t="s">
        <v>5667</v>
      </c>
      <c r="D153" s="107" t="s">
        <v>22</v>
      </c>
      <c r="E153" s="107"/>
      <c r="F153" s="107">
        <v>100</v>
      </c>
      <c r="G153" s="538"/>
      <c r="H153" s="538"/>
      <c r="I153" s="538"/>
      <c r="J153" s="538">
        <v>0.84499999999999997</v>
      </c>
      <c r="K153" s="538"/>
      <c r="L153" s="538"/>
      <c r="M153" s="540">
        <v>0.64059999999999995</v>
      </c>
      <c r="N153" s="541"/>
      <c r="O153" s="538"/>
      <c r="P153" s="538"/>
      <c r="Q153" s="589">
        <v>1</v>
      </c>
      <c r="R153" s="538"/>
      <c r="S153" s="111">
        <v>0.75129999999999997</v>
      </c>
      <c r="T153" s="538">
        <v>0.62609999999999999</v>
      </c>
      <c r="U153" s="541">
        <v>0.73960000000000004</v>
      </c>
    </row>
    <row r="154" spans="1:21" x14ac:dyDescent="0.25">
      <c r="A154" s="106" t="s">
        <v>5855</v>
      </c>
      <c r="B154" s="439" t="s">
        <v>5682</v>
      </c>
      <c r="C154" s="107" t="s">
        <v>5667</v>
      </c>
      <c r="D154" s="107" t="s">
        <v>22</v>
      </c>
      <c r="E154" s="107"/>
      <c r="F154" s="107">
        <v>50</v>
      </c>
      <c r="G154" s="538"/>
      <c r="H154" s="538"/>
      <c r="I154" s="538"/>
      <c r="J154" s="538"/>
      <c r="K154" s="538"/>
      <c r="L154" s="538"/>
      <c r="M154" s="540"/>
      <c r="N154" s="541"/>
      <c r="O154" s="538"/>
      <c r="P154" s="538"/>
      <c r="Q154" s="589"/>
      <c r="R154" s="538"/>
      <c r="S154" s="111"/>
      <c r="T154" s="538"/>
      <c r="U154" s="541">
        <v>1.075</v>
      </c>
    </row>
    <row r="155" spans="1:21" x14ac:dyDescent="0.25">
      <c r="A155" s="106" t="s">
        <v>5856</v>
      </c>
      <c r="B155" s="439" t="s">
        <v>5686</v>
      </c>
      <c r="C155" s="107" t="s">
        <v>2287</v>
      </c>
      <c r="D155" s="107" t="s">
        <v>22</v>
      </c>
      <c r="E155" s="107"/>
      <c r="F155" s="107">
        <v>900</v>
      </c>
      <c r="G155" s="538"/>
      <c r="H155" s="538"/>
      <c r="I155" s="538"/>
      <c r="J155" s="538">
        <v>0.75600000000000001</v>
      </c>
      <c r="K155" s="538"/>
      <c r="L155" s="538">
        <v>1.25</v>
      </c>
      <c r="M155" s="540">
        <v>0.57309999999999994</v>
      </c>
      <c r="N155" s="541"/>
      <c r="O155" s="538"/>
      <c r="P155" s="538"/>
      <c r="Q155" s="589">
        <v>1</v>
      </c>
      <c r="R155" s="538"/>
      <c r="S155" s="111">
        <v>0.67220000000000002</v>
      </c>
      <c r="T155" s="538">
        <v>0.56020000000000003</v>
      </c>
      <c r="U155" s="541">
        <v>0.66220000000000001</v>
      </c>
    </row>
    <row r="156" spans="1:21" x14ac:dyDescent="0.25">
      <c r="A156" s="106" t="s">
        <v>5857</v>
      </c>
      <c r="B156" s="439" t="s">
        <v>5756</v>
      </c>
      <c r="C156" s="107" t="s">
        <v>2287</v>
      </c>
      <c r="D156" s="107" t="s">
        <v>22</v>
      </c>
      <c r="E156" s="107"/>
      <c r="F156" s="107">
        <v>600</v>
      </c>
      <c r="G156" s="538"/>
      <c r="H156" s="538"/>
      <c r="I156" s="538"/>
      <c r="J156" s="538">
        <v>0.79</v>
      </c>
      <c r="K156" s="538"/>
      <c r="L156" s="538">
        <v>1.35</v>
      </c>
      <c r="M156" s="540">
        <v>0.59870000000000001</v>
      </c>
      <c r="N156" s="541"/>
      <c r="O156" s="538"/>
      <c r="P156" s="538"/>
      <c r="Q156" s="589">
        <v>1</v>
      </c>
      <c r="R156" s="538"/>
      <c r="S156" s="111">
        <v>0.70230000000000004</v>
      </c>
      <c r="T156" s="538">
        <v>0.58520000000000005</v>
      </c>
      <c r="U156" s="541">
        <v>0.76329999999999998</v>
      </c>
    </row>
    <row r="157" spans="1:21" x14ac:dyDescent="0.25">
      <c r="A157" s="106" t="s">
        <v>5858</v>
      </c>
      <c r="B157" s="106" t="s">
        <v>5859</v>
      </c>
      <c r="C157" s="107" t="s">
        <v>2287</v>
      </c>
      <c r="D157" s="107" t="s">
        <v>22</v>
      </c>
      <c r="E157" s="107"/>
      <c r="F157" s="107">
        <v>50</v>
      </c>
      <c r="G157" s="538"/>
      <c r="H157" s="538"/>
      <c r="I157" s="538"/>
      <c r="J157" s="538">
        <v>0.98499999999999999</v>
      </c>
      <c r="K157" s="538"/>
      <c r="L157" s="538">
        <v>1.55</v>
      </c>
      <c r="M157" s="540">
        <v>0.74619999999999997</v>
      </c>
      <c r="N157" s="541"/>
      <c r="O157" s="538"/>
      <c r="P157" s="538"/>
      <c r="Q157" s="589">
        <v>1</v>
      </c>
      <c r="R157" s="538"/>
      <c r="S157" s="111">
        <v>0.87529999999999997</v>
      </c>
      <c r="T157" s="538">
        <v>0.72939999999999994</v>
      </c>
      <c r="U157" s="541">
        <v>0.76329999999999998</v>
      </c>
    </row>
    <row r="158" spans="1:21" x14ac:dyDescent="0.25">
      <c r="A158" s="106" t="s">
        <v>5860</v>
      </c>
      <c r="B158" s="106" t="s">
        <v>5861</v>
      </c>
      <c r="C158" s="107" t="s">
        <v>2287</v>
      </c>
      <c r="D158" s="107" t="s">
        <v>22</v>
      </c>
      <c r="E158" s="107"/>
      <c r="F158" s="107">
        <v>126</v>
      </c>
      <c r="G158" s="538"/>
      <c r="H158" s="538"/>
      <c r="I158" s="538"/>
      <c r="J158" s="538">
        <v>0.98499999999999999</v>
      </c>
      <c r="K158" s="538"/>
      <c r="L158" s="538"/>
      <c r="M158" s="540">
        <v>0.74619999999999997</v>
      </c>
      <c r="N158" s="541"/>
      <c r="O158" s="538"/>
      <c r="P158" s="538"/>
      <c r="Q158" s="589">
        <v>1</v>
      </c>
      <c r="R158" s="538"/>
      <c r="S158" s="111">
        <v>0.87529999999999997</v>
      </c>
      <c r="T158" s="538">
        <v>0.72939999999999994</v>
      </c>
      <c r="U158" s="541">
        <v>0.8256</v>
      </c>
    </row>
    <row r="159" spans="1:21" x14ac:dyDescent="0.25">
      <c r="A159" s="106" t="s">
        <v>5862</v>
      </c>
      <c r="B159" s="106" t="s">
        <v>5863</v>
      </c>
      <c r="C159" s="107" t="s">
        <v>2287</v>
      </c>
      <c r="D159" s="107" t="s">
        <v>22</v>
      </c>
      <c r="E159" s="107"/>
      <c r="F159" s="107">
        <v>50</v>
      </c>
      <c r="G159" s="538"/>
      <c r="H159" s="538"/>
      <c r="I159" s="538"/>
      <c r="J159" s="538">
        <v>0.98499999999999999</v>
      </c>
      <c r="K159" s="538"/>
      <c r="L159" s="538"/>
      <c r="M159" s="540">
        <v>0.74619999999999997</v>
      </c>
      <c r="N159" s="541"/>
      <c r="O159" s="538"/>
      <c r="P159" s="538"/>
      <c r="Q159" s="589">
        <v>1</v>
      </c>
      <c r="R159" s="538"/>
      <c r="S159" s="111">
        <v>0.87529999999999997</v>
      </c>
      <c r="T159" s="538">
        <v>0.72939999999999994</v>
      </c>
      <c r="U159" s="541">
        <v>0.8256</v>
      </c>
    </row>
    <row r="160" spans="1:21" x14ac:dyDescent="0.25">
      <c r="A160" s="106" t="s">
        <v>5864</v>
      </c>
      <c r="B160" s="106" t="s">
        <v>5865</v>
      </c>
      <c r="C160" s="107" t="s">
        <v>2287</v>
      </c>
      <c r="D160" s="107" t="s">
        <v>22</v>
      </c>
      <c r="E160" s="107"/>
      <c r="F160" s="107">
        <v>63</v>
      </c>
      <c r="G160" s="538"/>
      <c r="H160" s="538"/>
      <c r="I160" s="538"/>
      <c r="J160" s="538">
        <v>0.98499999999999999</v>
      </c>
      <c r="K160" s="538"/>
      <c r="L160" s="538"/>
      <c r="M160" s="540">
        <v>0.74619999999999997</v>
      </c>
      <c r="N160" s="541"/>
      <c r="O160" s="538"/>
      <c r="P160" s="538"/>
      <c r="Q160" s="589">
        <v>1</v>
      </c>
      <c r="R160" s="538"/>
      <c r="S160" s="111">
        <v>0.87529999999999997</v>
      </c>
      <c r="T160" s="538">
        <v>0.72939999999999994</v>
      </c>
      <c r="U160" s="541"/>
    </row>
    <row r="161" spans="1:21" ht="285" x14ac:dyDescent="0.25">
      <c r="A161" s="195" t="s">
        <v>5866</v>
      </c>
      <c r="B161" s="592" t="s">
        <v>5867</v>
      </c>
      <c r="C161" s="162"/>
      <c r="D161" s="107"/>
      <c r="E161" s="107">
        <v>50</v>
      </c>
      <c r="F161" s="107"/>
      <c r="G161" s="540"/>
      <c r="H161" s="540"/>
      <c r="I161" s="540"/>
      <c r="J161" s="540"/>
      <c r="K161" s="540"/>
      <c r="L161" s="540"/>
      <c r="M161" s="540"/>
      <c r="N161" s="547"/>
      <c r="O161" s="540"/>
      <c r="P161" s="540"/>
      <c r="Q161" s="593"/>
      <c r="R161" s="540"/>
      <c r="S161" s="540"/>
      <c r="T161" s="540"/>
      <c r="U161" s="547"/>
    </row>
    <row r="162" spans="1:21" x14ac:dyDescent="0.25">
      <c r="A162" s="106" t="s">
        <v>5868</v>
      </c>
      <c r="B162" s="106" t="s">
        <v>5869</v>
      </c>
      <c r="C162" s="162" t="s">
        <v>5649</v>
      </c>
      <c r="D162" s="107" t="s">
        <v>22</v>
      </c>
      <c r="E162" s="107"/>
      <c r="F162" s="107"/>
      <c r="G162" s="540"/>
      <c r="H162" s="540"/>
      <c r="I162" s="540"/>
      <c r="J162" s="577">
        <v>0.45</v>
      </c>
      <c r="K162" s="540"/>
      <c r="L162" s="554"/>
      <c r="M162" s="554">
        <v>0.34110000000000001</v>
      </c>
      <c r="N162" s="540"/>
      <c r="O162" s="540"/>
      <c r="P162" s="540"/>
      <c r="Q162" s="589">
        <v>1</v>
      </c>
      <c r="R162" s="540"/>
      <c r="S162" s="540">
        <v>0.40010000000000001</v>
      </c>
      <c r="T162" s="540">
        <v>0.33339999999999997</v>
      </c>
      <c r="U162" s="540"/>
    </row>
    <row r="163" spans="1:21" x14ac:dyDescent="0.25">
      <c r="A163" s="106" t="s">
        <v>5870</v>
      </c>
      <c r="B163" s="106" t="s">
        <v>5836</v>
      </c>
      <c r="C163" s="162" t="s">
        <v>5649</v>
      </c>
      <c r="D163" s="107" t="s">
        <v>22</v>
      </c>
      <c r="E163" s="107"/>
      <c r="F163" s="107">
        <v>50</v>
      </c>
      <c r="G163" s="538"/>
      <c r="H163" s="538"/>
      <c r="I163" s="538"/>
      <c r="J163" s="538">
        <v>0.54700000000000004</v>
      </c>
      <c r="K163" s="538"/>
      <c r="L163" s="554"/>
      <c r="M163" s="540">
        <v>0.4148</v>
      </c>
      <c r="N163" s="541"/>
      <c r="O163" s="538"/>
      <c r="P163" s="538"/>
      <c r="Q163" s="589">
        <v>1</v>
      </c>
      <c r="R163" s="538"/>
      <c r="S163" s="111">
        <v>0.48649999999999999</v>
      </c>
      <c r="T163" s="538">
        <v>0.40539999999999998</v>
      </c>
      <c r="U163" s="541"/>
    </row>
    <row r="164" spans="1:21" x14ac:dyDescent="0.25">
      <c r="A164" s="106" t="s">
        <v>5871</v>
      </c>
      <c r="B164" s="106" t="s">
        <v>5698</v>
      </c>
      <c r="C164" s="162" t="s">
        <v>5649</v>
      </c>
      <c r="D164" s="107" t="s">
        <v>22</v>
      </c>
      <c r="E164" s="107"/>
      <c r="F164" s="107">
        <v>150</v>
      </c>
      <c r="G164" s="538"/>
      <c r="H164" s="538"/>
      <c r="I164" s="538"/>
      <c r="J164" s="538">
        <v>0.67300000000000004</v>
      </c>
      <c r="K164" s="538"/>
      <c r="L164" s="554"/>
      <c r="M164" s="540">
        <v>0.51019999999999999</v>
      </c>
      <c r="N164" s="541"/>
      <c r="O164" s="538"/>
      <c r="P164" s="538"/>
      <c r="Q164" s="589">
        <v>1</v>
      </c>
      <c r="R164" s="538"/>
      <c r="S164" s="111">
        <v>0.59850000000000003</v>
      </c>
      <c r="T164" s="538">
        <v>0.49869999999999998</v>
      </c>
      <c r="U164" s="541"/>
    </row>
    <row r="165" spans="1:21" x14ac:dyDescent="0.25">
      <c r="A165" s="106" t="s">
        <v>5872</v>
      </c>
      <c r="B165" s="106" t="s">
        <v>5841</v>
      </c>
      <c r="C165" s="162" t="s">
        <v>5658</v>
      </c>
      <c r="D165" s="107" t="s">
        <v>22</v>
      </c>
      <c r="E165" s="107"/>
      <c r="F165" s="107">
        <v>9800</v>
      </c>
      <c r="G165" s="538"/>
      <c r="H165" s="538"/>
      <c r="I165" s="538"/>
      <c r="J165" s="538">
        <v>0.47299999999999998</v>
      </c>
      <c r="K165" s="538"/>
      <c r="L165" s="554"/>
      <c r="M165" s="540">
        <v>0.35830000000000001</v>
      </c>
      <c r="N165" s="541"/>
      <c r="O165" s="538"/>
      <c r="P165" s="538"/>
      <c r="Q165" s="589">
        <v>1</v>
      </c>
      <c r="R165" s="538"/>
      <c r="S165" s="111">
        <v>0.42020000000000002</v>
      </c>
      <c r="T165" s="538">
        <v>0.35020000000000001</v>
      </c>
      <c r="U165" s="541"/>
    </row>
    <row r="166" spans="1:21" x14ac:dyDescent="0.25">
      <c r="A166" s="106" t="s">
        <v>5873</v>
      </c>
      <c r="B166" s="106" t="s">
        <v>5849</v>
      </c>
      <c r="C166" s="162" t="s">
        <v>5658</v>
      </c>
      <c r="D166" s="107" t="s">
        <v>22</v>
      </c>
      <c r="E166" s="107"/>
      <c r="F166" s="107">
        <v>24000</v>
      </c>
      <c r="G166" s="538"/>
      <c r="H166" s="538"/>
      <c r="I166" s="538"/>
      <c r="J166" s="538">
        <v>0.57599999999999996</v>
      </c>
      <c r="K166" s="538"/>
      <c r="L166" s="554"/>
      <c r="M166" s="540">
        <v>0.43629999999999997</v>
      </c>
      <c r="N166" s="541"/>
      <c r="O166" s="538"/>
      <c r="P166" s="538"/>
      <c r="Q166" s="589">
        <v>1</v>
      </c>
      <c r="R166" s="538"/>
      <c r="S166" s="111">
        <v>0.51170000000000004</v>
      </c>
      <c r="T166" s="538">
        <v>0.4264</v>
      </c>
      <c r="U166" s="541"/>
    </row>
    <row r="167" spans="1:21" x14ac:dyDescent="0.25">
      <c r="A167" s="106" t="s">
        <v>5874</v>
      </c>
      <c r="B167" s="106" t="s">
        <v>5839</v>
      </c>
      <c r="C167" s="162" t="s">
        <v>5658</v>
      </c>
      <c r="D167" s="107" t="s">
        <v>22</v>
      </c>
      <c r="E167" s="107"/>
      <c r="F167" s="107">
        <v>15300</v>
      </c>
      <c r="G167" s="538"/>
      <c r="H167" s="538"/>
      <c r="I167" s="538"/>
      <c r="J167" s="538">
        <v>0.70799999999999996</v>
      </c>
      <c r="K167" s="538"/>
      <c r="L167" s="554"/>
      <c r="M167" s="540">
        <v>0.5363</v>
      </c>
      <c r="N167" s="541"/>
      <c r="O167" s="538"/>
      <c r="P167" s="538"/>
      <c r="Q167" s="589">
        <v>1</v>
      </c>
      <c r="R167" s="538"/>
      <c r="S167" s="111">
        <v>0.629</v>
      </c>
      <c r="T167" s="538">
        <v>0.5242</v>
      </c>
      <c r="U167" s="541"/>
    </row>
    <row r="168" spans="1:21" x14ac:dyDescent="0.25">
      <c r="A168" s="106" t="s">
        <v>5875</v>
      </c>
      <c r="B168" s="106" t="s">
        <v>5702</v>
      </c>
      <c r="C168" s="162" t="s">
        <v>5658</v>
      </c>
      <c r="D168" s="107" t="s">
        <v>22</v>
      </c>
      <c r="E168" s="107"/>
      <c r="F168" s="107">
        <v>50</v>
      </c>
      <c r="G168" s="538"/>
      <c r="H168" s="538"/>
      <c r="I168" s="538"/>
      <c r="J168" s="538"/>
      <c r="K168" s="538"/>
      <c r="L168" s="538"/>
      <c r="M168" s="538"/>
      <c r="N168" s="541"/>
      <c r="O168" s="538"/>
      <c r="P168" s="538"/>
      <c r="Q168" s="589"/>
      <c r="R168" s="538"/>
      <c r="S168" s="111"/>
      <c r="T168" s="538"/>
      <c r="U168" s="538"/>
    </row>
    <row r="169" spans="1:21" x14ac:dyDescent="0.25">
      <c r="A169" s="106" t="s">
        <v>5876</v>
      </c>
      <c r="B169" s="106" t="s">
        <v>5849</v>
      </c>
      <c r="C169" s="162" t="s">
        <v>5667</v>
      </c>
      <c r="D169" s="107" t="s">
        <v>22</v>
      </c>
      <c r="E169" s="107"/>
      <c r="F169" s="107">
        <v>6150</v>
      </c>
      <c r="G169" s="538"/>
      <c r="H169" s="538"/>
      <c r="I169" s="538"/>
      <c r="J169" s="538">
        <v>0.56799999999999995</v>
      </c>
      <c r="K169" s="538"/>
      <c r="L169" s="554"/>
      <c r="M169" s="540">
        <v>0.43069999999999997</v>
      </c>
      <c r="N169" s="541"/>
      <c r="O169" s="538"/>
      <c r="P169" s="538"/>
      <c r="Q169" s="589">
        <v>1</v>
      </c>
      <c r="R169" s="538"/>
      <c r="S169" s="111">
        <v>0.50519999999999998</v>
      </c>
      <c r="T169" s="538">
        <v>0.42100000000000004</v>
      </c>
      <c r="U169" s="541"/>
    </row>
    <row r="170" spans="1:21" x14ac:dyDescent="0.25">
      <c r="A170" s="106" t="s">
        <v>5877</v>
      </c>
      <c r="B170" s="106" t="s">
        <v>5696</v>
      </c>
      <c r="C170" s="107" t="s">
        <v>5667</v>
      </c>
      <c r="D170" s="107" t="s">
        <v>22</v>
      </c>
      <c r="E170" s="107"/>
      <c r="F170" s="107">
        <v>37350</v>
      </c>
      <c r="G170" s="538"/>
      <c r="H170" s="538"/>
      <c r="I170" s="538"/>
      <c r="J170" s="538">
        <v>0.67800000000000005</v>
      </c>
      <c r="K170" s="538"/>
      <c r="L170" s="554"/>
      <c r="M170" s="540">
        <v>0.51400000000000001</v>
      </c>
      <c r="N170" s="541"/>
      <c r="O170" s="538"/>
      <c r="P170" s="538"/>
      <c r="Q170" s="589">
        <v>1</v>
      </c>
      <c r="R170" s="538"/>
      <c r="S170" s="111">
        <v>0.60289999999999999</v>
      </c>
      <c r="T170" s="538">
        <v>0.50240000000000007</v>
      </c>
      <c r="U170" s="541"/>
    </row>
    <row r="171" spans="1:21" x14ac:dyDescent="0.25">
      <c r="A171" s="106" t="s">
        <v>5878</v>
      </c>
      <c r="B171" s="106" t="s">
        <v>5700</v>
      </c>
      <c r="C171" s="162" t="s">
        <v>5667</v>
      </c>
      <c r="D171" s="107" t="s">
        <v>22</v>
      </c>
      <c r="E171" s="107"/>
      <c r="F171" s="107">
        <v>20450</v>
      </c>
      <c r="G171" s="538"/>
      <c r="H171" s="538"/>
      <c r="I171" s="538"/>
      <c r="J171" s="538">
        <v>0.84499999999999997</v>
      </c>
      <c r="K171" s="538"/>
      <c r="L171" s="554"/>
      <c r="M171" s="540">
        <v>0.64059999999999995</v>
      </c>
      <c r="N171" s="541"/>
      <c r="O171" s="538"/>
      <c r="P171" s="538"/>
      <c r="Q171" s="589">
        <v>1</v>
      </c>
      <c r="R171" s="538"/>
      <c r="S171" s="111">
        <v>0.75129999999999997</v>
      </c>
      <c r="T171" s="538">
        <v>0.62609999999999999</v>
      </c>
      <c r="U171" s="541"/>
    </row>
    <row r="172" spans="1:21" x14ac:dyDescent="0.25">
      <c r="A172" s="106" t="s">
        <v>5879</v>
      </c>
      <c r="B172" s="106" t="s">
        <v>5661</v>
      </c>
      <c r="C172" s="107" t="s">
        <v>2287</v>
      </c>
      <c r="D172" s="107" t="s">
        <v>22</v>
      </c>
      <c r="E172" s="107"/>
      <c r="F172" s="107">
        <v>35200</v>
      </c>
      <c r="G172" s="538"/>
      <c r="H172" s="538"/>
      <c r="I172" s="538"/>
      <c r="J172" s="538">
        <v>0.75600000000000001</v>
      </c>
      <c r="K172" s="538"/>
      <c r="L172" s="554"/>
      <c r="M172" s="540">
        <v>0.57309999999999994</v>
      </c>
      <c r="N172" s="541"/>
      <c r="O172" s="538"/>
      <c r="P172" s="538"/>
      <c r="Q172" s="589">
        <v>1</v>
      </c>
      <c r="R172" s="538"/>
      <c r="S172" s="111">
        <v>0.67220000000000002</v>
      </c>
      <c r="T172" s="538">
        <v>0.56020000000000003</v>
      </c>
      <c r="U172" s="541"/>
    </row>
    <row r="173" spans="1:21" x14ac:dyDescent="0.25">
      <c r="A173" s="106" t="s">
        <v>5880</v>
      </c>
      <c r="B173" s="106" t="s">
        <v>5846</v>
      </c>
      <c r="C173" s="162" t="s">
        <v>2287</v>
      </c>
      <c r="D173" s="107" t="s">
        <v>22</v>
      </c>
      <c r="E173" s="107"/>
      <c r="F173" s="107">
        <v>11700</v>
      </c>
      <c r="G173" s="538"/>
      <c r="H173" s="538"/>
      <c r="I173" s="538"/>
      <c r="J173" s="538">
        <v>0.79</v>
      </c>
      <c r="K173" s="538"/>
      <c r="L173" s="554"/>
      <c r="M173" s="540">
        <v>0.59870000000000001</v>
      </c>
      <c r="N173" s="541"/>
      <c r="O173" s="538"/>
      <c r="P173" s="538"/>
      <c r="Q173" s="589">
        <v>1</v>
      </c>
      <c r="R173" s="538"/>
      <c r="S173" s="111">
        <v>0.70230000000000004</v>
      </c>
      <c r="T173" s="538">
        <v>0.58520000000000005</v>
      </c>
      <c r="U173" s="541"/>
    </row>
    <row r="174" spans="1:21" x14ac:dyDescent="0.25">
      <c r="A174" s="106" t="s">
        <v>5881</v>
      </c>
      <c r="B174" s="106" t="s">
        <v>5706</v>
      </c>
      <c r="C174" s="162" t="s">
        <v>2287</v>
      </c>
      <c r="D174" s="107" t="s">
        <v>22</v>
      </c>
      <c r="E174" s="107"/>
      <c r="F174" s="107">
        <v>1900</v>
      </c>
      <c r="G174" s="538"/>
      <c r="H174" s="538"/>
      <c r="I174" s="538"/>
      <c r="J174" s="538">
        <v>0.98499999999999999</v>
      </c>
      <c r="K174" s="538"/>
      <c r="L174" s="554"/>
      <c r="M174" s="540">
        <v>0.74619999999999997</v>
      </c>
      <c r="N174" s="541"/>
      <c r="O174" s="538"/>
      <c r="P174" s="538"/>
      <c r="Q174" s="589">
        <v>1</v>
      </c>
      <c r="R174" s="538"/>
      <c r="S174" s="111">
        <v>0.87529999999999997</v>
      </c>
      <c r="T174" s="538">
        <v>0.72939999999999994</v>
      </c>
      <c r="U174" s="541"/>
    </row>
    <row r="175" spans="1:21" x14ac:dyDescent="0.25">
      <c r="A175" s="195" t="s">
        <v>5882</v>
      </c>
      <c r="B175" s="195" t="s">
        <v>5883</v>
      </c>
      <c r="C175" s="107"/>
      <c r="D175" s="107"/>
      <c r="E175" s="107"/>
      <c r="F175" s="107"/>
      <c r="G175" s="540"/>
      <c r="H175" s="540"/>
      <c r="I175" s="540"/>
      <c r="J175" s="540"/>
      <c r="K175" s="540"/>
      <c r="L175" s="540"/>
      <c r="M175" s="540"/>
      <c r="N175" s="547"/>
      <c r="O175" s="540"/>
      <c r="P175" s="540"/>
      <c r="Q175" s="540"/>
      <c r="R175" s="540"/>
      <c r="S175" s="540"/>
      <c r="T175" s="540"/>
      <c r="U175" s="547"/>
    </row>
    <row r="176" spans="1:21" ht="99.75" x14ac:dyDescent="0.25">
      <c r="A176" s="195" t="s">
        <v>5884</v>
      </c>
      <c r="B176" s="195" t="s">
        <v>5885</v>
      </c>
      <c r="C176" s="107"/>
      <c r="D176" s="106"/>
      <c r="E176" s="107">
        <v>50</v>
      </c>
      <c r="F176" s="107"/>
      <c r="G176" s="540"/>
      <c r="H176" s="540"/>
      <c r="I176" s="540"/>
      <c r="J176" s="540"/>
      <c r="K176" s="540"/>
      <c r="L176" s="540"/>
      <c r="M176" s="540"/>
      <c r="N176" s="547"/>
      <c r="O176" s="540"/>
      <c r="P176" s="540"/>
      <c r="Q176" s="540"/>
      <c r="R176" s="540"/>
      <c r="S176" s="540"/>
      <c r="T176" s="540"/>
      <c r="U176" s="547"/>
    </row>
    <row r="177" spans="1:21" x14ac:dyDescent="0.25">
      <c r="A177" s="106" t="s">
        <v>5886</v>
      </c>
      <c r="B177" s="106" t="s">
        <v>5887</v>
      </c>
      <c r="C177" s="107" t="s">
        <v>5888</v>
      </c>
      <c r="D177" s="107" t="s">
        <v>22</v>
      </c>
      <c r="E177" s="107"/>
      <c r="F177" s="107">
        <v>50</v>
      </c>
      <c r="G177" s="538"/>
      <c r="H177" s="538"/>
      <c r="I177" s="538"/>
      <c r="J177" s="538">
        <v>1.079</v>
      </c>
      <c r="K177" s="538"/>
      <c r="L177" s="538"/>
      <c r="M177" s="540"/>
      <c r="N177" s="541"/>
      <c r="O177" s="538"/>
      <c r="P177" s="538"/>
      <c r="Q177" s="589">
        <v>1.5</v>
      </c>
      <c r="R177" s="594"/>
      <c r="S177" s="111">
        <v>0.95879999999999999</v>
      </c>
      <c r="T177" s="538">
        <v>0.79900000000000004</v>
      </c>
      <c r="U177" s="541"/>
    </row>
    <row r="178" spans="1:21" x14ac:dyDescent="0.25">
      <c r="A178" s="106" t="s">
        <v>5889</v>
      </c>
      <c r="B178" s="106" t="s">
        <v>5887</v>
      </c>
      <c r="C178" s="107" t="s">
        <v>5647</v>
      </c>
      <c r="D178" s="107" t="s">
        <v>22</v>
      </c>
      <c r="E178" s="107"/>
      <c r="F178" s="107">
        <v>50</v>
      </c>
      <c r="G178" s="538"/>
      <c r="H178" s="538"/>
      <c r="I178" s="538"/>
      <c r="J178" s="538">
        <v>1.105</v>
      </c>
      <c r="K178" s="538"/>
      <c r="L178" s="538">
        <v>0.56999999999999995</v>
      </c>
      <c r="M178" s="540">
        <v>0.51690000000000003</v>
      </c>
      <c r="N178" s="541"/>
      <c r="O178" s="538"/>
      <c r="P178" s="538"/>
      <c r="Q178" s="589">
        <v>1.5</v>
      </c>
      <c r="R178" s="595">
        <v>1.05</v>
      </c>
      <c r="S178" s="111">
        <v>0.98229999999999995</v>
      </c>
      <c r="T178" s="538">
        <v>0.81859999999999999</v>
      </c>
      <c r="U178" s="541"/>
    </row>
    <row r="179" spans="1:21" x14ac:dyDescent="0.25">
      <c r="A179" s="106" t="s">
        <v>5890</v>
      </c>
      <c r="B179" s="106" t="s">
        <v>5891</v>
      </c>
      <c r="C179" s="107" t="s">
        <v>5649</v>
      </c>
      <c r="D179" s="107" t="s">
        <v>22</v>
      </c>
      <c r="E179" s="107"/>
      <c r="F179" s="107">
        <v>90</v>
      </c>
      <c r="G179" s="538"/>
      <c r="H179" s="538"/>
      <c r="I179" s="538"/>
      <c r="J179" s="538">
        <v>0.61499999999999999</v>
      </c>
      <c r="K179" s="538"/>
      <c r="L179" s="538"/>
      <c r="M179" s="540">
        <v>0.54179999999999995</v>
      </c>
      <c r="N179" s="541"/>
      <c r="O179" s="538"/>
      <c r="P179" s="541">
        <v>0.44047619047619041</v>
      </c>
      <c r="Q179" s="589">
        <v>0.4123</v>
      </c>
      <c r="R179" s="595">
        <v>0.54200000000000004</v>
      </c>
      <c r="S179" s="111">
        <v>0.54669999999999996</v>
      </c>
      <c r="T179" s="538">
        <v>0.4556</v>
      </c>
      <c r="U179" s="541">
        <v>0.54039999999999999</v>
      </c>
    </row>
    <row r="180" spans="1:21" x14ac:dyDescent="0.25">
      <c r="A180" s="106" t="s">
        <v>5892</v>
      </c>
      <c r="B180" s="106" t="s">
        <v>5893</v>
      </c>
      <c r="C180" s="107" t="s">
        <v>5649</v>
      </c>
      <c r="D180" s="107" t="s">
        <v>22</v>
      </c>
      <c r="E180" s="107"/>
      <c r="F180" s="107">
        <v>100</v>
      </c>
      <c r="G180" s="538"/>
      <c r="H180" s="538"/>
      <c r="I180" s="538"/>
      <c r="J180" s="538">
        <v>0.83899999999999997</v>
      </c>
      <c r="K180" s="538"/>
      <c r="L180" s="538">
        <v>0.67</v>
      </c>
      <c r="M180" s="540">
        <v>0.54179999999999995</v>
      </c>
      <c r="N180" s="541"/>
      <c r="O180" s="538"/>
      <c r="P180" s="541">
        <v>0.44047619047619041</v>
      </c>
      <c r="Q180" s="589">
        <v>0.4123</v>
      </c>
      <c r="R180" s="595">
        <v>0.54200000000000004</v>
      </c>
      <c r="S180" s="111">
        <v>0.74539999999999995</v>
      </c>
      <c r="T180" s="538">
        <v>0.62119999999999997</v>
      </c>
      <c r="U180" s="541">
        <v>0.75900000000000001</v>
      </c>
    </row>
    <row r="181" spans="1:21" x14ac:dyDescent="0.25">
      <c r="A181" s="106" t="s">
        <v>5894</v>
      </c>
      <c r="B181" s="106" t="s">
        <v>5836</v>
      </c>
      <c r="C181" s="107" t="s">
        <v>5649</v>
      </c>
      <c r="D181" s="107" t="s">
        <v>22</v>
      </c>
      <c r="E181" s="107"/>
      <c r="F181" s="107">
        <v>100</v>
      </c>
      <c r="G181" s="538"/>
      <c r="H181" s="538"/>
      <c r="I181" s="538"/>
      <c r="J181" s="538">
        <v>1.095</v>
      </c>
      <c r="K181" s="538"/>
      <c r="L181" s="538"/>
      <c r="M181" s="540"/>
      <c r="N181" s="541"/>
      <c r="O181" s="538"/>
      <c r="P181" s="541">
        <v>0.53388278388278387</v>
      </c>
      <c r="Q181" s="589">
        <v>0.49969999999999998</v>
      </c>
      <c r="R181" s="595">
        <v>0.58299999999999996</v>
      </c>
      <c r="S181" s="111">
        <v>0.97340000000000004</v>
      </c>
      <c r="T181" s="538">
        <v>0.81120000000000003</v>
      </c>
      <c r="U181" s="541">
        <v>0.75900000000000001</v>
      </c>
    </row>
    <row r="182" spans="1:21" x14ac:dyDescent="0.25">
      <c r="A182" s="106" t="s">
        <v>5895</v>
      </c>
      <c r="B182" s="106" t="s">
        <v>5891</v>
      </c>
      <c r="C182" s="107" t="s">
        <v>5658</v>
      </c>
      <c r="D182" s="107" t="s">
        <v>22</v>
      </c>
      <c r="E182" s="107"/>
      <c r="F182" s="107">
        <v>11940</v>
      </c>
      <c r="G182" s="538"/>
      <c r="H182" s="538"/>
      <c r="I182" s="538"/>
      <c r="J182" s="538">
        <v>0.63400000000000001</v>
      </c>
      <c r="K182" s="538"/>
      <c r="L182" s="538">
        <v>0.75</v>
      </c>
      <c r="M182" s="540">
        <v>0.57599999999999996</v>
      </c>
      <c r="N182" s="541"/>
      <c r="O182" s="538">
        <v>0.45</v>
      </c>
      <c r="P182" s="541">
        <v>0.43772893772893778</v>
      </c>
      <c r="Q182" s="589">
        <v>0.40970000000000001</v>
      </c>
      <c r="R182" s="595">
        <v>0.59499999999999997</v>
      </c>
      <c r="S182" s="111">
        <v>0.56330000000000002</v>
      </c>
      <c r="T182" s="538">
        <v>0.46939999999999998</v>
      </c>
      <c r="U182" s="541">
        <v>0.54039999999999999</v>
      </c>
    </row>
    <row r="183" spans="1:21" x14ac:dyDescent="0.25">
      <c r="A183" s="106" t="s">
        <v>5896</v>
      </c>
      <c r="B183" s="106" t="s">
        <v>5897</v>
      </c>
      <c r="C183" s="107" t="s">
        <v>5658</v>
      </c>
      <c r="D183" s="107" t="s">
        <v>22</v>
      </c>
      <c r="E183" s="107"/>
      <c r="F183" s="107">
        <v>11760</v>
      </c>
      <c r="G183" s="538"/>
      <c r="H183" s="538"/>
      <c r="I183" s="538"/>
      <c r="J183" s="538">
        <v>0.90400000000000003</v>
      </c>
      <c r="K183" s="538"/>
      <c r="L183" s="538">
        <v>0.75</v>
      </c>
      <c r="M183" s="540">
        <v>0.63949999999999996</v>
      </c>
      <c r="N183" s="541"/>
      <c r="O183" s="538">
        <v>0.45</v>
      </c>
      <c r="P183" s="541">
        <v>0.43772893772893778</v>
      </c>
      <c r="Q183" s="589">
        <v>0.40970000000000001</v>
      </c>
      <c r="R183" s="595">
        <v>0.59499999999999997</v>
      </c>
      <c r="S183" s="111">
        <v>0.80349999999999999</v>
      </c>
      <c r="T183" s="538">
        <v>0.66959999999999997</v>
      </c>
      <c r="U183" s="541">
        <v>0.54039999999999999</v>
      </c>
    </row>
    <row r="184" spans="1:21" x14ac:dyDescent="0.25">
      <c r="A184" s="106" t="s">
        <v>5898</v>
      </c>
      <c r="B184" s="106" t="s">
        <v>5893</v>
      </c>
      <c r="C184" s="107" t="s">
        <v>5658</v>
      </c>
      <c r="D184" s="107" t="s">
        <v>22</v>
      </c>
      <c r="E184" s="107"/>
      <c r="F184" s="107">
        <v>3450</v>
      </c>
      <c r="G184" s="538"/>
      <c r="H184" s="538"/>
      <c r="I184" s="538"/>
      <c r="J184" s="538">
        <v>0.90400000000000003</v>
      </c>
      <c r="K184" s="538"/>
      <c r="L184" s="538">
        <v>0.87</v>
      </c>
      <c r="M184" s="540">
        <v>0.54400000000000004</v>
      </c>
      <c r="N184" s="541"/>
      <c r="O184" s="538">
        <v>0.45</v>
      </c>
      <c r="P184" s="541">
        <v>0.43772893772893778</v>
      </c>
      <c r="Q184" s="589">
        <v>0.40970000000000001</v>
      </c>
      <c r="R184" s="595">
        <v>0.59499999999999997</v>
      </c>
      <c r="S184" s="111">
        <v>0.80349999999999999</v>
      </c>
      <c r="T184" s="538">
        <v>0.66959999999999997</v>
      </c>
      <c r="U184" s="541">
        <v>0.73960000000000004</v>
      </c>
    </row>
    <row r="185" spans="1:21" x14ac:dyDescent="0.25">
      <c r="A185" s="106" t="s">
        <v>5899</v>
      </c>
      <c r="B185" s="106" t="s">
        <v>5841</v>
      </c>
      <c r="C185" s="107" t="s">
        <v>5658</v>
      </c>
      <c r="D185" s="107" t="s">
        <v>22</v>
      </c>
      <c r="E185" s="107"/>
      <c r="F185" s="107">
        <v>1310</v>
      </c>
      <c r="G185" s="538"/>
      <c r="H185" s="538"/>
      <c r="I185" s="538"/>
      <c r="J185" s="538">
        <v>1.1679999999999999</v>
      </c>
      <c r="K185" s="538"/>
      <c r="L185" s="538">
        <v>1.05</v>
      </c>
      <c r="M185" s="540">
        <v>0.68149999999999999</v>
      </c>
      <c r="N185" s="541"/>
      <c r="O185" s="538"/>
      <c r="P185" s="541">
        <v>0.54029304029304026</v>
      </c>
      <c r="Q185" s="589">
        <v>0.50570000000000004</v>
      </c>
      <c r="R185" s="595">
        <v>0.61699999999999999</v>
      </c>
      <c r="S185" s="111">
        <v>1.0386</v>
      </c>
      <c r="T185" s="538">
        <v>0.86549999999999994</v>
      </c>
      <c r="U185" s="541">
        <v>0.75900000000000001</v>
      </c>
    </row>
    <row r="186" spans="1:21" x14ac:dyDescent="0.25">
      <c r="A186" s="106" t="s">
        <v>5900</v>
      </c>
      <c r="B186" s="106" t="s">
        <v>5696</v>
      </c>
      <c r="C186" s="107" t="s">
        <v>5658</v>
      </c>
      <c r="D186" s="107" t="s">
        <v>22</v>
      </c>
      <c r="E186" s="107"/>
      <c r="F186" s="107">
        <v>50</v>
      </c>
      <c r="G186" s="538"/>
      <c r="H186" s="538"/>
      <c r="I186" s="538"/>
      <c r="J186" s="538"/>
      <c r="K186" s="538"/>
      <c r="L186" s="538">
        <v>1.75</v>
      </c>
      <c r="M186" s="540">
        <v>0.7218</v>
      </c>
      <c r="N186" s="541"/>
      <c r="O186" s="538"/>
      <c r="P186" s="541">
        <v>0.73260073260073255</v>
      </c>
      <c r="Q186" s="589">
        <v>0.68569999999999998</v>
      </c>
      <c r="R186" s="595">
        <v>0.65100000000000002</v>
      </c>
      <c r="S186" s="111"/>
      <c r="T186" s="538"/>
      <c r="U186" s="541"/>
    </row>
    <row r="187" spans="1:21" x14ac:dyDescent="0.25">
      <c r="A187" s="106" t="s">
        <v>5901</v>
      </c>
      <c r="B187" s="106" t="s">
        <v>5902</v>
      </c>
      <c r="C187" s="107" t="s">
        <v>5667</v>
      </c>
      <c r="D187" s="107" t="s">
        <v>22</v>
      </c>
      <c r="E187" s="107"/>
      <c r="F187" s="107">
        <v>12456</v>
      </c>
      <c r="G187" s="538"/>
      <c r="H187" s="538"/>
      <c r="I187" s="538"/>
      <c r="J187" s="538">
        <v>0.71</v>
      </c>
      <c r="K187" s="538"/>
      <c r="L187" s="538">
        <v>0.87</v>
      </c>
      <c r="M187" s="540">
        <v>0.68579999999999997</v>
      </c>
      <c r="N187" s="541"/>
      <c r="O187" s="538">
        <v>0.54</v>
      </c>
      <c r="P187" s="541">
        <v>0.46520146520146521</v>
      </c>
      <c r="Q187" s="589">
        <v>0.43540000000000001</v>
      </c>
      <c r="R187" s="595">
        <v>0.62</v>
      </c>
      <c r="S187" s="111">
        <v>0.63129999999999997</v>
      </c>
      <c r="T187" s="538">
        <v>0.52610000000000001</v>
      </c>
      <c r="U187" s="541">
        <v>0.60699999999999998</v>
      </c>
    </row>
    <row r="188" spans="1:21" x14ac:dyDescent="0.25">
      <c r="A188" s="106" t="s">
        <v>5903</v>
      </c>
      <c r="B188" s="106" t="s">
        <v>5743</v>
      </c>
      <c r="C188" s="107" t="s">
        <v>5667</v>
      </c>
      <c r="D188" s="107" t="s">
        <v>22</v>
      </c>
      <c r="E188" s="107"/>
      <c r="F188" s="107">
        <v>16350</v>
      </c>
      <c r="G188" s="538"/>
      <c r="H188" s="538"/>
      <c r="I188" s="538"/>
      <c r="J188" s="538">
        <v>1.022</v>
      </c>
      <c r="K188" s="538"/>
      <c r="L188" s="538">
        <v>0.95</v>
      </c>
      <c r="M188" s="540">
        <v>0.52800000000000002</v>
      </c>
      <c r="N188" s="541"/>
      <c r="O188" s="538">
        <v>0.54</v>
      </c>
      <c r="P188" s="541">
        <v>0.46520146520146521</v>
      </c>
      <c r="Q188" s="589">
        <v>0.43540000000000001</v>
      </c>
      <c r="R188" s="595">
        <v>0.62</v>
      </c>
      <c r="S188" s="111">
        <v>0.90839999999999999</v>
      </c>
      <c r="T188" s="538">
        <v>0.75700000000000001</v>
      </c>
      <c r="U188" s="541">
        <v>0.60699999999999998</v>
      </c>
    </row>
    <row r="189" spans="1:21" x14ac:dyDescent="0.25">
      <c r="A189" s="106" t="s">
        <v>5904</v>
      </c>
      <c r="B189" s="106" t="s">
        <v>5651</v>
      </c>
      <c r="C189" s="107" t="s">
        <v>5667</v>
      </c>
      <c r="D189" s="107" t="s">
        <v>22</v>
      </c>
      <c r="E189" s="107"/>
      <c r="F189" s="107">
        <v>13650</v>
      </c>
      <c r="G189" s="538"/>
      <c r="H189" s="538"/>
      <c r="I189" s="538"/>
      <c r="J189" s="538">
        <v>1.329</v>
      </c>
      <c r="K189" s="538"/>
      <c r="L189" s="538">
        <v>0.95</v>
      </c>
      <c r="M189" s="540">
        <v>0.76029999999999998</v>
      </c>
      <c r="N189" s="541"/>
      <c r="O189" s="538"/>
      <c r="P189" s="541">
        <v>0.67399267399267393</v>
      </c>
      <c r="Q189" s="589">
        <v>0.63090000000000002</v>
      </c>
      <c r="R189" s="595">
        <v>0.65800000000000003</v>
      </c>
      <c r="S189" s="111">
        <v>1.1812</v>
      </c>
      <c r="T189" s="538">
        <v>0.98430000000000006</v>
      </c>
      <c r="U189" s="541">
        <v>0.78480000000000005</v>
      </c>
    </row>
    <row r="190" spans="1:21" x14ac:dyDescent="0.25">
      <c r="A190" s="106" t="s">
        <v>5905</v>
      </c>
      <c r="B190" s="106" t="s">
        <v>5906</v>
      </c>
      <c r="C190" s="107" t="s">
        <v>5667</v>
      </c>
      <c r="D190" s="107" t="s">
        <v>22</v>
      </c>
      <c r="E190" s="107"/>
      <c r="F190" s="107">
        <v>1900</v>
      </c>
      <c r="G190" s="538"/>
      <c r="H190" s="538"/>
      <c r="I190" s="538"/>
      <c r="J190" s="538">
        <v>1.329</v>
      </c>
      <c r="K190" s="538"/>
      <c r="L190" s="538">
        <v>1.0900000000000001</v>
      </c>
      <c r="M190" s="540">
        <v>0.76029999999999998</v>
      </c>
      <c r="N190" s="541"/>
      <c r="O190" s="538"/>
      <c r="P190" s="541">
        <v>0.67399267399267393</v>
      </c>
      <c r="Q190" s="589">
        <v>0.63090000000000002</v>
      </c>
      <c r="R190" s="595">
        <v>0.65800000000000003</v>
      </c>
      <c r="S190" s="111">
        <v>1.1812</v>
      </c>
      <c r="T190" s="538">
        <v>0.98430000000000006</v>
      </c>
      <c r="U190" s="541">
        <v>0.80840000000000001</v>
      </c>
    </row>
    <row r="191" spans="1:21" x14ac:dyDescent="0.25">
      <c r="A191" s="106" t="s">
        <v>5907</v>
      </c>
      <c r="B191" s="106" t="s">
        <v>5675</v>
      </c>
      <c r="C191" s="107" t="s">
        <v>5667</v>
      </c>
      <c r="D191" s="107" t="s">
        <v>22</v>
      </c>
      <c r="E191" s="107"/>
      <c r="F191" s="107">
        <v>3650</v>
      </c>
      <c r="G191" s="538"/>
      <c r="H191" s="538"/>
      <c r="I191" s="538"/>
      <c r="J191" s="538">
        <v>1.782</v>
      </c>
      <c r="K191" s="538"/>
      <c r="L191" s="550">
        <v>1.8</v>
      </c>
      <c r="M191" s="540">
        <v>0.86399999999999999</v>
      </c>
      <c r="N191" s="541"/>
      <c r="O191" s="538"/>
      <c r="P191" s="541">
        <v>0.83974358974358976</v>
      </c>
      <c r="Q191" s="589">
        <v>0.78600000000000003</v>
      </c>
      <c r="R191" s="595">
        <v>0.69199999999999995</v>
      </c>
      <c r="S191" s="111">
        <v>1.2823</v>
      </c>
      <c r="T191" s="538">
        <v>1.0686</v>
      </c>
      <c r="U191" s="541"/>
    </row>
    <row r="192" spans="1:21" x14ac:dyDescent="0.25">
      <c r="A192" s="106" t="s">
        <v>5908</v>
      </c>
      <c r="B192" s="106" t="s">
        <v>5902</v>
      </c>
      <c r="C192" s="107" t="s">
        <v>5676</v>
      </c>
      <c r="D192" s="107" t="s">
        <v>22</v>
      </c>
      <c r="E192" s="107"/>
      <c r="F192" s="107">
        <v>6480</v>
      </c>
      <c r="G192" s="538"/>
      <c r="H192" s="538"/>
      <c r="I192" s="538"/>
      <c r="J192" s="538">
        <v>0.74199999999999999</v>
      </c>
      <c r="K192" s="538"/>
      <c r="L192" s="538"/>
      <c r="M192" s="540">
        <v>0.8246</v>
      </c>
      <c r="N192" s="541"/>
      <c r="O192" s="538">
        <v>0.67</v>
      </c>
      <c r="P192" s="541">
        <v>0.53388278388278387</v>
      </c>
      <c r="Q192" s="589">
        <v>0.49969999999999998</v>
      </c>
      <c r="R192" s="595">
        <v>0.63900000000000001</v>
      </c>
      <c r="S192" s="111">
        <v>0.65920000000000001</v>
      </c>
      <c r="T192" s="538">
        <v>0.54930000000000001</v>
      </c>
      <c r="U192" s="541">
        <v>2.1135000000000002</v>
      </c>
    </row>
    <row r="193" spans="1:21" x14ac:dyDescent="0.25">
      <c r="A193" s="106" t="s">
        <v>5909</v>
      </c>
      <c r="B193" s="106" t="s">
        <v>5743</v>
      </c>
      <c r="C193" s="107" t="s">
        <v>5676</v>
      </c>
      <c r="D193" s="107" t="s">
        <v>22</v>
      </c>
      <c r="E193" s="107"/>
      <c r="F193" s="107">
        <v>7680</v>
      </c>
      <c r="G193" s="538"/>
      <c r="H193" s="538"/>
      <c r="I193" s="538"/>
      <c r="J193" s="538">
        <v>1.1599999999999999</v>
      </c>
      <c r="K193" s="538"/>
      <c r="L193" s="538">
        <v>0.97</v>
      </c>
      <c r="M193" s="540">
        <v>0.72</v>
      </c>
      <c r="N193" s="541"/>
      <c r="O193" s="538"/>
      <c r="P193" s="541">
        <v>0.53388278388278387</v>
      </c>
      <c r="Q193" s="589">
        <v>0.49969999999999998</v>
      </c>
      <c r="R193" s="595">
        <v>0.63900000000000001</v>
      </c>
      <c r="S193" s="111">
        <v>1.0309999999999999</v>
      </c>
      <c r="T193" s="538">
        <v>0.85919999999999996</v>
      </c>
      <c r="U193" s="541">
        <v>0.70450000000000002</v>
      </c>
    </row>
    <row r="194" spans="1:21" x14ac:dyDescent="0.25">
      <c r="A194" s="106" t="s">
        <v>5910</v>
      </c>
      <c r="B194" s="106" t="s">
        <v>5715</v>
      </c>
      <c r="C194" s="107" t="s">
        <v>5676</v>
      </c>
      <c r="D194" s="107" t="s">
        <v>22</v>
      </c>
      <c r="E194" s="107"/>
      <c r="F194" s="107">
        <v>2630</v>
      </c>
      <c r="G194" s="538"/>
      <c r="H194" s="538"/>
      <c r="I194" s="538"/>
      <c r="J194" s="538">
        <v>1.4670000000000001</v>
      </c>
      <c r="K194" s="538"/>
      <c r="L194" s="538">
        <v>1.1100000000000001</v>
      </c>
      <c r="M194" s="540">
        <v>0.72</v>
      </c>
      <c r="N194" s="541"/>
      <c r="O194" s="538"/>
      <c r="P194" s="541">
        <v>0.7216117216117216</v>
      </c>
      <c r="Q194" s="589">
        <v>0.6754</v>
      </c>
      <c r="R194" s="595">
        <v>0.68899999999999995</v>
      </c>
      <c r="S194" s="111">
        <v>1.3039000000000001</v>
      </c>
      <c r="T194" s="538">
        <v>1.0866</v>
      </c>
      <c r="U194" s="541">
        <v>0.93740000000000001</v>
      </c>
    </row>
    <row r="195" spans="1:21" x14ac:dyDescent="0.25">
      <c r="A195" s="106" t="s">
        <v>5911</v>
      </c>
      <c r="B195" s="106" t="s">
        <v>5653</v>
      </c>
      <c r="C195" s="107" t="s">
        <v>5676</v>
      </c>
      <c r="D195" s="107" t="s">
        <v>22</v>
      </c>
      <c r="E195" s="107"/>
      <c r="F195" s="107">
        <v>950</v>
      </c>
      <c r="G195" s="538"/>
      <c r="H195" s="538"/>
      <c r="I195" s="538"/>
      <c r="J195" s="538">
        <v>1.4670000000000001</v>
      </c>
      <c r="K195" s="538"/>
      <c r="L195" s="538"/>
      <c r="M195" s="540">
        <v>0.8246</v>
      </c>
      <c r="N195" s="541"/>
      <c r="O195" s="538"/>
      <c r="P195" s="541">
        <v>0.7216117216117216</v>
      </c>
      <c r="Q195" s="589">
        <v>0.6754</v>
      </c>
      <c r="R195" s="594"/>
      <c r="S195" s="111">
        <v>1.3039000000000001</v>
      </c>
      <c r="T195" s="538">
        <v>1.0866</v>
      </c>
      <c r="U195" s="541">
        <v>0.93740000000000001</v>
      </c>
    </row>
    <row r="196" spans="1:21" x14ac:dyDescent="0.25">
      <c r="A196" s="106" t="s">
        <v>5912</v>
      </c>
      <c r="B196" s="106" t="s">
        <v>5653</v>
      </c>
      <c r="C196" s="107" t="s">
        <v>2289</v>
      </c>
      <c r="D196" s="107" t="s">
        <v>22</v>
      </c>
      <c r="E196" s="106"/>
      <c r="F196" s="107">
        <v>600</v>
      </c>
      <c r="G196" s="552"/>
      <c r="H196" s="552"/>
      <c r="I196" s="552"/>
      <c r="J196" s="538"/>
      <c r="K196" s="552"/>
      <c r="L196" s="552"/>
      <c r="M196" s="540"/>
      <c r="N196" s="596"/>
      <c r="O196" s="552"/>
      <c r="P196" s="596"/>
      <c r="Q196" s="589"/>
      <c r="R196" s="552"/>
      <c r="S196" s="111"/>
      <c r="T196" s="538"/>
      <c r="U196" s="541">
        <v>1.2793000000000001</v>
      </c>
    </row>
    <row r="197" spans="1:21" ht="242.25" x14ac:dyDescent="0.25">
      <c r="A197" s="592" t="s">
        <v>5913</v>
      </c>
      <c r="B197" s="592" t="s">
        <v>5914</v>
      </c>
      <c r="C197" s="107"/>
      <c r="D197" s="106"/>
      <c r="E197" s="107">
        <v>50</v>
      </c>
      <c r="F197" s="107"/>
      <c r="G197" s="540"/>
      <c r="H197" s="540"/>
      <c r="I197" s="540"/>
      <c r="J197" s="540"/>
      <c r="K197" s="540"/>
      <c r="L197" s="540"/>
      <c r="M197" s="540"/>
      <c r="N197" s="547"/>
      <c r="O197" s="540"/>
      <c r="P197" s="540"/>
      <c r="Q197" s="540"/>
      <c r="R197" s="540"/>
      <c r="S197" s="540"/>
      <c r="T197" s="540"/>
      <c r="U197" s="540"/>
    </row>
    <row r="198" spans="1:21" x14ac:dyDescent="0.25">
      <c r="A198" s="439" t="s">
        <v>5915</v>
      </c>
      <c r="B198" s="439" t="s">
        <v>5657</v>
      </c>
      <c r="C198" s="107" t="s">
        <v>5888</v>
      </c>
      <c r="D198" s="107" t="s">
        <v>22</v>
      </c>
      <c r="E198" s="107"/>
      <c r="F198" s="107">
        <v>50</v>
      </c>
      <c r="G198" s="538"/>
      <c r="H198" s="538"/>
      <c r="I198" s="538"/>
      <c r="J198" s="538">
        <v>1.079</v>
      </c>
      <c r="K198" s="538"/>
      <c r="L198" s="538"/>
      <c r="M198" s="540"/>
      <c r="N198" s="541"/>
      <c r="O198" s="538"/>
      <c r="P198" s="538"/>
      <c r="Q198" s="589">
        <v>1.5</v>
      </c>
      <c r="R198" s="538"/>
      <c r="S198" s="111">
        <v>0.95879999999999999</v>
      </c>
      <c r="T198" s="538">
        <v>0.79900000000000004</v>
      </c>
      <c r="U198" s="541"/>
    </row>
    <row r="199" spans="1:21" x14ac:dyDescent="0.25">
      <c r="A199" s="439" t="s">
        <v>5916</v>
      </c>
      <c r="B199" s="439" t="s">
        <v>5715</v>
      </c>
      <c r="C199" s="107" t="s">
        <v>5647</v>
      </c>
      <c r="D199" s="107" t="s">
        <v>22</v>
      </c>
      <c r="E199" s="107"/>
      <c r="F199" s="107">
        <v>112</v>
      </c>
      <c r="G199" s="538"/>
      <c r="H199" s="538"/>
      <c r="I199" s="538"/>
      <c r="J199" s="538"/>
      <c r="K199" s="538"/>
      <c r="L199" s="538"/>
      <c r="M199" s="540"/>
      <c r="N199" s="541"/>
      <c r="O199" s="538"/>
      <c r="P199" s="538"/>
      <c r="Q199" s="589"/>
      <c r="R199" s="538"/>
      <c r="S199" s="111"/>
      <c r="T199" s="538"/>
      <c r="U199" s="541"/>
    </row>
    <row r="200" spans="1:21" x14ac:dyDescent="0.25">
      <c r="A200" s="439" t="s">
        <v>5917</v>
      </c>
      <c r="B200" s="439" t="s">
        <v>5657</v>
      </c>
      <c r="C200" s="107" t="s">
        <v>5649</v>
      </c>
      <c r="D200" s="107" t="s">
        <v>22</v>
      </c>
      <c r="E200" s="107"/>
      <c r="F200" s="107">
        <v>50</v>
      </c>
      <c r="G200" s="538"/>
      <c r="H200" s="538"/>
      <c r="I200" s="538"/>
      <c r="J200" s="538">
        <v>0.83899999999999997</v>
      </c>
      <c r="K200" s="538"/>
      <c r="L200" s="538">
        <v>0.67</v>
      </c>
      <c r="M200" s="540">
        <v>0.63690000000000002</v>
      </c>
      <c r="N200" s="541"/>
      <c r="O200" s="538"/>
      <c r="P200" s="541">
        <v>0.44047619047619041</v>
      </c>
      <c r="Q200" s="589">
        <v>0.4123</v>
      </c>
      <c r="R200" s="541">
        <v>0.58299999999999996</v>
      </c>
      <c r="S200" s="111">
        <v>0.74539999999999995</v>
      </c>
      <c r="T200" s="538">
        <v>0.62119999999999997</v>
      </c>
      <c r="U200" s="541">
        <v>0.75900000000000001</v>
      </c>
    </row>
    <row r="201" spans="1:21" x14ac:dyDescent="0.25">
      <c r="A201" s="439" t="s">
        <v>5918</v>
      </c>
      <c r="B201" s="439" t="s">
        <v>5653</v>
      </c>
      <c r="C201" s="107" t="s">
        <v>5649</v>
      </c>
      <c r="D201" s="107" t="s">
        <v>22</v>
      </c>
      <c r="E201" s="107"/>
      <c r="F201" s="107">
        <v>50</v>
      </c>
      <c r="G201" s="538"/>
      <c r="H201" s="538"/>
      <c r="I201" s="538"/>
      <c r="J201" s="538">
        <v>1.095</v>
      </c>
      <c r="K201" s="538"/>
      <c r="L201" s="538"/>
      <c r="M201" s="540"/>
      <c r="N201" s="541"/>
      <c r="O201" s="538"/>
      <c r="P201" s="541">
        <v>0.53388278388278387</v>
      </c>
      <c r="Q201" s="589">
        <v>0.49969999999999998</v>
      </c>
      <c r="R201" s="541"/>
      <c r="S201" s="111">
        <v>0.97340000000000004</v>
      </c>
      <c r="T201" s="538">
        <v>0.81120000000000003</v>
      </c>
      <c r="U201" s="541"/>
    </row>
    <row r="202" spans="1:21" x14ac:dyDescent="0.25">
      <c r="A202" s="439" t="s">
        <v>5919</v>
      </c>
      <c r="B202" s="439" t="s">
        <v>5743</v>
      </c>
      <c r="C202" s="107" t="s">
        <v>5658</v>
      </c>
      <c r="D202" s="107" t="s">
        <v>22</v>
      </c>
      <c r="E202" s="107"/>
      <c r="F202" s="107">
        <v>23250</v>
      </c>
      <c r="G202" s="538"/>
      <c r="H202" s="538"/>
      <c r="I202" s="538"/>
      <c r="J202" s="538">
        <v>0.90400000000000003</v>
      </c>
      <c r="K202" s="538"/>
      <c r="L202" s="538">
        <v>0.87</v>
      </c>
      <c r="M202" s="540">
        <v>0.54400000000000004</v>
      </c>
      <c r="N202" s="541"/>
      <c r="O202" s="538"/>
      <c r="P202" s="541">
        <v>0.43772893772893778</v>
      </c>
      <c r="Q202" s="589">
        <v>0.40970000000000001</v>
      </c>
      <c r="R202" s="541">
        <v>0.59499999999999997</v>
      </c>
      <c r="S202" s="111">
        <v>0.80349999999999999</v>
      </c>
      <c r="T202" s="538">
        <v>0.66959999999999997</v>
      </c>
      <c r="U202" s="541">
        <v>0.73960000000000004</v>
      </c>
    </row>
    <row r="203" spans="1:21" x14ac:dyDescent="0.25">
      <c r="A203" s="439" t="s">
        <v>5920</v>
      </c>
      <c r="B203" s="439" t="s">
        <v>5653</v>
      </c>
      <c r="C203" s="107" t="s">
        <v>5658</v>
      </c>
      <c r="D203" s="107" t="s">
        <v>22</v>
      </c>
      <c r="E203" s="107"/>
      <c r="F203" s="107">
        <v>50</v>
      </c>
      <c r="G203" s="538"/>
      <c r="H203" s="538"/>
      <c r="I203" s="538"/>
      <c r="J203" s="538">
        <v>1.1679999999999999</v>
      </c>
      <c r="K203" s="538"/>
      <c r="L203" s="538">
        <v>1.75</v>
      </c>
      <c r="M203" s="540">
        <v>0.68149999999999999</v>
      </c>
      <c r="N203" s="541"/>
      <c r="O203" s="538"/>
      <c r="P203" s="541">
        <v>0.54029304029304026</v>
      </c>
      <c r="Q203" s="589">
        <v>0.50570000000000004</v>
      </c>
      <c r="R203" s="541">
        <v>0.65100000000000002</v>
      </c>
      <c r="S203" s="111">
        <v>1.0386</v>
      </c>
      <c r="T203" s="538">
        <v>0.86549999999999994</v>
      </c>
      <c r="U203" s="541">
        <v>0.75900000000000001</v>
      </c>
    </row>
    <row r="204" spans="1:21" x14ac:dyDescent="0.25">
      <c r="A204" s="439" t="s">
        <v>5921</v>
      </c>
      <c r="B204" s="439" t="s">
        <v>5678</v>
      </c>
      <c r="C204" s="107" t="s">
        <v>5658</v>
      </c>
      <c r="D204" s="107" t="s">
        <v>22</v>
      </c>
      <c r="E204" s="106"/>
      <c r="F204" s="107">
        <v>50</v>
      </c>
      <c r="G204" s="538"/>
      <c r="H204" s="538"/>
      <c r="I204" s="538"/>
      <c r="J204" s="538">
        <v>1.254</v>
      </c>
      <c r="K204" s="538"/>
      <c r="L204" s="538"/>
      <c r="M204" s="540">
        <v>0.7218</v>
      </c>
      <c r="N204" s="541"/>
      <c r="O204" s="538"/>
      <c r="P204" s="541">
        <v>0</v>
      </c>
      <c r="Q204" s="589">
        <v>1.5</v>
      </c>
      <c r="R204" s="541"/>
      <c r="S204" s="111">
        <v>1.1149</v>
      </c>
      <c r="T204" s="538">
        <v>0.92909999999999993</v>
      </c>
      <c r="U204" s="541"/>
    </row>
    <row r="205" spans="1:21" x14ac:dyDescent="0.25">
      <c r="A205" s="439" t="s">
        <v>5922</v>
      </c>
      <c r="B205" s="439" t="s">
        <v>5743</v>
      </c>
      <c r="C205" s="107" t="s">
        <v>5667</v>
      </c>
      <c r="D205" s="107" t="s">
        <v>22</v>
      </c>
      <c r="E205" s="107"/>
      <c r="F205" s="107">
        <v>28800</v>
      </c>
      <c r="G205" s="538"/>
      <c r="H205" s="538"/>
      <c r="I205" s="538"/>
      <c r="J205" s="538">
        <v>1.022</v>
      </c>
      <c r="K205" s="538"/>
      <c r="L205" s="538">
        <v>0.95</v>
      </c>
      <c r="M205" s="540">
        <v>0.52800000000000002</v>
      </c>
      <c r="N205" s="541"/>
      <c r="O205" s="538"/>
      <c r="P205" s="541">
        <v>0.46520146520146521</v>
      </c>
      <c r="Q205" s="589">
        <v>0.43540000000000001</v>
      </c>
      <c r="R205" s="541">
        <v>0.62</v>
      </c>
      <c r="S205" s="111">
        <v>0.90839999999999999</v>
      </c>
      <c r="T205" s="538">
        <v>0.75700000000000001</v>
      </c>
      <c r="U205" s="541">
        <v>0.60699999999999998</v>
      </c>
    </row>
    <row r="206" spans="1:21" x14ac:dyDescent="0.25">
      <c r="A206" s="439" t="s">
        <v>5923</v>
      </c>
      <c r="B206" s="439" t="s">
        <v>5653</v>
      </c>
      <c r="C206" s="107" t="s">
        <v>5667</v>
      </c>
      <c r="D206" s="107" t="s">
        <v>22</v>
      </c>
      <c r="E206" s="107"/>
      <c r="F206" s="107">
        <v>1022</v>
      </c>
      <c r="G206" s="538"/>
      <c r="H206" s="538"/>
      <c r="I206" s="538"/>
      <c r="J206" s="538">
        <v>1.329</v>
      </c>
      <c r="K206" s="538"/>
      <c r="L206" s="538"/>
      <c r="M206" s="540">
        <v>0.86399999999999999</v>
      </c>
      <c r="N206" s="541"/>
      <c r="O206" s="538"/>
      <c r="P206" s="541">
        <v>0.67399267399267393</v>
      </c>
      <c r="Q206" s="589">
        <v>0.63090000000000002</v>
      </c>
      <c r="R206" s="541">
        <v>0.69199999999999995</v>
      </c>
      <c r="S206" s="111">
        <v>1.1812</v>
      </c>
      <c r="T206" s="538">
        <v>0.98430000000000006</v>
      </c>
      <c r="U206" s="541">
        <v>0.80840000000000001</v>
      </c>
    </row>
    <row r="207" spans="1:21" x14ac:dyDescent="0.25">
      <c r="A207" s="439" t="s">
        <v>5924</v>
      </c>
      <c r="B207" s="439" t="s">
        <v>5747</v>
      </c>
      <c r="C207" s="107" t="s">
        <v>5667</v>
      </c>
      <c r="D207" s="107" t="s">
        <v>22</v>
      </c>
      <c r="E207" s="106"/>
      <c r="F207" s="107">
        <v>50</v>
      </c>
      <c r="G207" s="538"/>
      <c r="H207" s="538"/>
      <c r="I207" s="538"/>
      <c r="J207" s="538">
        <v>1.782</v>
      </c>
      <c r="K207" s="538"/>
      <c r="L207" s="550">
        <v>1.8</v>
      </c>
      <c r="M207" s="540">
        <v>0.86399999999999999</v>
      </c>
      <c r="N207" s="541"/>
      <c r="O207" s="538"/>
      <c r="P207" s="541">
        <v>0.83974358974358976</v>
      </c>
      <c r="Q207" s="589">
        <v>0.78600000000000003</v>
      </c>
      <c r="R207" s="541">
        <v>0.69199999999999995</v>
      </c>
      <c r="S207" s="111">
        <v>1.2823</v>
      </c>
      <c r="T207" s="538">
        <v>1.0686</v>
      </c>
      <c r="U207" s="541"/>
    </row>
    <row r="208" spans="1:21" x14ac:dyDescent="0.25">
      <c r="A208" s="439" t="s">
        <v>5925</v>
      </c>
      <c r="B208" s="439" t="s">
        <v>5678</v>
      </c>
      <c r="C208" s="107" t="s">
        <v>5667</v>
      </c>
      <c r="D208" s="107" t="s">
        <v>22</v>
      </c>
      <c r="E208" s="106"/>
      <c r="F208" s="107">
        <v>320</v>
      </c>
      <c r="G208" s="538"/>
      <c r="H208" s="538"/>
      <c r="I208" s="538"/>
      <c r="J208" s="538">
        <v>1.782</v>
      </c>
      <c r="K208" s="538"/>
      <c r="L208" s="538"/>
      <c r="M208" s="540">
        <v>0.82719999999999994</v>
      </c>
      <c r="N208" s="541"/>
      <c r="O208" s="538"/>
      <c r="P208" s="541"/>
      <c r="Q208" s="589">
        <v>1.5</v>
      </c>
      <c r="R208" s="541"/>
      <c r="S208" s="111">
        <v>1.2823</v>
      </c>
      <c r="T208" s="538">
        <v>1.0686</v>
      </c>
      <c r="U208" s="541"/>
    </row>
    <row r="209" spans="1:21" x14ac:dyDescent="0.25">
      <c r="A209" s="439" t="s">
        <v>5926</v>
      </c>
      <c r="B209" s="439" t="s">
        <v>5743</v>
      </c>
      <c r="C209" s="107" t="s">
        <v>2287</v>
      </c>
      <c r="D209" s="107" t="s">
        <v>22</v>
      </c>
      <c r="E209" s="107"/>
      <c r="F209" s="162">
        <v>4900</v>
      </c>
      <c r="G209" s="538"/>
      <c r="H209" s="538"/>
      <c r="I209" s="538"/>
      <c r="J209" s="538">
        <v>1.1599999999999999</v>
      </c>
      <c r="K209" s="538"/>
      <c r="L209" s="538">
        <v>0.97</v>
      </c>
      <c r="M209" s="540">
        <v>0.72</v>
      </c>
      <c r="N209" s="541"/>
      <c r="O209" s="538"/>
      <c r="P209" s="541">
        <v>0.53388278388278387</v>
      </c>
      <c r="Q209" s="589">
        <v>0.49969999999999998</v>
      </c>
      <c r="R209" s="541">
        <v>0.63900000000000001</v>
      </c>
      <c r="S209" s="111">
        <v>1.0309999999999999</v>
      </c>
      <c r="T209" s="538">
        <v>0.85919999999999996</v>
      </c>
      <c r="U209" s="541">
        <v>0.70450000000000002</v>
      </c>
    </row>
    <row r="210" spans="1:21" x14ac:dyDescent="0.25">
      <c r="A210" s="439" t="s">
        <v>5927</v>
      </c>
      <c r="B210" s="439" t="s">
        <v>5653</v>
      </c>
      <c r="C210" s="107" t="s">
        <v>2287</v>
      </c>
      <c r="D210" s="107" t="s">
        <v>22</v>
      </c>
      <c r="E210" s="107"/>
      <c r="F210" s="162">
        <v>2528</v>
      </c>
      <c r="G210" s="538"/>
      <c r="H210" s="538"/>
      <c r="I210" s="538"/>
      <c r="J210" s="538">
        <v>1.4670000000000001</v>
      </c>
      <c r="K210" s="538"/>
      <c r="L210" s="538">
        <v>1.1100000000000001</v>
      </c>
      <c r="M210" s="540">
        <v>0.8246</v>
      </c>
      <c r="N210" s="541"/>
      <c r="O210" s="538"/>
      <c r="P210" s="541">
        <v>0.7216117216117216</v>
      </c>
      <c r="Q210" s="589">
        <v>0.6754</v>
      </c>
      <c r="R210" s="538"/>
      <c r="S210" s="111">
        <v>1.3039000000000001</v>
      </c>
      <c r="T210" s="538">
        <v>1.0866</v>
      </c>
      <c r="U210" s="541">
        <v>0.93740000000000001</v>
      </c>
    </row>
    <row r="211" spans="1:21" ht="256.5" x14ac:dyDescent="0.25">
      <c r="A211" s="592" t="s">
        <v>5928</v>
      </c>
      <c r="B211" s="592" t="s">
        <v>5929</v>
      </c>
      <c r="C211" s="107"/>
      <c r="D211" s="107"/>
      <c r="E211" s="107">
        <v>50</v>
      </c>
      <c r="F211" s="162"/>
      <c r="G211" s="538"/>
      <c r="H211" s="538"/>
      <c r="I211" s="538"/>
      <c r="J211" s="538"/>
      <c r="K211" s="538"/>
      <c r="L211" s="538"/>
      <c r="M211" s="540"/>
      <c r="N211" s="541"/>
      <c r="O211" s="538"/>
      <c r="P211" s="538"/>
      <c r="Q211" s="538"/>
      <c r="R211" s="538"/>
      <c r="S211" s="538"/>
      <c r="T211" s="538"/>
      <c r="U211" s="541"/>
    </row>
    <row r="212" spans="1:21" x14ac:dyDescent="0.25">
      <c r="A212" s="106" t="s">
        <v>5930</v>
      </c>
      <c r="B212" s="439" t="s">
        <v>5931</v>
      </c>
      <c r="C212" s="107" t="s">
        <v>5932</v>
      </c>
      <c r="D212" s="107" t="s">
        <v>22</v>
      </c>
      <c r="E212" s="107"/>
      <c r="F212" s="162"/>
      <c r="G212" s="538"/>
      <c r="H212" s="538"/>
      <c r="I212" s="538"/>
      <c r="J212" s="538"/>
      <c r="K212" s="538"/>
      <c r="L212" s="538">
        <v>0.56999999999999995</v>
      </c>
      <c r="M212" s="540"/>
      <c r="N212" s="541"/>
      <c r="O212" s="541"/>
      <c r="P212" s="541"/>
      <c r="Q212" s="589"/>
      <c r="R212" s="541">
        <v>1.05</v>
      </c>
      <c r="S212" s="111"/>
      <c r="T212" s="538"/>
      <c r="U212" s="541"/>
    </row>
    <row r="213" spans="1:21" x14ac:dyDescent="0.25">
      <c r="A213" s="106" t="s">
        <v>5933</v>
      </c>
      <c r="B213" s="439" t="s">
        <v>5902</v>
      </c>
      <c r="C213" s="107" t="s">
        <v>5649</v>
      </c>
      <c r="D213" s="107" t="s">
        <v>22</v>
      </c>
      <c r="E213" s="107"/>
      <c r="F213" s="162">
        <v>3300</v>
      </c>
      <c r="G213" s="538"/>
      <c r="H213" s="538"/>
      <c r="I213" s="538"/>
      <c r="J213" s="538">
        <v>0.61499999999999999</v>
      </c>
      <c r="K213" s="538"/>
      <c r="L213" s="538">
        <v>0.67</v>
      </c>
      <c r="M213" s="540">
        <v>0.46610000000000001</v>
      </c>
      <c r="N213" s="541"/>
      <c r="O213" s="538"/>
      <c r="P213" s="541">
        <v>0.44047619047619041</v>
      </c>
      <c r="Q213" s="589">
        <v>0.4123</v>
      </c>
      <c r="R213" s="541">
        <v>0.54200000000000004</v>
      </c>
      <c r="S213" s="111">
        <v>0.54669999999999996</v>
      </c>
      <c r="T213" s="538">
        <v>0.4556</v>
      </c>
      <c r="U213" s="541">
        <v>0.54039999999999999</v>
      </c>
    </row>
    <row r="214" spans="1:21" x14ac:dyDescent="0.25">
      <c r="A214" s="106" t="s">
        <v>5934</v>
      </c>
      <c r="B214" s="439" t="s">
        <v>5743</v>
      </c>
      <c r="C214" s="107" t="s">
        <v>4480</v>
      </c>
      <c r="D214" s="107" t="s">
        <v>22</v>
      </c>
      <c r="E214" s="107"/>
      <c r="F214" s="107">
        <v>350</v>
      </c>
      <c r="G214" s="538"/>
      <c r="H214" s="538"/>
      <c r="I214" s="538"/>
      <c r="J214" s="538">
        <v>0.83899999999999997</v>
      </c>
      <c r="K214" s="538"/>
      <c r="L214" s="538">
        <v>0.67</v>
      </c>
      <c r="M214" s="540"/>
      <c r="N214" s="541"/>
      <c r="O214" s="538"/>
      <c r="P214" s="541">
        <v>0.44047619047619041</v>
      </c>
      <c r="Q214" s="589">
        <v>0.4123</v>
      </c>
      <c r="R214" s="541">
        <v>0.54200000000000004</v>
      </c>
      <c r="S214" s="111">
        <v>0.74539999999999995</v>
      </c>
      <c r="T214" s="538"/>
      <c r="U214" s="541">
        <v>0.75900000000000001</v>
      </c>
    </row>
    <row r="215" spans="1:21" x14ac:dyDescent="0.25">
      <c r="A215" s="106" t="s">
        <v>5935</v>
      </c>
      <c r="B215" s="439" t="s">
        <v>5715</v>
      </c>
      <c r="C215" s="107" t="s">
        <v>4480</v>
      </c>
      <c r="D215" s="107" t="s">
        <v>22</v>
      </c>
      <c r="E215" s="107"/>
      <c r="F215" s="107">
        <v>100</v>
      </c>
      <c r="G215" s="538"/>
      <c r="H215" s="538"/>
      <c r="I215" s="538"/>
      <c r="J215" s="538"/>
      <c r="K215" s="538"/>
      <c r="L215" s="538"/>
      <c r="M215" s="540"/>
      <c r="N215" s="541"/>
      <c r="O215" s="538"/>
      <c r="P215" s="541">
        <v>0.53388278388278387</v>
      </c>
      <c r="Q215" s="589">
        <v>0.49969999999999998</v>
      </c>
      <c r="R215" s="541">
        <v>0.58299999999999996</v>
      </c>
      <c r="S215" s="111"/>
      <c r="T215" s="538"/>
      <c r="U215" s="541">
        <v>0.75900000000000001</v>
      </c>
    </row>
    <row r="216" spans="1:21" x14ac:dyDescent="0.25">
      <c r="A216" s="106" t="s">
        <v>5936</v>
      </c>
      <c r="B216" s="439" t="s">
        <v>5902</v>
      </c>
      <c r="C216" s="107" t="s">
        <v>5658</v>
      </c>
      <c r="D216" s="107" t="s">
        <v>22</v>
      </c>
      <c r="E216" s="107"/>
      <c r="F216" s="162">
        <v>69804</v>
      </c>
      <c r="G216" s="538"/>
      <c r="H216" s="538"/>
      <c r="I216" s="538"/>
      <c r="J216" s="538">
        <v>0.63400000000000001</v>
      </c>
      <c r="K216" s="538"/>
      <c r="L216" s="538">
        <v>0.75</v>
      </c>
      <c r="M216" s="540">
        <v>0.48020000000000002</v>
      </c>
      <c r="N216" s="541"/>
      <c r="O216" s="538"/>
      <c r="P216" s="541">
        <v>0.43772893772893778</v>
      </c>
      <c r="Q216" s="589">
        <v>0.40970000000000001</v>
      </c>
      <c r="R216" s="541">
        <v>0.59499999999999997</v>
      </c>
      <c r="S216" s="111">
        <v>0.56330000000000002</v>
      </c>
      <c r="T216" s="538">
        <v>0.46939999999999998</v>
      </c>
      <c r="U216" s="541">
        <v>0.54039999999999999</v>
      </c>
    </row>
    <row r="217" spans="1:21" x14ac:dyDescent="0.25">
      <c r="A217" s="106" t="s">
        <v>5937</v>
      </c>
      <c r="B217" s="439" t="s">
        <v>5743</v>
      </c>
      <c r="C217" s="107" t="s">
        <v>2283</v>
      </c>
      <c r="D217" s="107" t="s">
        <v>22</v>
      </c>
      <c r="E217" s="107"/>
      <c r="F217" s="107">
        <v>224</v>
      </c>
      <c r="G217" s="538"/>
      <c r="H217" s="538"/>
      <c r="I217" s="538"/>
      <c r="J217" s="538">
        <v>0.90400000000000003</v>
      </c>
      <c r="K217" s="538"/>
      <c r="L217" s="538">
        <v>0.87</v>
      </c>
      <c r="M217" s="540">
        <v>0.68510000000000004</v>
      </c>
      <c r="N217" s="541"/>
      <c r="O217" s="538"/>
      <c r="P217" s="541">
        <v>0.43772893772893778</v>
      </c>
      <c r="Q217" s="589">
        <v>0.40970000000000001</v>
      </c>
      <c r="R217" s="541">
        <v>0.59499999999999997</v>
      </c>
      <c r="S217" s="111">
        <v>0.80349999999999999</v>
      </c>
      <c r="T217" s="538">
        <v>0.66959999999999997</v>
      </c>
      <c r="U217" s="541">
        <v>0.73960000000000004</v>
      </c>
    </row>
    <row r="218" spans="1:21" x14ac:dyDescent="0.25">
      <c r="A218" s="106" t="s">
        <v>5938</v>
      </c>
      <c r="B218" s="439" t="s">
        <v>5651</v>
      </c>
      <c r="C218" s="107" t="s">
        <v>5658</v>
      </c>
      <c r="D218" s="107" t="s">
        <v>22</v>
      </c>
      <c r="E218" s="107"/>
      <c r="F218" s="107">
        <v>5760</v>
      </c>
      <c r="G218" s="538"/>
      <c r="H218" s="538"/>
      <c r="I218" s="538"/>
      <c r="J218" s="538"/>
      <c r="K218" s="538"/>
      <c r="L218" s="538">
        <v>0.87</v>
      </c>
      <c r="M218" s="540"/>
      <c r="N218" s="541"/>
      <c r="O218" s="538"/>
      <c r="P218" s="541">
        <v>0.54029304029304026</v>
      </c>
      <c r="Q218" s="589">
        <v>0.50570000000000004</v>
      </c>
      <c r="R218" s="541">
        <v>0.61699999999999999</v>
      </c>
      <c r="S218" s="111"/>
      <c r="T218" s="538"/>
      <c r="U218" s="541">
        <v>0.75900000000000001</v>
      </c>
    </row>
    <row r="219" spans="1:21" x14ac:dyDescent="0.25">
      <c r="A219" s="106" t="s">
        <v>5939</v>
      </c>
      <c r="B219" s="439" t="s">
        <v>5653</v>
      </c>
      <c r="C219" s="107" t="s">
        <v>5658</v>
      </c>
      <c r="D219" s="107" t="s">
        <v>22</v>
      </c>
      <c r="E219" s="107"/>
      <c r="F219" s="107">
        <v>1000</v>
      </c>
      <c r="G219" s="538"/>
      <c r="H219" s="538"/>
      <c r="I219" s="538"/>
      <c r="J219" s="538"/>
      <c r="K219" s="538"/>
      <c r="L219" s="538">
        <v>1.75</v>
      </c>
      <c r="M219" s="540"/>
      <c r="N219" s="541"/>
      <c r="O219" s="538"/>
      <c r="P219" s="541">
        <v>0.54029304029304026</v>
      </c>
      <c r="Q219" s="589">
        <v>0.50570000000000004</v>
      </c>
      <c r="R219" s="541">
        <v>0.65100000000000002</v>
      </c>
      <c r="S219" s="111"/>
      <c r="T219" s="538"/>
      <c r="U219" s="541">
        <v>0.75900000000000001</v>
      </c>
    </row>
    <row r="220" spans="1:21" x14ac:dyDescent="0.25">
      <c r="A220" s="106" t="s">
        <v>5940</v>
      </c>
      <c r="B220" s="439" t="s">
        <v>5678</v>
      </c>
      <c r="C220" s="107" t="s">
        <v>5658</v>
      </c>
      <c r="D220" s="107" t="s">
        <v>22</v>
      </c>
      <c r="E220" s="107"/>
      <c r="F220" s="107">
        <v>1000</v>
      </c>
      <c r="G220" s="538"/>
      <c r="H220" s="538"/>
      <c r="I220" s="538"/>
      <c r="J220" s="538"/>
      <c r="K220" s="538"/>
      <c r="L220" s="538"/>
      <c r="M220" s="538"/>
      <c r="N220" s="541"/>
      <c r="O220" s="538"/>
      <c r="P220" s="541"/>
      <c r="Q220" s="589"/>
      <c r="R220" s="541"/>
      <c r="S220" s="111"/>
      <c r="T220" s="538"/>
      <c r="U220" s="541"/>
    </row>
    <row r="221" spans="1:21" x14ac:dyDescent="0.25">
      <c r="A221" s="106" t="s">
        <v>5941</v>
      </c>
      <c r="B221" s="439" t="s">
        <v>5902</v>
      </c>
      <c r="C221" s="107" t="s">
        <v>5667</v>
      </c>
      <c r="D221" s="107" t="s">
        <v>22</v>
      </c>
      <c r="E221" s="107"/>
      <c r="F221" s="162">
        <v>87678</v>
      </c>
      <c r="G221" s="538"/>
      <c r="H221" s="538"/>
      <c r="I221" s="538"/>
      <c r="J221" s="538">
        <v>0.71</v>
      </c>
      <c r="K221" s="538"/>
      <c r="L221" s="538">
        <v>0.87</v>
      </c>
      <c r="M221" s="540">
        <v>0.5383</v>
      </c>
      <c r="N221" s="541"/>
      <c r="O221" s="538"/>
      <c r="P221" s="541">
        <v>0.46520146520146521</v>
      </c>
      <c r="Q221" s="589">
        <v>0.43540000000000001</v>
      </c>
      <c r="R221" s="541">
        <v>0.62</v>
      </c>
      <c r="S221" s="111">
        <v>0.63129999999999997</v>
      </c>
      <c r="T221" s="538">
        <v>0.52610000000000001</v>
      </c>
      <c r="U221" s="541">
        <v>0.60699999999999998</v>
      </c>
    </row>
    <row r="222" spans="1:21" x14ac:dyDescent="0.25">
      <c r="A222" s="106" t="s">
        <v>5942</v>
      </c>
      <c r="B222" s="439" t="s">
        <v>5743</v>
      </c>
      <c r="C222" s="107" t="s">
        <v>2285</v>
      </c>
      <c r="D222" s="107" t="s">
        <v>22</v>
      </c>
      <c r="E222" s="107"/>
      <c r="F222" s="107">
        <v>100</v>
      </c>
      <c r="G222" s="538"/>
      <c r="H222" s="538"/>
      <c r="I222" s="538"/>
      <c r="J222" s="538">
        <v>1.022</v>
      </c>
      <c r="K222" s="538"/>
      <c r="L222" s="538">
        <v>0.95</v>
      </c>
      <c r="M222" s="540">
        <v>0.77449999999999997</v>
      </c>
      <c r="N222" s="541"/>
      <c r="O222" s="538"/>
      <c r="P222" s="541">
        <v>0.46520146520146521</v>
      </c>
      <c r="Q222" s="589">
        <v>0.43540000000000001</v>
      </c>
      <c r="R222" s="541">
        <v>0.62</v>
      </c>
      <c r="S222" s="111">
        <v>0.90839999999999999</v>
      </c>
      <c r="T222" s="538">
        <v>0.75700000000000001</v>
      </c>
      <c r="U222" s="541">
        <v>0.60699999999999998</v>
      </c>
    </row>
    <row r="223" spans="1:21" x14ac:dyDescent="0.25">
      <c r="A223" s="106" t="s">
        <v>5943</v>
      </c>
      <c r="B223" s="439" t="s">
        <v>5906</v>
      </c>
      <c r="C223" s="107" t="s">
        <v>5667</v>
      </c>
      <c r="D223" s="107" t="s">
        <v>22</v>
      </c>
      <c r="E223" s="107"/>
      <c r="F223" s="107">
        <v>27612</v>
      </c>
      <c r="G223" s="538"/>
      <c r="H223" s="538"/>
      <c r="I223" s="538"/>
      <c r="J223" s="538"/>
      <c r="K223" s="538"/>
      <c r="L223" s="538">
        <v>1.0900000000000001</v>
      </c>
      <c r="M223" s="540"/>
      <c r="N223" s="541"/>
      <c r="O223" s="538"/>
      <c r="P223" s="541">
        <v>0.67399267399267393</v>
      </c>
      <c r="Q223" s="589">
        <v>0.63090000000000002</v>
      </c>
      <c r="R223" s="541">
        <v>0.65800000000000003</v>
      </c>
      <c r="S223" s="111"/>
      <c r="T223" s="538"/>
      <c r="U223" s="541">
        <v>0.80840000000000001</v>
      </c>
    </row>
    <row r="224" spans="1:21" x14ac:dyDescent="0.25">
      <c r="A224" s="106" t="s">
        <v>5944</v>
      </c>
      <c r="B224" s="439" t="s">
        <v>5945</v>
      </c>
      <c r="C224" s="107" t="s">
        <v>5667</v>
      </c>
      <c r="D224" s="107" t="s">
        <v>22</v>
      </c>
      <c r="E224" s="107"/>
      <c r="F224" s="107">
        <v>10000</v>
      </c>
      <c r="G224" s="538"/>
      <c r="H224" s="538"/>
      <c r="I224" s="538"/>
      <c r="J224" s="538"/>
      <c r="K224" s="538"/>
      <c r="L224" s="550">
        <v>1.8</v>
      </c>
      <c r="M224" s="540"/>
      <c r="N224" s="541"/>
      <c r="O224" s="538"/>
      <c r="P224" s="541">
        <v>0.83974358974358976</v>
      </c>
      <c r="Q224" s="589">
        <v>0.78600000000000003</v>
      </c>
      <c r="R224" s="541">
        <v>0.69199999999999995</v>
      </c>
      <c r="S224" s="111"/>
      <c r="T224" s="538"/>
      <c r="U224" s="541"/>
    </row>
    <row r="225" spans="1:21" x14ac:dyDescent="0.25">
      <c r="A225" s="106" t="s">
        <v>5946</v>
      </c>
      <c r="B225" s="439" t="s">
        <v>5947</v>
      </c>
      <c r="C225" s="107" t="s">
        <v>5667</v>
      </c>
      <c r="D225" s="107" t="s">
        <v>22</v>
      </c>
      <c r="E225" s="107"/>
      <c r="F225" s="107">
        <v>1500</v>
      </c>
      <c r="G225" s="538"/>
      <c r="H225" s="538"/>
      <c r="I225" s="538"/>
      <c r="J225" s="538"/>
      <c r="K225" s="538"/>
      <c r="L225" s="538"/>
      <c r="M225" s="540"/>
      <c r="N225" s="541"/>
      <c r="O225" s="538"/>
      <c r="P225" s="541"/>
      <c r="Q225" s="589"/>
      <c r="R225" s="541"/>
      <c r="S225" s="111"/>
      <c r="T225" s="538"/>
      <c r="U225" s="541"/>
    </row>
    <row r="226" spans="1:21" x14ac:dyDescent="0.25">
      <c r="A226" s="106" t="s">
        <v>5948</v>
      </c>
      <c r="B226" s="439" t="s">
        <v>5902</v>
      </c>
      <c r="C226" s="107" t="s">
        <v>2287</v>
      </c>
      <c r="D226" s="107" t="s">
        <v>22</v>
      </c>
      <c r="E226" s="107"/>
      <c r="F226" s="107">
        <v>23610</v>
      </c>
      <c r="G226" s="538"/>
      <c r="H226" s="538"/>
      <c r="I226" s="538"/>
      <c r="J226" s="538">
        <v>0.74199999999999999</v>
      </c>
      <c r="K226" s="538"/>
      <c r="L226" s="538">
        <v>0.97</v>
      </c>
      <c r="M226" s="540">
        <v>0.56199999999999994</v>
      </c>
      <c r="N226" s="541"/>
      <c r="O226" s="538"/>
      <c r="P226" s="541">
        <v>0.53388278388278387</v>
      </c>
      <c r="Q226" s="589">
        <v>0.49969999999999998</v>
      </c>
      <c r="R226" s="541">
        <v>0.63900000000000001</v>
      </c>
      <c r="S226" s="111">
        <v>0.65920000000000001</v>
      </c>
      <c r="T226" s="538">
        <v>0.54930000000000001</v>
      </c>
      <c r="U226" s="541">
        <v>0.70450000000000002</v>
      </c>
    </row>
    <row r="227" spans="1:21" x14ac:dyDescent="0.25">
      <c r="A227" s="106" t="s">
        <v>5949</v>
      </c>
      <c r="B227" s="439" t="s">
        <v>5743</v>
      </c>
      <c r="C227" s="107" t="s">
        <v>2287</v>
      </c>
      <c r="D227" s="107" t="s">
        <v>22</v>
      </c>
      <c r="E227" s="107"/>
      <c r="F227" s="107">
        <v>100</v>
      </c>
      <c r="G227" s="538"/>
      <c r="H227" s="538"/>
      <c r="I227" s="538"/>
      <c r="J227" s="538">
        <v>1.1599999999999999</v>
      </c>
      <c r="K227" s="538"/>
      <c r="L227" s="538">
        <v>0.97</v>
      </c>
      <c r="M227" s="540">
        <v>0.94520000000000004</v>
      </c>
      <c r="N227" s="541"/>
      <c r="O227" s="538"/>
      <c r="P227" s="541">
        <v>0.53388278388278387</v>
      </c>
      <c r="Q227" s="589">
        <v>0.49969999999999998</v>
      </c>
      <c r="R227" s="541">
        <v>0.63900000000000001</v>
      </c>
      <c r="S227" s="111">
        <v>1.0309999999999999</v>
      </c>
      <c r="T227" s="538"/>
      <c r="U227" s="541">
        <v>0.70450000000000002</v>
      </c>
    </row>
    <row r="228" spans="1:21" x14ac:dyDescent="0.25">
      <c r="A228" s="106" t="s">
        <v>5950</v>
      </c>
      <c r="B228" s="439" t="s">
        <v>5906</v>
      </c>
      <c r="C228" s="107" t="s">
        <v>2287</v>
      </c>
      <c r="D228" s="107" t="s">
        <v>22</v>
      </c>
      <c r="E228" s="107"/>
      <c r="F228" s="107">
        <v>6015</v>
      </c>
      <c r="G228" s="538"/>
      <c r="H228" s="538"/>
      <c r="I228" s="538"/>
      <c r="J228" s="538"/>
      <c r="K228" s="538"/>
      <c r="L228" s="538">
        <v>1.1100000000000001</v>
      </c>
      <c r="M228" s="540"/>
      <c r="N228" s="541"/>
      <c r="O228" s="538"/>
      <c r="P228" s="541">
        <v>0.7216117216117216</v>
      </c>
      <c r="Q228" s="589">
        <v>0.6754</v>
      </c>
      <c r="R228" s="541">
        <v>0.68899999999999995</v>
      </c>
      <c r="S228" s="111"/>
      <c r="T228" s="538"/>
      <c r="U228" s="541">
        <v>0.93740000000000001</v>
      </c>
    </row>
    <row r="229" spans="1:21" x14ac:dyDescent="0.25">
      <c r="A229" s="106" t="s">
        <v>5951</v>
      </c>
      <c r="B229" s="439" t="s">
        <v>5661</v>
      </c>
      <c r="C229" s="107" t="s">
        <v>2287</v>
      </c>
      <c r="D229" s="107" t="s">
        <v>22</v>
      </c>
      <c r="E229" s="107"/>
      <c r="F229" s="107">
        <v>6500</v>
      </c>
      <c r="G229" s="538"/>
      <c r="H229" s="538"/>
      <c r="I229" s="538"/>
      <c r="J229" s="538"/>
      <c r="K229" s="538"/>
      <c r="L229" s="538"/>
      <c r="M229" s="540"/>
      <c r="N229" s="541"/>
      <c r="O229" s="538"/>
      <c r="P229" s="541">
        <v>0.96611721611721624</v>
      </c>
      <c r="Q229" s="589">
        <v>0.90429999999999999</v>
      </c>
      <c r="R229" s="538"/>
      <c r="S229" s="111"/>
      <c r="T229" s="538"/>
      <c r="U229" s="541"/>
    </row>
    <row r="230" spans="1:21" x14ac:dyDescent="0.25">
      <c r="A230" s="106" t="s">
        <v>5952</v>
      </c>
      <c r="B230" s="439" t="s">
        <v>5678</v>
      </c>
      <c r="C230" s="107" t="s">
        <v>2287</v>
      </c>
      <c r="D230" s="107" t="s">
        <v>22</v>
      </c>
      <c r="E230" s="107"/>
      <c r="F230" s="107">
        <v>200</v>
      </c>
      <c r="G230" s="538"/>
      <c r="H230" s="538"/>
      <c r="I230" s="538"/>
      <c r="J230" s="538"/>
      <c r="K230" s="538"/>
      <c r="L230" s="538"/>
      <c r="M230" s="540"/>
      <c r="N230" s="541"/>
      <c r="O230" s="538"/>
      <c r="P230" s="538"/>
      <c r="Q230" s="589"/>
      <c r="R230" s="538"/>
      <c r="S230" s="111"/>
      <c r="T230" s="538"/>
      <c r="U230" s="541"/>
    </row>
    <row r="231" spans="1:21" ht="313.5" x14ac:dyDescent="0.25">
      <c r="A231" s="195" t="s">
        <v>5953</v>
      </c>
      <c r="B231" s="592" t="s">
        <v>5954</v>
      </c>
      <c r="C231" s="309"/>
      <c r="D231" s="195"/>
      <c r="E231" s="107">
        <v>50</v>
      </c>
      <c r="F231" s="195"/>
      <c r="G231" s="531"/>
      <c r="H231" s="531"/>
      <c r="I231" s="531"/>
      <c r="J231" s="531"/>
      <c r="K231" s="531"/>
      <c r="L231" s="531"/>
      <c r="M231" s="531"/>
      <c r="N231" s="532"/>
      <c r="O231" s="531"/>
      <c r="P231" s="531"/>
      <c r="Q231" s="531"/>
      <c r="R231" s="531"/>
      <c r="S231" s="531"/>
      <c r="T231" s="531"/>
      <c r="U231" s="532"/>
    </row>
    <row r="232" spans="1:21" x14ac:dyDescent="0.25">
      <c r="A232" s="106" t="s">
        <v>5955</v>
      </c>
      <c r="B232" s="439" t="s">
        <v>5902</v>
      </c>
      <c r="C232" s="107" t="s">
        <v>5649</v>
      </c>
      <c r="D232" s="107" t="s">
        <v>22</v>
      </c>
      <c r="E232" s="106"/>
      <c r="F232" s="107">
        <v>100</v>
      </c>
      <c r="G232" s="538"/>
      <c r="H232" s="538"/>
      <c r="I232" s="538"/>
      <c r="J232" s="538">
        <v>0.61499999999999999</v>
      </c>
      <c r="K232" s="538"/>
      <c r="L232" s="538"/>
      <c r="M232" s="540">
        <v>0.46610000000000001</v>
      </c>
      <c r="N232" s="541"/>
      <c r="O232" s="538"/>
      <c r="P232" s="538"/>
      <c r="Q232" s="589">
        <v>1.2</v>
      </c>
      <c r="R232" s="538"/>
      <c r="S232" s="111">
        <v>0.54669999999999996</v>
      </c>
      <c r="T232" s="538">
        <v>0.4556</v>
      </c>
      <c r="U232" s="541"/>
    </row>
    <row r="233" spans="1:21" x14ac:dyDescent="0.25">
      <c r="A233" s="106" t="s">
        <v>5956</v>
      </c>
      <c r="B233" s="439" t="s">
        <v>5657</v>
      </c>
      <c r="C233" s="107" t="s">
        <v>4480</v>
      </c>
      <c r="D233" s="107" t="s">
        <v>22</v>
      </c>
      <c r="E233" s="106"/>
      <c r="F233" s="107">
        <v>6258</v>
      </c>
      <c r="G233" s="538"/>
      <c r="H233" s="538"/>
      <c r="I233" s="538"/>
      <c r="J233" s="538"/>
      <c r="K233" s="538"/>
      <c r="L233" s="538">
        <v>0.67</v>
      </c>
      <c r="M233" s="540"/>
      <c r="N233" s="541"/>
      <c r="O233" s="538"/>
      <c r="P233" s="538"/>
      <c r="Q233" s="589"/>
      <c r="R233" s="538"/>
      <c r="S233" s="111"/>
      <c r="T233" s="538"/>
      <c r="U233" s="541"/>
    </row>
    <row r="234" spans="1:21" x14ac:dyDescent="0.25">
      <c r="A234" s="106" t="s">
        <v>5957</v>
      </c>
      <c r="B234" s="106" t="s">
        <v>5902</v>
      </c>
      <c r="C234" s="107" t="s">
        <v>5658</v>
      </c>
      <c r="D234" s="107" t="s">
        <v>22</v>
      </c>
      <c r="E234" s="106"/>
      <c r="F234" s="107">
        <v>900</v>
      </c>
      <c r="G234" s="538"/>
      <c r="H234" s="538"/>
      <c r="I234" s="538"/>
      <c r="J234" s="538">
        <v>0.63400000000000001</v>
      </c>
      <c r="K234" s="538"/>
      <c r="L234" s="538">
        <v>0.87</v>
      </c>
      <c r="M234" s="540">
        <v>0.48020000000000002</v>
      </c>
      <c r="N234" s="541"/>
      <c r="O234" s="538"/>
      <c r="P234" s="538"/>
      <c r="Q234" s="589">
        <v>1.2</v>
      </c>
      <c r="R234" s="538"/>
      <c r="S234" s="111">
        <v>0.56330000000000002</v>
      </c>
      <c r="T234" s="538">
        <v>0.46939999999999998</v>
      </c>
      <c r="U234" s="541"/>
    </row>
    <row r="235" spans="1:21" x14ac:dyDescent="0.25">
      <c r="A235" s="106" t="s">
        <v>5958</v>
      </c>
      <c r="B235" s="106" t="s">
        <v>5657</v>
      </c>
      <c r="C235" s="107" t="s">
        <v>2283</v>
      </c>
      <c r="D235" s="107" t="s">
        <v>22</v>
      </c>
      <c r="E235" s="106"/>
      <c r="F235" s="107">
        <v>70420</v>
      </c>
      <c r="G235" s="538"/>
      <c r="H235" s="538"/>
      <c r="I235" s="538"/>
      <c r="J235" s="538">
        <v>0.90400000000000003</v>
      </c>
      <c r="K235" s="538"/>
      <c r="L235" s="538">
        <v>0.87</v>
      </c>
      <c r="M235" s="540">
        <v>0.68510000000000004</v>
      </c>
      <c r="N235" s="541"/>
      <c r="O235" s="538"/>
      <c r="P235" s="538"/>
      <c r="Q235" s="589">
        <v>1.2</v>
      </c>
      <c r="R235" s="538"/>
      <c r="S235" s="111">
        <v>0.80349999999999999</v>
      </c>
      <c r="T235" s="538">
        <v>0.66959999999999997</v>
      </c>
      <c r="U235" s="541"/>
    </row>
    <row r="236" spans="1:21" x14ac:dyDescent="0.25">
      <c r="A236" s="106" t="s">
        <v>5959</v>
      </c>
      <c r="B236" s="106" t="s">
        <v>5902</v>
      </c>
      <c r="C236" s="107" t="s">
        <v>5667</v>
      </c>
      <c r="D236" s="107" t="s">
        <v>22</v>
      </c>
      <c r="E236" s="106"/>
      <c r="F236" s="107">
        <v>1692</v>
      </c>
      <c r="G236" s="538"/>
      <c r="H236" s="538"/>
      <c r="I236" s="538"/>
      <c r="J236" s="538">
        <v>0.71</v>
      </c>
      <c r="K236" s="538"/>
      <c r="L236" s="538">
        <v>0.95</v>
      </c>
      <c r="M236" s="540">
        <v>0.5383</v>
      </c>
      <c r="N236" s="541"/>
      <c r="O236" s="538"/>
      <c r="P236" s="538"/>
      <c r="Q236" s="589">
        <v>1.2</v>
      </c>
      <c r="R236" s="538"/>
      <c r="S236" s="111">
        <v>0.63129999999999997</v>
      </c>
      <c r="T236" s="538">
        <v>0.52610000000000001</v>
      </c>
      <c r="U236" s="541"/>
    </row>
    <row r="237" spans="1:21" x14ac:dyDescent="0.25">
      <c r="A237" s="106" t="s">
        <v>5960</v>
      </c>
      <c r="B237" s="106" t="s">
        <v>5657</v>
      </c>
      <c r="C237" s="107" t="s">
        <v>2285</v>
      </c>
      <c r="D237" s="107" t="s">
        <v>22</v>
      </c>
      <c r="E237" s="106"/>
      <c r="F237" s="107">
        <v>61878</v>
      </c>
      <c r="G237" s="538"/>
      <c r="H237" s="538"/>
      <c r="I237" s="538"/>
      <c r="J237" s="538">
        <v>1.022</v>
      </c>
      <c r="K237" s="538"/>
      <c r="L237" s="538">
        <v>0.95</v>
      </c>
      <c r="M237" s="540">
        <v>0.77449999999999997</v>
      </c>
      <c r="N237" s="541"/>
      <c r="O237" s="538"/>
      <c r="P237" s="538"/>
      <c r="Q237" s="589">
        <v>1.2</v>
      </c>
      <c r="R237" s="538"/>
      <c r="S237" s="111">
        <v>0.90839999999999999</v>
      </c>
      <c r="T237" s="538">
        <v>0.75700000000000001</v>
      </c>
      <c r="U237" s="541"/>
    </row>
    <row r="238" spans="1:21" x14ac:dyDescent="0.25">
      <c r="A238" s="106" t="s">
        <v>5961</v>
      </c>
      <c r="B238" s="106" t="s">
        <v>5902</v>
      </c>
      <c r="C238" s="107" t="s">
        <v>2287</v>
      </c>
      <c r="D238" s="107" t="s">
        <v>22</v>
      </c>
      <c r="E238" s="106"/>
      <c r="F238" s="107">
        <v>405</v>
      </c>
      <c r="G238" s="538"/>
      <c r="H238" s="538"/>
      <c r="I238" s="538"/>
      <c r="J238" s="538">
        <v>0.74199999999999999</v>
      </c>
      <c r="K238" s="538"/>
      <c r="L238" s="538">
        <v>0.97</v>
      </c>
      <c r="M238" s="540">
        <v>0.56199999999999994</v>
      </c>
      <c r="N238" s="541"/>
      <c r="O238" s="538"/>
      <c r="P238" s="538"/>
      <c r="Q238" s="589">
        <v>1.2</v>
      </c>
      <c r="R238" s="538"/>
      <c r="S238" s="111">
        <v>0.65920000000000001</v>
      </c>
      <c r="T238" s="538">
        <v>0.54930000000000001</v>
      </c>
      <c r="U238" s="541"/>
    </row>
    <row r="239" spans="1:21" x14ac:dyDescent="0.25">
      <c r="A239" s="106" t="s">
        <v>5962</v>
      </c>
      <c r="B239" s="106" t="s">
        <v>5657</v>
      </c>
      <c r="C239" s="107" t="s">
        <v>2287</v>
      </c>
      <c r="D239" s="107" t="s">
        <v>22</v>
      </c>
      <c r="E239" s="106"/>
      <c r="F239" s="107">
        <v>11332</v>
      </c>
      <c r="G239" s="538"/>
      <c r="H239" s="538"/>
      <c r="I239" s="538"/>
      <c r="J239" s="538"/>
      <c r="K239" s="538"/>
      <c r="L239" s="538">
        <v>0.97</v>
      </c>
      <c r="M239" s="540"/>
      <c r="N239" s="541"/>
      <c r="O239" s="538"/>
      <c r="P239" s="538"/>
      <c r="Q239" s="589"/>
      <c r="R239" s="538"/>
      <c r="S239" s="111"/>
      <c r="T239" s="538"/>
      <c r="U239" s="541"/>
    </row>
    <row r="240" spans="1:21" ht="285" x14ac:dyDescent="0.25">
      <c r="A240" s="195" t="s">
        <v>5963</v>
      </c>
      <c r="B240" s="592" t="s">
        <v>5964</v>
      </c>
      <c r="C240" s="107"/>
      <c r="D240" s="107"/>
      <c r="E240" s="107">
        <v>50</v>
      </c>
      <c r="F240" s="162"/>
      <c r="G240" s="538"/>
      <c r="H240" s="538"/>
      <c r="I240" s="538"/>
      <c r="J240" s="538"/>
      <c r="K240" s="538"/>
      <c r="L240" s="538"/>
      <c r="M240" s="540"/>
      <c r="N240" s="541"/>
      <c r="O240" s="538"/>
      <c r="P240" s="538"/>
      <c r="Q240" s="538"/>
      <c r="R240" s="538"/>
      <c r="S240" s="538"/>
      <c r="T240" s="538"/>
      <c r="U240" s="541"/>
    </row>
    <row r="241" spans="1:21" x14ac:dyDescent="0.25">
      <c r="A241" s="106" t="s">
        <v>5965</v>
      </c>
      <c r="B241" s="439" t="s">
        <v>5657</v>
      </c>
      <c r="C241" s="107" t="s">
        <v>5888</v>
      </c>
      <c r="D241" s="107" t="s">
        <v>22</v>
      </c>
      <c r="E241" s="107"/>
      <c r="F241" s="162">
        <v>210</v>
      </c>
      <c r="G241" s="538"/>
      <c r="H241" s="538"/>
      <c r="I241" s="538"/>
      <c r="J241" s="538">
        <v>1.079</v>
      </c>
      <c r="K241" s="538"/>
      <c r="L241" s="538"/>
      <c r="M241" s="540">
        <v>0.81740000000000002</v>
      </c>
      <c r="N241" s="541"/>
      <c r="O241" s="538"/>
      <c r="P241" s="538"/>
      <c r="Q241" s="589">
        <v>1.2</v>
      </c>
      <c r="R241" s="538"/>
      <c r="S241" s="111">
        <v>0.95879999999999999</v>
      </c>
      <c r="T241" s="538">
        <v>0.79900000000000004</v>
      </c>
      <c r="U241" s="541"/>
    </row>
    <row r="242" spans="1:21" x14ac:dyDescent="0.25">
      <c r="A242" s="106" t="s">
        <v>5966</v>
      </c>
      <c r="B242" s="439" t="s">
        <v>5715</v>
      </c>
      <c r="C242" s="107" t="s">
        <v>5647</v>
      </c>
      <c r="D242" s="107" t="s">
        <v>22</v>
      </c>
      <c r="E242" s="107"/>
      <c r="F242" s="162">
        <v>336</v>
      </c>
      <c r="G242" s="538"/>
      <c r="H242" s="538"/>
      <c r="I242" s="538"/>
      <c r="J242" s="538"/>
      <c r="K242" s="538"/>
      <c r="L242" s="538"/>
      <c r="M242" s="540"/>
      <c r="N242" s="541"/>
      <c r="O242" s="538"/>
      <c r="P242" s="538"/>
      <c r="Q242" s="589"/>
      <c r="R242" s="538"/>
      <c r="S242" s="111"/>
      <c r="T242" s="538"/>
      <c r="U242" s="541"/>
    </row>
    <row r="243" spans="1:21" x14ac:dyDescent="0.25">
      <c r="A243" s="106" t="s">
        <v>5967</v>
      </c>
      <c r="B243" s="439" t="s">
        <v>5657</v>
      </c>
      <c r="C243" s="107" t="s">
        <v>5649</v>
      </c>
      <c r="D243" s="107" t="s">
        <v>22</v>
      </c>
      <c r="E243" s="107"/>
      <c r="F243" s="162">
        <v>550</v>
      </c>
      <c r="G243" s="538"/>
      <c r="H243" s="538"/>
      <c r="I243" s="538"/>
      <c r="J243" s="538">
        <v>0.83899999999999997</v>
      </c>
      <c r="K243" s="538"/>
      <c r="L243" s="538"/>
      <c r="M243" s="540">
        <v>0.63690000000000002</v>
      </c>
      <c r="N243" s="541"/>
      <c r="O243" s="538"/>
      <c r="P243" s="538"/>
      <c r="Q243" s="589"/>
      <c r="R243" s="538"/>
      <c r="S243" s="111">
        <v>0.74539999999999995</v>
      </c>
      <c r="T243" s="538">
        <v>0.62119999999999997</v>
      </c>
      <c r="U243" s="541"/>
    </row>
    <row r="244" spans="1:21" x14ac:dyDescent="0.25">
      <c r="A244" s="106" t="s">
        <v>5968</v>
      </c>
      <c r="B244" s="439" t="s">
        <v>5653</v>
      </c>
      <c r="C244" s="107" t="s">
        <v>5649</v>
      </c>
      <c r="D244" s="107" t="s">
        <v>22</v>
      </c>
      <c r="E244" s="107"/>
      <c r="F244" s="162">
        <v>50</v>
      </c>
      <c r="G244" s="538"/>
      <c r="H244" s="538"/>
      <c r="I244" s="538"/>
      <c r="J244" s="538">
        <v>1.095</v>
      </c>
      <c r="K244" s="538"/>
      <c r="L244" s="538"/>
      <c r="M244" s="540">
        <v>0.82989999999999997</v>
      </c>
      <c r="N244" s="541"/>
      <c r="O244" s="538"/>
      <c r="P244" s="538"/>
      <c r="Q244" s="589"/>
      <c r="R244" s="538"/>
      <c r="S244" s="111">
        <v>0.97340000000000004</v>
      </c>
      <c r="T244" s="538">
        <v>0.81120000000000003</v>
      </c>
      <c r="U244" s="541"/>
    </row>
    <row r="245" spans="1:21" x14ac:dyDescent="0.25">
      <c r="A245" s="106" t="s">
        <v>5969</v>
      </c>
      <c r="B245" s="439" t="s">
        <v>5657</v>
      </c>
      <c r="C245" s="107" t="s">
        <v>5658</v>
      </c>
      <c r="D245" s="107" t="s">
        <v>22</v>
      </c>
      <c r="E245" s="107"/>
      <c r="F245" s="162">
        <v>11150</v>
      </c>
      <c r="G245" s="538"/>
      <c r="H245" s="538"/>
      <c r="I245" s="538"/>
      <c r="J245" s="538"/>
      <c r="K245" s="538"/>
      <c r="L245" s="538"/>
      <c r="M245" s="540">
        <v>0.63949999999999996</v>
      </c>
      <c r="N245" s="541"/>
      <c r="O245" s="538"/>
      <c r="P245" s="538"/>
      <c r="Q245" s="589"/>
      <c r="R245" s="538"/>
      <c r="S245" s="111"/>
      <c r="T245" s="538"/>
      <c r="U245" s="541"/>
    </row>
    <row r="246" spans="1:21" x14ac:dyDescent="0.25">
      <c r="A246" s="106" t="s">
        <v>5970</v>
      </c>
      <c r="B246" s="439" t="s">
        <v>5653</v>
      </c>
      <c r="C246" s="107" t="s">
        <v>5658</v>
      </c>
      <c r="D246" s="107" t="s">
        <v>22</v>
      </c>
      <c r="E246" s="107"/>
      <c r="F246" s="107">
        <v>4750</v>
      </c>
      <c r="G246" s="538"/>
      <c r="H246" s="538"/>
      <c r="I246" s="538"/>
      <c r="J246" s="538">
        <v>1.1679999999999999</v>
      </c>
      <c r="K246" s="538"/>
      <c r="L246" s="538"/>
      <c r="M246" s="540">
        <v>0.88549999999999995</v>
      </c>
      <c r="N246" s="541"/>
      <c r="O246" s="538"/>
      <c r="P246" s="538"/>
      <c r="Q246" s="589"/>
      <c r="R246" s="538"/>
      <c r="S246" s="111">
        <v>1.0386</v>
      </c>
      <c r="T246" s="538">
        <v>0.86549999999999994</v>
      </c>
      <c r="U246" s="541"/>
    </row>
    <row r="247" spans="1:21" x14ac:dyDescent="0.25">
      <c r="A247" s="106" t="s">
        <v>5971</v>
      </c>
      <c r="B247" s="439" t="s">
        <v>5669</v>
      </c>
      <c r="C247" s="107" t="s">
        <v>5658</v>
      </c>
      <c r="D247" s="107" t="s">
        <v>22</v>
      </c>
      <c r="E247" s="107"/>
      <c r="F247" s="162">
        <v>2994</v>
      </c>
      <c r="G247" s="538"/>
      <c r="H247" s="538"/>
      <c r="I247" s="538"/>
      <c r="J247" s="538">
        <v>1.254</v>
      </c>
      <c r="K247" s="538"/>
      <c r="L247" s="538"/>
      <c r="M247" s="540">
        <v>0.7218</v>
      </c>
      <c r="N247" s="541"/>
      <c r="O247" s="538"/>
      <c r="P247" s="538"/>
      <c r="Q247" s="589"/>
      <c r="R247" s="538"/>
      <c r="S247" s="111">
        <v>1.1149</v>
      </c>
      <c r="T247" s="538">
        <v>0.92909999999999993</v>
      </c>
      <c r="U247" s="541"/>
    </row>
    <row r="248" spans="1:21" x14ac:dyDescent="0.25">
      <c r="A248" s="106" t="s">
        <v>5972</v>
      </c>
      <c r="B248" s="439" t="s">
        <v>5657</v>
      </c>
      <c r="C248" s="107" t="s">
        <v>5667</v>
      </c>
      <c r="D248" s="107" t="s">
        <v>22</v>
      </c>
      <c r="E248" s="107"/>
      <c r="F248" s="162">
        <v>44900</v>
      </c>
      <c r="G248" s="538"/>
      <c r="H248" s="538"/>
      <c r="I248" s="538"/>
      <c r="J248" s="538"/>
      <c r="K248" s="538"/>
      <c r="L248" s="538"/>
      <c r="M248" s="540">
        <v>0.76029999999999998</v>
      </c>
      <c r="N248" s="541"/>
      <c r="O248" s="538"/>
      <c r="P248" s="538"/>
      <c r="Q248" s="589"/>
      <c r="R248" s="538"/>
      <c r="S248" s="111"/>
      <c r="T248" s="538"/>
      <c r="U248" s="541"/>
    </row>
    <row r="249" spans="1:21" x14ac:dyDescent="0.25">
      <c r="A249" s="106" t="s">
        <v>5973</v>
      </c>
      <c r="B249" s="439" t="s">
        <v>5653</v>
      </c>
      <c r="C249" s="107" t="s">
        <v>5667</v>
      </c>
      <c r="D249" s="107" t="s">
        <v>22</v>
      </c>
      <c r="E249" s="107"/>
      <c r="F249" s="162">
        <v>984</v>
      </c>
      <c r="G249" s="538"/>
      <c r="H249" s="538"/>
      <c r="I249" s="538"/>
      <c r="J249" s="538">
        <v>1.329</v>
      </c>
      <c r="K249" s="538"/>
      <c r="L249" s="538"/>
      <c r="M249" s="540">
        <v>1.0069999999999999</v>
      </c>
      <c r="N249" s="541"/>
      <c r="O249" s="538"/>
      <c r="P249" s="538"/>
      <c r="Q249" s="589"/>
      <c r="R249" s="538"/>
      <c r="S249" s="111">
        <v>1.1812</v>
      </c>
      <c r="T249" s="538">
        <v>0.98430000000000006</v>
      </c>
      <c r="U249" s="541"/>
    </row>
    <row r="250" spans="1:21" x14ac:dyDescent="0.25">
      <c r="A250" s="106" t="s">
        <v>5974</v>
      </c>
      <c r="B250" s="439" t="s">
        <v>5669</v>
      </c>
      <c r="C250" s="107" t="s">
        <v>5667</v>
      </c>
      <c r="D250" s="107" t="s">
        <v>22</v>
      </c>
      <c r="E250" s="107"/>
      <c r="F250" s="162">
        <v>3350</v>
      </c>
      <c r="G250" s="538"/>
      <c r="H250" s="538"/>
      <c r="I250" s="538"/>
      <c r="J250" s="538">
        <v>1.782</v>
      </c>
      <c r="K250" s="538"/>
      <c r="L250" s="538"/>
      <c r="M250" s="540">
        <v>0.82719999999999994</v>
      </c>
      <c r="N250" s="541"/>
      <c r="O250" s="538"/>
      <c r="P250" s="538"/>
      <c r="Q250" s="589"/>
      <c r="R250" s="538"/>
      <c r="S250" s="111">
        <v>1.2823</v>
      </c>
      <c r="T250" s="538">
        <v>1.0686</v>
      </c>
      <c r="U250" s="541"/>
    </row>
    <row r="251" spans="1:21" x14ac:dyDescent="0.25">
      <c r="A251" s="106" t="s">
        <v>5975</v>
      </c>
      <c r="B251" s="439" t="s">
        <v>5657</v>
      </c>
      <c r="C251" s="107" t="s">
        <v>2287</v>
      </c>
      <c r="D251" s="107" t="s">
        <v>22</v>
      </c>
      <c r="E251" s="107"/>
      <c r="F251" s="162">
        <v>4150</v>
      </c>
      <c r="G251" s="538"/>
      <c r="H251" s="538"/>
      <c r="I251" s="538"/>
      <c r="J251" s="538">
        <v>1.1599999999999999</v>
      </c>
      <c r="K251" s="538"/>
      <c r="L251" s="538"/>
      <c r="M251" s="540">
        <v>0.879</v>
      </c>
      <c r="N251" s="541"/>
      <c r="O251" s="538"/>
      <c r="P251" s="538"/>
      <c r="Q251" s="589"/>
      <c r="R251" s="538"/>
      <c r="S251" s="111">
        <v>1.0309999999999999</v>
      </c>
      <c r="T251" s="538">
        <v>0.85919999999999996</v>
      </c>
      <c r="U251" s="541"/>
    </row>
    <row r="252" spans="1:21" x14ac:dyDescent="0.25">
      <c r="A252" s="106" t="s">
        <v>5976</v>
      </c>
      <c r="B252" s="439" t="s">
        <v>5653</v>
      </c>
      <c r="C252" s="107" t="s">
        <v>2287</v>
      </c>
      <c r="D252" s="107" t="s">
        <v>22</v>
      </c>
      <c r="E252" s="107"/>
      <c r="F252" s="162">
        <v>4200</v>
      </c>
      <c r="G252" s="538"/>
      <c r="H252" s="538"/>
      <c r="I252" s="538"/>
      <c r="J252" s="538">
        <v>1.4670000000000001</v>
      </c>
      <c r="K252" s="538"/>
      <c r="L252" s="538"/>
      <c r="M252" s="540">
        <v>0.8246</v>
      </c>
      <c r="N252" s="541"/>
      <c r="O252" s="538"/>
      <c r="P252" s="538"/>
      <c r="Q252" s="589"/>
      <c r="R252" s="538"/>
      <c r="S252" s="111">
        <v>1.3039000000000001</v>
      </c>
      <c r="T252" s="538">
        <v>1.0866</v>
      </c>
      <c r="U252" s="541"/>
    </row>
    <row r="253" spans="1:21" x14ac:dyDescent="0.25">
      <c r="A253" s="106" t="s">
        <v>5977</v>
      </c>
      <c r="B253" s="439" t="s">
        <v>5669</v>
      </c>
      <c r="C253" s="107" t="s">
        <v>2287</v>
      </c>
      <c r="D253" s="107" t="s">
        <v>22</v>
      </c>
      <c r="E253" s="107"/>
      <c r="F253" s="162">
        <v>600</v>
      </c>
      <c r="G253" s="538"/>
      <c r="H253" s="538"/>
      <c r="I253" s="538"/>
      <c r="J253" s="538">
        <v>1.782</v>
      </c>
      <c r="K253" s="538"/>
      <c r="L253" s="538"/>
      <c r="M253" s="540">
        <v>1.3504</v>
      </c>
      <c r="N253" s="541"/>
      <c r="O253" s="538"/>
      <c r="P253" s="538"/>
      <c r="Q253" s="589"/>
      <c r="R253" s="538"/>
      <c r="S253" s="111">
        <v>1.5840000000000001</v>
      </c>
      <c r="T253" s="538">
        <v>1.32</v>
      </c>
      <c r="U253" s="541"/>
    </row>
    <row r="254" spans="1:21" x14ac:dyDescent="0.25">
      <c r="A254" s="106" t="s">
        <v>5978</v>
      </c>
      <c r="B254" s="439" t="s">
        <v>5743</v>
      </c>
      <c r="C254" s="107" t="s">
        <v>2289</v>
      </c>
      <c r="D254" s="107" t="s">
        <v>22</v>
      </c>
      <c r="E254" s="106"/>
      <c r="F254" s="107">
        <v>132</v>
      </c>
      <c r="G254" s="538"/>
      <c r="H254" s="538"/>
      <c r="I254" s="538"/>
      <c r="J254" s="538">
        <v>2.012</v>
      </c>
      <c r="K254" s="538"/>
      <c r="L254" s="538"/>
      <c r="M254" s="540">
        <v>1.5243</v>
      </c>
      <c r="N254" s="541"/>
      <c r="O254" s="538"/>
      <c r="P254" s="538"/>
      <c r="Q254" s="589"/>
      <c r="R254" s="538"/>
      <c r="S254" s="111">
        <v>1.788</v>
      </c>
      <c r="T254" s="538">
        <v>1.49</v>
      </c>
      <c r="U254" s="541"/>
    </row>
    <row r="255" spans="1:21" ht="213.75" x14ac:dyDescent="0.25">
      <c r="A255" s="195" t="s">
        <v>5979</v>
      </c>
      <c r="B255" s="592" t="s">
        <v>5980</v>
      </c>
      <c r="C255" s="107"/>
      <c r="D255" s="107"/>
      <c r="E255" s="107">
        <v>50</v>
      </c>
      <c r="F255" s="107"/>
      <c r="G255" s="538"/>
      <c r="H255" s="538"/>
      <c r="I255" s="538"/>
      <c r="J255" s="538"/>
      <c r="K255" s="538"/>
      <c r="L255" s="538"/>
      <c r="M255" s="540"/>
      <c r="N255" s="541"/>
      <c r="O255" s="538"/>
      <c r="P255" s="538"/>
      <c r="Q255" s="538"/>
      <c r="R255" s="538"/>
      <c r="S255" s="538"/>
      <c r="T255" s="538"/>
      <c r="U255" s="541"/>
    </row>
    <row r="256" spans="1:21" x14ac:dyDescent="0.25">
      <c r="A256" s="106" t="s">
        <v>5981</v>
      </c>
      <c r="B256" s="439" t="s">
        <v>5887</v>
      </c>
      <c r="C256" s="107" t="s">
        <v>5932</v>
      </c>
      <c r="D256" s="107" t="s">
        <v>22</v>
      </c>
      <c r="E256" s="107"/>
      <c r="F256" s="107">
        <v>50</v>
      </c>
      <c r="G256" s="538"/>
      <c r="H256" s="538"/>
      <c r="I256" s="538"/>
      <c r="J256" s="538"/>
      <c r="K256" s="538"/>
      <c r="L256" s="538"/>
      <c r="M256" s="540"/>
      <c r="N256" s="541"/>
      <c r="O256" s="538"/>
      <c r="P256" s="538"/>
      <c r="Q256" s="589"/>
      <c r="R256" s="538"/>
      <c r="S256" s="111"/>
      <c r="T256" s="538"/>
      <c r="U256" s="541">
        <v>0.90949999999999998</v>
      </c>
    </row>
    <row r="257" spans="1:21" x14ac:dyDescent="0.25">
      <c r="A257" s="106" t="s">
        <v>5982</v>
      </c>
      <c r="B257" s="439" t="s">
        <v>5983</v>
      </c>
      <c r="C257" s="107" t="s">
        <v>5984</v>
      </c>
      <c r="D257" s="107" t="s">
        <v>22</v>
      </c>
      <c r="E257" s="107"/>
      <c r="F257" s="107">
        <v>4596</v>
      </c>
      <c r="G257" s="538"/>
      <c r="H257" s="538"/>
      <c r="I257" s="538"/>
      <c r="J257" s="538">
        <v>0.90500000000000003</v>
      </c>
      <c r="K257" s="538"/>
      <c r="L257" s="538"/>
      <c r="M257" s="540">
        <v>0.70599999999999996</v>
      </c>
      <c r="N257" s="541"/>
      <c r="O257" s="538"/>
      <c r="P257" s="541">
        <v>0.90598290598290598</v>
      </c>
      <c r="Q257" s="589">
        <v>0.84799999999999998</v>
      </c>
      <c r="R257" s="538"/>
      <c r="S257" s="111">
        <v>0.85299999999999998</v>
      </c>
      <c r="T257" s="538">
        <v>0.69010000000000005</v>
      </c>
      <c r="U257" s="541">
        <v>0.90949999999999998</v>
      </c>
    </row>
    <row r="258" spans="1:21" x14ac:dyDescent="0.25">
      <c r="A258" s="106" t="s">
        <v>5985</v>
      </c>
      <c r="B258" s="439" t="s">
        <v>5887</v>
      </c>
      <c r="C258" s="107" t="s">
        <v>5984</v>
      </c>
      <c r="D258" s="107" t="s">
        <v>22</v>
      </c>
      <c r="E258" s="107"/>
      <c r="F258" s="107">
        <v>1550</v>
      </c>
      <c r="G258" s="538"/>
      <c r="H258" s="538"/>
      <c r="I258" s="538"/>
      <c r="J258" s="538"/>
      <c r="K258" s="538"/>
      <c r="L258" s="538"/>
      <c r="M258" s="540">
        <v>0.62849999999999995</v>
      </c>
      <c r="N258" s="541"/>
      <c r="O258" s="538"/>
      <c r="P258" s="541">
        <v>0.90598290598290598</v>
      </c>
      <c r="Q258" s="589">
        <v>0.84799999999999998</v>
      </c>
      <c r="R258" s="538"/>
      <c r="S258" s="111"/>
      <c r="T258" s="538"/>
      <c r="U258" s="541">
        <v>0.90949999999999998</v>
      </c>
    </row>
    <row r="259" spans="1:21" x14ac:dyDescent="0.25">
      <c r="A259" s="106" t="s">
        <v>5986</v>
      </c>
      <c r="B259" s="439" t="s">
        <v>5987</v>
      </c>
      <c r="C259" s="107" t="s">
        <v>5667</v>
      </c>
      <c r="D259" s="107" t="s">
        <v>22</v>
      </c>
      <c r="E259" s="107"/>
      <c r="F259" s="107">
        <v>1250</v>
      </c>
      <c r="G259" s="538"/>
      <c r="H259" s="538"/>
      <c r="I259" s="538"/>
      <c r="J259" s="538">
        <v>1.1120000000000001</v>
      </c>
      <c r="K259" s="538"/>
      <c r="L259" s="538"/>
      <c r="M259" s="540">
        <v>0.84299999999999997</v>
      </c>
      <c r="N259" s="541"/>
      <c r="O259" s="538"/>
      <c r="P259" s="541">
        <v>1.0854700854700854</v>
      </c>
      <c r="Q259" s="589">
        <v>1.016</v>
      </c>
      <c r="R259" s="538"/>
      <c r="S259" s="111">
        <v>1.0184</v>
      </c>
      <c r="T259" s="538">
        <v>0.82400000000000007</v>
      </c>
      <c r="U259" s="541">
        <v>0.90949999999999998</v>
      </c>
    </row>
    <row r="260" spans="1:21" x14ac:dyDescent="0.25">
      <c r="A260" s="106" t="s">
        <v>5988</v>
      </c>
      <c r="B260" s="439" t="s">
        <v>5646</v>
      </c>
      <c r="C260" s="107" t="s">
        <v>5667</v>
      </c>
      <c r="D260" s="107" t="s">
        <v>22</v>
      </c>
      <c r="E260" s="107"/>
      <c r="F260" s="107">
        <v>150</v>
      </c>
      <c r="G260" s="538"/>
      <c r="H260" s="538"/>
      <c r="I260" s="538"/>
      <c r="J260" s="538"/>
      <c r="K260" s="538"/>
      <c r="L260" s="538"/>
      <c r="M260" s="540">
        <v>0.71319999999999995</v>
      </c>
      <c r="N260" s="541"/>
      <c r="O260" s="538"/>
      <c r="P260" s="541">
        <v>1.0854700854700854</v>
      </c>
      <c r="Q260" s="589">
        <v>1.016</v>
      </c>
      <c r="R260" s="538"/>
      <c r="S260" s="111"/>
      <c r="T260" s="538"/>
      <c r="U260" s="541">
        <v>0.90949999999999998</v>
      </c>
    </row>
    <row r="261" spans="1:21" x14ac:dyDescent="0.25">
      <c r="A261" s="106" t="s">
        <v>5989</v>
      </c>
      <c r="B261" s="439" t="s">
        <v>5646</v>
      </c>
      <c r="C261" s="107" t="s">
        <v>5676</v>
      </c>
      <c r="D261" s="107" t="s">
        <v>22</v>
      </c>
      <c r="E261" s="107"/>
      <c r="F261" s="107">
        <v>1900</v>
      </c>
      <c r="G261" s="538"/>
      <c r="H261" s="538"/>
      <c r="I261" s="538"/>
      <c r="J261" s="538"/>
      <c r="K261" s="538"/>
      <c r="L261" s="538"/>
      <c r="M261" s="540"/>
      <c r="N261" s="541"/>
      <c r="O261" s="538"/>
      <c r="P261" s="538"/>
      <c r="Q261" s="589"/>
      <c r="R261" s="538"/>
      <c r="S261" s="111"/>
      <c r="T261" s="538"/>
      <c r="U261" s="541">
        <v>1.075</v>
      </c>
    </row>
    <row r="262" spans="1:21" ht="156.75" x14ac:dyDescent="0.25">
      <c r="A262" s="195" t="s">
        <v>5990</v>
      </c>
      <c r="B262" s="592" t="s">
        <v>5991</v>
      </c>
      <c r="C262" s="107"/>
      <c r="D262" s="107"/>
      <c r="E262" s="107">
        <v>50</v>
      </c>
      <c r="F262" s="107"/>
      <c r="G262" s="538"/>
      <c r="H262" s="538"/>
      <c r="I262" s="538"/>
      <c r="J262" s="538"/>
      <c r="K262" s="538"/>
      <c r="L262" s="538"/>
      <c r="M262" s="540"/>
      <c r="N262" s="541"/>
      <c r="O262" s="538"/>
      <c r="P262" s="538"/>
      <c r="Q262" s="538"/>
      <c r="R262" s="538"/>
      <c r="S262" s="538"/>
      <c r="T262" s="538"/>
      <c r="U262" s="541"/>
    </row>
    <row r="263" spans="1:21" x14ac:dyDescent="0.25">
      <c r="A263" s="106" t="s">
        <v>5992</v>
      </c>
      <c r="B263" s="106" t="s">
        <v>5983</v>
      </c>
      <c r="C263" s="107" t="s">
        <v>5984</v>
      </c>
      <c r="D263" s="107" t="s">
        <v>22</v>
      </c>
      <c r="E263" s="107"/>
      <c r="F263" s="107">
        <v>50</v>
      </c>
      <c r="G263" s="538"/>
      <c r="H263" s="538"/>
      <c r="I263" s="538"/>
      <c r="J263" s="538">
        <v>0.90500000000000003</v>
      </c>
      <c r="K263" s="538"/>
      <c r="L263" s="538"/>
      <c r="M263" s="540">
        <v>0.6855</v>
      </c>
      <c r="N263" s="541"/>
      <c r="O263" s="538"/>
      <c r="P263" s="561"/>
      <c r="Q263" s="589">
        <v>0.84799999999999998</v>
      </c>
      <c r="R263" s="538"/>
      <c r="S263" s="111">
        <v>0.82809999999999995</v>
      </c>
      <c r="T263" s="538">
        <v>0.67</v>
      </c>
      <c r="U263" s="541"/>
    </row>
    <row r="264" spans="1:21" x14ac:dyDescent="0.25">
      <c r="A264" s="106" t="s">
        <v>5993</v>
      </c>
      <c r="B264" s="106" t="s">
        <v>5887</v>
      </c>
      <c r="C264" s="107" t="s">
        <v>5984</v>
      </c>
      <c r="D264" s="107" t="s">
        <v>22</v>
      </c>
      <c r="E264" s="107"/>
      <c r="F264" s="107">
        <v>950</v>
      </c>
      <c r="G264" s="538"/>
      <c r="H264" s="538"/>
      <c r="I264" s="538"/>
      <c r="J264" s="538"/>
      <c r="K264" s="538"/>
      <c r="L264" s="538"/>
      <c r="M264" s="540">
        <v>0.57150000000000001</v>
      </c>
      <c r="N264" s="541"/>
      <c r="O264" s="538"/>
      <c r="P264" s="561"/>
      <c r="Q264" s="589">
        <v>0.84799999999999998</v>
      </c>
      <c r="R264" s="538"/>
      <c r="S264" s="111"/>
      <c r="T264" s="538"/>
      <c r="U264" s="541"/>
    </row>
    <row r="265" spans="1:21" x14ac:dyDescent="0.25">
      <c r="A265" s="106" t="s">
        <v>5994</v>
      </c>
      <c r="B265" s="106" t="s">
        <v>5983</v>
      </c>
      <c r="C265" s="107" t="s">
        <v>5995</v>
      </c>
      <c r="D265" s="107" t="s">
        <v>22</v>
      </c>
      <c r="E265" s="107"/>
      <c r="F265" s="107">
        <v>5050</v>
      </c>
      <c r="G265" s="538"/>
      <c r="H265" s="538"/>
      <c r="I265" s="538"/>
      <c r="J265" s="538">
        <v>1.08</v>
      </c>
      <c r="K265" s="538"/>
      <c r="L265" s="538"/>
      <c r="M265" s="540">
        <v>0.81840000000000002</v>
      </c>
      <c r="N265" s="541"/>
      <c r="O265" s="538"/>
      <c r="P265" s="561"/>
      <c r="Q265" s="589">
        <v>1.016</v>
      </c>
      <c r="R265" s="538"/>
      <c r="S265" s="111">
        <v>0.98880000000000001</v>
      </c>
      <c r="T265" s="538">
        <v>0.8</v>
      </c>
      <c r="U265" s="541"/>
    </row>
    <row r="266" spans="1:21" x14ac:dyDescent="0.25">
      <c r="A266" s="106" t="s">
        <v>5996</v>
      </c>
      <c r="B266" s="106" t="s">
        <v>5887</v>
      </c>
      <c r="C266" s="107" t="s">
        <v>5995</v>
      </c>
      <c r="D266" s="107" t="s">
        <v>22</v>
      </c>
      <c r="E266" s="107"/>
      <c r="F266" s="107">
        <v>2350</v>
      </c>
      <c r="G266" s="538"/>
      <c r="H266" s="538"/>
      <c r="I266" s="538"/>
      <c r="J266" s="538"/>
      <c r="K266" s="538"/>
      <c r="L266" s="538"/>
      <c r="M266" s="540">
        <v>0.73029999999999995</v>
      </c>
      <c r="N266" s="541"/>
      <c r="O266" s="538"/>
      <c r="P266" s="561"/>
      <c r="Q266" s="589">
        <v>1.016</v>
      </c>
      <c r="R266" s="538"/>
      <c r="S266" s="111"/>
      <c r="T266" s="538"/>
      <c r="U266" s="541"/>
    </row>
    <row r="267" spans="1:21" ht="15.75" x14ac:dyDescent="0.25">
      <c r="A267" s="195" t="s">
        <v>5997</v>
      </c>
      <c r="B267" s="192" t="s">
        <v>5998</v>
      </c>
      <c r="C267" s="107"/>
      <c r="D267" s="107"/>
      <c r="E267" s="575"/>
      <c r="F267" s="107"/>
      <c r="G267" s="538"/>
      <c r="H267" s="538"/>
      <c r="I267" s="538"/>
      <c r="J267" s="538"/>
      <c r="K267" s="538"/>
      <c r="L267" s="538"/>
      <c r="M267" s="540"/>
      <c r="N267" s="541"/>
      <c r="O267" s="538"/>
      <c r="P267" s="538"/>
      <c r="Q267" s="538"/>
      <c r="R267" s="538"/>
      <c r="S267" s="538"/>
      <c r="T267" s="538"/>
      <c r="U267" s="538"/>
    </row>
    <row r="268" spans="1:21" ht="100.5" x14ac:dyDescent="0.25">
      <c r="A268" s="195" t="s">
        <v>5999</v>
      </c>
      <c r="B268" s="597" t="s">
        <v>6000</v>
      </c>
      <c r="C268" s="195"/>
      <c r="D268" s="195"/>
      <c r="E268" s="107">
        <v>50</v>
      </c>
      <c r="F268" s="195"/>
      <c r="G268" s="531"/>
      <c r="H268" s="531"/>
      <c r="I268" s="531"/>
      <c r="J268" s="531"/>
      <c r="K268" s="531"/>
      <c r="L268" s="531"/>
      <c r="M268" s="531"/>
      <c r="N268" s="531"/>
      <c r="O268" s="531"/>
      <c r="P268" s="531"/>
      <c r="Q268" s="531"/>
      <c r="R268" s="531"/>
      <c r="S268" s="531"/>
      <c r="T268" s="531"/>
      <c r="U268" s="532"/>
    </row>
    <row r="269" spans="1:21" x14ac:dyDescent="0.25">
      <c r="A269" s="106" t="s">
        <v>6001</v>
      </c>
      <c r="B269" s="106" t="s">
        <v>6002</v>
      </c>
      <c r="C269" s="113" t="s">
        <v>1987</v>
      </c>
      <c r="D269" s="107" t="s">
        <v>22</v>
      </c>
      <c r="E269" s="106"/>
      <c r="F269" s="3">
        <v>11730</v>
      </c>
      <c r="G269" s="598" t="s">
        <v>4986</v>
      </c>
      <c r="H269" s="599"/>
      <c r="I269" s="599"/>
      <c r="J269" s="599"/>
      <c r="K269" s="599"/>
      <c r="L269" s="599"/>
      <c r="M269" s="599"/>
      <c r="N269" s="599"/>
      <c r="O269" s="599"/>
      <c r="P269" s="599"/>
      <c r="Q269" s="599"/>
      <c r="R269" s="599"/>
      <c r="S269" s="599"/>
      <c r="T269" s="599"/>
      <c r="U269" s="600"/>
    </row>
    <row r="270" spans="1:21" x14ac:dyDescent="0.25">
      <c r="A270" s="106" t="s">
        <v>6003</v>
      </c>
      <c r="B270" s="106" t="s">
        <v>6004</v>
      </c>
      <c r="C270" s="113" t="s">
        <v>1987</v>
      </c>
      <c r="D270" s="107" t="s">
        <v>22</v>
      </c>
      <c r="E270" s="106"/>
      <c r="F270" s="3">
        <v>42444</v>
      </c>
      <c r="G270" s="598" t="s">
        <v>4986</v>
      </c>
      <c r="H270" s="599"/>
      <c r="I270" s="599"/>
      <c r="J270" s="599"/>
      <c r="K270" s="599"/>
      <c r="L270" s="599"/>
      <c r="M270" s="599"/>
      <c r="N270" s="599"/>
      <c r="O270" s="599"/>
      <c r="P270" s="599"/>
      <c r="Q270" s="599"/>
      <c r="R270" s="599"/>
      <c r="S270" s="599"/>
      <c r="T270" s="599"/>
      <c r="U270" s="600"/>
    </row>
    <row r="271" spans="1:21" x14ac:dyDescent="0.25">
      <c r="A271" s="106" t="s">
        <v>6005</v>
      </c>
      <c r="B271" s="106" t="s">
        <v>6006</v>
      </c>
      <c r="C271" s="113" t="s">
        <v>1987</v>
      </c>
      <c r="D271" s="107" t="s">
        <v>22</v>
      </c>
      <c r="E271" s="106"/>
      <c r="F271" s="3">
        <v>27020</v>
      </c>
      <c r="G271" s="598" t="s">
        <v>4986</v>
      </c>
      <c r="H271" s="599"/>
      <c r="I271" s="599"/>
      <c r="J271" s="599"/>
      <c r="K271" s="599"/>
      <c r="L271" s="599"/>
      <c r="M271" s="599"/>
      <c r="N271" s="599"/>
      <c r="O271" s="599"/>
      <c r="P271" s="599"/>
      <c r="Q271" s="599"/>
      <c r="R271" s="599"/>
      <c r="S271" s="599"/>
      <c r="T271" s="599"/>
      <c r="U271" s="600"/>
    </row>
    <row r="272" spans="1:21" ht="114" x14ac:dyDescent="0.25">
      <c r="A272" s="195" t="s">
        <v>6007</v>
      </c>
      <c r="B272" s="195" t="s">
        <v>6008</v>
      </c>
      <c r="C272" s="113"/>
      <c r="D272" s="107"/>
      <c r="E272" s="106"/>
      <c r="F272" s="106"/>
      <c r="G272" s="106"/>
      <c r="H272" s="106"/>
      <c r="I272" s="106"/>
      <c r="J272" s="106"/>
      <c r="K272" s="106"/>
      <c r="L272" s="106"/>
      <c r="M272" s="106"/>
      <c r="N272" s="106"/>
      <c r="O272" s="106"/>
      <c r="P272" s="106"/>
      <c r="Q272" s="3"/>
      <c r="R272" s="106"/>
      <c r="S272" s="106"/>
      <c r="T272" s="106"/>
      <c r="U272" s="106"/>
    </row>
    <row r="273" spans="1:21" x14ac:dyDescent="0.25">
      <c r="A273" s="106" t="s">
        <v>6009</v>
      </c>
      <c r="B273" s="335" t="s">
        <v>6010</v>
      </c>
      <c r="C273" s="113" t="s">
        <v>1987</v>
      </c>
      <c r="D273" s="107" t="s">
        <v>22</v>
      </c>
      <c r="E273" s="106"/>
      <c r="F273" s="107">
        <v>16464</v>
      </c>
      <c r="G273" s="598" t="s">
        <v>4986</v>
      </c>
      <c r="H273" s="599"/>
      <c r="I273" s="599"/>
      <c r="J273" s="599"/>
      <c r="K273" s="599"/>
      <c r="L273" s="599"/>
      <c r="M273" s="599"/>
      <c r="N273" s="599"/>
      <c r="O273" s="599"/>
      <c r="P273" s="599"/>
      <c r="Q273" s="599"/>
      <c r="R273" s="599"/>
      <c r="S273" s="599"/>
      <c r="T273" s="599"/>
      <c r="U273" s="600"/>
    </row>
    <row r="274" spans="1:21" x14ac:dyDescent="0.25">
      <c r="A274" s="106" t="s">
        <v>6011</v>
      </c>
      <c r="B274" s="322" t="s">
        <v>6012</v>
      </c>
      <c r="C274" s="113" t="s">
        <v>1987</v>
      </c>
      <c r="D274" s="107" t="s">
        <v>22</v>
      </c>
      <c r="E274" s="106"/>
      <c r="F274" s="107">
        <v>39508</v>
      </c>
      <c r="G274" s="598" t="s">
        <v>4986</v>
      </c>
      <c r="H274" s="599"/>
      <c r="I274" s="599"/>
      <c r="J274" s="599"/>
      <c r="K274" s="599"/>
      <c r="L274" s="599"/>
      <c r="M274" s="599"/>
      <c r="N274" s="599"/>
      <c r="O274" s="599"/>
      <c r="P274" s="599"/>
      <c r="Q274" s="599"/>
      <c r="R274" s="599"/>
      <c r="S274" s="599"/>
      <c r="T274" s="599"/>
      <c r="U274" s="600"/>
    </row>
    <row r="275" spans="1:21" x14ac:dyDescent="0.25">
      <c r="A275" s="106" t="s">
        <v>6013</v>
      </c>
      <c r="B275" s="322" t="s">
        <v>6014</v>
      </c>
      <c r="C275" s="113" t="s">
        <v>1987</v>
      </c>
      <c r="D275" s="107" t="s">
        <v>22</v>
      </c>
      <c r="E275" s="106"/>
      <c r="F275" s="107">
        <v>18788</v>
      </c>
      <c r="G275" s="598" t="s">
        <v>4986</v>
      </c>
      <c r="H275" s="599"/>
      <c r="I275" s="599"/>
      <c r="J275" s="599"/>
      <c r="K275" s="599"/>
      <c r="L275" s="599"/>
      <c r="M275" s="599"/>
      <c r="N275" s="599"/>
      <c r="O275" s="599"/>
      <c r="P275" s="599"/>
      <c r="Q275" s="599"/>
      <c r="R275" s="599"/>
      <c r="S275" s="599"/>
      <c r="T275" s="599"/>
      <c r="U275" s="600"/>
    </row>
    <row r="276" spans="1:21" ht="85.5" x14ac:dyDescent="0.25">
      <c r="A276" s="195" t="s">
        <v>6015</v>
      </c>
      <c r="B276" s="195" t="s">
        <v>6016</v>
      </c>
      <c r="C276" s="162"/>
      <c r="D276" s="162"/>
      <c r="E276" s="107">
        <v>50</v>
      </c>
      <c r="F276" s="107"/>
      <c r="G276" s="107"/>
      <c r="H276" s="107"/>
      <c r="I276" s="107"/>
      <c r="J276" s="107"/>
      <c r="K276" s="107"/>
      <c r="L276" s="107"/>
      <c r="M276" s="107"/>
      <c r="N276" s="107"/>
      <c r="O276" s="107"/>
      <c r="P276" s="107"/>
      <c r="Q276" s="3"/>
      <c r="R276" s="107"/>
      <c r="S276" s="107"/>
      <c r="T276" s="107"/>
      <c r="U276" s="107"/>
    </row>
    <row r="277" spans="1:21" x14ac:dyDescent="0.25">
      <c r="A277" s="106" t="s">
        <v>6017</v>
      </c>
      <c r="B277" s="106" t="s">
        <v>6018</v>
      </c>
      <c r="C277" s="601" t="s">
        <v>1987</v>
      </c>
      <c r="D277" s="107" t="s">
        <v>22</v>
      </c>
      <c r="E277" s="107"/>
      <c r="F277" s="107">
        <v>700</v>
      </c>
      <c r="G277" s="538"/>
      <c r="H277" s="538"/>
      <c r="I277" s="538"/>
      <c r="J277" s="538"/>
      <c r="K277" s="538"/>
      <c r="L277" s="538"/>
      <c r="M277" s="540">
        <v>8.3000000000000004E-2</v>
      </c>
      <c r="N277" s="541"/>
      <c r="O277" s="538"/>
      <c r="P277" s="541">
        <v>0.11446886446886446</v>
      </c>
      <c r="Q277" s="589">
        <v>0.1071</v>
      </c>
      <c r="R277" s="538"/>
      <c r="S277" s="111">
        <v>0.1036</v>
      </c>
      <c r="T277" s="538">
        <v>8.3800000000000013E-2</v>
      </c>
      <c r="U277" s="541">
        <v>4.3200000000000002E-2</v>
      </c>
    </row>
    <row r="278" spans="1:21" x14ac:dyDescent="0.25">
      <c r="A278" s="106" t="s">
        <v>6019</v>
      </c>
      <c r="B278" s="106" t="s">
        <v>6020</v>
      </c>
      <c r="C278" s="601" t="s">
        <v>1987</v>
      </c>
      <c r="D278" s="107" t="s">
        <v>22</v>
      </c>
      <c r="E278" s="107"/>
      <c r="F278" s="107">
        <v>1300</v>
      </c>
      <c r="G278" s="538"/>
      <c r="H278" s="538"/>
      <c r="I278" s="538"/>
      <c r="J278" s="538"/>
      <c r="K278" s="538"/>
      <c r="L278" s="538"/>
      <c r="M278" s="540">
        <v>0.124</v>
      </c>
      <c r="N278" s="541"/>
      <c r="O278" s="538"/>
      <c r="P278" s="541">
        <v>0.11446886446886446</v>
      </c>
      <c r="Q278" s="589">
        <v>0.1071</v>
      </c>
      <c r="R278" s="541">
        <v>5.8999999999999997E-2</v>
      </c>
      <c r="S278" s="111">
        <v>0.15479999999999999</v>
      </c>
      <c r="T278" s="538">
        <v>0.12520000000000001</v>
      </c>
      <c r="U278" s="541">
        <v>8.5199999999999998E-2</v>
      </c>
    </row>
    <row r="279" spans="1:21" x14ac:dyDescent="0.25">
      <c r="A279" s="106" t="s">
        <v>6021</v>
      </c>
      <c r="B279" s="106" t="s">
        <v>6022</v>
      </c>
      <c r="C279" s="601" t="s">
        <v>1987</v>
      </c>
      <c r="D279" s="107" t="s">
        <v>22</v>
      </c>
      <c r="E279" s="107"/>
      <c r="F279" s="107">
        <v>1720</v>
      </c>
      <c r="G279" s="538"/>
      <c r="H279" s="538"/>
      <c r="I279" s="538"/>
      <c r="J279" s="538">
        <v>0.22</v>
      </c>
      <c r="K279" s="538"/>
      <c r="L279" s="538">
        <v>0.35</v>
      </c>
      <c r="M279" s="540">
        <v>0.16099999999999998</v>
      </c>
      <c r="N279" s="541"/>
      <c r="O279" s="538"/>
      <c r="P279" s="541">
        <v>0.15109890109890109</v>
      </c>
      <c r="Q279" s="589">
        <v>0.1414</v>
      </c>
      <c r="R279" s="541">
        <v>7.2999999999999995E-2</v>
      </c>
      <c r="S279" s="111">
        <v>0.2011</v>
      </c>
      <c r="T279" s="538">
        <v>0.16260000000000002</v>
      </c>
      <c r="U279" s="541">
        <v>8.5199999999999998E-2</v>
      </c>
    </row>
    <row r="280" spans="1:21" x14ac:dyDescent="0.25">
      <c r="A280" s="106" t="s">
        <v>6023</v>
      </c>
      <c r="B280" s="106" t="s">
        <v>6024</v>
      </c>
      <c r="C280" s="601" t="s">
        <v>1987</v>
      </c>
      <c r="D280" s="107" t="s">
        <v>22</v>
      </c>
      <c r="E280" s="107"/>
      <c r="F280" s="107">
        <v>2688</v>
      </c>
      <c r="G280" s="538"/>
      <c r="H280" s="538"/>
      <c r="I280" s="538"/>
      <c r="J280" s="538"/>
      <c r="K280" s="538"/>
      <c r="L280" s="538">
        <v>0.35</v>
      </c>
      <c r="M280" s="540">
        <v>0.22989999999999999</v>
      </c>
      <c r="N280" s="541"/>
      <c r="O280" s="538"/>
      <c r="P280" s="541">
        <v>0.15109890109890109</v>
      </c>
      <c r="Q280" s="589">
        <v>0.1414</v>
      </c>
      <c r="R280" s="541"/>
      <c r="S280" s="111">
        <v>0.27860000000000001</v>
      </c>
      <c r="T280" s="538">
        <v>0.23219999999999999</v>
      </c>
      <c r="U280" s="541">
        <v>0.1008</v>
      </c>
    </row>
    <row r="281" spans="1:21" x14ac:dyDescent="0.25">
      <c r="A281" s="106" t="s">
        <v>6025</v>
      </c>
      <c r="B281" s="106" t="s">
        <v>6002</v>
      </c>
      <c r="C281" s="601" t="s">
        <v>1987</v>
      </c>
      <c r="D281" s="107" t="s">
        <v>22</v>
      </c>
      <c r="E281" s="107"/>
      <c r="F281" s="107">
        <v>2100</v>
      </c>
      <c r="G281" s="538"/>
      <c r="H281" s="538"/>
      <c r="I281" s="538"/>
      <c r="J281" s="538"/>
      <c r="K281" s="538"/>
      <c r="L281" s="538">
        <v>0.35</v>
      </c>
      <c r="M281" s="540">
        <v>0.22989999999999999</v>
      </c>
      <c r="N281" s="541"/>
      <c r="O281" s="538"/>
      <c r="P281" s="541">
        <v>0.19230769230769229</v>
      </c>
      <c r="Q281" s="589">
        <v>0.18</v>
      </c>
      <c r="R281" s="541">
        <v>8.8999999999999996E-2</v>
      </c>
      <c r="S281" s="111">
        <v>0.27860000000000001</v>
      </c>
      <c r="T281" s="538">
        <v>0.23219999999999999</v>
      </c>
      <c r="U281" s="541">
        <v>0.1128</v>
      </c>
    </row>
    <row r="282" spans="1:21" x14ac:dyDescent="0.25">
      <c r="A282" s="106" t="s">
        <v>6026</v>
      </c>
      <c r="B282" s="106" t="s">
        <v>6027</v>
      </c>
      <c r="C282" s="601" t="s">
        <v>1987</v>
      </c>
      <c r="D282" s="107" t="s">
        <v>22</v>
      </c>
      <c r="E282" s="107"/>
      <c r="F282" s="107">
        <v>2800</v>
      </c>
      <c r="G282" s="538"/>
      <c r="H282" s="538"/>
      <c r="I282" s="538"/>
      <c r="J282" s="538"/>
      <c r="K282" s="538"/>
      <c r="L282" s="538">
        <v>0.47</v>
      </c>
      <c r="M282" s="540">
        <v>0.22989999999999999</v>
      </c>
      <c r="N282" s="541"/>
      <c r="O282" s="538"/>
      <c r="P282" s="541">
        <v>0.19230769230769229</v>
      </c>
      <c r="Q282" s="589">
        <v>0.18</v>
      </c>
      <c r="R282" s="541">
        <v>8.8999999999999996E-2</v>
      </c>
      <c r="S282" s="111">
        <v>0.27860000000000001</v>
      </c>
      <c r="T282" s="538">
        <v>0.23219999999999999</v>
      </c>
      <c r="U282" s="541">
        <v>0.128</v>
      </c>
    </row>
    <row r="283" spans="1:21" x14ac:dyDescent="0.25">
      <c r="A283" s="106" t="s">
        <v>6028</v>
      </c>
      <c r="B283" s="106" t="s">
        <v>6029</v>
      </c>
      <c r="C283" s="601" t="s">
        <v>1987</v>
      </c>
      <c r="D283" s="107" t="s">
        <v>22</v>
      </c>
      <c r="E283" s="107"/>
      <c r="F283" s="107">
        <v>1080</v>
      </c>
      <c r="G283" s="538"/>
      <c r="H283" s="538"/>
      <c r="I283" s="538"/>
      <c r="J283" s="538"/>
      <c r="K283" s="538"/>
      <c r="L283" s="538">
        <v>0.47</v>
      </c>
      <c r="M283" s="540">
        <v>0.2681</v>
      </c>
      <c r="N283" s="541"/>
      <c r="O283" s="538"/>
      <c r="P283" s="541">
        <v>0.24267399267399264</v>
      </c>
      <c r="Q283" s="589">
        <v>0.2271</v>
      </c>
      <c r="R283" s="541">
        <v>9.8000000000000004E-2</v>
      </c>
      <c r="S283" s="111">
        <v>0.32500000000000001</v>
      </c>
      <c r="T283" s="538">
        <v>0.27079999999999999</v>
      </c>
      <c r="U283" s="541">
        <v>0.28799999999999998</v>
      </c>
    </row>
    <row r="284" spans="1:21" x14ac:dyDescent="0.25">
      <c r="A284" s="106" t="s">
        <v>6030</v>
      </c>
      <c r="B284" s="106" t="s">
        <v>6004</v>
      </c>
      <c r="C284" s="601" t="s">
        <v>1987</v>
      </c>
      <c r="D284" s="107" t="s">
        <v>22</v>
      </c>
      <c r="E284" s="107"/>
      <c r="F284" s="107">
        <v>1100</v>
      </c>
      <c r="G284" s="538"/>
      <c r="H284" s="538"/>
      <c r="I284" s="538"/>
      <c r="J284" s="538"/>
      <c r="K284" s="538"/>
      <c r="L284" s="538">
        <v>0.55000000000000004</v>
      </c>
      <c r="M284" s="540">
        <v>0.2681</v>
      </c>
      <c r="N284" s="541"/>
      <c r="O284" s="538"/>
      <c r="P284" s="541">
        <v>0.24267399267399264</v>
      </c>
      <c r="Q284" s="589">
        <v>0.2271</v>
      </c>
      <c r="R284" s="541">
        <v>9.8000000000000004E-2</v>
      </c>
      <c r="S284" s="111">
        <v>0.32500000000000001</v>
      </c>
      <c r="T284" s="538">
        <v>0.27079999999999999</v>
      </c>
      <c r="U284" s="541">
        <v>0.15679999999999999</v>
      </c>
    </row>
    <row r="285" spans="1:21" x14ac:dyDescent="0.25">
      <c r="A285" s="106" t="s">
        <v>6031</v>
      </c>
      <c r="B285" s="106" t="s">
        <v>6032</v>
      </c>
      <c r="C285" s="601" t="s">
        <v>1987</v>
      </c>
      <c r="D285" s="107" t="s">
        <v>22</v>
      </c>
      <c r="E285" s="107"/>
      <c r="F285" s="107">
        <v>2400</v>
      </c>
      <c r="G285" s="538"/>
      <c r="H285" s="538"/>
      <c r="I285" s="538"/>
      <c r="J285" s="538"/>
      <c r="K285" s="538"/>
      <c r="L285" s="538">
        <v>0.55000000000000004</v>
      </c>
      <c r="M285" s="540">
        <v>0.29880000000000001</v>
      </c>
      <c r="N285" s="541"/>
      <c r="O285" s="538"/>
      <c r="P285" s="541">
        <v>0.24267399267399264</v>
      </c>
      <c r="Q285" s="589">
        <v>0.2271</v>
      </c>
      <c r="R285" s="541">
        <v>0.106</v>
      </c>
      <c r="S285" s="111">
        <v>0.36220000000000002</v>
      </c>
      <c r="T285" s="538">
        <v>0.30180000000000001</v>
      </c>
      <c r="U285" s="541">
        <v>0.2</v>
      </c>
    </row>
    <row r="286" spans="1:21" x14ac:dyDescent="0.25">
      <c r="A286" s="106" t="s">
        <v>6033</v>
      </c>
      <c r="B286" s="106" t="s">
        <v>6034</v>
      </c>
      <c r="C286" s="601" t="s">
        <v>1987</v>
      </c>
      <c r="D286" s="107" t="s">
        <v>22</v>
      </c>
      <c r="E286" s="107"/>
      <c r="F286" s="107">
        <v>100</v>
      </c>
      <c r="G286" s="538"/>
      <c r="H286" s="538"/>
      <c r="I286" s="538"/>
      <c r="J286" s="538"/>
      <c r="K286" s="538"/>
      <c r="L286" s="538">
        <v>0.55000000000000004</v>
      </c>
      <c r="M286" s="540">
        <v>0.33019999999999999</v>
      </c>
      <c r="N286" s="541"/>
      <c r="O286" s="538"/>
      <c r="P286" s="541">
        <v>0.29304029304029305</v>
      </c>
      <c r="Q286" s="589">
        <v>0.27429999999999999</v>
      </c>
      <c r="R286" s="541">
        <v>0.129</v>
      </c>
      <c r="S286" s="111">
        <v>0.4002</v>
      </c>
      <c r="T286" s="538">
        <v>0.33350000000000002</v>
      </c>
      <c r="U286" s="541">
        <v>0.2</v>
      </c>
    </row>
    <row r="287" spans="1:21" x14ac:dyDescent="0.25">
      <c r="A287" s="106" t="s">
        <v>6035</v>
      </c>
      <c r="B287" s="106" t="s">
        <v>6006</v>
      </c>
      <c r="C287" s="601" t="s">
        <v>1987</v>
      </c>
      <c r="D287" s="107" t="s">
        <v>22</v>
      </c>
      <c r="E287" s="107"/>
      <c r="F287" s="107">
        <v>5200</v>
      </c>
      <c r="G287" s="538"/>
      <c r="H287" s="538"/>
      <c r="I287" s="538"/>
      <c r="J287" s="538"/>
      <c r="K287" s="538"/>
      <c r="L287" s="538">
        <v>0.55000000000000004</v>
      </c>
      <c r="M287" s="540">
        <v>0.32050000000000001</v>
      </c>
      <c r="N287" s="541"/>
      <c r="O287" s="538"/>
      <c r="P287" s="541">
        <v>0.29304029304029305</v>
      </c>
      <c r="Q287" s="589">
        <v>0.27429999999999999</v>
      </c>
      <c r="R287" s="541">
        <v>0.129</v>
      </c>
      <c r="S287" s="111">
        <v>0.4002</v>
      </c>
      <c r="T287" s="538">
        <v>0.32369999999999999</v>
      </c>
      <c r="U287" s="541">
        <v>0.2</v>
      </c>
    </row>
    <row r="288" spans="1:21" x14ac:dyDescent="0.25">
      <c r="A288" s="106" t="s">
        <v>6036</v>
      </c>
      <c r="B288" s="106" t="s">
        <v>6037</v>
      </c>
      <c r="C288" s="601" t="s">
        <v>1987</v>
      </c>
      <c r="D288" s="107" t="s">
        <v>22</v>
      </c>
      <c r="E288" s="107"/>
      <c r="F288" s="107">
        <v>7300</v>
      </c>
      <c r="G288" s="538"/>
      <c r="H288" s="538"/>
      <c r="I288" s="538"/>
      <c r="J288" s="538"/>
      <c r="K288" s="538"/>
      <c r="L288" s="538"/>
      <c r="M288" s="540">
        <v>0.32050000000000001</v>
      </c>
      <c r="N288" s="541"/>
      <c r="O288" s="538"/>
      <c r="P288" s="541">
        <v>0.33882783882783885</v>
      </c>
      <c r="Q288" s="589">
        <v>0.31709999999999999</v>
      </c>
      <c r="R288" s="541"/>
      <c r="S288" s="111">
        <v>0.4002</v>
      </c>
      <c r="T288" s="538">
        <v>0.32369999999999999</v>
      </c>
      <c r="U288" s="541">
        <v>0.23200000000000001</v>
      </c>
    </row>
    <row r="289" spans="1:21" x14ac:dyDescent="0.25">
      <c r="A289" s="106" t="s">
        <v>6038</v>
      </c>
      <c r="B289" s="106" t="s">
        <v>6039</v>
      </c>
      <c r="C289" s="601" t="s">
        <v>1987</v>
      </c>
      <c r="D289" s="107" t="s">
        <v>22</v>
      </c>
      <c r="E289" s="107"/>
      <c r="F289" s="107">
        <v>800</v>
      </c>
      <c r="G289" s="538"/>
      <c r="H289" s="538"/>
      <c r="I289" s="538"/>
      <c r="J289" s="538"/>
      <c r="K289" s="538"/>
      <c r="L289" s="538"/>
      <c r="M289" s="540"/>
      <c r="N289" s="541"/>
      <c r="O289" s="538"/>
      <c r="P289" s="541">
        <v>0.33882783882783885</v>
      </c>
      <c r="Q289" s="589">
        <v>0.31709999999999999</v>
      </c>
      <c r="R289" s="541">
        <v>0.19900000000000001</v>
      </c>
      <c r="S289" s="111"/>
      <c r="T289" s="538"/>
      <c r="U289" s="541"/>
    </row>
    <row r="290" spans="1:21" ht="142.5" x14ac:dyDescent="0.25">
      <c r="A290" s="195" t="s">
        <v>6040</v>
      </c>
      <c r="B290" s="195" t="s">
        <v>6041</v>
      </c>
      <c r="C290" s="601"/>
      <c r="D290" s="107"/>
      <c r="E290" s="107">
        <v>50</v>
      </c>
      <c r="F290" s="107"/>
      <c r="G290" s="538"/>
      <c r="H290" s="538"/>
      <c r="I290" s="538"/>
      <c r="J290" s="538"/>
      <c r="K290" s="538"/>
      <c r="L290" s="538"/>
      <c r="M290" s="540"/>
      <c r="N290" s="541"/>
      <c r="O290" s="538"/>
      <c r="P290" s="538"/>
      <c r="Q290" s="538"/>
      <c r="R290" s="538"/>
      <c r="S290" s="538"/>
      <c r="T290" s="538"/>
      <c r="U290" s="541"/>
    </row>
    <row r="291" spans="1:21" x14ac:dyDescent="0.25">
      <c r="A291" s="106" t="s">
        <v>6042</v>
      </c>
      <c r="B291" s="106" t="s">
        <v>6018</v>
      </c>
      <c r="C291" s="601" t="s">
        <v>1987</v>
      </c>
      <c r="D291" s="107" t="s">
        <v>22</v>
      </c>
      <c r="E291" s="107"/>
      <c r="F291" s="107">
        <v>300</v>
      </c>
      <c r="G291" s="538"/>
      <c r="H291" s="538"/>
      <c r="I291" s="538"/>
      <c r="J291" s="538"/>
      <c r="K291" s="538"/>
      <c r="L291" s="538">
        <v>0.35</v>
      </c>
      <c r="M291" s="540">
        <v>8.3000000000000004E-2</v>
      </c>
      <c r="N291" s="541"/>
      <c r="O291" s="538"/>
      <c r="P291" s="541">
        <v>0.11446886446886446</v>
      </c>
      <c r="Q291" s="589">
        <v>0.1071</v>
      </c>
      <c r="R291" s="538"/>
      <c r="S291" s="111">
        <v>0.1036</v>
      </c>
      <c r="T291" s="538">
        <v>8.3800000000000013E-2</v>
      </c>
      <c r="U291" s="541">
        <v>4.3200000000000002E-2</v>
      </c>
    </row>
    <row r="292" spans="1:21" x14ac:dyDescent="0.25">
      <c r="A292" s="106" t="s">
        <v>6043</v>
      </c>
      <c r="B292" s="106" t="s">
        <v>6044</v>
      </c>
      <c r="C292" s="601" t="s">
        <v>1987</v>
      </c>
      <c r="D292" s="107" t="s">
        <v>22</v>
      </c>
      <c r="E292" s="107"/>
      <c r="F292" s="107">
        <v>2500</v>
      </c>
      <c r="G292" s="538"/>
      <c r="H292" s="538"/>
      <c r="I292" s="538"/>
      <c r="J292" s="538">
        <v>0.129</v>
      </c>
      <c r="K292" s="538"/>
      <c r="L292" s="538">
        <v>0.35</v>
      </c>
      <c r="M292" s="540">
        <v>9.4300000000000009E-2</v>
      </c>
      <c r="N292" s="541"/>
      <c r="O292" s="538"/>
      <c r="P292" s="541">
        <v>0.11446886446886446</v>
      </c>
      <c r="Q292" s="589">
        <v>0.1071</v>
      </c>
      <c r="R292" s="538"/>
      <c r="S292" s="111">
        <v>0.1176</v>
      </c>
      <c r="T292" s="538">
        <v>9.5199999999999993E-2</v>
      </c>
      <c r="U292" s="541">
        <v>8.5199999999999998E-2</v>
      </c>
    </row>
    <row r="293" spans="1:21" x14ac:dyDescent="0.25">
      <c r="A293" s="106" t="s">
        <v>6045</v>
      </c>
      <c r="B293" s="106" t="s">
        <v>6020</v>
      </c>
      <c r="C293" s="601" t="s">
        <v>1987</v>
      </c>
      <c r="D293" s="107" t="s">
        <v>22</v>
      </c>
      <c r="E293" s="107"/>
      <c r="F293" s="107">
        <v>7500</v>
      </c>
      <c r="G293" s="538"/>
      <c r="H293" s="538"/>
      <c r="I293" s="538"/>
      <c r="J293" s="538"/>
      <c r="K293" s="538"/>
      <c r="L293" s="538">
        <v>0.35</v>
      </c>
      <c r="M293" s="540">
        <v>0.124</v>
      </c>
      <c r="N293" s="541"/>
      <c r="O293" s="538"/>
      <c r="P293" s="541">
        <v>0.11446886446886446</v>
      </c>
      <c r="Q293" s="589">
        <v>0.1071</v>
      </c>
      <c r="R293" s="541">
        <v>5.8999999999999997E-2</v>
      </c>
      <c r="S293" s="111">
        <v>0.15479999999999999</v>
      </c>
      <c r="T293" s="538">
        <v>0.12520000000000001</v>
      </c>
      <c r="U293" s="541">
        <v>8.5199999999999998E-2</v>
      </c>
    </row>
    <row r="294" spans="1:21" x14ac:dyDescent="0.25">
      <c r="A294" s="106" t="s">
        <v>6046</v>
      </c>
      <c r="B294" s="106" t="s">
        <v>6024</v>
      </c>
      <c r="C294" s="601" t="s">
        <v>1987</v>
      </c>
      <c r="D294" s="107" t="s">
        <v>22</v>
      </c>
      <c r="E294" s="107"/>
      <c r="F294" s="107">
        <v>50</v>
      </c>
      <c r="G294" s="538"/>
      <c r="H294" s="538"/>
      <c r="I294" s="538"/>
      <c r="J294" s="538"/>
      <c r="K294" s="538"/>
      <c r="L294" s="538">
        <v>0.35</v>
      </c>
      <c r="M294" s="540">
        <v>0.22989999999999999</v>
      </c>
      <c r="N294" s="541"/>
      <c r="O294" s="538"/>
      <c r="P294" s="541">
        <v>0.15109890109890109</v>
      </c>
      <c r="Q294" s="589">
        <v>0.1414</v>
      </c>
      <c r="R294" s="541"/>
      <c r="S294" s="111">
        <v>0.27860000000000001</v>
      </c>
      <c r="T294" s="538">
        <v>0.23219999999999999</v>
      </c>
      <c r="U294" s="541">
        <v>0.1008</v>
      </c>
    </row>
    <row r="295" spans="1:21" x14ac:dyDescent="0.25">
      <c r="A295" s="106" t="s">
        <v>6047</v>
      </c>
      <c r="B295" s="106" t="s">
        <v>6048</v>
      </c>
      <c r="C295" s="601" t="s">
        <v>1987</v>
      </c>
      <c r="D295" s="107" t="s">
        <v>22</v>
      </c>
      <c r="E295" s="107"/>
      <c r="F295" s="107">
        <v>50</v>
      </c>
      <c r="G295" s="538"/>
      <c r="H295" s="538"/>
      <c r="I295" s="538"/>
      <c r="J295" s="538"/>
      <c r="K295" s="538"/>
      <c r="L295" s="538">
        <v>0.47</v>
      </c>
      <c r="M295" s="540">
        <v>0.2681</v>
      </c>
      <c r="N295" s="541"/>
      <c r="O295" s="538"/>
      <c r="P295" s="541">
        <v>0.24267399267399264</v>
      </c>
      <c r="Q295" s="589">
        <v>0.2271</v>
      </c>
      <c r="R295" s="541">
        <v>9.8000000000000004E-2</v>
      </c>
      <c r="S295" s="111">
        <v>0.32500000000000001</v>
      </c>
      <c r="T295" s="538">
        <v>0.27079999999999999</v>
      </c>
      <c r="U295" s="541">
        <v>0.28799999999999998</v>
      </c>
    </row>
    <row r="296" spans="1:21" x14ac:dyDescent="0.25">
      <c r="A296" s="106" t="s">
        <v>6049</v>
      </c>
      <c r="B296" s="106" t="s">
        <v>6004</v>
      </c>
      <c r="C296" s="601" t="s">
        <v>1987</v>
      </c>
      <c r="D296" s="107" t="s">
        <v>22</v>
      </c>
      <c r="E296" s="107"/>
      <c r="F296" s="107">
        <v>50</v>
      </c>
      <c r="G296" s="538"/>
      <c r="H296" s="538"/>
      <c r="I296" s="538"/>
      <c r="J296" s="538"/>
      <c r="K296" s="538"/>
      <c r="L296" s="538">
        <v>0.47</v>
      </c>
      <c r="M296" s="540">
        <v>0.2681</v>
      </c>
      <c r="N296" s="541"/>
      <c r="O296" s="538"/>
      <c r="P296" s="541">
        <v>0.24267399267399264</v>
      </c>
      <c r="Q296" s="589">
        <v>0.2271</v>
      </c>
      <c r="R296" s="541">
        <v>9.8000000000000004E-2</v>
      </c>
      <c r="S296" s="111">
        <v>0.32500000000000001</v>
      </c>
      <c r="T296" s="538">
        <v>0.27079999999999999</v>
      </c>
      <c r="U296" s="541">
        <v>0.15679999999999999</v>
      </c>
    </row>
    <row r="297" spans="1:21" x14ac:dyDescent="0.25">
      <c r="A297" s="106" t="s">
        <v>6050</v>
      </c>
      <c r="B297" s="106" t="s">
        <v>6032</v>
      </c>
      <c r="C297" s="601" t="s">
        <v>1987</v>
      </c>
      <c r="D297" s="107" t="s">
        <v>22</v>
      </c>
      <c r="E297" s="107"/>
      <c r="F297" s="107">
        <v>50</v>
      </c>
      <c r="G297" s="538"/>
      <c r="H297" s="538"/>
      <c r="I297" s="538"/>
      <c r="J297" s="538"/>
      <c r="K297" s="538"/>
      <c r="L297" s="538">
        <v>0.55000000000000004</v>
      </c>
      <c r="M297" s="540">
        <v>0.29880000000000001</v>
      </c>
      <c r="N297" s="541"/>
      <c r="O297" s="538"/>
      <c r="P297" s="541">
        <v>0.24267399267399264</v>
      </c>
      <c r="Q297" s="589">
        <v>0.2271</v>
      </c>
      <c r="R297" s="541">
        <v>0.106</v>
      </c>
      <c r="S297" s="111">
        <v>0.36220000000000002</v>
      </c>
      <c r="T297" s="538">
        <v>0.30180000000000001</v>
      </c>
      <c r="U297" s="541">
        <v>0.2</v>
      </c>
    </row>
    <row r="298" spans="1:21" x14ac:dyDescent="0.25">
      <c r="A298" s="106" t="s">
        <v>6051</v>
      </c>
      <c r="B298" s="106" t="s">
        <v>6034</v>
      </c>
      <c r="C298" s="601" t="s">
        <v>1987</v>
      </c>
      <c r="D298" s="107" t="s">
        <v>22</v>
      </c>
      <c r="E298" s="107"/>
      <c r="F298" s="107">
        <v>50</v>
      </c>
      <c r="G298" s="538"/>
      <c r="H298" s="538"/>
      <c r="I298" s="538"/>
      <c r="J298" s="538"/>
      <c r="K298" s="538"/>
      <c r="L298" s="538">
        <v>0.55000000000000004</v>
      </c>
      <c r="M298" s="540">
        <v>0.33019999999999999</v>
      </c>
      <c r="N298" s="541"/>
      <c r="O298" s="538"/>
      <c r="P298" s="541">
        <v>0.29304029304029305</v>
      </c>
      <c r="Q298" s="589">
        <v>0.27429999999999999</v>
      </c>
      <c r="R298" s="541">
        <v>0.129</v>
      </c>
      <c r="S298" s="111">
        <v>0.4002</v>
      </c>
      <c r="T298" s="538">
        <v>0.33350000000000002</v>
      </c>
      <c r="U298" s="541">
        <v>0.2</v>
      </c>
    </row>
    <row r="299" spans="1:21" x14ac:dyDescent="0.25">
      <c r="A299" s="106" t="s">
        <v>6052</v>
      </c>
      <c r="B299" s="106" t="s">
        <v>6006</v>
      </c>
      <c r="C299" s="601" t="s">
        <v>1987</v>
      </c>
      <c r="D299" s="107" t="s">
        <v>22</v>
      </c>
      <c r="E299" s="107"/>
      <c r="F299" s="107">
        <v>50</v>
      </c>
      <c r="G299" s="538"/>
      <c r="H299" s="538"/>
      <c r="I299" s="538"/>
      <c r="J299" s="538"/>
      <c r="K299" s="538"/>
      <c r="L299" s="538">
        <v>0.55000000000000004</v>
      </c>
      <c r="M299" s="540">
        <v>0.33019999999999999</v>
      </c>
      <c r="N299" s="541"/>
      <c r="O299" s="538"/>
      <c r="P299" s="541">
        <v>0.29304029304029305</v>
      </c>
      <c r="Q299" s="589">
        <v>0.27429999999999999</v>
      </c>
      <c r="R299" s="541">
        <v>0.129</v>
      </c>
      <c r="S299" s="111">
        <v>0.4002</v>
      </c>
      <c r="T299" s="538">
        <v>0.33350000000000002</v>
      </c>
      <c r="U299" s="541">
        <v>0.2</v>
      </c>
    </row>
    <row r="300" spans="1:21" x14ac:dyDescent="0.25">
      <c r="A300" s="106" t="s">
        <v>6053</v>
      </c>
      <c r="B300" s="106" t="s">
        <v>6037</v>
      </c>
      <c r="C300" s="601" t="s">
        <v>1987</v>
      </c>
      <c r="D300" s="107" t="s">
        <v>22</v>
      </c>
      <c r="E300" s="107"/>
      <c r="F300" s="107">
        <v>50</v>
      </c>
      <c r="G300" s="538"/>
      <c r="H300" s="538"/>
      <c r="I300" s="538"/>
      <c r="J300" s="538"/>
      <c r="K300" s="538"/>
      <c r="L300" s="538"/>
      <c r="M300" s="540">
        <v>0.32050000000000001</v>
      </c>
      <c r="N300" s="541"/>
      <c r="O300" s="538"/>
      <c r="P300" s="541">
        <v>0.33882783882783885</v>
      </c>
      <c r="Q300" s="589">
        <v>0.31709999999999999</v>
      </c>
      <c r="R300" s="541"/>
      <c r="S300" s="111">
        <v>0.4002</v>
      </c>
      <c r="T300" s="538">
        <v>0.32369999999999999</v>
      </c>
      <c r="U300" s="541">
        <v>0.23200000000000001</v>
      </c>
    </row>
    <row r="301" spans="1:21" x14ac:dyDescent="0.25">
      <c r="A301" s="106" t="s">
        <v>6054</v>
      </c>
      <c r="B301" s="106" t="s">
        <v>6039</v>
      </c>
      <c r="C301" s="601" t="s">
        <v>1987</v>
      </c>
      <c r="D301" s="107" t="s">
        <v>22</v>
      </c>
      <c r="E301" s="107"/>
      <c r="F301" s="107">
        <v>50</v>
      </c>
      <c r="G301" s="538"/>
      <c r="H301" s="538"/>
      <c r="I301" s="538"/>
      <c r="J301" s="538"/>
      <c r="K301" s="538"/>
      <c r="L301" s="538"/>
      <c r="M301" s="540"/>
      <c r="N301" s="541"/>
      <c r="O301" s="538"/>
      <c r="P301" s="541">
        <v>0.33882783882783885</v>
      </c>
      <c r="Q301" s="589">
        <v>0.31709999999999999</v>
      </c>
      <c r="R301" s="541">
        <v>0.19900000000000001</v>
      </c>
      <c r="S301" s="111"/>
      <c r="T301" s="538"/>
      <c r="U301" s="541"/>
    </row>
    <row r="302" spans="1:21" ht="171" x14ac:dyDescent="0.25">
      <c r="A302" s="195" t="s">
        <v>6055</v>
      </c>
      <c r="B302" s="195" t="s">
        <v>6056</v>
      </c>
      <c r="C302" s="440"/>
      <c r="D302" s="195"/>
      <c r="E302" s="107">
        <v>50</v>
      </c>
      <c r="F302" s="195"/>
      <c r="G302" s="531"/>
      <c r="H302" s="531"/>
      <c r="I302" s="531"/>
      <c r="J302" s="531"/>
      <c r="K302" s="531"/>
      <c r="L302" s="531"/>
      <c r="M302" s="531"/>
      <c r="N302" s="532"/>
      <c r="O302" s="531"/>
      <c r="P302" s="531"/>
      <c r="Q302" s="531"/>
      <c r="R302" s="531"/>
      <c r="S302" s="531"/>
      <c r="T302" s="531"/>
      <c r="U302" s="532"/>
    </row>
    <row r="303" spans="1:21" x14ac:dyDescent="0.25">
      <c r="A303" s="106" t="s">
        <v>6057</v>
      </c>
      <c r="B303" s="106" t="s">
        <v>6058</v>
      </c>
      <c r="C303" s="113" t="s">
        <v>1987</v>
      </c>
      <c r="D303" s="107" t="s">
        <v>22</v>
      </c>
      <c r="E303" s="107"/>
      <c r="F303" s="107">
        <v>2500</v>
      </c>
      <c r="G303" s="538"/>
      <c r="H303" s="538"/>
      <c r="I303" s="538"/>
      <c r="J303" s="538"/>
      <c r="K303" s="538"/>
      <c r="L303" s="538"/>
      <c r="M303" s="540">
        <v>6.2200000000000005E-2</v>
      </c>
      <c r="N303" s="541"/>
      <c r="O303" s="538"/>
      <c r="P303" s="541">
        <v>0.11446886446886446</v>
      </c>
      <c r="Q303" s="589">
        <v>0.1071</v>
      </c>
      <c r="R303" s="538"/>
      <c r="S303" s="111">
        <v>5.2299999999999999E-2</v>
      </c>
      <c r="T303" s="538"/>
      <c r="U303" s="541"/>
    </row>
    <row r="304" spans="1:21" ht="25.5" x14ac:dyDescent="0.25">
      <c r="A304" s="106" t="s">
        <v>6059</v>
      </c>
      <c r="B304" s="106" t="s">
        <v>6060</v>
      </c>
      <c r="C304" s="113" t="s">
        <v>1987</v>
      </c>
      <c r="D304" s="107" t="s">
        <v>22</v>
      </c>
      <c r="E304" s="107"/>
      <c r="F304" s="107">
        <v>300</v>
      </c>
      <c r="G304" s="538"/>
      <c r="H304" s="538"/>
      <c r="I304" s="538"/>
      <c r="J304" s="538"/>
      <c r="K304" s="538"/>
      <c r="L304" s="538"/>
      <c r="M304" s="540">
        <v>0.1168</v>
      </c>
      <c r="N304" s="541"/>
      <c r="O304" s="538"/>
      <c r="P304" s="541">
        <v>0.15109890109890109</v>
      </c>
      <c r="Q304" s="589">
        <v>0.1414</v>
      </c>
      <c r="R304" s="538"/>
      <c r="S304" s="111">
        <v>9.820000000000001E-2</v>
      </c>
      <c r="T304" s="538"/>
      <c r="U304" s="541"/>
    </row>
    <row r="305" spans="1:21" ht="25.5" x14ac:dyDescent="0.25">
      <c r="A305" s="106" t="s">
        <v>6061</v>
      </c>
      <c r="B305" s="106" t="s">
        <v>6062</v>
      </c>
      <c r="C305" s="113" t="s">
        <v>1987</v>
      </c>
      <c r="D305" s="107" t="s">
        <v>22</v>
      </c>
      <c r="E305" s="107"/>
      <c r="F305" s="107">
        <v>500</v>
      </c>
      <c r="G305" s="538"/>
      <c r="H305" s="538"/>
      <c r="I305" s="538"/>
      <c r="J305" s="538"/>
      <c r="K305" s="538"/>
      <c r="L305" s="538"/>
      <c r="M305" s="540">
        <v>0.1147</v>
      </c>
      <c r="N305" s="541"/>
      <c r="O305" s="538"/>
      <c r="P305" s="541">
        <v>0.15109890109890109</v>
      </c>
      <c r="Q305" s="589">
        <v>0.1414</v>
      </c>
      <c r="R305" s="538"/>
      <c r="S305" s="111">
        <v>9.5899999999999999E-2</v>
      </c>
      <c r="T305" s="538"/>
      <c r="U305" s="541"/>
    </row>
    <row r="306" spans="1:21" ht="25.5" x14ac:dyDescent="0.25">
      <c r="A306" s="106" t="s">
        <v>6063</v>
      </c>
      <c r="B306" s="106" t="s">
        <v>6064</v>
      </c>
      <c r="C306" s="113" t="s">
        <v>1987</v>
      </c>
      <c r="D306" s="107" t="s">
        <v>22</v>
      </c>
      <c r="E306" s="107"/>
      <c r="F306" s="107">
        <v>150</v>
      </c>
      <c r="G306" s="538"/>
      <c r="H306" s="538"/>
      <c r="I306" s="538"/>
      <c r="J306" s="538"/>
      <c r="K306" s="538"/>
      <c r="L306" s="538"/>
      <c r="M306" s="540">
        <v>0.13829999999999998</v>
      </c>
      <c r="N306" s="541"/>
      <c r="O306" s="538"/>
      <c r="P306" s="541">
        <v>0.19230769230769229</v>
      </c>
      <c r="Q306" s="589">
        <v>0.18</v>
      </c>
      <c r="R306" s="538"/>
      <c r="S306" s="111">
        <v>0.11650000000000001</v>
      </c>
      <c r="T306" s="538"/>
      <c r="U306" s="541"/>
    </row>
    <row r="307" spans="1:21" x14ac:dyDescent="0.25">
      <c r="A307" s="106" t="s">
        <v>6065</v>
      </c>
      <c r="B307" s="106" t="s">
        <v>6066</v>
      </c>
      <c r="C307" s="113" t="s">
        <v>1987</v>
      </c>
      <c r="D307" s="107" t="s">
        <v>22</v>
      </c>
      <c r="E307" s="107"/>
      <c r="F307" s="107">
        <v>210</v>
      </c>
      <c r="G307" s="538"/>
      <c r="H307" s="538"/>
      <c r="I307" s="538"/>
      <c r="J307" s="538"/>
      <c r="K307" s="538"/>
      <c r="L307" s="538"/>
      <c r="M307" s="540">
        <v>0.1565</v>
      </c>
      <c r="N307" s="541"/>
      <c r="O307" s="538"/>
      <c r="P307" s="541">
        <v>0.24267399267399264</v>
      </c>
      <c r="Q307" s="589">
        <v>0.2271</v>
      </c>
      <c r="R307" s="538"/>
      <c r="S307" s="111">
        <v>0.1346</v>
      </c>
      <c r="T307" s="538"/>
      <c r="U307" s="541"/>
    </row>
    <row r="308" spans="1:21" x14ac:dyDescent="0.25">
      <c r="A308" s="106" t="s">
        <v>6067</v>
      </c>
      <c r="B308" s="106" t="s">
        <v>6068</v>
      </c>
      <c r="C308" s="113" t="s">
        <v>1987</v>
      </c>
      <c r="D308" s="107" t="s">
        <v>22</v>
      </c>
      <c r="E308" s="107"/>
      <c r="F308" s="107">
        <v>100</v>
      </c>
      <c r="G308" s="538"/>
      <c r="H308" s="538"/>
      <c r="I308" s="538"/>
      <c r="J308" s="538"/>
      <c r="K308" s="538"/>
      <c r="L308" s="538"/>
      <c r="M308" s="540">
        <v>0.2379</v>
      </c>
      <c r="N308" s="541"/>
      <c r="O308" s="538"/>
      <c r="P308" s="541">
        <v>0.33882783882783885</v>
      </c>
      <c r="Q308" s="589">
        <v>0.31709999999999999</v>
      </c>
      <c r="R308" s="538"/>
      <c r="S308" s="111">
        <v>0.2</v>
      </c>
      <c r="T308" s="538"/>
      <c r="U308" s="541"/>
    </row>
    <row r="309" spans="1:21" x14ac:dyDescent="0.25">
      <c r="A309" s="106" t="s">
        <v>6069</v>
      </c>
      <c r="B309" s="106" t="s">
        <v>6070</v>
      </c>
      <c r="C309" s="113" t="s">
        <v>1987</v>
      </c>
      <c r="D309" s="107" t="s">
        <v>22</v>
      </c>
      <c r="E309" s="107"/>
      <c r="F309" s="107">
        <v>1000</v>
      </c>
      <c r="G309" s="538"/>
      <c r="H309" s="538"/>
      <c r="I309" s="538"/>
      <c r="J309" s="538"/>
      <c r="K309" s="538"/>
      <c r="L309" s="538"/>
      <c r="M309" s="540">
        <v>0.24429999999999999</v>
      </c>
      <c r="N309" s="541"/>
      <c r="O309" s="538"/>
      <c r="P309" s="541">
        <v>0.33882783882783885</v>
      </c>
      <c r="Q309" s="589">
        <v>0.31709999999999999</v>
      </c>
      <c r="R309" s="538"/>
      <c r="S309" s="111">
        <v>0.20530000000000001</v>
      </c>
      <c r="T309" s="538"/>
      <c r="U309" s="541"/>
    </row>
    <row r="310" spans="1:21" ht="142.5" x14ac:dyDescent="0.25">
      <c r="A310" s="195" t="s">
        <v>6071</v>
      </c>
      <c r="B310" s="195" t="s">
        <v>6072</v>
      </c>
      <c r="C310" s="440"/>
      <c r="D310" s="195"/>
      <c r="E310" s="107">
        <v>50</v>
      </c>
      <c r="F310" s="195"/>
      <c r="G310" s="531"/>
      <c r="H310" s="531"/>
      <c r="I310" s="531"/>
      <c r="J310" s="531"/>
      <c r="K310" s="531"/>
      <c r="L310" s="531"/>
      <c r="M310" s="531"/>
      <c r="N310" s="532"/>
      <c r="O310" s="531"/>
      <c r="P310" s="531"/>
      <c r="Q310" s="531"/>
      <c r="R310" s="531"/>
      <c r="S310" s="531"/>
      <c r="T310" s="531"/>
      <c r="U310" s="532"/>
    </row>
    <row r="311" spans="1:21" x14ac:dyDescent="0.25">
      <c r="A311" s="106" t="s">
        <v>6073</v>
      </c>
      <c r="B311" s="106" t="s">
        <v>6074</v>
      </c>
      <c r="C311" s="113" t="s">
        <v>1987</v>
      </c>
      <c r="D311" s="107" t="s">
        <v>22</v>
      </c>
      <c r="E311" s="107"/>
      <c r="F311" s="554">
        <v>100</v>
      </c>
      <c r="G311" s="531"/>
      <c r="H311" s="531"/>
      <c r="I311" s="531"/>
      <c r="J311" s="531"/>
      <c r="K311" s="531"/>
      <c r="L311" s="538">
        <v>0.37</v>
      </c>
      <c r="M311" s="540">
        <v>0.1744</v>
      </c>
      <c r="N311" s="532"/>
      <c r="O311" s="531"/>
      <c r="P311" s="531"/>
      <c r="Q311" s="589"/>
      <c r="R311" s="547">
        <v>0.10199999999999999</v>
      </c>
      <c r="S311" s="161">
        <v>0.2177</v>
      </c>
      <c r="T311" s="538">
        <v>0.17610000000000001</v>
      </c>
      <c r="U311" s="541">
        <v>0.15040000000000001</v>
      </c>
    </row>
    <row r="312" spans="1:21" x14ac:dyDescent="0.25">
      <c r="A312" s="106" t="s">
        <v>6075</v>
      </c>
      <c r="B312" s="106" t="s">
        <v>6076</v>
      </c>
      <c r="C312" s="113" t="s">
        <v>1987</v>
      </c>
      <c r="D312" s="107" t="s">
        <v>22</v>
      </c>
      <c r="E312" s="107"/>
      <c r="F312" s="554">
        <v>100</v>
      </c>
      <c r="G312" s="531"/>
      <c r="H312" s="531"/>
      <c r="I312" s="531"/>
      <c r="J312" s="531">
        <v>0.25900000000000001</v>
      </c>
      <c r="K312" s="531"/>
      <c r="L312" s="538">
        <v>0.37</v>
      </c>
      <c r="M312" s="540">
        <v>0.19019999999999998</v>
      </c>
      <c r="N312" s="532"/>
      <c r="O312" s="531"/>
      <c r="P312" s="531"/>
      <c r="Q312" s="589"/>
      <c r="R312" s="602"/>
      <c r="S312" s="161">
        <v>0.23749999999999999</v>
      </c>
      <c r="T312" s="538">
        <v>0.19210000000000002</v>
      </c>
      <c r="U312" s="541">
        <v>0.15040000000000001</v>
      </c>
    </row>
    <row r="313" spans="1:21" x14ac:dyDescent="0.25">
      <c r="A313" s="106" t="s">
        <v>6077</v>
      </c>
      <c r="B313" s="106" t="s">
        <v>6078</v>
      </c>
      <c r="C313" s="113" t="s">
        <v>1987</v>
      </c>
      <c r="D313" s="107" t="s">
        <v>22</v>
      </c>
      <c r="E313" s="106"/>
      <c r="F313" s="107">
        <v>100</v>
      </c>
      <c r="G313" s="538"/>
      <c r="H313" s="538"/>
      <c r="I313" s="538"/>
      <c r="J313" s="538"/>
      <c r="K313" s="538"/>
      <c r="L313" s="538"/>
      <c r="M313" s="540">
        <v>0.27210000000000001</v>
      </c>
      <c r="N313" s="541"/>
      <c r="O313" s="538"/>
      <c r="P313" s="538"/>
      <c r="Q313" s="589"/>
      <c r="R313" s="541"/>
      <c r="S313" s="111"/>
      <c r="T313" s="538"/>
      <c r="U313" s="541"/>
    </row>
    <row r="314" spans="1:21" x14ac:dyDescent="0.25">
      <c r="A314" s="106" t="s">
        <v>6079</v>
      </c>
      <c r="B314" s="106" t="s">
        <v>6027</v>
      </c>
      <c r="C314" s="601" t="s">
        <v>1987</v>
      </c>
      <c r="D314" s="162" t="s">
        <v>22</v>
      </c>
      <c r="E314" s="162"/>
      <c r="F314" s="107">
        <v>330</v>
      </c>
      <c r="G314" s="538"/>
      <c r="H314" s="538"/>
      <c r="I314" s="538"/>
      <c r="J314" s="538"/>
      <c r="K314" s="538"/>
      <c r="L314" s="538">
        <v>0.37</v>
      </c>
      <c r="M314" s="540">
        <v>0.27860000000000001</v>
      </c>
      <c r="N314" s="541"/>
      <c r="O314" s="538"/>
      <c r="P314" s="561">
        <v>0.28388278388278387</v>
      </c>
      <c r="Q314" s="589">
        <v>0.26569999999999999</v>
      </c>
      <c r="R314" s="541"/>
      <c r="S314" s="111">
        <v>0.29199999999999998</v>
      </c>
      <c r="T314" s="538">
        <v>0.23620000000000002</v>
      </c>
      <c r="U314" s="541">
        <v>0.16639999999999999</v>
      </c>
    </row>
    <row r="315" spans="1:21" x14ac:dyDescent="0.25">
      <c r="A315" s="106" t="s">
        <v>6080</v>
      </c>
      <c r="B315" s="106" t="s">
        <v>6029</v>
      </c>
      <c r="C315" s="601" t="s">
        <v>1987</v>
      </c>
      <c r="D315" s="162" t="s">
        <v>22</v>
      </c>
      <c r="E315" s="162"/>
      <c r="F315" s="107">
        <v>100</v>
      </c>
      <c r="G315" s="538"/>
      <c r="H315" s="538"/>
      <c r="I315" s="538"/>
      <c r="J315" s="538"/>
      <c r="K315" s="538"/>
      <c r="L315" s="538">
        <v>0.49</v>
      </c>
      <c r="M315" s="540">
        <v>0.2339</v>
      </c>
      <c r="N315" s="541"/>
      <c r="O315" s="538"/>
      <c r="P315" s="561">
        <v>0.28388278388278387</v>
      </c>
      <c r="Q315" s="589">
        <v>0.26569999999999999</v>
      </c>
      <c r="R315" s="541">
        <v>0.126</v>
      </c>
      <c r="S315" s="111">
        <v>0.29199999999999998</v>
      </c>
      <c r="T315" s="538">
        <v>0.23620000000000002</v>
      </c>
      <c r="U315" s="541">
        <v>0.16639999999999999</v>
      </c>
    </row>
    <row r="316" spans="1:21" x14ac:dyDescent="0.25">
      <c r="A316" s="106" t="s">
        <v>6081</v>
      </c>
      <c r="B316" s="106" t="s">
        <v>6082</v>
      </c>
      <c r="C316" s="601" t="s">
        <v>1987</v>
      </c>
      <c r="D316" s="107" t="s">
        <v>22</v>
      </c>
      <c r="E316" s="162"/>
      <c r="F316" s="107">
        <v>200</v>
      </c>
      <c r="G316" s="538"/>
      <c r="H316" s="538"/>
      <c r="I316" s="538"/>
      <c r="J316" s="538"/>
      <c r="K316" s="538"/>
      <c r="L316" s="538">
        <v>0.56999999999999995</v>
      </c>
      <c r="M316" s="540">
        <v>0.28770000000000001</v>
      </c>
      <c r="N316" s="541"/>
      <c r="O316" s="538"/>
      <c r="P316" s="561">
        <v>0.28388278388278387</v>
      </c>
      <c r="Q316" s="589">
        <v>0.26569999999999999</v>
      </c>
      <c r="R316" s="541"/>
      <c r="S316" s="111">
        <v>0.35920000000000002</v>
      </c>
      <c r="T316" s="538">
        <v>0.29059999999999997</v>
      </c>
      <c r="U316" s="541">
        <v>0.20880000000000001</v>
      </c>
    </row>
    <row r="317" spans="1:21" x14ac:dyDescent="0.25">
      <c r="A317" s="106" t="s">
        <v>6083</v>
      </c>
      <c r="B317" s="106" t="s">
        <v>6034</v>
      </c>
      <c r="C317" s="601" t="s">
        <v>1987</v>
      </c>
      <c r="D317" s="162" t="s">
        <v>22</v>
      </c>
      <c r="E317" s="162"/>
      <c r="F317" s="107">
        <v>2640</v>
      </c>
      <c r="G317" s="538"/>
      <c r="H317" s="538"/>
      <c r="I317" s="538"/>
      <c r="J317" s="538"/>
      <c r="K317" s="538"/>
      <c r="L317" s="538"/>
      <c r="M317" s="540">
        <v>0.30929999999999996</v>
      </c>
      <c r="N317" s="541"/>
      <c r="O317" s="538"/>
      <c r="P317" s="561">
        <v>0.32051282051282048</v>
      </c>
      <c r="Q317" s="589">
        <v>0.3</v>
      </c>
      <c r="R317" s="541">
        <v>0.13800000000000001</v>
      </c>
      <c r="S317" s="111">
        <v>0.35920000000000002</v>
      </c>
      <c r="T317" s="538">
        <v>0.29059999999999997</v>
      </c>
      <c r="U317" s="541">
        <v>0.20880000000000001</v>
      </c>
    </row>
    <row r="318" spans="1:21" x14ac:dyDescent="0.25">
      <c r="A318" s="106" t="s">
        <v>6084</v>
      </c>
      <c r="B318" s="106" t="s">
        <v>6074</v>
      </c>
      <c r="C318" s="601" t="s">
        <v>6085</v>
      </c>
      <c r="D318" s="162" t="s">
        <v>22</v>
      </c>
      <c r="E318" s="162"/>
      <c r="F318" s="107">
        <v>50</v>
      </c>
      <c r="G318" s="538"/>
      <c r="H318" s="538"/>
      <c r="I318" s="538"/>
      <c r="J318" s="538"/>
      <c r="K318" s="538"/>
      <c r="L318" s="538"/>
      <c r="M318" s="540"/>
      <c r="N318" s="541"/>
      <c r="O318" s="538"/>
      <c r="P318" s="561">
        <v>0.28388278388278387</v>
      </c>
      <c r="Q318" s="589">
        <v>0.26569999999999999</v>
      </c>
      <c r="R318" s="538"/>
      <c r="S318" s="161">
        <v>0.2177</v>
      </c>
      <c r="T318" s="538">
        <v>0.17610000000000001</v>
      </c>
      <c r="U318" s="541"/>
    </row>
    <row r="319" spans="1:21" x14ac:dyDescent="0.25">
      <c r="A319" s="106" t="s">
        <v>6086</v>
      </c>
      <c r="B319" s="106" t="s">
        <v>6027</v>
      </c>
      <c r="C319" s="601" t="s">
        <v>6085</v>
      </c>
      <c r="D319" s="162" t="s">
        <v>22</v>
      </c>
      <c r="E319" s="162"/>
      <c r="F319" s="107">
        <v>50</v>
      </c>
      <c r="G319" s="538"/>
      <c r="H319" s="538"/>
      <c r="I319" s="538"/>
      <c r="J319" s="538"/>
      <c r="K319" s="538"/>
      <c r="L319" s="538"/>
      <c r="M319" s="540"/>
      <c r="N319" s="541"/>
      <c r="O319" s="538"/>
      <c r="P319" s="561">
        <v>0.28388278388278387</v>
      </c>
      <c r="Q319" s="589">
        <v>0.26569999999999999</v>
      </c>
      <c r="R319" s="538"/>
      <c r="S319" s="111"/>
      <c r="T319" s="538"/>
      <c r="U319" s="541"/>
    </row>
    <row r="320" spans="1:21" x14ac:dyDescent="0.25">
      <c r="A320" s="106" t="s">
        <v>6087</v>
      </c>
      <c r="B320" s="106" t="s">
        <v>6029</v>
      </c>
      <c r="C320" s="601" t="s">
        <v>6085</v>
      </c>
      <c r="D320" s="162" t="s">
        <v>22</v>
      </c>
      <c r="E320" s="162"/>
      <c r="F320" s="107">
        <v>50</v>
      </c>
      <c r="G320" s="538"/>
      <c r="H320" s="538"/>
      <c r="I320" s="538"/>
      <c r="J320" s="538"/>
      <c r="K320" s="538"/>
      <c r="L320" s="538"/>
      <c r="M320" s="540"/>
      <c r="N320" s="541"/>
      <c r="O320" s="538"/>
      <c r="P320" s="561">
        <v>0.28388278388278387</v>
      </c>
      <c r="Q320" s="589">
        <v>0.26569999999999999</v>
      </c>
      <c r="R320" s="538"/>
      <c r="S320" s="111"/>
      <c r="T320" s="538"/>
      <c r="U320" s="541"/>
    </row>
    <row r="321" spans="1:21" x14ac:dyDescent="0.25">
      <c r="A321" s="106" t="s">
        <v>6088</v>
      </c>
      <c r="B321" s="106" t="s">
        <v>6082</v>
      </c>
      <c r="C321" s="601" t="s">
        <v>6085</v>
      </c>
      <c r="D321" s="162" t="s">
        <v>22</v>
      </c>
      <c r="E321" s="162"/>
      <c r="F321" s="107">
        <v>50</v>
      </c>
      <c r="G321" s="538"/>
      <c r="H321" s="538"/>
      <c r="I321" s="538"/>
      <c r="J321" s="538"/>
      <c r="K321" s="538"/>
      <c r="L321" s="538"/>
      <c r="M321" s="540"/>
      <c r="N321" s="541"/>
      <c r="O321" s="538"/>
      <c r="P321" s="561">
        <v>0.28388278388278387</v>
      </c>
      <c r="Q321" s="589">
        <v>0.26569999999999999</v>
      </c>
      <c r="R321" s="538"/>
      <c r="S321" s="111"/>
      <c r="T321" s="538"/>
      <c r="U321" s="541"/>
    </row>
    <row r="322" spans="1:21" x14ac:dyDescent="0.25">
      <c r="A322" s="106" t="s">
        <v>6089</v>
      </c>
      <c r="B322" s="106" t="s">
        <v>6034</v>
      </c>
      <c r="C322" s="601" t="s">
        <v>6085</v>
      </c>
      <c r="D322" s="162" t="s">
        <v>22</v>
      </c>
      <c r="E322" s="162"/>
      <c r="F322" s="107">
        <v>50</v>
      </c>
      <c r="G322" s="538"/>
      <c r="H322" s="538"/>
      <c r="I322" s="538"/>
      <c r="J322" s="538"/>
      <c r="K322" s="538"/>
      <c r="L322" s="538"/>
      <c r="M322" s="540"/>
      <c r="N322" s="541"/>
      <c r="O322" s="538"/>
      <c r="P322" s="561">
        <v>0.32051282051282048</v>
      </c>
      <c r="Q322" s="589">
        <v>0.3</v>
      </c>
      <c r="R322" s="538"/>
      <c r="S322" s="111"/>
      <c r="T322" s="538"/>
      <c r="U322" s="541"/>
    </row>
    <row r="323" spans="1:21" ht="85.5" x14ac:dyDescent="0.25">
      <c r="A323" s="195" t="s">
        <v>6090</v>
      </c>
      <c r="B323" s="603" t="s">
        <v>6091</v>
      </c>
      <c r="C323" s="604"/>
      <c r="D323" s="466"/>
      <c r="E323" s="3"/>
      <c r="F323" s="3"/>
      <c r="G323" s="538"/>
      <c r="H323" s="538"/>
      <c r="I323" s="538"/>
      <c r="J323" s="538"/>
      <c r="K323" s="538"/>
      <c r="L323" s="538"/>
      <c r="M323" s="540"/>
      <c r="N323" s="541"/>
      <c r="O323" s="538"/>
      <c r="P323" s="538"/>
      <c r="Q323" s="538"/>
      <c r="R323" s="538"/>
      <c r="S323" s="538"/>
      <c r="T323" s="538"/>
      <c r="U323" s="541"/>
    </row>
    <row r="324" spans="1:21" ht="15.75" x14ac:dyDescent="0.25">
      <c r="A324" s="192" t="s">
        <v>6092</v>
      </c>
      <c r="B324" s="597" t="s">
        <v>6093</v>
      </c>
      <c r="C324" s="601"/>
      <c r="D324" s="162"/>
      <c r="E324" s="107">
        <v>50</v>
      </c>
      <c r="F324" s="107"/>
      <c r="G324" s="538"/>
      <c r="H324" s="538"/>
      <c r="I324" s="538"/>
      <c r="J324" s="538"/>
      <c r="K324" s="538"/>
      <c r="L324" s="538"/>
      <c r="M324" s="538"/>
      <c r="N324" s="538"/>
      <c r="O324" s="538"/>
      <c r="P324" s="538"/>
      <c r="Q324" s="538"/>
      <c r="R324" s="538"/>
      <c r="S324" s="538"/>
      <c r="T324" s="538"/>
      <c r="U324" s="538"/>
    </row>
    <row r="325" spans="1:21" x14ac:dyDescent="0.25">
      <c r="A325" s="106" t="s">
        <v>6094</v>
      </c>
      <c r="B325" s="106" t="s">
        <v>6039</v>
      </c>
      <c r="C325" s="601" t="s">
        <v>1987</v>
      </c>
      <c r="D325" s="162" t="s">
        <v>22</v>
      </c>
      <c r="E325" s="162"/>
      <c r="F325" s="107">
        <v>50</v>
      </c>
      <c r="G325" s="538"/>
      <c r="H325" s="538"/>
      <c r="I325" s="538"/>
      <c r="J325" s="538">
        <v>0.28399999999999997</v>
      </c>
      <c r="K325" s="538"/>
      <c r="L325" s="538">
        <v>0.25</v>
      </c>
      <c r="M325" s="540">
        <v>0.29039999999999999</v>
      </c>
      <c r="N325" s="541"/>
      <c r="O325" s="538"/>
      <c r="P325" s="561">
        <v>0.23534798534798532</v>
      </c>
      <c r="Q325" s="589">
        <v>0.2203</v>
      </c>
      <c r="R325" s="541">
        <v>0.19900000000000001</v>
      </c>
      <c r="S325" s="111">
        <v>0.25979999999999998</v>
      </c>
      <c r="T325" s="538">
        <v>0.2102</v>
      </c>
      <c r="U325" s="541">
        <v>0.20760000000000001</v>
      </c>
    </row>
    <row r="326" spans="1:21" x14ac:dyDescent="0.25">
      <c r="A326" s="106" t="s">
        <v>6095</v>
      </c>
      <c r="B326" s="106" t="s">
        <v>6096</v>
      </c>
      <c r="C326" s="601" t="s">
        <v>1987</v>
      </c>
      <c r="D326" s="162" t="s">
        <v>22</v>
      </c>
      <c r="E326" s="162"/>
      <c r="F326" s="107">
        <v>990</v>
      </c>
      <c r="G326" s="538"/>
      <c r="H326" s="538"/>
      <c r="I326" s="538"/>
      <c r="J326" s="538">
        <v>0.32500000000000001</v>
      </c>
      <c r="K326" s="538"/>
      <c r="L326" s="538">
        <v>0.47</v>
      </c>
      <c r="M326" s="540">
        <v>0.26519999999999999</v>
      </c>
      <c r="N326" s="541"/>
      <c r="O326" s="538"/>
      <c r="P326" s="561">
        <v>0.23534798534798532</v>
      </c>
      <c r="Q326" s="589">
        <v>0.2203</v>
      </c>
      <c r="R326" s="541">
        <v>0.21099999999999999</v>
      </c>
      <c r="S326" s="111">
        <v>0.29799999999999999</v>
      </c>
      <c r="T326" s="538"/>
      <c r="U326" s="541">
        <v>0.20760000000000001</v>
      </c>
    </row>
    <row r="327" spans="1:21" x14ac:dyDescent="0.25">
      <c r="A327" s="106" t="s">
        <v>6097</v>
      </c>
      <c r="B327" s="106" t="s">
        <v>6098</v>
      </c>
      <c r="C327" s="601" t="s">
        <v>1987</v>
      </c>
      <c r="D327" s="162" t="s">
        <v>22</v>
      </c>
      <c r="E327" s="162"/>
      <c r="F327" s="107">
        <v>990</v>
      </c>
      <c r="G327" s="538"/>
      <c r="H327" s="538"/>
      <c r="I327" s="538"/>
      <c r="J327" s="538"/>
      <c r="K327" s="538"/>
      <c r="L327" s="538">
        <v>0.47</v>
      </c>
      <c r="M327" s="540">
        <v>0.26519999999999999</v>
      </c>
      <c r="N327" s="541"/>
      <c r="O327" s="538"/>
      <c r="P327" s="561">
        <v>0.23534798534798532</v>
      </c>
      <c r="Q327" s="589">
        <v>0.2203</v>
      </c>
      <c r="R327" s="541">
        <v>0.21099999999999999</v>
      </c>
      <c r="S327" s="111">
        <v>0.29799999999999999</v>
      </c>
      <c r="T327" s="538">
        <v>0.24100000000000002</v>
      </c>
      <c r="U327" s="541">
        <v>0.22259999999999999</v>
      </c>
    </row>
    <row r="328" spans="1:21" x14ac:dyDescent="0.25">
      <c r="A328" s="106" t="s">
        <v>6099</v>
      </c>
      <c r="B328" s="106" t="s">
        <v>6100</v>
      </c>
      <c r="C328" s="601" t="s">
        <v>1987</v>
      </c>
      <c r="D328" s="162" t="s">
        <v>22</v>
      </c>
      <c r="E328" s="162"/>
      <c r="F328" s="107">
        <v>210</v>
      </c>
      <c r="G328" s="538"/>
      <c r="H328" s="538"/>
      <c r="I328" s="538"/>
      <c r="J328" s="538"/>
      <c r="K328" s="538"/>
      <c r="L328" s="538">
        <v>0.47</v>
      </c>
      <c r="M328" s="540">
        <v>0.26519999999999999</v>
      </c>
      <c r="N328" s="541"/>
      <c r="O328" s="538"/>
      <c r="P328" s="561">
        <v>0.23534798534798532</v>
      </c>
      <c r="Q328" s="589">
        <v>0.2203</v>
      </c>
      <c r="R328" s="541">
        <v>0.247</v>
      </c>
      <c r="S328" s="111">
        <v>0.29799999999999999</v>
      </c>
      <c r="T328" s="538">
        <v>0.24100000000000002</v>
      </c>
      <c r="U328" s="541">
        <v>0.22259999999999999</v>
      </c>
    </row>
    <row r="329" spans="1:21" x14ac:dyDescent="0.25">
      <c r="A329" s="106" t="s">
        <v>6101</v>
      </c>
      <c r="B329" s="106" t="s">
        <v>6102</v>
      </c>
      <c r="C329" s="601" t="s">
        <v>1987</v>
      </c>
      <c r="D329" s="162" t="s">
        <v>22</v>
      </c>
      <c r="E329" s="162"/>
      <c r="F329" s="107">
        <v>600</v>
      </c>
      <c r="G329" s="538"/>
      <c r="H329" s="538"/>
      <c r="I329" s="538"/>
      <c r="J329" s="538"/>
      <c r="K329" s="538"/>
      <c r="L329" s="538">
        <v>0.59</v>
      </c>
      <c r="M329" s="540">
        <v>0.28239999999999998</v>
      </c>
      <c r="N329" s="541"/>
      <c r="O329" s="538"/>
      <c r="P329" s="561">
        <v>0.23534798534798532</v>
      </c>
      <c r="Q329" s="589">
        <v>0.2203</v>
      </c>
      <c r="R329" s="541">
        <v>0.247</v>
      </c>
      <c r="S329" s="111">
        <v>0.29799999999999999</v>
      </c>
      <c r="T329" s="538">
        <v>0.24100000000000002</v>
      </c>
      <c r="U329" s="541">
        <v>0.27779999999999999</v>
      </c>
    </row>
    <row r="330" spans="1:21" x14ac:dyDescent="0.25">
      <c r="A330" s="106" t="s">
        <v>6103</v>
      </c>
      <c r="B330" s="106" t="s">
        <v>6104</v>
      </c>
      <c r="C330" s="601" t="s">
        <v>1987</v>
      </c>
      <c r="D330" s="162" t="s">
        <v>22</v>
      </c>
      <c r="E330" s="162"/>
      <c r="F330" s="107">
        <v>850</v>
      </c>
      <c r="G330" s="538"/>
      <c r="H330" s="538"/>
      <c r="I330" s="538"/>
      <c r="J330" s="538"/>
      <c r="K330" s="538"/>
      <c r="L330" s="538">
        <v>0.65</v>
      </c>
      <c r="M330" s="540">
        <v>0.36719999999999997</v>
      </c>
      <c r="N330" s="541"/>
      <c r="O330" s="538"/>
      <c r="P330" s="561">
        <v>0.2999084249084249</v>
      </c>
      <c r="Q330" s="589">
        <v>0.28070000000000001</v>
      </c>
      <c r="R330" s="541">
        <v>0.28299999999999997</v>
      </c>
      <c r="S330" s="111">
        <v>0.3649</v>
      </c>
      <c r="T330" s="538">
        <v>0.29520000000000002</v>
      </c>
      <c r="U330" s="541">
        <v>0.35160000000000002</v>
      </c>
    </row>
    <row r="331" spans="1:21" x14ac:dyDescent="0.25">
      <c r="A331" s="106" t="s">
        <v>6105</v>
      </c>
      <c r="B331" s="106" t="s">
        <v>6106</v>
      </c>
      <c r="C331" s="601" t="s">
        <v>1987</v>
      </c>
      <c r="D331" s="162" t="s">
        <v>22</v>
      </c>
      <c r="E331" s="162"/>
      <c r="F331" s="107">
        <v>300</v>
      </c>
      <c r="G331" s="538"/>
      <c r="H331" s="538"/>
      <c r="I331" s="538"/>
      <c r="J331" s="538"/>
      <c r="K331" s="538"/>
      <c r="L331" s="538">
        <v>0.65</v>
      </c>
      <c r="M331" s="540">
        <v>0.40799999999999997</v>
      </c>
      <c r="N331" s="541"/>
      <c r="O331" s="538"/>
      <c r="P331" s="561">
        <v>0.31547619047619047</v>
      </c>
      <c r="Q331" s="589">
        <v>0.29530000000000001</v>
      </c>
      <c r="R331" s="541">
        <v>0.28299999999999997</v>
      </c>
      <c r="S331" s="111">
        <v>0.45850000000000002</v>
      </c>
      <c r="T331" s="538">
        <v>0.37090000000000001</v>
      </c>
      <c r="U331" s="541">
        <v>0.35160000000000002</v>
      </c>
    </row>
    <row r="332" spans="1:21" x14ac:dyDescent="0.25">
      <c r="A332" s="106" t="s">
        <v>6107</v>
      </c>
      <c r="B332" s="106" t="s">
        <v>6108</v>
      </c>
      <c r="C332" s="601" t="s">
        <v>1987</v>
      </c>
      <c r="D332" s="162" t="s">
        <v>22</v>
      </c>
      <c r="E332" s="162"/>
      <c r="F332" s="107">
        <v>120</v>
      </c>
      <c r="G332" s="538"/>
      <c r="H332" s="538"/>
      <c r="I332" s="538"/>
      <c r="J332" s="538"/>
      <c r="K332" s="538"/>
      <c r="L332" s="538">
        <v>0.65</v>
      </c>
      <c r="M332" s="540">
        <v>0.36359999999999998</v>
      </c>
      <c r="N332" s="541"/>
      <c r="O332" s="538"/>
      <c r="P332" s="561">
        <v>0.38919413919413914</v>
      </c>
      <c r="Q332" s="589">
        <v>0.36430000000000001</v>
      </c>
      <c r="R332" s="541">
        <v>0.32400000000000001</v>
      </c>
      <c r="S332" s="111">
        <v>0.45850000000000002</v>
      </c>
      <c r="T332" s="538">
        <v>0.37090000000000001</v>
      </c>
      <c r="U332" s="541">
        <v>0.35160000000000002</v>
      </c>
    </row>
    <row r="333" spans="1:21" x14ac:dyDescent="0.25">
      <c r="A333" s="106" t="s">
        <v>6109</v>
      </c>
      <c r="B333" s="106" t="s">
        <v>6110</v>
      </c>
      <c r="C333" s="601" t="s">
        <v>1987</v>
      </c>
      <c r="D333" s="162" t="s">
        <v>22</v>
      </c>
      <c r="E333" s="162"/>
      <c r="F333" s="107">
        <v>252</v>
      </c>
      <c r="G333" s="538"/>
      <c r="H333" s="538"/>
      <c r="I333" s="538"/>
      <c r="J333" s="538"/>
      <c r="K333" s="538"/>
      <c r="L333" s="538">
        <v>0.78</v>
      </c>
      <c r="M333" s="540">
        <v>0.46739999999999998</v>
      </c>
      <c r="N333" s="541"/>
      <c r="O333" s="538"/>
      <c r="P333" s="561">
        <v>0.38919413919413914</v>
      </c>
      <c r="Q333" s="589">
        <v>0.36430000000000001</v>
      </c>
      <c r="R333" s="541">
        <v>0.32400000000000001</v>
      </c>
      <c r="S333" s="111">
        <v>0.52510000000000001</v>
      </c>
      <c r="T333" s="538">
        <v>0.4249</v>
      </c>
      <c r="U333" s="541">
        <v>0.39660000000000001</v>
      </c>
    </row>
    <row r="334" spans="1:21" x14ac:dyDescent="0.25">
      <c r="A334" s="106" t="s">
        <v>6111</v>
      </c>
      <c r="B334" s="106" t="s">
        <v>6112</v>
      </c>
      <c r="C334" s="601" t="s">
        <v>1987</v>
      </c>
      <c r="D334" s="162" t="s">
        <v>22</v>
      </c>
      <c r="E334" s="162"/>
      <c r="F334" s="107">
        <v>100</v>
      </c>
      <c r="G334" s="538"/>
      <c r="H334" s="538"/>
      <c r="I334" s="538"/>
      <c r="J334" s="538"/>
      <c r="K334" s="538"/>
      <c r="L334" s="538">
        <v>0.78</v>
      </c>
      <c r="M334" s="540">
        <v>0.46739999999999998</v>
      </c>
      <c r="N334" s="541"/>
      <c r="O334" s="538"/>
      <c r="P334" s="561">
        <v>0.41666666666666669</v>
      </c>
      <c r="Q334" s="589">
        <v>0.39</v>
      </c>
      <c r="R334" s="541">
        <v>0.35199999999999998</v>
      </c>
      <c r="S334" s="111">
        <v>0.52510000000000001</v>
      </c>
      <c r="T334" s="538">
        <v>0.4249</v>
      </c>
      <c r="U334" s="541">
        <v>0.39660000000000001</v>
      </c>
    </row>
    <row r="335" spans="1:21" x14ac:dyDescent="0.25">
      <c r="A335" s="106" t="s">
        <v>6113</v>
      </c>
      <c r="B335" s="106" t="s">
        <v>6114</v>
      </c>
      <c r="C335" s="601" t="s">
        <v>1987</v>
      </c>
      <c r="D335" s="162" t="s">
        <v>22</v>
      </c>
      <c r="E335" s="162"/>
      <c r="F335" s="107">
        <v>50</v>
      </c>
      <c r="G335" s="538"/>
      <c r="H335" s="538"/>
      <c r="I335" s="538"/>
      <c r="J335" s="538"/>
      <c r="K335" s="538"/>
      <c r="L335" s="538">
        <v>0.99</v>
      </c>
      <c r="M335" s="540"/>
      <c r="N335" s="541"/>
      <c r="O335" s="538"/>
      <c r="P335" s="561">
        <v>0.45558608058608052</v>
      </c>
      <c r="Q335" s="589">
        <v>0.4264</v>
      </c>
      <c r="R335" s="541">
        <v>0.35199999999999998</v>
      </c>
      <c r="S335" s="111"/>
      <c r="T335" s="538"/>
      <c r="U335" s="541">
        <v>0.44340000000000002</v>
      </c>
    </row>
    <row r="336" spans="1:21" x14ac:dyDescent="0.25">
      <c r="A336" s="106" t="s">
        <v>6115</v>
      </c>
      <c r="B336" s="106" t="s">
        <v>6116</v>
      </c>
      <c r="C336" s="601" t="s">
        <v>1987</v>
      </c>
      <c r="D336" s="162" t="s">
        <v>22</v>
      </c>
      <c r="E336" s="162"/>
      <c r="F336" s="107">
        <v>50</v>
      </c>
      <c r="G336" s="538"/>
      <c r="H336" s="538"/>
      <c r="I336" s="538"/>
      <c r="J336" s="538"/>
      <c r="K336" s="538"/>
      <c r="L336" s="538">
        <v>0.99</v>
      </c>
      <c r="M336" s="540"/>
      <c r="N336" s="541"/>
      <c r="O336" s="538"/>
      <c r="P336" s="561">
        <v>0.45558608058608052</v>
      </c>
      <c r="Q336" s="589">
        <v>0.4264</v>
      </c>
      <c r="R336" s="541">
        <v>0.42899999999999999</v>
      </c>
      <c r="S336" s="111"/>
      <c r="T336" s="538"/>
      <c r="U336" s="541">
        <v>0.44340000000000002</v>
      </c>
    </row>
    <row r="337" spans="1:21" x14ac:dyDescent="0.25">
      <c r="A337" s="106" t="s">
        <v>6117</v>
      </c>
      <c r="B337" s="106" t="s">
        <v>6118</v>
      </c>
      <c r="C337" s="601" t="s">
        <v>1987</v>
      </c>
      <c r="D337" s="162" t="s">
        <v>22</v>
      </c>
      <c r="E337" s="162"/>
      <c r="F337" s="107">
        <v>150</v>
      </c>
      <c r="G337" s="538"/>
      <c r="H337" s="538"/>
      <c r="I337" s="538"/>
      <c r="J337" s="538"/>
      <c r="K337" s="538"/>
      <c r="L337" s="538">
        <v>1.1100000000000001</v>
      </c>
      <c r="M337" s="540"/>
      <c r="N337" s="541"/>
      <c r="O337" s="538"/>
      <c r="P337" s="561">
        <v>0.45558608058608052</v>
      </c>
      <c r="Q337" s="589">
        <v>0.4264</v>
      </c>
      <c r="R337" s="541">
        <v>0.42899999999999999</v>
      </c>
      <c r="S337" s="111"/>
      <c r="T337" s="538"/>
      <c r="U337" s="541">
        <v>0.44340000000000002</v>
      </c>
    </row>
    <row r="338" spans="1:21" ht="28.5" x14ac:dyDescent="0.25">
      <c r="A338" s="192" t="s">
        <v>6119</v>
      </c>
      <c r="B338" s="195" t="s">
        <v>6120</v>
      </c>
      <c r="C338" s="601"/>
      <c r="D338" s="162"/>
      <c r="E338" s="107">
        <v>50</v>
      </c>
      <c r="F338" s="107"/>
      <c r="G338" s="538"/>
      <c r="H338" s="538"/>
      <c r="I338" s="538"/>
      <c r="J338" s="538"/>
      <c r="K338" s="538"/>
      <c r="L338" s="538"/>
      <c r="M338" s="540"/>
      <c r="N338" s="541"/>
      <c r="O338" s="538"/>
      <c r="P338" s="538"/>
      <c r="Q338" s="538"/>
      <c r="R338" s="538"/>
      <c r="S338" s="538"/>
      <c r="T338" s="538"/>
      <c r="U338" s="541"/>
    </row>
    <row r="339" spans="1:21" x14ac:dyDescent="0.25">
      <c r="A339" s="106" t="s">
        <v>6121</v>
      </c>
      <c r="B339" s="106" t="s">
        <v>6039</v>
      </c>
      <c r="C339" s="601" t="s">
        <v>1987</v>
      </c>
      <c r="D339" s="162" t="s">
        <v>22</v>
      </c>
      <c r="E339" s="162"/>
      <c r="F339" s="107">
        <v>4100</v>
      </c>
      <c r="G339" s="538"/>
      <c r="H339" s="538"/>
      <c r="I339" s="538"/>
      <c r="J339" s="538">
        <v>0.28399999999999997</v>
      </c>
      <c r="K339" s="538"/>
      <c r="L339" s="538"/>
      <c r="M339" s="540">
        <v>0.23129999999999998</v>
      </c>
      <c r="N339" s="541"/>
      <c r="O339" s="538"/>
      <c r="P339" s="538"/>
      <c r="Q339" s="589">
        <v>0.5</v>
      </c>
      <c r="R339" s="538"/>
      <c r="S339" s="111">
        <v>0.25979999999999998</v>
      </c>
      <c r="T339" s="538">
        <v>0.2102</v>
      </c>
      <c r="U339" s="541"/>
    </row>
    <row r="340" spans="1:21" x14ac:dyDescent="0.25">
      <c r="A340" s="106" t="s">
        <v>6122</v>
      </c>
      <c r="B340" s="106" t="s">
        <v>6096</v>
      </c>
      <c r="C340" s="601" t="s">
        <v>1987</v>
      </c>
      <c r="D340" s="162" t="s">
        <v>22</v>
      </c>
      <c r="E340" s="162"/>
      <c r="F340" s="107">
        <v>2760</v>
      </c>
      <c r="G340" s="538"/>
      <c r="H340" s="538"/>
      <c r="I340" s="538"/>
      <c r="J340" s="538">
        <v>0.32500000000000001</v>
      </c>
      <c r="K340" s="538"/>
      <c r="L340" s="538"/>
      <c r="M340" s="540">
        <v>0.24659999999999999</v>
      </c>
      <c r="N340" s="541"/>
      <c r="O340" s="538"/>
      <c r="P340" s="538"/>
      <c r="Q340" s="589">
        <v>0.5</v>
      </c>
      <c r="R340" s="541">
        <v>0.21299999999999999</v>
      </c>
      <c r="S340" s="111">
        <v>0.29799999999999999</v>
      </c>
      <c r="T340" s="538">
        <v>0.24100000000000002</v>
      </c>
      <c r="U340" s="541"/>
    </row>
    <row r="341" spans="1:21" x14ac:dyDescent="0.25">
      <c r="A341" s="106" t="s">
        <v>6123</v>
      </c>
      <c r="B341" s="106" t="s">
        <v>6098</v>
      </c>
      <c r="C341" s="601" t="s">
        <v>1987</v>
      </c>
      <c r="D341" s="162" t="s">
        <v>22</v>
      </c>
      <c r="E341" s="162"/>
      <c r="F341" s="107">
        <v>50</v>
      </c>
      <c r="G341" s="538"/>
      <c r="H341" s="538"/>
      <c r="I341" s="538"/>
      <c r="J341" s="538">
        <v>0.32500000000000001</v>
      </c>
      <c r="K341" s="538"/>
      <c r="L341" s="538"/>
      <c r="M341" s="540">
        <v>0.24659999999999999</v>
      </c>
      <c r="N341" s="541"/>
      <c r="O341" s="538"/>
      <c r="P341" s="538"/>
      <c r="Q341" s="589">
        <v>0.5</v>
      </c>
      <c r="R341" s="541">
        <v>0.21299999999999999</v>
      </c>
      <c r="S341" s="111">
        <v>0.29799999999999999</v>
      </c>
      <c r="T341" s="538">
        <v>0.24100000000000002</v>
      </c>
      <c r="U341" s="541"/>
    </row>
    <row r="342" spans="1:21" x14ac:dyDescent="0.25">
      <c r="A342" s="106" t="s">
        <v>6124</v>
      </c>
      <c r="B342" s="106" t="s">
        <v>6125</v>
      </c>
      <c r="C342" s="601" t="s">
        <v>1987</v>
      </c>
      <c r="D342" s="162" t="s">
        <v>22</v>
      </c>
      <c r="E342" s="162"/>
      <c r="F342" s="107">
        <v>9800</v>
      </c>
      <c r="G342" s="538"/>
      <c r="H342" s="538"/>
      <c r="I342" s="538"/>
      <c r="J342" s="538">
        <v>0.32500000000000001</v>
      </c>
      <c r="K342" s="538"/>
      <c r="L342" s="538"/>
      <c r="M342" s="540">
        <v>0.24659999999999999</v>
      </c>
      <c r="N342" s="541"/>
      <c r="O342" s="538"/>
      <c r="P342" s="538"/>
      <c r="Q342" s="589">
        <v>0.5</v>
      </c>
      <c r="R342" s="541"/>
      <c r="S342" s="111">
        <v>0.29799999999999999</v>
      </c>
      <c r="T342" s="538">
        <v>0.24100000000000002</v>
      </c>
      <c r="U342" s="541"/>
    </row>
    <row r="343" spans="1:21" x14ac:dyDescent="0.25">
      <c r="A343" s="106" t="s">
        <v>6126</v>
      </c>
      <c r="B343" s="106" t="s">
        <v>6127</v>
      </c>
      <c r="C343" s="601" t="s">
        <v>1987</v>
      </c>
      <c r="D343" s="162" t="s">
        <v>22</v>
      </c>
      <c r="E343" s="162"/>
      <c r="F343" s="107">
        <v>720</v>
      </c>
      <c r="G343" s="538"/>
      <c r="H343" s="538"/>
      <c r="I343" s="538"/>
      <c r="J343" s="538">
        <v>0.39900000000000002</v>
      </c>
      <c r="K343" s="538"/>
      <c r="L343" s="538"/>
      <c r="M343" s="540">
        <v>0.30199999999999999</v>
      </c>
      <c r="N343" s="541"/>
      <c r="O343" s="538"/>
      <c r="P343" s="538"/>
      <c r="Q343" s="589">
        <v>0.5</v>
      </c>
      <c r="R343" s="541">
        <v>0.249</v>
      </c>
      <c r="S343" s="111">
        <v>0.3649</v>
      </c>
      <c r="T343" s="538">
        <v>0.29520000000000002</v>
      </c>
      <c r="U343" s="541"/>
    </row>
    <row r="344" spans="1:21" x14ac:dyDescent="0.25">
      <c r="A344" s="106" t="s">
        <v>6128</v>
      </c>
      <c r="B344" s="106" t="s">
        <v>6104</v>
      </c>
      <c r="C344" s="601" t="s">
        <v>1987</v>
      </c>
      <c r="D344" s="162" t="s">
        <v>22</v>
      </c>
      <c r="E344" s="162"/>
      <c r="F344" s="107">
        <v>28450</v>
      </c>
      <c r="G344" s="538"/>
      <c r="H344" s="538"/>
      <c r="I344" s="538"/>
      <c r="J344" s="538">
        <v>0.39900000000000002</v>
      </c>
      <c r="K344" s="538"/>
      <c r="L344" s="538"/>
      <c r="M344" s="540">
        <v>0.30199999999999999</v>
      </c>
      <c r="N344" s="541"/>
      <c r="O344" s="538"/>
      <c r="P344" s="538"/>
      <c r="Q344" s="589">
        <v>0.5</v>
      </c>
      <c r="R344" s="541"/>
      <c r="S344" s="111">
        <v>0.3649</v>
      </c>
      <c r="T344" s="538">
        <v>0.29520000000000002</v>
      </c>
      <c r="U344" s="541"/>
    </row>
    <row r="345" spans="1:21" x14ac:dyDescent="0.25">
      <c r="A345" s="106" t="s">
        <v>6129</v>
      </c>
      <c r="B345" s="106" t="s">
        <v>6106</v>
      </c>
      <c r="C345" s="601" t="s">
        <v>1987</v>
      </c>
      <c r="D345" s="162" t="s">
        <v>22</v>
      </c>
      <c r="E345" s="162"/>
      <c r="F345" s="107">
        <v>21550</v>
      </c>
      <c r="G345" s="538"/>
      <c r="H345" s="538"/>
      <c r="I345" s="538"/>
      <c r="J345" s="538">
        <v>0.501</v>
      </c>
      <c r="K345" s="538"/>
      <c r="L345" s="538"/>
      <c r="M345" s="540">
        <v>0.3795</v>
      </c>
      <c r="N345" s="541"/>
      <c r="O345" s="538"/>
      <c r="P345" s="538"/>
      <c r="Q345" s="589">
        <v>0.5</v>
      </c>
      <c r="R345" s="541">
        <v>0.29899999999999999</v>
      </c>
      <c r="S345" s="111">
        <v>0.45850000000000002</v>
      </c>
      <c r="T345" s="538">
        <v>0.37090000000000001</v>
      </c>
      <c r="U345" s="541"/>
    </row>
    <row r="346" spans="1:21" x14ac:dyDescent="0.25">
      <c r="A346" s="106" t="s">
        <v>6130</v>
      </c>
      <c r="B346" s="106" t="s">
        <v>6108</v>
      </c>
      <c r="C346" s="601" t="s">
        <v>1987</v>
      </c>
      <c r="D346" s="162" t="s">
        <v>22</v>
      </c>
      <c r="E346" s="162"/>
      <c r="F346" s="107">
        <v>24850</v>
      </c>
      <c r="G346" s="538"/>
      <c r="H346" s="538"/>
      <c r="I346" s="538"/>
      <c r="J346" s="538">
        <v>0.501</v>
      </c>
      <c r="K346" s="538"/>
      <c r="L346" s="538"/>
      <c r="M346" s="540">
        <v>0.3795</v>
      </c>
      <c r="N346" s="541"/>
      <c r="O346" s="538"/>
      <c r="P346" s="538"/>
      <c r="Q346" s="589">
        <v>0.5</v>
      </c>
      <c r="R346" s="541">
        <v>0.29899999999999999</v>
      </c>
      <c r="S346" s="111">
        <v>0.45850000000000002</v>
      </c>
      <c r="T346" s="538">
        <v>0.37090000000000001</v>
      </c>
      <c r="U346" s="541"/>
    </row>
    <row r="347" spans="1:21" x14ac:dyDescent="0.25">
      <c r="A347" s="106" t="s">
        <v>6131</v>
      </c>
      <c r="B347" s="106" t="s">
        <v>6110</v>
      </c>
      <c r="C347" s="601" t="s">
        <v>1987</v>
      </c>
      <c r="D347" s="162" t="s">
        <v>22</v>
      </c>
      <c r="E347" s="162"/>
      <c r="F347" s="107">
        <v>19400</v>
      </c>
      <c r="G347" s="538"/>
      <c r="H347" s="538"/>
      <c r="I347" s="538"/>
      <c r="J347" s="538">
        <v>0.57399999999999995</v>
      </c>
      <c r="K347" s="538"/>
      <c r="L347" s="538"/>
      <c r="M347" s="540">
        <v>0.43469999999999998</v>
      </c>
      <c r="N347" s="541"/>
      <c r="O347" s="538"/>
      <c r="P347" s="538"/>
      <c r="Q347" s="589">
        <v>0.5</v>
      </c>
      <c r="R347" s="541"/>
      <c r="S347" s="111">
        <v>0.52510000000000001</v>
      </c>
      <c r="T347" s="538">
        <v>0.4249</v>
      </c>
      <c r="U347" s="541"/>
    </row>
    <row r="348" spans="1:21" x14ac:dyDescent="0.25">
      <c r="A348" s="106" t="s">
        <v>6132</v>
      </c>
      <c r="B348" s="106" t="s">
        <v>6133</v>
      </c>
      <c r="C348" s="601" t="s">
        <v>1987</v>
      </c>
      <c r="D348" s="162" t="s">
        <v>22</v>
      </c>
      <c r="E348" s="162"/>
      <c r="F348" s="107">
        <v>84</v>
      </c>
      <c r="G348" s="538"/>
      <c r="H348" s="538"/>
      <c r="I348" s="538"/>
      <c r="J348" s="538">
        <v>0.57399999999999995</v>
      </c>
      <c r="K348" s="538"/>
      <c r="L348" s="538"/>
      <c r="M348" s="540">
        <v>0.43469999999999998</v>
      </c>
      <c r="N348" s="541"/>
      <c r="O348" s="538"/>
      <c r="P348" s="538"/>
      <c r="Q348" s="589">
        <v>0.5</v>
      </c>
      <c r="R348" s="541">
        <v>0.33400000000000002</v>
      </c>
      <c r="S348" s="111">
        <v>0.52510000000000001</v>
      </c>
      <c r="T348" s="538">
        <v>0.4249</v>
      </c>
      <c r="U348" s="541"/>
    </row>
    <row r="349" spans="1:21" x14ac:dyDescent="0.25">
      <c r="A349" s="106" t="s">
        <v>6134</v>
      </c>
      <c r="B349" s="106" t="s">
        <v>6114</v>
      </c>
      <c r="C349" s="601" t="s">
        <v>1987</v>
      </c>
      <c r="D349" s="162" t="s">
        <v>22</v>
      </c>
      <c r="E349" s="162"/>
      <c r="F349" s="107">
        <v>50</v>
      </c>
      <c r="G349" s="538"/>
      <c r="H349" s="538"/>
      <c r="I349" s="538"/>
      <c r="J349" s="538"/>
      <c r="K349" s="538"/>
      <c r="L349" s="538"/>
      <c r="M349" s="540"/>
      <c r="N349" s="541"/>
      <c r="O349" s="538"/>
      <c r="P349" s="538"/>
      <c r="Q349" s="589"/>
      <c r="R349" s="541">
        <v>0.33400000000000002</v>
      </c>
      <c r="S349" s="111"/>
      <c r="T349" s="538"/>
      <c r="U349" s="541"/>
    </row>
    <row r="350" spans="1:21" x14ac:dyDescent="0.25">
      <c r="A350" s="106" t="s">
        <v>6135</v>
      </c>
      <c r="B350" s="106" t="s">
        <v>6136</v>
      </c>
      <c r="C350" s="601" t="s">
        <v>1987</v>
      </c>
      <c r="D350" s="162" t="s">
        <v>22</v>
      </c>
      <c r="E350" s="162"/>
      <c r="F350" s="107">
        <v>50</v>
      </c>
      <c r="G350" s="538"/>
      <c r="H350" s="538"/>
      <c r="I350" s="538"/>
      <c r="J350" s="538"/>
      <c r="K350" s="538"/>
      <c r="L350" s="538"/>
      <c r="M350" s="540"/>
      <c r="N350" s="541"/>
      <c r="O350" s="538"/>
      <c r="P350" s="538"/>
      <c r="Q350" s="589"/>
      <c r="R350" s="538"/>
      <c r="S350" s="111"/>
      <c r="T350" s="538"/>
      <c r="U350" s="541"/>
    </row>
    <row r="351" spans="1:21" x14ac:dyDescent="0.25">
      <c r="A351" s="106" t="s">
        <v>6137</v>
      </c>
      <c r="B351" s="106" t="s">
        <v>6138</v>
      </c>
      <c r="C351" s="601"/>
      <c r="D351" s="162"/>
      <c r="E351" s="162"/>
      <c r="F351" s="107"/>
      <c r="G351" s="538"/>
      <c r="H351" s="538"/>
      <c r="I351" s="538"/>
      <c r="J351" s="538"/>
      <c r="K351" s="538"/>
      <c r="L351" s="538"/>
      <c r="M351" s="540"/>
      <c r="N351" s="541"/>
      <c r="O351" s="538"/>
      <c r="P351" s="538"/>
      <c r="Q351" s="589"/>
      <c r="R351" s="538"/>
      <c r="S351" s="111"/>
      <c r="T351" s="538"/>
      <c r="U351" s="541"/>
    </row>
    <row r="352" spans="1:21" ht="156.75" x14ac:dyDescent="0.25">
      <c r="A352" s="195" t="s">
        <v>6139</v>
      </c>
      <c r="B352" s="592" t="s">
        <v>6140</v>
      </c>
      <c r="C352" s="195"/>
      <c r="D352" s="195"/>
      <c r="E352" s="107">
        <v>50</v>
      </c>
      <c r="F352" s="195"/>
      <c r="G352" s="531"/>
      <c r="H352" s="531"/>
      <c r="I352" s="531"/>
      <c r="J352" s="531"/>
      <c r="K352" s="531"/>
      <c r="L352" s="531"/>
      <c r="M352" s="531"/>
      <c r="N352" s="532"/>
      <c r="O352" s="531"/>
      <c r="P352" s="531"/>
      <c r="Q352" s="531"/>
      <c r="R352" s="531"/>
      <c r="S352" s="531"/>
      <c r="T352" s="531"/>
      <c r="U352" s="532"/>
    </row>
    <row r="353" spans="1:21" x14ac:dyDescent="0.25">
      <c r="A353" s="106" t="s">
        <v>6141</v>
      </c>
      <c r="B353" s="106" t="s">
        <v>6142</v>
      </c>
      <c r="C353" s="601" t="s">
        <v>6143</v>
      </c>
      <c r="D353" s="107" t="s">
        <v>2120</v>
      </c>
      <c r="E353" s="107"/>
      <c r="F353" s="107">
        <v>4240</v>
      </c>
      <c r="G353" s="538"/>
      <c r="H353" s="538"/>
      <c r="I353" s="538"/>
      <c r="J353" s="538">
        <v>0.32500000000000001</v>
      </c>
      <c r="K353" s="538"/>
      <c r="L353" s="538">
        <v>0.47</v>
      </c>
      <c r="M353" s="540">
        <v>0.26519999999999999</v>
      </c>
      <c r="N353" s="541"/>
      <c r="O353" s="538"/>
      <c r="P353" s="561">
        <v>0.18357142857142855</v>
      </c>
      <c r="Q353" s="589">
        <v>0.2203</v>
      </c>
      <c r="R353" s="541">
        <v>0.21099999999999999</v>
      </c>
      <c r="S353" s="111">
        <v>0.29799999999999999</v>
      </c>
      <c r="T353" s="538">
        <v>0.24100000000000002</v>
      </c>
      <c r="U353" s="541">
        <v>0.22259999999999999</v>
      </c>
    </row>
    <row r="354" spans="1:21" x14ac:dyDescent="0.25">
      <c r="A354" s="106" t="s">
        <v>6144</v>
      </c>
      <c r="B354" s="106" t="s">
        <v>6145</v>
      </c>
      <c r="C354" s="601" t="s">
        <v>6143</v>
      </c>
      <c r="D354" s="107" t="s">
        <v>2120</v>
      </c>
      <c r="E354" s="107"/>
      <c r="F354" s="107">
        <v>100</v>
      </c>
      <c r="G354" s="538"/>
      <c r="H354" s="538"/>
      <c r="I354" s="538"/>
      <c r="J354" s="538">
        <v>0.32500000000000001</v>
      </c>
      <c r="K354" s="538"/>
      <c r="L354" s="538">
        <v>0.47</v>
      </c>
      <c r="M354" s="540">
        <v>0.26519999999999999</v>
      </c>
      <c r="N354" s="541"/>
      <c r="O354" s="538"/>
      <c r="P354" s="561">
        <v>0.18357142857142855</v>
      </c>
      <c r="Q354" s="589">
        <v>0.2203</v>
      </c>
      <c r="R354" s="541"/>
      <c r="S354" s="111">
        <v>0.29799999999999999</v>
      </c>
      <c r="T354" s="538">
        <v>0.24100000000000002</v>
      </c>
      <c r="U354" s="541">
        <v>0.22259999999999999</v>
      </c>
    </row>
    <row r="355" spans="1:21" x14ac:dyDescent="0.25">
      <c r="A355" s="106" t="s">
        <v>6146</v>
      </c>
      <c r="B355" s="106" t="s">
        <v>6147</v>
      </c>
      <c r="C355" s="601" t="s">
        <v>6143</v>
      </c>
      <c r="D355" s="107" t="s">
        <v>2120</v>
      </c>
      <c r="E355" s="107"/>
      <c r="F355" s="107">
        <v>100</v>
      </c>
      <c r="G355" s="538"/>
      <c r="H355" s="538"/>
      <c r="I355" s="538"/>
      <c r="J355" s="538">
        <v>0.39900000000000002</v>
      </c>
      <c r="K355" s="538"/>
      <c r="L355" s="538">
        <v>0.65</v>
      </c>
      <c r="M355" s="540">
        <v>0.26129999999999998</v>
      </c>
      <c r="N355" s="541"/>
      <c r="O355" s="538"/>
      <c r="P355" s="561">
        <v>0.18357142857142855</v>
      </c>
      <c r="Q355" s="589">
        <v>0.2203</v>
      </c>
      <c r="R355" s="541">
        <v>0.247</v>
      </c>
      <c r="S355" s="111">
        <v>0.3649</v>
      </c>
      <c r="T355" s="538">
        <v>0.29520000000000002</v>
      </c>
      <c r="U355" s="541">
        <v>0.27360000000000001</v>
      </c>
    </row>
    <row r="356" spans="1:21" x14ac:dyDescent="0.25">
      <c r="A356" s="106" t="s">
        <v>6148</v>
      </c>
      <c r="B356" s="106" t="s">
        <v>6149</v>
      </c>
      <c r="C356" s="601" t="s">
        <v>6143</v>
      </c>
      <c r="D356" s="107" t="s">
        <v>2120</v>
      </c>
      <c r="E356" s="107"/>
      <c r="F356" s="107">
        <v>4350</v>
      </c>
      <c r="G356" s="538"/>
      <c r="H356" s="538"/>
      <c r="I356" s="538"/>
      <c r="J356" s="538">
        <v>0.57399999999999995</v>
      </c>
      <c r="K356" s="538"/>
      <c r="L356" s="538">
        <v>0.78</v>
      </c>
      <c r="M356" s="540">
        <v>0.46739999999999998</v>
      </c>
      <c r="N356" s="541"/>
      <c r="O356" s="538"/>
      <c r="P356" s="561">
        <v>0.30357142857142855</v>
      </c>
      <c r="Q356" s="589">
        <v>0.36430000000000001</v>
      </c>
      <c r="R356" s="538"/>
      <c r="S356" s="111">
        <v>0.52510000000000001</v>
      </c>
      <c r="T356" s="538">
        <v>0.4249</v>
      </c>
      <c r="U356" s="541">
        <v>0.39660000000000001</v>
      </c>
    </row>
    <row r="357" spans="1:21" ht="114" x14ac:dyDescent="0.25">
      <c r="A357" s="195" t="s">
        <v>6150</v>
      </c>
      <c r="B357" s="195" t="s">
        <v>6151</v>
      </c>
      <c r="C357" s="601"/>
      <c r="D357" s="162"/>
      <c r="E357" s="112">
        <v>50</v>
      </c>
      <c r="F357" s="107"/>
      <c r="G357" s="538"/>
      <c r="H357" s="538"/>
      <c r="I357" s="538"/>
      <c r="J357" s="538"/>
      <c r="K357" s="538"/>
      <c r="L357" s="538"/>
      <c r="M357" s="540"/>
      <c r="N357" s="541"/>
      <c r="O357" s="538"/>
      <c r="P357" s="538"/>
      <c r="Q357" s="538"/>
      <c r="R357" s="538"/>
      <c r="S357" s="538"/>
      <c r="T357" s="538"/>
      <c r="U357" s="541"/>
    </row>
    <row r="358" spans="1:21" x14ac:dyDescent="0.25">
      <c r="A358" s="106" t="s">
        <v>6152</v>
      </c>
      <c r="B358" s="106" t="s">
        <v>6096</v>
      </c>
      <c r="C358" s="601" t="s">
        <v>6153</v>
      </c>
      <c r="D358" s="162" t="s">
        <v>22</v>
      </c>
      <c r="E358" s="112"/>
      <c r="F358" s="107">
        <v>50</v>
      </c>
      <c r="G358" s="538"/>
      <c r="H358" s="538"/>
      <c r="I358" s="538"/>
      <c r="J358" s="538"/>
      <c r="K358" s="538"/>
      <c r="L358" s="538">
        <v>0.47</v>
      </c>
      <c r="M358" s="540">
        <v>0.26519999999999999</v>
      </c>
      <c r="N358" s="541"/>
      <c r="O358" s="538"/>
      <c r="P358" s="561">
        <v>0.23534798534798532</v>
      </c>
      <c r="Q358" s="589">
        <v>0.2203</v>
      </c>
      <c r="R358" s="538"/>
      <c r="S358" s="111"/>
      <c r="T358" s="538"/>
      <c r="U358" s="541">
        <v>0.20760000000000001</v>
      </c>
    </row>
    <row r="359" spans="1:21" x14ac:dyDescent="0.25">
      <c r="A359" s="106" t="s">
        <v>6154</v>
      </c>
      <c r="B359" s="106" t="s">
        <v>6102</v>
      </c>
      <c r="C359" s="601" t="s">
        <v>6155</v>
      </c>
      <c r="D359" s="162" t="s">
        <v>22</v>
      </c>
      <c r="E359" s="112"/>
      <c r="F359" s="107">
        <v>189</v>
      </c>
      <c r="G359" s="538"/>
      <c r="H359" s="538"/>
      <c r="I359" s="538"/>
      <c r="J359" s="538"/>
      <c r="K359" s="538"/>
      <c r="L359" s="538">
        <v>0.59</v>
      </c>
      <c r="M359" s="540">
        <v>0.26129999999999998</v>
      </c>
      <c r="N359" s="541"/>
      <c r="O359" s="538"/>
      <c r="P359" s="561">
        <v>0.31547619047619047</v>
      </c>
      <c r="Q359" s="589">
        <v>0.29530000000000001</v>
      </c>
      <c r="R359" s="541">
        <v>0.247</v>
      </c>
      <c r="S359" s="111"/>
      <c r="T359" s="538"/>
      <c r="U359" s="541">
        <v>0.27779999999999999</v>
      </c>
    </row>
    <row r="360" spans="1:21" x14ac:dyDescent="0.25">
      <c r="A360" s="106" t="s">
        <v>6156</v>
      </c>
      <c r="B360" s="106" t="s">
        <v>6104</v>
      </c>
      <c r="C360" s="601" t="s">
        <v>6157</v>
      </c>
      <c r="D360" s="162" t="s">
        <v>22</v>
      </c>
      <c r="E360" s="112"/>
      <c r="F360" s="107">
        <v>210</v>
      </c>
      <c r="G360" s="538"/>
      <c r="H360" s="538"/>
      <c r="I360" s="538"/>
      <c r="J360" s="538"/>
      <c r="K360" s="538"/>
      <c r="L360" s="538">
        <v>0.65</v>
      </c>
      <c r="M360" s="540">
        <v>0.30599999999999999</v>
      </c>
      <c r="N360" s="541"/>
      <c r="O360" s="538"/>
      <c r="P360" s="561">
        <v>0.37316849816849818</v>
      </c>
      <c r="Q360" s="589">
        <v>0.3493</v>
      </c>
      <c r="R360" s="541"/>
      <c r="S360" s="111"/>
      <c r="T360" s="538"/>
      <c r="U360" s="541">
        <v>0.35160000000000002</v>
      </c>
    </row>
    <row r="361" spans="1:21" x14ac:dyDescent="0.25">
      <c r="A361" s="106" t="s">
        <v>6158</v>
      </c>
      <c r="B361" s="106" t="s">
        <v>6108</v>
      </c>
      <c r="C361" s="601" t="s">
        <v>6157</v>
      </c>
      <c r="D361" s="162" t="s">
        <v>22</v>
      </c>
      <c r="E361" s="112"/>
      <c r="F361" s="107">
        <v>63</v>
      </c>
      <c r="G361" s="538"/>
      <c r="H361" s="538"/>
      <c r="I361" s="538"/>
      <c r="J361" s="538"/>
      <c r="K361" s="538"/>
      <c r="L361" s="538">
        <v>0.65</v>
      </c>
      <c r="M361" s="540">
        <v>0.30599999999999999</v>
      </c>
      <c r="N361" s="541"/>
      <c r="O361" s="538"/>
      <c r="P361" s="561">
        <v>0.37316849816849818</v>
      </c>
      <c r="Q361" s="589">
        <v>0.3493</v>
      </c>
      <c r="R361" s="541"/>
      <c r="S361" s="111"/>
      <c r="T361" s="538"/>
      <c r="U361" s="541">
        <v>0.35160000000000002</v>
      </c>
    </row>
    <row r="362" spans="1:21" x14ac:dyDescent="0.25">
      <c r="A362" s="106" t="s">
        <v>6159</v>
      </c>
      <c r="B362" s="106" t="s">
        <v>6112</v>
      </c>
      <c r="C362" s="601" t="s">
        <v>6157</v>
      </c>
      <c r="D362" s="162" t="s">
        <v>22</v>
      </c>
      <c r="E362" s="112"/>
      <c r="F362" s="107">
        <v>550</v>
      </c>
      <c r="G362" s="538"/>
      <c r="H362" s="538"/>
      <c r="I362" s="538"/>
      <c r="J362" s="538"/>
      <c r="K362" s="538"/>
      <c r="L362" s="538">
        <v>0.78</v>
      </c>
      <c r="M362" s="540">
        <v>0.34370000000000001</v>
      </c>
      <c r="N362" s="541"/>
      <c r="O362" s="538"/>
      <c r="P362" s="561">
        <v>0.45558608058608052</v>
      </c>
      <c r="Q362" s="589">
        <v>0.4264</v>
      </c>
      <c r="R362" s="541">
        <v>0.35199999999999998</v>
      </c>
      <c r="S362" s="111"/>
      <c r="T362" s="538"/>
      <c r="U362" s="541">
        <v>0.39660000000000001</v>
      </c>
    </row>
    <row r="363" spans="1:21" ht="114" x14ac:dyDescent="0.25">
      <c r="A363" s="195" t="s">
        <v>6160</v>
      </c>
      <c r="B363" s="592" t="s">
        <v>6161</v>
      </c>
      <c r="C363" s="601"/>
      <c r="D363" s="162"/>
      <c r="E363" s="112">
        <v>50</v>
      </c>
      <c r="F363" s="107"/>
      <c r="G363" s="538"/>
      <c r="H363" s="538"/>
      <c r="I363" s="538"/>
      <c r="J363" s="538"/>
      <c r="K363" s="538"/>
      <c r="L363" s="538"/>
      <c r="M363" s="540"/>
      <c r="N363" s="541"/>
      <c r="O363" s="538"/>
      <c r="P363" s="538"/>
      <c r="Q363" s="538"/>
      <c r="R363" s="538"/>
      <c r="S363" s="538"/>
      <c r="T363" s="538"/>
      <c r="U363" s="541"/>
    </row>
    <row r="364" spans="1:21" x14ac:dyDescent="0.25">
      <c r="A364" s="106" t="s">
        <v>6162</v>
      </c>
      <c r="B364" s="106" t="s">
        <v>6096</v>
      </c>
      <c r="C364" s="601" t="s">
        <v>6143</v>
      </c>
      <c r="D364" s="162" t="s">
        <v>22</v>
      </c>
      <c r="E364" s="162"/>
      <c r="F364" s="107">
        <v>400</v>
      </c>
      <c r="G364" s="538"/>
      <c r="H364" s="538"/>
      <c r="I364" s="538"/>
      <c r="J364" s="538"/>
      <c r="K364" s="538"/>
      <c r="L364" s="538"/>
      <c r="M364" s="540"/>
      <c r="N364" s="541"/>
      <c r="O364" s="538"/>
      <c r="P364" s="541">
        <v>0.23534798534798532</v>
      </c>
      <c r="Q364" s="589">
        <v>0.2203</v>
      </c>
      <c r="R364" s="538"/>
      <c r="S364" s="111"/>
      <c r="T364" s="538"/>
      <c r="U364" s="541">
        <v>0.20760000000000001</v>
      </c>
    </row>
    <row r="365" spans="1:21" x14ac:dyDescent="0.25">
      <c r="A365" s="106" t="s">
        <v>6163</v>
      </c>
      <c r="B365" s="106" t="s">
        <v>6125</v>
      </c>
      <c r="C365" s="601" t="s">
        <v>6164</v>
      </c>
      <c r="D365" s="162" t="s">
        <v>22</v>
      </c>
      <c r="E365" s="162"/>
      <c r="F365" s="107">
        <v>5060</v>
      </c>
      <c r="G365" s="538"/>
      <c r="H365" s="538"/>
      <c r="I365" s="538"/>
      <c r="J365" s="538">
        <v>0.32500000000000001</v>
      </c>
      <c r="K365" s="538"/>
      <c r="L365" s="538"/>
      <c r="M365" s="540">
        <v>0.31340000000000001</v>
      </c>
      <c r="N365" s="541"/>
      <c r="O365" s="538"/>
      <c r="P365" s="541">
        <v>0.31547619047619047</v>
      </c>
      <c r="Q365" s="589">
        <v>0.29530000000000001</v>
      </c>
      <c r="R365" s="538"/>
      <c r="S365" s="111">
        <v>0.29799999999999999</v>
      </c>
      <c r="T365" s="538">
        <v>0.24100000000000002</v>
      </c>
      <c r="U365" s="541">
        <v>0.27779999999999999</v>
      </c>
    </row>
    <row r="366" spans="1:21" x14ac:dyDescent="0.25">
      <c r="A366" s="106" t="s">
        <v>6165</v>
      </c>
      <c r="B366" s="106" t="s">
        <v>6104</v>
      </c>
      <c r="C366" s="601" t="s">
        <v>6164</v>
      </c>
      <c r="D366" s="162" t="s">
        <v>22</v>
      </c>
      <c r="E366" s="162"/>
      <c r="F366" s="107">
        <v>5360</v>
      </c>
      <c r="G366" s="538"/>
      <c r="H366" s="538"/>
      <c r="I366" s="538"/>
      <c r="J366" s="538">
        <v>0.39900000000000002</v>
      </c>
      <c r="K366" s="538"/>
      <c r="L366" s="538"/>
      <c r="M366" s="540">
        <v>0.38379999999999997</v>
      </c>
      <c r="N366" s="541"/>
      <c r="O366" s="538"/>
      <c r="P366" s="541">
        <v>0.31547619047619047</v>
      </c>
      <c r="Q366" s="589">
        <v>0.29530000000000001</v>
      </c>
      <c r="R366" s="538"/>
      <c r="S366" s="111">
        <v>0.3649</v>
      </c>
      <c r="T366" s="538">
        <v>0.29520000000000002</v>
      </c>
      <c r="U366" s="541">
        <v>0.35160000000000002</v>
      </c>
    </row>
    <row r="367" spans="1:21" x14ac:dyDescent="0.25">
      <c r="A367" s="106" t="s">
        <v>6166</v>
      </c>
      <c r="B367" s="106" t="s">
        <v>6110</v>
      </c>
      <c r="C367" s="601" t="s">
        <v>6167</v>
      </c>
      <c r="D367" s="162" t="s">
        <v>22</v>
      </c>
      <c r="E367" s="162"/>
      <c r="F367" s="107">
        <v>50</v>
      </c>
      <c r="G367" s="538"/>
      <c r="H367" s="538"/>
      <c r="I367" s="538"/>
      <c r="J367" s="538">
        <v>0.57399999999999995</v>
      </c>
      <c r="K367" s="538"/>
      <c r="L367" s="538"/>
      <c r="M367" s="540">
        <v>0.5524</v>
      </c>
      <c r="N367" s="541"/>
      <c r="O367" s="538"/>
      <c r="P367" s="541">
        <v>0.37316849816849818</v>
      </c>
      <c r="Q367" s="589">
        <v>0.3493</v>
      </c>
      <c r="R367" s="538"/>
      <c r="S367" s="111">
        <v>0.52510000000000001</v>
      </c>
      <c r="T367" s="538">
        <v>0.4249</v>
      </c>
      <c r="U367" s="541">
        <v>0.39660000000000001</v>
      </c>
    </row>
    <row r="368" spans="1:21" x14ac:dyDescent="0.25">
      <c r="A368" s="106" t="s">
        <v>6168</v>
      </c>
      <c r="B368" s="106" t="s">
        <v>6133</v>
      </c>
      <c r="C368" s="601" t="s">
        <v>6169</v>
      </c>
      <c r="D368" s="162" t="s">
        <v>22</v>
      </c>
      <c r="E368" s="162"/>
      <c r="F368" s="107">
        <v>560</v>
      </c>
      <c r="G368" s="538"/>
      <c r="H368" s="538"/>
      <c r="I368" s="538"/>
      <c r="J368" s="538"/>
      <c r="K368" s="538"/>
      <c r="L368" s="538"/>
      <c r="M368" s="540"/>
      <c r="N368" s="541"/>
      <c r="O368" s="538"/>
      <c r="P368" s="538"/>
      <c r="Q368" s="589"/>
      <c r="R368" s="538"/>
      <c r="S368" s="111"/>
      <c r="T368" s="538"/>
      <c r="U368" s="541">
        <v>0.39660000000000001</v>
      </c>
    </row>
    <row r="369" spans="1:21" ht="57" x14ac:dyDescent="0.25">
      <c r="A369" s="195" t="s">
        <v>6170</v>
      </c>
      <c r="B369" s="592" t="s">
        <v>6171</v>
      </c>
      <c r="C369" s="113"/>
      <c r="D369" s="107"/>
      <c r="E369" s="107">
        <v>60</v>
      </c>
      <c r="F369" s="107"/>
      <c r="G369" s="540"/>
      <c r="H369" s="540"/>
      <c r="I369" s="540"/>
      <c r="J369" s="540"/>
      <c r="K369" s="540"/>
      <c r="L369" s="540"/>
      <c r="M369" s="540"/>
      <c r="N369" s="547"/>
      <c r="O369" s="540"/>
      <c r="P369" s="540"/>
      <c r="Q369" s="540"/>
      <c r="R369" s="540"/>
      <c r="S369" s="540"/>
      <c r="T369" s="540"/>
      <c r="U369" s="547"/>
    </row>
    <row r="370" spans="1:21" ht="25.5" x14ac:dyDescent="0.25">
      <c r="A370" s="106" t="s">
        <v>6172</v>
      </c>
      <c r="B370" s="106" t="s">
        <v>6173</v>
      </c>
      <c r="C370" s="113" t="s">
        <v>1987</v>
      </c>
      <c r="D370" s="107" t="s">
        <v>22</v>
      </c>
      <c r="E370" s="107"/>
      <c r="F370" s="107">
        <v>2436</v>
      </c>
      <c r="G370" s="538"/>
      <c r="H370" s="538"/>
      <c r="I370" s="538"/>
      <c r="J370" s="538"/>
      <c r="K370" s="538"/>
      <c r="L370" s="538">
        <v>0.65</v>
      </c>
      <c r="M370" s="540"/>
      <c r="N370" s="541"/>
      <c r="O370" s="538"/>
      <c r="P370" s="538"/>
      <c r="Q370" s="589"/>
      <c r="R370" s="538"/>
      <c r="S370" s="111"/>
      <c r="T370" s="538"/>
      <c r="U370" s="541"/>
    </row>
    <row r="371" spans="1:21" ht="25.5" x14ac:dyDescent="0.25">
      <c r="A371" s="106" t="s">
        <v>6174</v>
      </c>
      <c r="B371" s="106" t="s">
        <v>6175</v>
      </c>
      <c r="C371" s="113" t="s">
        <v>1987</v>
      </c>
      <c r="D371" s="107" t="s">
        <v>22</v>
      </c>
      <c r="E371" s="107"/>
      <c r="F371" s="107">
        <v>10096</v>
      </c>
      <c r="G371" s="538"/>
      <c r="H371" s="538"/>
      <c r="I371" s="538"/>
      <c r="J371" s="538"/>
      <c r="K371" s="538"/>
      <c r="L371" s="538"/>
      <c r="M371" s="540"/>
      <c r="N371" s="541"/>
      <c r="O371" s="538"/>
      <c r="P371" s="538"/>
      <c r="Q371" s="589"/>
      <c r="R371" s="538"/>
      <c r="S371" s="111"/>
      <c r="T371" s="538"/>
      <c r="U371" s="541">
        <v>0.1913</v>
      </c>
    </row>
    <row r="372" spans="1:21" ht="25.5" x14ac:dyDescent="0.25">
      <c r="A372" s="106" t="s">
        <v>6176</v>
      </c>
      <c r="B372" s="106" t="s">
        <v>6177</v>
      </c>
      <c r="C372" s="113" t="s">
        <v>1987</v>
      </c>
      <c r="D372" s="107" t="s">
        <v>22</v>
      </c>
      <c r="E372" s="107"/>
      <c r="F372" s="107">
        <v>7110</v>
      </c>
      <c r="G372" s="538"/>
      <c r="H372" s="538"/>
      <c r="I372" s="538"/>
      <c r="J372" s="538"/>
      <c r="K372" s="538"/>
      <c r="L372" s="538"/>
      <c r="M372" s="540"/>
      <c r="N372" s="541"/>
      <c r="O372" s="538"/>
      <c r="P372" s="538"/>
      <c r="Q372" s="589"/>
      <c r="R372" s="538"/>
      <c r="S372" s="111"/>
      <c r="T372" s="538"/>
      <c r="U372" s="541">
        <v>0.2394</v>
      </c>
    </row>
    <row r="373" spans="1:21" x14ac:dyDescent="0.25">
      <c r="A373" s="195" t="s">
        <v>6178</v>
      </c>
      <c r="B373" s="195" t="s">
        <v>6179</v>
      </c>
      <c r="C373" s="113"/>
      <c r="D373" s="107"/>
      <c r="E373" s="107">
        <v>15</v>
      </c>
      <c r="F373" s="107"/>
      <c r="G373" s="540"/>
      <c r="H373" s="540"/>
      <c r="I373" s="540"/>
      <c r="J373" s="540"/>
      <c r="K373" s="540"/>
      <c r="L373" s="540"/>
      <c r="M373" s="540"/>
      <c r="N373" s="547"/>
      <c r="O373" s="540"/>
      <c r="P373" s="540"/>
      <c r="Q373" s="540"/>
      <c r="R373" s="540"/>
      <c r="S373" s="540"/>
      <c r="T373" s="540"/>
      <c r="U373" s="547"/>
    </row>
    <row r="374" spans="1:21" ht="51" x14ac:dyDescent="0.25">
      <c r="A374" s="106" t="s">
        <v>6180</v>
      </c>
      <c r="B374" s="106" t="s">
        <v>6181</v>
      </c>
      <c r="C374" s="3" t="s">
        <v>4480</v>
      </c>
      <c r="D374" s="107" t="s">
        <v>22</v>
      </c>
      <c r="E374" s="107"/>
      <c r="F374" s="107">
        <v>20</v>
      </c>
      <c r="G374" s="538"/>
      <c r="H374" s="538"/>
      <c r="I374" s="538"/>
      <c r="J374" s="538">
        <v>0.96299999999999997</v>
      </c>
      <c r="K374" s="538"/>
      <c r="L374" s="538"/>
      <c r="M374" s="540"/>
      <c r="N374" s="541"/>
      <c r="O374" s="538"/>
      <c r="P374" s="538">
        <v>0.41670000000000001</v>
      </c>
      <c r="Q374" s="589">
        <v>0.39</v>
      </c>
      <c r="R374" s="538"/>
      <c r="S374" s="111">
        <v>0.8821</v>
      </c>
      <c r="T374" s="538">
        <v>0.7137</v>
      </c>
      <c r="U374" s="541"/>
    </row>
    <row r="375" spans="1:21" ht="63.75" x14ac:dyDescent="0.25">
      <c r="A375" s="106" t="s">
        <v>6182</v>
      </c>
      <c r="B375" s="106" t="s">
        <v>6183</v>
      </c>
      <c r="C375" s="3" t="s">
        <v>4480</v>
      </c>
      <c r="D375" s="107"/>
      <c r="E375" s="107"/>
      <c r="F375" s="107"/>
      <c r="G375" s="538"/>
      <c r="H375" s="538"/>
      <c r="I375" s="538"/>
      <c r="J375" s="538">
        <v>0.85299999999999998</v>
      </c>
      <c r="K375" s="538"/>
      <c r="L375" s="538"/>
      <c r="M375" s="540"/>
      <c r="N375" s="541"/>
      <c r="O375" s="538"/>
      <c r="P375" s="538"/>
      <c r="Q375" s="589">
        <v>1</v>
      </c>
      <c r="R375" s="538"/>
      <c r="S375" s="111">
        <v>0.8821</v>
      </c>
      <c r="T375" s="538">
        <v>0.7137</v>
      </c>
      <c r="U375" s="541"/>
    </row>
    <row r="376" spans="1:21" ht="51" x14ac:dyDescent="0.25">
      <c r="A376" s="106" t="s">
        <v>6184</v>
      </c>
      <c r="B376" s="106" t="s">
        <v>6181</v>
      </c>
      <c r="C376" s="3" t="s">
        <v>2283</v>
      </c>
      <c r="D376" s="107" t="s">
        <v>22</v>
      </c>
      <c r="E376" s="107"/>
      <c r="F376" s="107">
        <v>75</v>
      </c>
      <c r="G376" s="538"/>
      <c r="H376" s="538"/>
      <c r="I376" s="538"/>
      <c r="J376" s="538">
        <v>0.85299999999999998</v>
      </c>
      <c r="K376" s="538"/>
      <c r="L376" s="538"/>
      <c r="M376" s="540">
        <v>0.51300000000000001</v>
      </c>
      <c r="N376" s="541"/>
      <c r="O376" s="538"/>
      <c r="P376" s="561">
        <v>0.4</v>
      </c>
      <c r="Q376" s="589">
        <v>0.40510000000000002</v>
      </c>
      <c r="R376" s="538"/>
      <c r="S376" s="111">
        <v>0.78129999999999999</v>
      </c>
      <c r="T376" s="538">
        <v>0.63219999999999998</v>
      </c>
      <c r="U376" s="541">
        <v>0.51980000000000004</v>
      </c>
    </row>
    <row r="377" spans="1:21" ht="63.75" x14ac:dyDescent="0.25">
      <c r="A377" s="106" t="s">
        <v>6185</v>
      </c>
      <c r="B377" s="106" t="s">
        <v>6183</v>
      </c>
      <c r="C377" s="3" t="s">
        <v>2283</v>
      </c>
      <c r="D377" s="107" t="s">
        <v>22</v>
      </c>
      <c r="E377" s="107"/>
      <c r="F377" s="107">
        <v>50</v>
      </c>
      <c r="G377" s="538"/>
      <c r="H377" s="538"/>
      <c r="I377" s="538"/>
      <c r="J377" s="538">
        <v>1.024</v>
      </c>
      <c r="K377" s="538"/>
      <c r="L377" s="538"/>
      <c r="M377" s="540">
        <v>2.1141999999999999</v>
      </c>
      <c r="N377" s="541"/>
      <c r="O377" s="538"/>
      <c r="P377" s="561"/>
      <c r="Q377" s="589">
        <v>1</v>
      </c>
      <c r="R377" s="538"/>
      <c r="S377" s="111">
        <v>0.78129999999999999</v>
      </c>
      <c r="T377" s="538">
        <v>0.63219999999999998</v>
      </c>
      <c r="U377" s="541">
        <v>1.5525</v>
      </c>
    </row>
    <row r="378" spans="1:21" ht="51" x14ac:dyDescent="0.25">
      <c r="A378" s="106" t="s">
        <v>6186</v>
      </c>
      <c r="B378" s="106" t="s">
        <v>6181</v>
      </c>
      <c r="C378" s="3" t="s">
        <v>2285</v>
      </c>
      <c r="D378" s="107" t="s">
        <v>22</v>
      </c>
      <c r="E378" s="107"/>
      <c r="F378" s="107">
        <v>165</v>
      </c>
      <c r="G378" s="538"/>
      <c r="H378" s="538"/>
      <c r="I378" s="538"/>
      <c r="J378" s="538">
        <v>1.024</v>
      </c>
      <c r="K378" s="538"/>
      <c r="L378" s="538"/>
      <c r="M378" s="540">
        <v>0.53939999999999999</v>
      </c>
      <c r="N378" s="541"/>
      <c r="O378" s="538"/>
      <c r="P378" s="561">
        <v>0.4</v>
      </c>
      <c r="Q378" s="589">
        <v>0.42</v>
      </c>
      <c r="R378" s="538"/>
      <c r="S378" s="111">
        <v>0.93769999999999998</v>
      </c>
      <c r="T378" s="538">
        <v>0.75870000000000004</v>
      </c>
      <c r="U378" s="541">
        <v>0.53820000000000001</v>
      </c>
    </row>
    <row r="379" spans="1:21" ht="63.75" x14ac:dyDescent="0.25">
      <c r="A379" s="106" t="s">
        <v>6187</v>
      </c>
      <c r="B379" s="106" t="s">
        <v>6183</v>
      </c>
      <c r="C379" s="3" t="s">
        <v>2285</v>
      </c>
      <c r="D379" s="107" t="s">
        <v>22</v>
      </c>
      <c r="E379" s="107"/>
      <c r="F379" s="107">
        <v>60</v>
      </c>
      <c r="G379" s="538"/>
      <c r="H379" s="538"/>
      <c r="I379" s="538"/>
      <c r="J379" s="538">
        <v>1.024</v>
      </c>
      <c r="K379" s="538"/>
      <c r="L379" s="538"/>
      <c r="M379" s="540">
        <v>0.90410000000000001</v>
      </c>
      <c r="N379" s="541"/>
      <c r="O379" s="538"/>
      <c r="P379" s="561"/>
      <c r="Q379" s="589">
        <v>1</v>
      </c>
      <c r="R379" s="538"/>
      <c r="S379" s="111">
        <v>0.93769999999999998</v>
      </c>
      <c r="T379" s="538">
        <v>0.75870000000000004</v>
      </c>
      <c r="U379" s="541">
        <v>1.5754999999999999</v>
      </c>
    </row>
    <row r="380" spans="1:21" ht="51" x14ac:dyDescent="0.25">
      <c r="A380" s="106" t="s">
        <v>6188</v>
      </c>
      <c r="B380" s="106" t="s">
        <v>6181</v>
      </c>
      <c r="C380" s="3" t="s">
        <v>2287</v>
      </c>
      <c r="D380" s="107" t="s">
        <v>22</v>
      </c>
      <c r="E380" s="107"/>
      <c r="F380" s="107">
        <v>60</v>
      </c>
      <c r="G380" s="538"/>
      <c r="H380" s="538"/>
      <c r="I380" s="538"/>
      <c r="J380" s="538">
        <v>1.1100000000000001</v>
      </c>
      <c r="K380" s="538"/>
      <c r="L380" s="538"/>
      <c r="M380" s="540">
        <v>0.56459999999999999</v>
      </c>
      <c r="N380" s="541"/>
      <c r="O380" s="538"/>
      <c r="P380" s="561">
        <v>0.4</v>
      </c>
      <c r="Q380" s="589">
        <v>0.43509999999999999</v>
      </c>
      <c r="R380" s="538"/>
      <c r="S380" s="111">
        <v>1.0158</v>
      </c>
      <c r="T380" s="538">
        <v>0.82189999999999996</v>
      </c>
      <c r="U380" s="541">
        <v>0.60719999999999996</v>
      </c>
    </row>
    <row r="381" spans="1:21" ht="63.75" x14ac:dyDescent="0.25">
      <c r="A381" s="106" t="s">
        <v>6189</v>
      </c>
      <c r="B381" s="106" t="s">
        <v>6183</v>
      </c>
      <c r="C381" s="3" t="s">
        <v>2287</v>
      </c>
      <c r="D381" s="107" t="s">
        <v>22</v>
      </c>
      <c r="E381" s="107"/>
      <c r="F381" s="107">
        <v>30</v>
      </c>
      <c r="G381" s="538"/>
      <c r="H381" s="538"/>
      <c r="I381" s="538"/>
      <c r="J381" s="538">
        <v>1.1100000000000001</v>
      </c>
      <c r="K381" s="538"/>
      <c r="L381" s="538"/>
      <c r="M381" s="540">
        <v>0.81369999999999998</v>
      </c>
      <c r="N381" s="541"/>
      <c r="O381" s="538"/>
      <c r="P381" s="538"/>
      <c r="Q381" s="589">
        <v>1</v>
      </c>
      <c r="R381" s="538"/>
      <c r="S381" s="111">
        <v>1.0158</v>
      </c>
      <c r="T381" s="538">
        <v>0.82189999999999996</v>
      </c>
      <c r="U381" s="541">
        <v>1.6214999999999999</v>
      </c>
    </row>
    <row r="382" spans="1:21" ht="51" x14ac:dyDescent="0.25">
      <c r="A382" s="106" t="s">
        <v>6190</v>
      </c>
      <c r="B382" s="106" t="s">
        <v>6181</v>
      </c>
      <c r="C382" s="3" t="s">
        <v>2289</v>
      </c>
      <c r="D382" s="107" t="s">
        <v>22</v>
      </c>
      <c r="E382" s="107"/>
      <c r="F382" s="107">
        <v>15</v>
      </c>
      <c r="G382" s="538"/>
      <c r="H382" s="538"/>
      <c r="I382" s="538"/>
      <c r="J382" s="538"/>
      <c r="K382" s="538"/>
      <c r="L382" s="538"/>
      <c r="M382" s="540">
        <v>0.5766</v>
      </c>
      <c r="N382" s="541"/>
      <c r="O382" s="538"/>
      <c r="P382" s="561">
        <v>0.48076923076923073</v>
      </c>
      <c r="Q382" s="589">
        <v>0.45</v>
      </c>
      <c r="R382" s="538"/>
      <c r="S382" s="111"/>
      <c r="T382" s="538"/>
      <c r="U382" s="541">
        <v>0.64859999999999995</v>
      </c>
    </row>
    <row r="383" spans="1:21" ht="63.75" x14ac:dyDescent="0.25">
      <c r="A383" s="106" t="s">
        <v>6191</v>
      </c>
      <c r="B383" s="106" t="s">
        <v>6183</v>
      </c>
      <c r="C383" s="3" t="s">
        <v>2289</v>
      </c>
      <c r="D383" s="107" t="s">
        <v>22</v>
      </c>
      <c r="E383" s="107"/>
      <c r="F383" s="107">
        <v>50</v>
      </c>
      <c r="G383" s="538"/>
      <c r="H383" s="538"/>
      <c r="I383" s="538"/>
      <c r="J383" s="538"/>
      <c r="K383" s="538"/>
      <c r="L383" s="538"/>
      <c r="M383" s="540"/>
      <c r="N383" s="541"/>
      <c r="O383" s="538"/>
      <c r="P383" s="538"/>
      <c r="Q383" s="589"/>
      <c r="R383" s="538"/>
      <c r="S383" s="111"/>
      <c r="T383" s="538"/>
      <c r="U383" s="541">
        <v>0.86939999999999995</v>
      </c>
    </row>
    <row r="384" spans="1:21" ht="51" x14ac:dyDescent="0.25">
      <c r="A384" s="106" t="s">
        <v>6192</v>
      </c>
      <c r="B384" s="106" t="s">
        <v>6181</v>
      </c>
      <c r="C384" s="3" t="s">
        <v>6193</v>
      </c>
      <c r="D384" s="107" t="s">
        <v>22</v>
      </c>
      <c r="E384" s="107"/>
      <c r="F384" s="107">
        <v>150</v>
      </c>
      <c r="G384" s="538"/>
      <c r="H384" s="538"/>
      <c r="I384" s="538"/>
      <c r="J384" s="538"/>
      <c r="K384" s="538"/>
      <c r="L384" s="538"/>
      <c r="M384" s="540"/>
      <c r="N384" s="541"/>
      <c r="O384" s="538"/>
      <c r="P384" s="538"/>
      <c r="Q384" s="589"/>
      <c r="R384" s="538"/>
      <c r="S384" s="111"/>
      <c r="T384" s="538"/>
      <c r="U384" s="541">
        <v>1.1454</v>
      </c>
    </row>
    <row r="385" spans="1:21" ht="63.75" x14ac:dyDescent="0.25">
      <c r="A385" s="106" t="s">
        <v>6194</v>
      </c>
      <c r="B385" s="106" t="s">
        <v>6183</v>
      </c>
      <c r="C385" s="3" t="s">
        <v>6193</v>
      </c>
      <c r="D385" s="107" t="s">
        <v>22</v>
      </c>
      <c r="E385" s="107"/>
      <c r="F385" s="107">
        <v>150</v>
      </c>
      <c r="G385" s="538"/>
      <c r="H385" s="538"/>
      <c r="I385" s="538"/>
      <c r="J385" s="538"/>
      <c r="K385" s="538"/>
      <c r="L385" s="538"/>
      <c r="M385" s="540"/>
      <c r="N385" s="541"/>
      <c r="O385" s="538"/>
      <c r="P385" s="538"/>
      <c r="Q385" s="589"/>
      <c r="R385" s="538"/>
      <c r="S385" s="111"/>
      <c r="T385" s="538"/>
      <c r="U385" s="541">
        <v>1.1454</v>
      </c>
    </row>
    <row r="386" spans="1:21" x14ac:dyDescent="0.25">
      <c r="A386" s="195" t="s">
        <v>6195</v>
      </c>
      <c r="B386" s="195" t="s">
        <v>6196</v>
      </c>
      <c r="C386" s="113"/>
      <c r="D386" s="107"/>
      <c r="E386" s="107"/>
      <c r="F386" s="107"/>
      <c r="G386" s="540"/>
      <c r="H386" s="540"/>
      <c r="I386" s="540"/>
      <c r="J386" s="540"/>
      <c r="K386" s="540"/>
      <c r="L386" s="540"/>
      <c r="M386" s="540"/>
      <c r="N386" s="547"/>
      <c r="O386" s="540"/>
      <c r="P386" s="540"/>
      <c r="Q386" s="540"/>
      <c r="R386" s="540"/>
      <c r="S386" s="540"/>
      <c r="T386" s="540"/>
      <c r="U386" s="547"/>
    </row>
    <row r="387" spans="1:21" ht="38.25" x14ac:dyDescent="0.25">
      <c r="A387" s="106" t="s">
        <v>6197</v>
      </c>
      <c r="B387" s="106" t="s">
        <v>6198</v>
      </c>
      <c r="C387" s="113" t="s">
        <v>1987</v>
      </c>
      <c r="D387" s="107" t="s">
        <v>22</v>
      </c>
      <c r="E387" s="107">
        <v>50</v>
      </c>
      <c r="F387" s="107">
        <v>50</v>
      </c>
      <c r="G387" s="538"/>
      <c r="H387" s="538"/>
      <c r="I387" s="538"/>
      <c r="J387" s="538"/>
      <c r="K387" s="538"/>
      <c r="L387" s="538"/>
      <c r="M387" s="540"/>
      <c r="N387" s="541"/>
      <c r="O387" s="538"/>
      <c r="P387" s="538"/>
      <c r="Q387" s="589"/>
      <c r="R387" s="538"/>
      <c r="S387" s="605"/>
      <c r="T387" s="538"/>
      <c r="U387" s="541"/>
    </row>
    <row r="388" spans="1:21" ht="15.75" x14ac:dyDescent="0.25">
      <c r="A388" s="195" t="s">
        <v>6199</v>
      </c>
      <c r="B388" s="192" t="s">
        <v>6200</v>
      </c>
      <c r="C388" s="113"/>
      <c r="D388" s="106"/>
      <c r="E388" s="107"/>
      <c r="F388" s="107"/>
      <c r="G388" s="540"/>
      <c r="H388" s="540"/>
      <c r="I388" s="540"/>
      <c r="J388" s="540"/>
      <c r="K388" s="540"/>
      <c r="L388" s="540"/>
      <c r="M388" s="540"/>
      <c r="N388" s="547"/>
      <c r="O388" s="540"/>
      <c r="P388" s="540"/>
      <c r="Q388" s="540"/>
      <c r="R388" s="540"/>
      <c r="S388" s="540"/>
      <c r="T388" s="540"/>
      <c r="U388" s="547"/>
    </row>
    <row r="389" spans="1:21" ht="42.75" x14ac:dyDescent="0.25">
      <c r="A389" s="195" t="s">
        <v>6201</v>
      </c>
      <c r="B389" s="195" t="s">
        <v>6202</v>
      </c>
      <c r="C389" s="113"/>
      <c r="D389" s="106"/>
      <c r="E389" s="107"/>
      <c r="F389" s="107"/>
      <c r="G389" s="540"/>
      <c r="H389" s="540"/>
      <c r="I389" s="540"/>
      <c r="J389" s="540"/>
      <c r="K389" s="540"/>
      <c r="L389" s="540"/>
      <c r="M389" s="540"/>
      <c r="N389" s="547"/>
      <c r="O389" s="540"/>
      <c r="P389" s="540"/>
      <c r="Q389" s="540"/>
      <c r="R389" s="540"/>
      <c r="S389" s="540"/>
      <c r="T389" s="540"/>
      <c r="U389" s="547"/>
    </row>
    <row r="390" spans="1:21" x14ac:dyDescent="0.25">
      <c r="A390" s="195" t="s">
        <v>6203</v>
      </c>
      <c r="B390" s="592" t="s">
        <v>6204</v>
      </c>
      <c r="C390" s="113"/>
      <c r="D390" s="106"/>
      <c r="E390" s="107"/>
      <c r="F390" s="107"/>
      <c r="G390" s="540"/>
      <c r="H390" s="540"/>
      <c r="I390" s="540"/>
      <c r="J390" s="540"/>
      <c r="K390" s="540"/>
      <c r="L390" s="540"/>
      <c r="M390" s="540"/>
      <c r="N390" s="547"/>
      <c r="O390" s="540"/>
      <c r="P390" s="540"/>
      <c r="Q390" s="540"/>
      <c r="R390" s="540"/>
      <c r="S390" s="540"/>
      <c r="T390" s="540"/>
      <c r="U390" s="547"/>
    </row>
    <row r="391" spans="1:21" ht="25.5" x14ac:dyDescent="0.25">
      <c r="A391" s="106" t="s">
        <v>6205</v>
      </c>
      <c r="B391" s="106" t="s">
        <v>6206</v>
      </c>
      <c r="C391" s="113" t="s">
        <v>2154</v>
      </c>
      <c r="D391" s="107" t="s">
        <v>22</v>
      </c>
      <c r="E391" s="107">
        <v>50</v>
      </c>
      <c r="F391" s="107">
        <v>25140</v>
      </c>
      <c r="G391" s="538"/>
      <c r="H391" s="550">
        <v>1</v>
      </c>
      <c r="I391" s="538">
        <v>0.29449999999999998</v>
      </c>
      <c r="J391" s="538"/>
      <c r="K391" s="538"/>
      <c r="L391" s="538"/>
      <c r="M391" s="540">
        <v>0.1017</v>
      </c>
      <c r="N391" s="541">
        <v>0.3</v>
      </c>
      <c r="O391" s="538">
        <v>0.2</v>
      </c>
      <c r="P391" s="541">
        <v>0.11</v>
      </c>
      <c r="Q391" s="589">
        <v>0.14879999999999999</v>
      </c>
      <c r="R391" s="541">
        <v>0.115</v>
      </c>
      <c r="S391" s="111"/>
      <c r="T391" s="538"/>
      <c r="U391" s="541">
        <v>0.13689999999999999</v>
      </c>
    </row>
    <row r="392" spans="1:21" ht="25.5" x14ac:dyDescent="0.25">
      <c r="A392" s="106" t="s">
        <v>6207</v>
      </c>
      <c r="B392" s="106" t="s">
        <v>6208</v>
      </c>
      <c r="C392" s="113" t="s">
        <v>2154</v>
      </c>
      <c r="D392" s="107" t="s">
        <v>22</v>
      </c>
      <c r="E392" s="107">
        <v>50</v>
      </c>
      <c r="F392" s="107">
        <v>9330</v>
      </c>
      <c r="G392" s="538"/>
      <c r="H392" s="550">
        <v>1</v>
      </c>
      <c r="I392" s="538"/>
      <c r="J392" s="538"/>
      <c r="K392" s="538"/>
      <c r="L392" s="538">
        <v>0.47</v>
      </c>
      <c r="M392" s="540">
        <v>0.11799999999999999</v>
      </c>
      <c r="N392" s="541">
        <v>0.3</v>
      </c>
      <c r="O392" s="538">
        <v>0.2</v>
      </c>
      <c r="P392" s="561">
        <v>0.17435897435897438</v>
      </c>
      <c r="Q392" s="589">
        <v>0.16320000000000001</v>
      </c>
      <c r="R392" s="541">
        <v>0.115</v>
      </c>
      <c r="S392" s="111"/>
      <c r="T392" s="538"/>
      <c r="U392" s="541">
        <v>0.15479999999999999</v>
      </c>
    </row>
    <row r="393" spans="1:21" ht="25.5" x14ac:dyDescent="0.25">
      <c r="A393" s="106" t="s">
        <v>6209</v>
      </c>
      <c r="B393" s="106" t="s">
        <v>6210</v>
      </c>
      <c r="C393" s="113" t="s">
        <v>2154</v>
      </c>
      <c r="D393" s="107" t="s">
        <v>22</v>
      </c>
      <c r="E393" s="107">
        <v>50</v>
      </c>
      <c r="F393" s="107">
        <v>1050</v>
      </c>
      <c r="G393" s="538"/>
      <c r="H393" s="550">
        <v>1</v>
      </c>
      <c r="I393" s="538"/>
      <c r="J393" s="538"/>
      <c r="K393" s="538"/>
      <c r="L393" s="538"/>
      <c r="M393" s="540"/>
      <c r="N393" s="541"/>
      <c r="O393" s="538">
        <v>0.24</v>
      </c>
      <c r="P393" s="561">
        <v>0.17435897435897438</v>
      </c>
      <c r="Q393" s="589">
        <v>0.16320000000000001</v>
      </c>
      <c r="R393" s="541">
        <v>0.13300000000000001</v>
      </c>
      <c r="S393" s="111"/>
      <c r="T393" s="538"/>
      <c r="U393" s="541">
        <v>0.2387</v>
      </c>
    </row>
    <row r="394" spans="1:21" ht="25.5" x14ac:dyDescent="0.25">
      <c r="A394" s="106" t="s">
        <v>6211</v>
      </c>
      <c r="B394" s="106" t="s">
        <v>6212</v>
      </c>
      <c r="C394" s="113" t="s">
        <v>6213</v>
      </c>
      <c r="D394" s="107" t="s">
        <v>22</v>
      </c>
      <c r="E394" s="107">
        <v>50</v>
      </c>
      <c r="F394" s="107">
        <v>40950</v>
      </c>
      <c r="G394" s="538"/>
      <c r="H394" s="550">
        <v>1</v>
      </c>
      <c r="I394" s="538"/>
      <c r="J394" s="538"/>
      <c r="K394" s="538"/>
      <c r="L394" s="538"/>
      <c r="M394" s="540"/>
      <c r="N394" s="541"/>
      <c r="O394" s="538"/>
      <c r="P394" s="561">
        <v>0.17435897435897438</v>
      </c>
      <c r="Q394" s="589">
        <v>0.16320000000000001</v>
      </c>
      <c r="R394" s="541">
        <v>0.14299999999999999</v>
      </c>
      <c r="S394" s="111"/>
      <c r="T394" s="538"/>
      <c r="U394" s="541">
        <v>0.2387</v>
      </c>
    </row>
    <row r="395" spans="1:21" ht="25.5" x14ac:dyDescent="0.25">
      <c r="A395" s="106" t="s">
        <v>6214</v>
      </c>
      <c r="B395" s="106" t="s">
        <v>6215</v>
      </c>
      <c r="C395" s="113" t="s">
        <v>2154</v>
      </c>
      <c r="D395" s="107" t="s">
        <v>22</v>
      </c>
      <c r="E395" s="107">
        <v>50</v>
      </c>
      <c r="F395" s="107">
        <v>8000</v>
      </c>
      <c r="G395" s="538"/>
      <c r="H395" s="550">
        <v>1</v>
      </c>
      <c r="I395" s="538"/>
      <c r="J395" s="538"/>
      <c r="K395" s="538"/>
      <c r="L395" s="538"/>
      <c r="M395" s="540"/>
      <c r="N395" s="541"/>
      <c r="O395" s="538"/>
      <c r="P395" s="538"/>
      <c r="Q395" s="589"/>
      <c r="R395" s="541">
        <v>0.14299999999999999</v>
      </c>
      <c r="S395" s="111"/>
      <c r="T395" s="538"/>
      <c r="U395" s="541"/>
    </row>
    <row r="396" spans="1:21" ht="25.5" x14ac:dyDescent="0.25">
      <c r="A396" s="106" t="s">
        <v>6216</v>
      </c>
      <c r="B396" s="106" t="s">
        <v>6217</v>
      </c>
      <c r="C396" s="113" t="s">
        <v>6218</v>
      </c>
      <c r="D396" s="107" t="s">
        <v>22</v>
      </c>
      <c r="E396" s="107">
        <v>50</v>
      </c>
      <c r="F396" s="107">
        <v>17060</v>
      </c>
      <c r="G396" s="538"/>
      <c r="H396" s="550">
        <v>1</v>
      </c>
      <c r="I396" s="538"/>
      <c r="J396" s="538">
        <v>0.17799999999999999</v>
      </c>
      <c r="K396" s="538"/>
      <c r="L396" s="538"/>
      <c r="M396" s="540">
        <v>0.1396</v>
      </c>
      <c r="N396" s="541">
        <v>0.5</v>
      </c>
      <c r="O396" s="538">
        <v>0.21</v>
      </c>
      <c r="P396" s="541">
        <v>0.14499999999999999</v>
      </c>
      <c r="Q396" s="589">
        <v>0.2064</v>
      </c>
      <c r="R396" s="541">
        <v>0.16600000000000001</v>
      </c>
      <c r="S396" s="111">
        <v>0.16250000000000001</v>
      </c>
      <c r="T396" s="538">
        <v>0.13150000000000001</v>
      </c>
      <c r="U396" s="541">
        <v>0.18990000000000001</v>
      </c>
    </row>
    <row r="397" spans="1:21" ht="25.5" x14ac:dyDescent="0.25">
      <c r="A397" s="106" t="s">
        <v>6219</v>
      </c>
      <c r="B397" s="106" t="s">
        <v>6220</v>
      </c>
      <c r="C397" s="113" t="s">
        <v>6221</v>
      </c>
      <c r="D397" s="107" t="s">
        <v>22</v>
      </c>
      <c r="E397" s="107">
        <v>50</v>
      </c>
      <c r="F397" s="107">
        <v>12050</v>
      </c>
      <c r="G397" s="538"/>
      <c r="H397" s="550">
        <v>1</v>
      </c>
      <c r="I397" s="538"/>
      <c r="J397" s="538">
        <v>0.17799999999999999</v>
      </c>
      <c r="K397" s="538"/>
      <c r="L397" s="538"/>
      <c r="M397" s="540">
        <v>0.1346</v>
      </c>
      <c r="N397" s="541">
        <v>0.5</v>
      </c>
      <c r="O397" s="538">
        <v>0.21</v>
      </c>
      <c r="P397" s="541">
        <v>0.22051282051282048</v>
      </c>
      <c r="Q397" s="589">
        <v>0.2064</v>
      </c>
      <c r="R397" s="541">
        <v>0.188</v>
      </c>
      <c r="S397" s="111">
        <v>0.16250000000000001</v>
      </c>
      <c r="T397" s="538">
        <v>0.13150000000000001</v>
      </c>
      <c r="U397" s="541">
        <v>0.21210000000000001</v>
      </c>
    </row>
    <row r="398" spans="1:21" ht="25.5" x14ac:dyDescent="0.25">
      <c r="A398" s="106" t="s">
        <v>6222</v>
      </c>
      <c r="B398" s="106" t="s">
        <v>6215</v>
      </c>
      <c r="C398" s="113" t="s">
        <v>6221</v>
      </c>
      <c r="D398" s="107" t="s">
        <v>22</v>
      </c>
      <c r="E398" s="107">
        <v>50</v>
      </c>
      <c r="F398" s="107">
        <v>16410</v>
      </c>
      <c r="G398" s="538"/>
      <c r="H398" s="550">
        <v>1</v>
      </c>
      <c r="I398" s="538"/>
      <c r="J398" s="538">
        <v>0.17799999999999999</v>
      </c>
      <c r="K398" s="538"/>
      <c r="L398" s="538"/>
      <c r="M398" s="540">
        <v>0.1346</v>
      </c>
      <c r="N398" s="541"/>
      <c r="O398" s="538">
        <v>0.26</v>
      </c>
      <c r="P398" s="541">
        <v>0.22051282051282048</v>
      </c>
      <c r="Q398" s="589">
        <v>0.2064</v>
      </c>
      <c r="R398" s="541">
        <v>0.188</v>
      </c>
      <c r="S398" s="111">
        <v>0.16250000000000001</v>
      </c>
      <c r="T398" s="538">
        <v>0.13150000000000001</v>
      </c>
      <c r="U398" s="541">
        <v>0.21210000000000001</v>
      </c>
    </row>
    <row r="399" spans="1:21" ht="25.5" x14ac:dyDescent="0.25">
      <c r="A399" s="106" t="s">
        <v>6223</v>
      </c>
      <c r="B399" s="106" t="s">
        <v>6224</v>
      </c>
      <c r="C399" s="113" t="s">
        <v>6221</v>
      </c>
      <c r="D399" s="107" t="s">
        <v>22</v>
      </c>
      <c r="E399" s="107">
        <v>50</v>
      </c>
      <c r="F399" s="107">
        <v>1290</v>
      </c>
      <c r="G399" s="538"/>
      <c r="H399" s="550">
        <v>1</v>
      </c>
      <c r="I399" s="538"/>
      <c r="J399" s="538"/>
      <c r="K399" s="538"/>
      <c r="L399" s="538"/>
      <c r="M399" s="540"/>
      <c r="N399" s="541"/>
      <c r="O399" s="538">
        <v>0.26</v>
      </c>
      <c r="P399" s="541">
        <v>0.155</v>
      </c>
      <c r="Q399" s="589">
        <v>0.22559999999999999</v>
      </c>
      <c r="R399" s="541">
        <v>0.20799999999999999</v>
      </c>
      <c r="S399" s="111"/>
      <c r="T399" s="538"/>
      <c r="U399" s="541">
        <v>0.30459999999999998</v>
      </c>
    </row>
    <row r="400" spans="1:21" ht="25.5" x14ac:dyDescent="0.25">
      <c r="A400" s="106" t="s">
        <v>6225</v>
      </c>
      <c r="B400" s="106" t="s">
        <v>6226</v>
      </c>
      <c r="C400" s="113" t="s">
        <v>6221</v>
      </c>
      <c r="D400" s="107" t="s">
        <v>22</v>
      </c>
      <c r="E400" s="107">
        <v>50</v>
      </c>
      <c r="F400" s="107">
        <v>90</v>
      </c>
      <c r="G400" s="538"/>
      <c r="H400" s="550">
        <v>1</v>
      </c>
      <c r="I400" s="538"/>
      <c r="J400" s="538"/>
      <c r="K400" s="538"/>
      <c r="L400" s="538"/>
      <c r="M400" s="540"/>
      <c r="N400" s="541"/>
      <c r="O400" s="538"/>
      <c r="P400" s="541"/>
      <c r="Q400" s="589"/>
      <c r="R400" s="541">
        <v>0.20799999999999999</v>
      </c>
      <c r="S400" s="111"/>
      <c r="T400" s="538"/>
      <c r="U400" s="541">
        <v>0.30459999999999998</v>
      </c>
    </row>
    <row r="401" spans="1:21" ht="25.5" x14ac:dyDescent="0.25">
      <c r="A401" s="106" t="s">
        <v>6227</v>
      </c>
      <c r="B401" s="106" t="s">
        <v>6228</v>
      </c>
      <c r="C401" s="113" t="s">
        <v>6229</v>
      </c>
      <c r="D401" s="107" t="s">
        <v>22</v>
      </c>
      <c r="E401" s="107">
        <v>50</v>
      </c>
      <c r="F401" s="107">
        <v>87000</v>
      </c>
      <c r="G401" s="538"/>
      <c r="H401" s="550">
        <v>1</v>
      </c>
      <c r="I401" s="538">
        <v>0.59689999999999999</v>
      </c>
      <c r="J401" s="538">
        <v>0.26300000000000001</v>
      </c>
      <c r="K401" s="538"/>
      <c r="L401" s="538">
        <v>0.67</v>
      </c>
      <c r="M401" s="540">
        <v>0.1888</v>
      </c>
      <c r="N401" s="541">
        <v>0.6</v>
      </c>
      <c r="O401" s="538">
        <v>0.26</v>
      </c>
      <c r="P401" s="541">
        <v>0.27179487179487177</v>
      </c>
      <c r="Q401" s="589">
        <v>0.25440000000000002</v>
      </c>
      <c r="R401" s="541">
        <v>0.222</v>
      </c>
      <c r="S401" s="111">
        <v>0.2412</v>
      </c>
      <c r="T401" s="538">
        <v>0.19510000000000002</v>
      </c>
      <c r="U401" s="541">
        <v>0.25800000000000001</v>
      </c>
    </row>
    <row r="402" spans="1:21" ht="25.5" x14ac:dyDescent="0.25">
      <c r="A402" s="106" t="s">
        <v>6230</v>
      </c>
      <c r="B402" s="106" t="s">
        <v>6224</v>
      </c>
      <c r="C402" s="113" t="s">
        <v>6229</v>
      </c>
      <c r="D402" s="107" t="s">
        <v>22</v>
      </c>
      <c r="E402" s="107">
        <v>50</v>
      </c>
      <c r="F402" s="107">
        <v>29790</v>
      </c>
      <c r="G402" s="538"/>
      <c r="H402" s="550">
        <v>1</v>
      </c>
      <c r="I402" s="538"/>
      <c r="J402" s="538">
        <v>0.26300000000000001</v>
      </c>
      <c r="K402" s="538"/>
      <c r="L402" s="538">
        <v>0.67</v>
      </c>
      <c r="M402" s="540">
        <v>0.1996</v>
      </c>
      <c r="N402" s="541">
        <v>0.6</v>
      </c>
      <c r="O402" s="538">
        <v>0.26</v>
      </c>
      <c r="P402" s="541">
        <v>0.20899999999999999</v>
      </c>
      <c r="Q402" s="589">
        <v>0.25440000000000002</v>
      </c>
      <c r="R402" s="541">
        <v>0.26600000000000001</v>
      </c>
      <c r="S402" s="111">
        <v>0.2412</v>
      </c>
      <c r="T402" s="538">
        <v>0.19510000000000002</v>
      </c>
      <c r="U402" s="541">
        <v>0.28949999999999998</v>
      </c>
    </row>
    <row r="403" spans="1:21" ht="25.5" x14ac:dyDescent="0.25">
      <c r="A403" s="106" t="s">
        <v>6231</v>
      </c>
      <c r="B403" s="106" t="s">
        <v>6232</v>
      </c>
      <c r="C403" s="113" t="s">
        <v>6233</v>
      </c>
      <c r="D403" s="107" t="s">
        <v>22</v>
      </c>
      <c r="E403" s="107">
        <v>50</v>
      </c>
      <c r="F403" s="107">
        <v>13700</v>
      </c>
      <c r="G403" s="538"/>
      <c r="H403" s="550">
        <v>1</v>
      </c>
      <c r="I403" s="538"/>
      <c r="J403" s="538">
        <v>0.26300000000000001</v>
      </c>
      <c r="K403" s="538"/>
      <c r="L403" s="538">
        <v>0.75</v>
      </c>
      <c r="M403" s="540">
        <v>0.1996</v>
      </c>
      <c r="N403" s="541"/>
      <c r="O403" s="538">
        <v>0.26</v>
      </c>
      <c r="P403" s="541">
        <v>0.22</v>
      </c>
      <c r="Q403" s="589">
        <v>0.25440000000000002</v>
      </c>
      <c r="R403" s="541">
        <v>0.26600000000000001</v>
      </c>
      <c r="S403" s="111">
        <v>0.2412</v>
      </c>
      <c r="T403" s="538">
        <v>0.19510000000000002</v>
      </c>
      <c r="U403" s="541">
        <v>0.28949999999999998</v>
      </c>
    </row>
    <row r="404" spans="1:21" ht="25.5" x14ac:dyDescent="0.25">
      <c r="A404" s="106" t="s">
        <v>6234</v>
      </c>
      <c r="B404" s="106" t="s">
        <v>6235</v>
      </c>
      <c r="C404" s="113" t="s">
        <v>6229</v>
      </c>
      <c r="D404" s="107" t="s">
        <v>22</v>
      </c>
      <c r="E404" s="107">
        <v>50</v>
      </c>
      <c r="F404" s="107">
        <v>1500</v>
      </c>
      <c r="G404" s="538"/>
      <c r="H404" s="550">
        <v>1</v>
      </c>
      <c r="I404" s="538"/>
      <c r="J404" s="538"/>
      <c r="K404" s="538"/>
      <c r="L404" s="538">
        <v>0.75</v>
      </c>
      <c r="M404" s="540"/>
      <c r="N404" s="541"/>
      <c r="O404" s="538">
        <v>0.32</v>
      </c>
      <c r="P404" s="541">
        <v>0.22</v>
      </c>
      <c r="Q404" s="589">
        <v>0.31680000000000003</v>
      </c>
      <c r="R404" s="541"/>
      <c r="S404" s="111"/>
      <c r="T404" s="538"/>
      <c r="U404" s="541">
        <v>0.28949999999999998</v>
      </c>
    </row>
    <row r="405" spans="1:21" ht="25.5" x14ac:dyDescent="0.25">
      <c r="A405" s="106" t="s">
        <v>6236</v>
      </c>
      <c r="B405" s="106" t="s">
        <v>6237</v>
      </c>
      <c r="C405" s="113" t="s">
        <v>6229</v>
      </c>
      <c r="D405" s="107" t="s">
        <v>22</v>
      </c>
      <c r="E405" s="107">
        <v>50</v>
      </c>
      <c r="F405" s="107">
        <v>1000</v>
      </c>
      <c r="G405" s="538"/>
      <c r="H405" s="550">
        <v>1</v>
      </c>
      <c r="I405" s="538"/>
      <c r="J405" s="538"/>
      <c r="K405" s="538"/>
      <c r="L405" s="538"/>
      <c r="M405" s="540"/>
      <c r="N405" s="541"/>
      <c r="O405" s="538">
        <v>0.32</v>
      </c>
      <c r="P405" s="541">
        <v>0.6051282051282052</v>
      </c>
      <c r="Q405" s="589">
        <v>0.56640000000000001</v>
      </c>
      <c r="R405" s="541"/>
      <c r="S405" s="111"/>
      <c r="T405" s="538"/>
      <c r="U405" s="541">
        <v>0.40489999999999998</v>
      </c>
    </row>
    <row r="406" spans="1:21" ht="25.5" x14ac:dyDescent="0.25">
      <c r="A406" s="106" t="s">
        <v>6238</v>
      </c>
      <c r="B406" s="106" t="s">
        <v>6239</v>
      </c>
      <c r="C406" s="113" t="s">
        <v>6229</v>
      </c>
      <c r="D406" s="107" t="s">
        <v>22</v>
      </c>
      <c r="E406" s="107">
        <v>50</v>
      </c>
      <c r="F406" s="107">
        <v>39765</v>
      </c>
      <c r="G406" s="538"/>
      <c r="H406" s="550">
        <v>1</v>
      </c>
      <c r="I406" s="538"/>
      <c r="J406" s="538"/>
      <c r="K406" s="538"/>
      <c r="L406" s="538"/>
      <c r="M406" s="540"/>
      <c r="N406" s="541"/>
      <c r="O406" s="538"/>
      <c r="P406" s="541">
        <v>0.6051282051282052</v>
      </c>
      <c r="Q406" s="589">
        <v>0.47199999999999998</v>
      </c>
      <c r="R406" s="541">
        <v>0.40600000000000003</v>
      </c>
      <c r="S406" s="111"/>
      <c r="T406" s="538"/>
      <c r="U406" s="541">
        <v>0.40489999999999998</v>
      </c>
    </row>
    <row r="407" spans="1:21" ht="76.5" x14ac:dyDescent="0.25">
      <c r="A407" s="106" t="s">
        <v>6240</v>
      </c>
      <c r="B407" s="106" t="s">
        <v>6241</v>
      </c>
      <c r="C407" s="113" t="s">
        <v>6229</v>
      </c>
      <c r="D407" s="107" t="s">
        <v>22</v>
      </c>
      <c r="E407" s="107">
        <v>50</v>
      </c>
      <c r="F407" s="107">
        <v>42245</v>
      </c>
      <c r="G407" s="538"/>
      <c r="H407" s="550">
        <v>1</v>
      </c>
      <c r="I407" s="538"/>
      <c r="J407" s="538">
        <v>0.26300000000000001</v>
      </c>
      <c r="K407" s="538"/>
      <c r="L407" s="538"/>
      <c r="M407" s="540">
        <v>0.1996</v>
      </c>
      <c r="N407" s="541"/>
      <c r="O407" s="538"/>
      <c r="P407" s="541">
        <v>0.33846153846153848</v>
      </c>
      <c r="Q407" s="589">
        <v>0.31680000000000003</v>
      </c>
      <c r="R407" s="538"/>
      <c r="S407" s="111">
        <v>0.2412</v>
      </c>
      <c r="T407" s="538">
        <v>0.19510000000000002</v>
      </c>
      <c r="U407" s="541"/>
    </row>
    <row r="408" spans="1:21" ht="25.5" x14ac:dyDescent="0.25">
      <c r="A408" s="106" t="s">
        <v>6242</v>
      </c>
      <c r="B408" s="106" t="s">
        <v>6243</v>
      </c>
      <c r="C408" s="113" t="s">
        <v>6244</v>
      </c>
      <c r="D408" s="107" t="s">
        <v>22</v>
      </c>
      <c r="E408" s="107">
        <v>50</v>
      </c>
      <c r="F408" s="107">
        <v>2850</v>
      </c>
      <c r="G408" s="538"/>
      <c r="H408" s="550">
        <v>2</v>
      </c>
      <c r="I408" s="538"/>
      <c r="J408" s="538"/>
      <c r="K408" s="538"/>
      <c r="L408" s="538">
        <v>0.88</v>
      </c>
      <c r="M408" s="540"/>
      <c r="N408" s="541"/>
      <c r="O408" s="538"/>
      <c r="P408" s="538"/>
      <c r="Q408" s="589"/>
      <c r="R408" s="538"/>
      <c r="S408" s="111"/>
      <c r="T408" s="538"/>
      <c r="U408" s="541">
        <v>0.60270000000000001</v>
      </c>
    </row>
    <row r="409" spans="1:21" ht="51" x14ac:dyDescent="0.25">
      <c r="A409" s="106" t="s">
        <v>6245</v>
      </c>
      <c r="B409" s="106" t="s">
        <v>6246</v>
      </c>
      <c r="C409" s="113" t="s">
        <v>6247</v>
      </c>
      <c r="D409" s="107" t="s">
        <v>22</v>
      </c>
      <c r="E409" s="107">
        <v>50</v>
      </c>
      <c r="F409" s="107">
        <v>1500</v>
      </c>
      <c r="G409" s="538"/>
      <c r="H409" s="550">
        <v>2</v>
      </c>
      <c r="I409" s="538"/>
      <c r="J409" s="538"/>
      <c r="K409" s="538"/>
      <c r="L409" s="538"/>
      <c r="M409" s="540">
        <v>0.43340000000000001</v>
      </c>
      <c r="N409" s="541"/>
      <c r="O409" s="538"/>
      <c r="P409" s="538">
        <v>0.38850000000000001</v>
      </c>
      <c r="Q409" s="589"/>
      <c r="R409" s="538"/>
      <c r="S409" s="111"/>
      <c r="T409" s="538"/>
      <c r="U409" s="541"/>
    </row>
    <row r="410" spans="1:21" ht="51" x14ac:dyDescent="0.25">
      <c r="A410" s="106" t="s">
        <v>6248</v>
      </c>
      <c r="B410" s="106" t="s">
        <v>6249</v>
      </c>
      <c r="C410" s="113" t="s">
        <v>6250</v>
      </c>
      <c r="D410" s="107" t="s">
        <v>22</v>
      </c>
      <c r="E410" s="107">
        <v>50</v>
      </c>
      <c r="F410" s="107">
        <v>7450</v>
      </c>
      <c r="G410" s="538"/>
      <c r="H410" s="550">
        <v>2</v>
      </c>
      <c r="I410" s="538"/>
      <c r="J410" s="538"/>
      <c r="K410" s="538"/>
      <c r="L410" s="538"/>
      <c r="M410" s="540"/>
      <c r="N410" s="541"/>
      <c r="O410" s="538"/>
      <c r="P410" s="538">
        <v>0.38850000000000001</v>
      </c>
      <c r="Q410" s="589"/>
      <c r="R410" s="538"/>
      <c r="S410" s="111"/>
      <c r="T410" s="538"/>
      <c r="U410" s="541"/>
    </row>
    <row r="411" spans="1:21" ht="51" x14ac:dyDescent="0.25">
      <c r="A411" s="106" t="s">
        <v>6251</v>
      </c>
      <c r="B411" s="106" t="s">
        <v>6252</v>
      </c>
      <c r="C411" s="113" t="s">
        <v>6253</v>
      </c>
      <c r="D411" s="107" t="s">
        <v>22</v>
      </c>
      <c r="E411" s="107">
        <v>50</v>
      </c>
      <c r="F411" s="107">
        <v>4110</v>
      </c>
      <c r="G411" s="538"/>
      <c r="H411" s="550">
        <v>2</v>
      </c>
      <c r="I411" s="538"/>
      <c r="J411" s="538"/>
      <c r="K411" s="538"/>
      <c r="L411" s="538"/>
      <c r="M411" s="540"/>
      <c r="N411" s="541"/>
      <c r="O411" s="538"/>
      <c r="P411" s="538"/>
      <c r="Q411" s="589"/>
      <c r="R411" s="538"/>
      <c r="S411" s="111"/>
      <c r="T411" s="538"/>
      <c r="U411" s="541">
        <v>0.60270000000000001</v>
      </c>
    </row>
    <row r="412" spans="1:21" ht="51" x14ac:dyDescent="0.25">
      <c r="A412" s="106" t="s">
        <v>6254</v>
      </c>
      <c r="B412" s="106" t="s">
        <v>6255</v>
      </c>
      <c r="C412" s="113" t="s">
        <v>6256</v>
      </c>
      <c r="D412" s="107" t="s">
        <v>22</v>
      </c>
      <c r="E412" s="107">
        <v>50</v>
      </c>
      <c r="F412" s="107">
        <v>1290</v>
      </c>
      <c r="G412" s="538"/>
      <c r="H412" s="550">
        <v>2</v>
      </c>
      <c r="I412" s="538"/>
      <c r="J412" s="538"/>
      <c r="K412" s="538"/>
      <c r="L412" s="538"/>
      <c r="M412" s="540">
        <v>0.1017</v>
      </c>
      <c r="N412" s="541">
        <v>0.3</v>
      </c>
      <c r="O412" s="538">
        <v>0.2</v>
      </c>
      <c r="P412" s="561">
        <v>0.108</v>
      </c>
      <c r="Q412" s="589">
        <v>0.14879999999999999</v>
      </c>
      <c r="R412" s="538"/>
      <c r="S412" s="111"/>
      <c r="T412" s="538"/>
      <c r="U412" s="541"/>
    </row>
    <row r="413" spans="1:21" ht="51" x14ac:dyDescent="0.25">
      <c r="A413" s="106" t="s">
        <v>6257</v>
      </c>
      <c r="B413" s="106" t="s">
        <v>6258</v>
      </c>
      <c r="C413" s="113" t="s">
        <v>6259</v>
      </c>
      <c r="D413" s="107" t="s">
        <v>22</v>
      </c>
      <c r="E413" s="107">
        <v>50</v>
      </c>
      <c r="F413" s="107">
        <v>2280</v>
      </c>
      <c r="G413" s="538"/>
      <c r="H413" s="550">
        <v>2</v>
      </c>
      <c r="I413" s="538"/>
      <c r="J413" s="538">
        <v>0.17799999999999999</v>
      </c>
      <c r="K413" s="538"/>
      <c r="L413" s="538"/>
      <c r="M413" s="540">
        <v>0.1396</v>
      </c>
      <c r="N413" s="541">
        <v>0.5</v>
      </c>
      <c r="O413" s="538">
        <v>0.21</v>
      </c>
      <c r="P413" s="561">
        <v>0.14599999999999999</v>
      </c>
      <c r="Q413" s="589">
        <v>0.2064</v>
      </c>
      <c r="R413" s="538"/>
      <c r="S413" s="111">
        <v>0.16250000000000001</v>
      </c>
      <c r="T413" s="538">
        <v>0.13150000000000001</v>
      </c>
      <c r="U413" s="541"/>
    </row>
    <row r="414" spans="1:21" ht="51" x14ac:dyDescent="0.25">
      <c r="A414" s="106" t="s">
        <v>6260</v>
      </c>
      <c r="B414" s="106" t="s">
        <v>6261</v>
      </c>
      <c r="C414" s="113" t="s">
        <v>6262</v>
      </c>
      <c r="D414" s="107" t="s">
        <v>22</v>
      </c>
      <c r="E414" s="107">
        <v>50</v>
      </c>
      <c r="F414" s="107">
        <v>11970</v>
      </c>
      <c r="G414" s="538"/>
      <c r="H414" s="550">
        <v>2</v>
      </c>
      <c r="I414" s="538"/>
      <c r="J414" s="538">
        <v>0.26300000000000001</v>
      </c>
      <c r="K414" s="538"/>
      <c r="L414" s="538">
        <v>0.67</v>
      </c>
      <c r="M414" s="540">
        <v>0.1888</v>
      </c>
      <c r="N414" s="541">
        <v>0.6</v>
      </c>
      <c r="O414" s="538">
        <v>0.26</v>
      </c>
      <c r="P414" s="561">
        <v>0.20899999999999999</v>
      </c>
      <c r="Q414" s="589">
        <v>0.25440000000000002</v>
      </c>
      <c r="R414" s="538"/>
      <c r="S414" s="111">
        <v>0.2412</v>
      </c>
      <c r="T414" s="538">
        <v>0.19510000000000002</v>
      </c>
      <c r="U414" s="541"/>
    </row>
    <row r="415" spans="1:21" ht="28.5" x14ac:dyDescent="0.25">
      <c r="A415" s="195" t="s">
        <v>6263</v>
      </c>
      <c r="B415" s="592" t="s">
        <v>6264</v>
      </c>
      <c r="C415" s="113"/>
      <c r="D415" s="107"/>
      <c r="E415" s="107">
        <v>50</v>
      </c>
      <c r="F415" s="107"/>
      <c r="G415" s="540"/>
      <c r="H415" s="540"/>
      <c r="I415" s="540"/>
      <c r="J415" s="540"/>
      <c r="K415" s="540"/>
      <c r="L415" s="540"/>
      <c r="M415" s="540"/>
      <c r="N415" s="547"/>
      <c r="O415" s="540"/>
      <c r="P415" s="540"/>
      <c r="Q415" s="540"/>
      <c r="R415" s="540"/>
      <c r="S415" s="540"/>
      <c r="T415" s="540"/>
      <c r="U415" s="547"/>
    </row>
    <row r="416" spans="1:21" ht="38.25" x14ac:dyDescent="0.25">
      <c r="A416" s="106" t="s">
        <v>6265</v>
      </c>
      <c r="B416" s="106" t="s">
        <v>6266</v>
      </c>
      <c r="C416" s="113" t="s">
        <v>2154</v>
      </c>
      <c r="D416" s="107" t="s">
        <v>22</v>
      </c>
      <c r="E416" s="107"/>
      <c r="F416" s="107">
        <v>1210</v>
      </c>
      <c r="G416" s="538"/>
      <c r="H416" s="550">
        <v>1</v>
      </c>
      <c r="I416" s="538"/>
      <c r="J416" s="538">
        <v>0.16900000000000001</v>
      </c>
      <c r="K416" s="538"/>
      <c r="L416" s="538"/>
      <c r="M416" s="540">
        <v>0.12809999999999999</v>
      </c>
      <c r="N416" s="541">
        <v>0.3</v>
      </c>
      <c r="O416" s="538"/>
      <c r="P416" s="538">
        <v>0.1138</v>
      </c>
      <c r="Q416" s="589">
        <v>1</v>
      </c>
      <c r="R416" s="541">
        <v>0.121</v>
      </c>
      <c r="S416" s="111">
        <v>0.15479999999999999</v>
      </c>
      <c r="T416" s="538">
        <v>0.12520000000000001</v>
      </c>
      <c r="U416" s="541">
        <v>0.1462</v>
      </c>
    </row>
    <row r="417" spans="1:21" ht="38.25" x14ac:dyDescent="0.25">
      <c r="A417" s="106" t="s">
        <v>6267</v>
      </c>
      <c r="B417" s="106" t="s">
        <v>6268</v>
      </c>
      <c r="C417" s="113" t="s">
        <v>2154</v>
      </c>
      <c r="D417" s="107" t="s">
        <v>22</v>
      </c>
      <c r="E417" s="107"/>
      <c r="F417" s="107">
        <v>1450</v>
      </c>
      <c r="G417" s="538"/>
      <c r="H417" s="550">
        <v>1</v>
      </c>
      <c r="I417" s="538"/>
      <c r="J417" s="538">
        <v>0.16900000000000001</v>
      </c>
      <c r="K417" s="538"/>
      <c r="L417" s="538"/>
      <c r="M417" s="540">
        <v>0.12809999999999999</v>
      </c>
      <c r="N417" s="541"/>
      <c r="O417" s="538"/>
      <c r="P417" s="538"/>
      <c r="Q417" s="589">
        <v>1</v>
      </c>
      <c r="R417" s="541">
        <v>0.121</v>
      </c>
      <c r="S417" s="111">
        <v>0.15479999999999999</v>
      </c>
      <c r="T417" s="538">
        <v>0.12520000000000001</v>
      </c>
      <c r="U417" s="541"/>
    </row>
    <row r="418" spans="1:21" ht="76.5" x14ac:dyDescent="0.25">
      <c r="A418" s="106" t="s">
        <v>6269</v>
      </c>
      <c r="B418" s="106" t="s">
        <v>6270</v>
      </c>
      <c r="C418" s="113" t="s">
        <v>2154</v>
      </c>
      <c r="D418" s="107" t="s">
        <v>22</v>
      </c>
      <c r="E418" s="107"/>
      <c r="F418" s="107">
        <v>1450</v>
      </c>
      <c r="G418" s="538"/>
      <c r="H418" s="550">
        <v>1</v>
      </c>
      <c r="I418" s="538"/>
      <c r="J418" s="538">
        <v>0.16900000000000001</v>
      </c>
      <c r="K418" s="538"/>
      <c r="L418" s="538"/>
      <c r="M418" s="540">
        <v>0.12809999999999999</v>
      </c>
      <c r="N418" s="541"/>
      <c r="O418" s="538"/>
      <c r="P418" s="538"/>
      <c r="Q418" s="589">
        <v>1</v>
      </c>
      <c r="R418" s="541"/>
      <c r="S418" s="111">
        <v>0.15479999999999999</v>
      </c>
      <c r="T418" s="538">
        <v>0.12520000000000001</v>
      </c>
      <c r="U418" s="541"/>
    </row>
    <row r="419" spans="1:21" ht="38.25" x14ac:dyDescent="0.25">
      <c r="A419" s="106" t="s">
        <v>6271</v>
      </c>
      <c r="B419" s="106" t="s">
        <v>6268</v>
      </c>
      <c r="C419" s="113" t="s">
        <v>6221</v>
      </c>
      <c r="D419" s="107" t="s">
        <v>22</v>
      </c>
      <c r="E419" s="107"/>
      <c r="F419" s="107">
        <v>2350</v>
      </c>
      <c r="G419" s="538"/>
      <c r="H419" s="550">
        <v>1</v>
      </c>
      <c r="I419" s="538"/>
      <c r="J419" s="538">
        <v>0.23499999999999999</v>
      </c>
      <c r="K419" s="538"/>
      <c r="L419" s="538"/>
      <c r="M419" s="540">
        <v>0.1779</v>
      </c>
      <c r="N419" s="541">
        <v>0.5</v>
      </c>
      <c r="O419" s="538"/>
      <c r="P419" s="538">
        <v>0.15440000000000001</v>
      </c>
      <c r="Q419" s="589">
        <v>1</v>
      </c>
      <c r="R419" s="541">
        <v>0.17299999999999999</v>
      </c>
      <c r="S419" s="111">
        <v>0.21490000000000001</v>
      </c>
      <c r="T419" s="538">
        <v>0.1739</v>
      </c>
      <c r="U419" s="541">
        <v>0.2014</v>
      </c>
    </row>
    <row r="420" spans="1:21" ht="38.25" x14ac:dyDescent="0.25">
      <c r="A420" s="106" t="s">
        <v>6272</v>
      </c>
      <c r="B420" s="106" t="s">
        <v>6273</v>
      </c>
      <c r="C420" s="113" t="s">
        <v>6221</v>
      </c>
      <c r="D420" s="107" t="s">
        <v>22</v>
      </c>
      <c r="E420" s="107"/>
      <c r="F420" s="107">
        <v>600</v>
      </c>
      <c r="G420" s="538"/>
      <c r="H420" s="550">
        <v>1</v>
      </c>
      <c r="I420" s="538"/>
      <c r="J420" s="538">
        <v>0.23499999999999999</v>
      </c>
      <c r="K420" s="538"/>
      <c r="L420" s="538"/>
      <c r="M420" s="540">
        <v>0.1779</v>
      </c>
      <c r="N420" s="541"/>
      <c r="O420" s="538"/>
      <c r="P420" s="538"/>
      <c r="Q420" s="589">
        <v>1</v>
      </c>
      <c r="R420" s="541">
        <v>0.17299999999999999</v>
      </c>
      <c r="S420" s="111">
        <v>0.21490000000000001</v>
      </c>
      <c r="T420" s="538">
        <v>0.1739</v>
      </c>
      <c r="U420" s="541"/>
    </row>
    <row r="421" spans="1:21" ht="38.25" x14ac:dyDescent="0.25">
      <c r="A421" s="106" t="s">
        <v>6274</v>
      </c>
      <c r="B421" s="106" t="s">
        <v>6275</v>
      </c>
      <c r="C421" s="113" t="s">
        <v>6221</v>
      </c>
      <c r="D421" s="107" t="s">
        <v>22</v>
      </c>
      <c r="E421" s="107"/>
      <c r="F421" s="107">
        <v>650</v>
      </c>
      <c r="G421" s="538"/>
      <c r="H421" s="550">
        <v>1</v>
      </c>
      <c r="I421" s="538"/>
      <c r="J421" s="538">
        <v>0.23499999999999999</v>
      </c>
      <c r="K421" s="538"/>
      <c r="L421" s="538"/>
      <c r="M421" s="540">
        <v>0.1779</v>
      </c>
      <c r="N421" s="541"/>
      <c r="O421" s="538"/>
      <c r="P421" s="538"/>
      <c r="Q421" s="589">
        <v>1</v>
      </c>
      <c r="R421" s="541"/>
      <c r="S421" s="111">
        <v>0.21490000000000001</v>
      </c>
      <c r="T421" s="538">
        <v>0.1739</v>
      </c>
      <c r="U421" s="541"/>
    </row>
    <row r="422" spans="1:21" ht="76.5" x14ac:dyDescent="0.25">
      <c r="A422" s="106" t="s">
        <v>6276</v>
      </c>
      <c r="B422" s="106" t="s">
        <v>6277</v>
      </c>
      <c r="C422" s="113" t="s">
        <v>6221</v>
      </c>
      <c r="D422" s="107" t="s">
        <v>22</v>
      </c>
      <c r="E422" s="107"/>
      <c r="F422" s="107">
        <v>2400</v>
      </c>
      <c r="G422" s="538"/>
      <c r="H422" s="550">
        <v>1</v>
      </c>
      <c r="I422" s="538"/>
      <c r="J422" s="538">
        <v>0.23499999999999999</v>
      </c>
      <c r="K422" s="538"/>
      <c r="L422" s="538"/>
      <c r="M422" s="540">
        <v>0.1779</v>
      </c>
      <c r="N422" s="541"/>
      <c r="O422" s="538"/>
      <c r="P422" s="538"/>
      <c r="Q422" s="589">
        <v>1</v>
      </c>
      <c r="R422" s="541"/>
      <c r="S422" s="111">
        <v>0.21490000000000001</v>
      </c>
      <c r="T422" s="538">
        <v>0.1739</v>
      </c>
      <c r="U422" s="541"/>
    </row>
    <row r="423" spans="1:21" ht="38.25" x14ac:dyDescent="0.25">
      <c r="A423" s="106" t="s">
        <v>6278</v>
      </c>
      <c r="B423" s="106" t="s">
        <v>6273</v>
      </c>
      <c r="C423" s="113" t="s">
        <v>6229</v>
      </c>
      <c r="D423" s="107" t="s">
        <v>22</v>
      </c>
      <c r="E423" s="107"/>
      <c r="F423" s="107">
        <v>8050</v>
      </c>
      <c r="G423" s="538"/>
      <c r="H423" s="550">
        <v>1</v>
      </c>
      <c r="I423" s="538"/>
      <c r="J423" s="538">
        <v>0.35799999999999998</v>
      </c>
      <c r="K423" s="538"/>
      <c r="L423" s="538"/>
      <c r="M423" s="540">
        <v>0.27160000000000001</v>
      </c>
      <c r="N423" s="541">
        <v>0.6</v>
      </c>
      <c r="O423" s="538"/>
      <c r="P423" s="538">
        <v>0.22040000000000001</v>
      </c>
      <c r="Q423" s="589">
        <v>1</v>
      </c>
      <c r="R423" s="541">
        <v>0.247</v>
      </c>
      <c r="S423" s="111">
        <v>0.32800000000000001</v>
      </c>
      <c r="T423" s="538">
        <v>0.26539999999999997</v>
      </c>
      <c r="U423" s="541"/>
    </row>
    <row r="424" spans="1:21" ht="38.25" x14ac:dyDescent="0.25">
      <c r="A424" s="106" t="s">
        <v>6279</v>
      </c>
      <c r="B424" s="106" t="s">
        <v>6275</v>
      </c>
      <c r="C424" s="113" t="s">
        <v>6229</v>
      </c>
      <c r="D424" s="107" t="s">
        <v>22</v>
      </c>
      <c r="E424" s="107"/>
      <c r="F424" s="107">
        <v>3000</v>
      </c>
      <c r="G424" s="538"/>
      <c r="H424" s="550">
        <v>1</v>
      </c>
      <c r="I424" s="538"/>
      <c r="J424" s="538">
        <v>0.35799999999999998</v>
      </c>
      <c r="K424" s="538"/>
      <c r="L424" s="538"/>
      <c r="M424" s="540">
        <v>0.27160000000000001</v>
      </c>
      <c r="N424" s="541"/>
      <c r="O424" s="538"/>
      <c r="P424" s="538">
        <v>0.22040000000000001</v>
      </c>
      <c r="Q424" s="589">
        <v>1</v>
      </c>
      <c r="R424" s="541">
        <v>0.247</v>
      </c>
      <c r="S424" s="111">
        <v>0.32800000000000001</v>
      </c>
      <c r="T424" s="538">
        <v>0.26539999999999997</v>
      </c>
      <c r="U424" s="541">
        <v>0.62490000000000001</v>
      </c>
    </row>
    <row r="425" spans="1:21" ht="38.25" x14ac:dyDescent="0.25">
      <c r="A425" s="106" t="s">
        <v>6280</v>
      </c>
      <c r="B425" s="106" t="s">
        <v>6281</v>
      </c>
      <c r="C425" s="113" t="s">
        <v>6229</v>
      </c>
      <c r="D425" s="107" t="s">
        <v>22</v>
      </c>
      <c r="E425" s="107"/>
      <c r="F425" s="107">
        <v>2790</v>
      </c>
      <c r="G425" s="538"/>
      <c r="H425" s="550">
        <v>1</v>
      </c>
      <c r="I425" s="538"/>
      <c r="J425" s="538">
        <v>0.35799999999999998</v>
      </c>
      <c r="K425" s="538"/>
      <c r="L425" s="538"/>
      <c r="M425" s="540">
        <v>0.27160000000000001</v>
      </c>
      <c r="N425" s="541"/>
      <c r="O425" s="538"/>
      <c r="P425" s="538"/>
      <c r="Q425" s="589">
        <v>1</v>
      </c>
      <c r="R425" s="541">
        <v>0.247</v>
      </c>
      <c r="S425" s="111">
        <v>0.32800000000000001</v>
      </c>
      <c r="T425" s="538">
        <v>0.26539999999999997</v>
      </c>
      <c r="U425" s="541">
        <v>0.62490000000000001</v>
      </c>
    </row>
    <row r="426" spans="1:21" ht="38.25" x14ac:dyDescent="0.25">
      <c r="A426" s="106" t="s">
        <v>6282</v>
      </c>
      <c r="B426" s="106" t="s">
        <v>6283</v>
      </c>
      <c r="C426" s="113" t="s">
        <v>6229</v>
      </c>
      <c r="D426" s="107" t="s">
        <v>22</v>
      </c>
      <c r="E426" s="107"/>
      <c r="F426" s="107">
        <v>15000</v>
      </c>
      <c r="G426" s="538"/>
      <c r="H426" s="550">
        <v>1</v>
      </c>
      <c r="I426" s="538"/>
      <c r="J426" s="538">
        <v>0.35799999999999998</v>
      </c>
      <c r="K426" s="538"/>
      <c r="L426" s="538"/>
      <c r="M426" s="540">
        <v>0.27160000000000001</v>
      </c>
      <c r="N426" s="541"/>
      <c r="O426" s="538"/>
      <c r="P426" s="538"/>
      <c r="Q426" s="589">
        <v>1</v>
      </c>
      <c r="R426" s="538"/>
      <c r="S426" s="111">
        <v>0.32800000000000001</v>
      </c>
      <c r="T426" s="538">
        <v>0.26539999999999997</v>
      </c>
      <c r="U426" s="541">
        <v>0.62490000000000001</v>
      </c>
    </row>
    <row r="427" spans="1:21" ht="76.5" x14ac:dyDescent="0.25">
      <c r="A427" s="106" t="s">
        <v>6284</v>
      </c>
      <c r="B427" s="106" t="s">
        <v>6285</v>
      </c>
      <c r="C427" s="113" t="s">
        <v>6229</v>
      </c>
      <c r="D427" s="107" t="s">
        <v>22</v>
      </c>
      <c r="E427" s="107"/>
      <c r="F427" s="107">
        <v>2070</v>
      </c>
      <c r="G427" s="538"/>
      <c r="H427" s="550">
        <v>1</v>
      </c>
      <c r="I427" s="538"/>
      <c r="J427" s="538">
        <v>0.35799999999999998</v>
      </c>
      <c r="K427" s="538"/>
      <c r="L427" s="538"/>
      <c r="M427" s="540">
        <v>0.27160000000000001</v>
      </c>
      <c r="N427" s="541"/>
      <c r="O427" s="538"/>
      <c r="P427" s="538"/>
      <c r="Q427" s="589">
        <v>1</v>
      </c>
      <c r="R427" s="538"/>
      <c r="S427" s="111">
        <v>0.32800000000000001</v>
      </c>
      <c r="T427" s="538">
        <v>0.26539999999999997</v>
      </c>
      <c r="U427" s="541">
        <v>0.62490000000000001</v>
      </c>
    </row>
    <row r="428" spans="1:21" ht="76.5" x14ac:dyDescent="0.25">
      <c r="A428" s="106" t="s">
        <v>6286</v>
      </c>
      <c r="B428" s="106" t="s">
        <v>6287</v>
      </c>
      <c r="C428" s="113" t="s">
        <v>6229</v>
      </c>
      <c r="D428" s="107" t="s">
        <v>22</v>
      </c>
      <c r="E428" s="107"/>
      <c r="F428" s="107">
        <v>100</v>
      </c>
      <c r="G428" s="538"/>
      <c r="H428" s="550">
        <v>1</v>
      </c>
      <c r="I428" s="538"/>
      <c r="J428" s="538">
        <v>0.47</v>
      </c>
      <c r="K428" s="538"/>
      <c r="L428" s="538"/>
      <c r="M428" s="540">
        <v>0.35630000000000001</v>
      </c>
      <c r="N428" s="541"/>
      <c r="O428" s="538"/>
      <c r="P428" s="538"/>
      <c r="Q428" s="589">
        <v>1</v>
      </c>
      <c r="R428" s="538"/>
      <c r="S428" s="111">
        <v>0.43020000000000003</v>
      </c>
      <c r="T428" s="538">
        <v>0.34820000000000001</v>
      </c>
      <c r="U428" s="541">
        <v>0.62490000000000001</v>
      </c>
    </row>
    <row r="429" spans="1:21" ht="38.25" x14ac:dyDescent="0.25">
      <c r="A429" s="106" t="s">
        <v>6288</v>
      </c>
      <c r="B429" s="106" t="s">
        <v>6289</v>
      </c>
      <c r="C429" s="113" t="s">
        <v>6229</v>
      </c>
      <c r="D429" s="107" t="s">
        <v>22</v>
      </c>
      <c r="E429" s="107"/>
      <c r="F429" s="107">
        <v>14970</v>
      </c>
      <c r="G429" s="538"/>
      <c r="H429" s="550">
        <v>1</v>
      </c>
      <c r="I429" s="538"/>
      <c r="J429" s="538">
        <v>0.47</v>
      </c>
      <c r="K429" s="538"/>
      <c r="L429" s="538"/>
      <c r="M429" s="540">
        <v>0.35630000000000001</v>
      </c>
      <c r="N429" s="541"/>
      <c r="O429" s="538"/>
      <c r="P429" s="538"/>
      <c r="Q429" s="589">
        <v>1</v>
      </c>
      <c r="R429" s="538"/>
      <c r="S429" s="111">
        <v>0.43020000000000003</v>
      </c>
      <c r="T429" s="538">
        <v>0.34820000000000001</v>
      </c>
      <c r="U429" s="541">
        <v>0.62490000000000001</v>
      </c>
    </row>
    <row r="430" spans="1:21" ht="38.25" x14ac:dyDescent="0.25">
      <c r="A430" s="106" t="s">
        <v>6290</v>
      </c>
      <c r="B430" s="106" t="s">
        <v>6291</v>
      </c>
      <c r="C430" s="113" t="s">
        <v>6292</v>
      </c>
      <c r="D430" s="107" t="s">
        <v>22</v>
      </c>
      <c r="E430" s="107"/>
      <c r="F430" s="107">
        <v>100</v>
      </c>
      <c r="G430" s="538"/>
      <c r="H430" s="550">
        <v>2</v>
      </c>
      <c r="I430" s="538"/>
      <c r="J430" s="538"/>
      <c r="K430" s="538"/>
      <c r="L430" s="538"/>
      <c r="M430" s="540"/>
      <c r="N430" s="541"/>
      <c r="O430" s="538"/>
      <c r="P430" s="538">
        <v>0.34260000000000002</v>
      </c>
      <c r="Q430" s="589"/>
      <c r="R430" s="538"/>
      <c r="S430" s="111"/>
      <c r="T430" s="538"/>
      <c r="U430" s="541"/>
    </row>
    <row r="431" spans="1:21" ht="51" x14ac:dyDescent="0.25">
      <c r="A431" s="106" t="s">
        <v>6293</v>
      </c>
      <c r="B431" s="106" t="s">
        <v>6294</v>
      </c>
      <c r="C431" s="113" t="s">
        <v>6295</v>
      </c>
      <c r="D431" s="107" t="s">
        <v>22</v>
      </c>
      <c r="E431" s="107"/>
      <c r="F431" s="107">
        <v>48650</v>
      </c>
      <c r="G431" s="538"/>
      <c r="H431" s="550">
        <v>2</v>
      </c>
      <c r="I431" s="538"/>
      <c r="J431" s="538">
        <v>0.73</v>
      </c>
      <c r="K431" s="538"/>
      <c r="L431" s="538"/>
      <c r="M431" s="540">
        <v>0.55320000000000003</v>
      </c>
      <c r="N431" s="541"/>
      <c r="O431" s="538"/>
      <c r="P431" s="538">
        <v>0.34749999999999998</v>
      </c>
      <c r="Q431" s="589">
        <v>1</v>
      </c>
      <c r="R431" s="538"/>
      <c r="S431" s="111">
        <v>0.66830000000000001</v>
      </c>
      <c r="T431" s="538">
        <v>0.54069999999999996</v>
      </c>
      <c r="U431" s="541"/>
    </row>
    <row r="432" spans="1:21" ht="76.5" x14ac:dyDescent="0.25">
      <c r="A432" s="106" t="s">
        <v>6296</v>
      </c>
      <c r="B432" s="106" t="s">
        <v>6297</v>
      </c>
      <c r="C432" s="113" t="s">
        <v>6298</v>
      </c>
      <c r="D432" s="107" t="s">
        <v>22</v>
      </c>
      <c r="E432" s="107"/>
      <c r="F432" s="107">
        <v>23040</v>
      </c>
      <c r="G432" s="538"/>
      <c r="H432" s="550">
        <v>2</v>
      </c>
      <c r="I432" s="538"/>
      <c r="J432" s="538">
        <v>0.73</v>
      </c>
      <c r="K432" s="538"/>
      <c r="L432" s="538"/>
      <c r="M432" s="540">
        <v>0.55320000000000003</v>
      </c>
      <c r="N432" s="541"/>
      <c r="O432" s="538"/>
      <c r="P432" s="538"/>
      <c r="Q432" s="589">
        <v>1</v>
      </c>
      <c r="R432" s="538"/>
      <c r="S432" s="111">
        <v>0.66830000000000001</v>
      </c>
      <c r="T432" s="538">
        <v>0.54069999999999996</v>
      </c>
      <c r="U432" s="541"/>
    </row>
    <row r="433" spans="1:21" ht="42.75" x14ac:dyDescent="0.25">
      <c r="A433" s="195" t="s">
        <v>6299</v>
      </c>
      <c r="B433" s="195" t="s">
        <v>6300</v>
      </c>
      <c r="C433" s="606"/>
      <c r="D433" s="575"/>
      <c r="E433" s="107">
        <v>50</v>
      </c>
      <c r="F433" s="107"/>
      <c r="G433" s="540"/>
      <c r="H433" s="540"/>
      <c r="I433" s="540"/>
      <c r="J433" s="540"/>
      <c r="K433" s="540"/>
      <c r="L433" s="540"/>
      <c r="M433" s="540"/>
      <c r="N433" s="547"/>
      <c r="O433" s="540"/>
      <c r="P433" s="540"/>
      <c r="Q433" s="540"/>
      <c r="R433" s="540"/>
      <c r="S433" s="540"/>
      <c r="T433" s="540"/>
      <c r="U433" s="547"/>
    </row>
    <row r="434" spans="1:21" ht="41.25" x14ac:dyDescent="0.25">
      <c r="A434" s="195" t="s">
        <v>6301</v>
      </c>
      <c r="B434" s="119" t="s">
        <v>6302</v>
      </c>
      <c r="C434" s="113"/>
      <c r="D434" s="107"/>
      <c r="E434" s="575"/>
      <c r="F434" s="107"/>
      <c r="G434" s="540"/>
      <c r="H434" s="540"/>
      <c r="I434" s="540"/>
      <c r="J434" s="540"/>
      <c r="K434" s="540"/>
      <c r="L434" s="540"/>
      <c r="M434" s="540"/>
      <c r="N434" s="547"/>
      <c r="O434" s="540"/>
      <c r="P434" s="540"/>
      <c r="Q434" s="540"/>
      <c r="R434" s="540"/>
      <c r="S434" s="540"/>
      <c r="T434" s="540"/>
      <c r="U434" s="547"/>
    </row>
    <row r="435" spans="1:21" x14ac:dyDescent="0.25">
      <c r="A435" s="106" t="s">
        <v>6303</v>
      </c>
      <c r="B435" s="106" t="s">
        <v>5653</v>
      </c>
      <c r="C435" s="113" t="s">
        <v>6304</v>
      </c>
      <c r="D435" s="107" t="s">
        <v>22</v>
      </c>
      <c r="E435" s="575"/>
      <c r="F435" s="107">
        <v>64</v>
      </c>
      <c r="G435" s="541">
        <v>16.8</v>
      </c>
      <c r="H435" s="538"/>
      <c r="I435" s="538"/>
      <c r="J435" s="538"/>
      <c r="K435" s="538"/>
      <c r="L435" s="538"/>
      <c r="M435" s="540"/>
      <c r="N435" s="541"/>
      <c r="O435" s="538"/>
      <c r="P435" s="538"/>
      <c r="Q435" s="589"/>
      <c r="R435" s="541">
        <v>7.15</v>
      </c>
      <c r="S435" s="111"/>
      <c r="T435" s="538"/>
      <c r="U435" s="541"/>
    </row>
    <row r="436" spans="1:21" x14ac:dyDescent="0.25">
      <c r="A436" s="106" t="s">
        <v>6305</v>
      </c>
      <c r="B436" s="106" t="s">
        <v>5651</v>
      </c>
      <c r="C436" s="113" t="s">
        <v>6306</v>
      </c>
      <c r="D436" s="107" t="s">
        <v>22</v>
      </c>
      <c r="E436" s="575"/>
      <c r="F436" s="107">
        <v>50</v>
      </c>
      <c r="G436" s="541">
        <v>20</v>
      </c>
      <c r="H436" s="538"/>
      <c r="I436" s="538"/>
      <c r="J436" s="538"/>
      <c r="K436" s="538"/>
      <c r="L436" s="538"/>
      <c r="M436" s="540">
        <v>20.696000000000002</v>
      </c>
      <c r="N436" s="541"/>
      <c r="O436" s="538"/>
      <c r="P436" s="538"/>
      <c r="Q436" s="589"/>
      <c r="R436" s="541"/>
      <c r="S436" s="111"/>
      <c r="T436" s="538"/>
      <c r="U436" s="541"/>
    </row>
    <row r="437" spans="1:21" x14ac:dyDescent="0.25">
      <c r="A437" s="106" t="s">
        <v>6307</v>
      </c>
      <c r="B437" s="106" t="s">
        <v>5669</v>
      </c>
      <c r="C437" s="113" t="s">
        <v>6306</v>
      </c>
      <c r="D437" s="107" t="s">
        <v>22</v>
      </c>
      <c r="E437" s="575"/>
      <c r="F437" s="107">
        <v>120</v>
      </c>
      <c r="G437" s="541">
        <v>20</v>
      </c>
      <c r="H437" s="538"/>
      <c r="I437" s="538"/>
      <c r="J437" s="538"/>
      <c r="K437" s="538"/>
      <c r="L437" s="538"/>
      <c r="M437" s="540"/>
      <c r="N437" s="541"/>
      <c r="O437" s="538"/>
      <c r="P437" s="538"/>
      <c r="Q437" s="589"/>
      <c r="R437" s="541">
        <v>8.5299999999999994</v>
      </c>
      <c r="S437" s="111"/>
      <c r="T437" s="538"/>
      <c r="U437" s="541"/>
    </row>
    <row r="438" spans="1:21" ht="41.25" x14ac:dyDescent="0.25">
      <c r="A438" s="195" t="s">
        <v>6308</v>
      </c>
      <c r="B438" s="119" t="s">
        <v>6309</v>
      </c>
      <c r="C438" s="113"/>
      <c r="D438" s="107"/>
      <c r="E438" s="107">
        <v>50</v>
      </c>
      <c r="F438" s="107"/>
      <c r="G438" s="547"/>
      <c r="H438" s="540"/>
      <c r="I438" s="540"/>
      <c r="J438" s="540"/>
      <c r="K438" s="540"/>
      <c r="L438" s="540"/>
      <c r="M438" s="540"/>
      <c r="N438" s="547"/>
      <c r="O438" s="540"/>
      <c r="P438" s="540"/>
      <c r="Q438" s="540"/>
      <c r="R438" s="540"/>
      <c r="S438" s="540"/>
      <c r="T438" s="540"/>
      <c r="U438" s="547"/>
    </row>
    <row r="439" spans="1:21" ht="38.25" x14ac:dyDescent="0.25">
      <c r="A439" s="106" t="s">
        <v>6310</v>
      </c>
      <c r="B439" s="106" t="s">
        <v>6311</v>
      </c>
      <c r="C439" s="113" t="s">
        <v>6312</v>
      </c>
      <c r="D439" s="107" t="s">
        <v>22</v>
      </c>
      <c r="E439" s="107"/>
      <c r="F439" s="107">
        <v>50</v>
      </c>
      <c r="G439" s="547">
        <v>21.7</v>
      </c>
      <c r="H439" s="540"/>
      <c r="I439" s="540"/>
      <c r="J439" s="540"/>
      <c r="K439" s="540"/>
      <c r="L439" s="540"/>
      <c r="M439" s="540">
        <v>23.439</v>
      </c>
      <c r="N439" s="547"/>
      <c r="O439" s="540"/>
      <c r="P439" s="540"/>
      <c r="Q439" s="589"/>
      <c r="R439" s="547">
        <v>9.25</v>
      </c>
      <c r="S439" s="161"/>
      <c r="T439" s="538"/>
      <c r="U439" s="547"/>
    </row>
    <row r="440" spans="1:21" ht="38.25" x14ac:dyDescent="0.25">
      <c r="A440" s="106" t="s">
        <v>6313</v>
      </c>
      <c r="B440" s="106" t="s">
        <v>6314</v>
      </c>
      <c r="C440" s="113" t="s">
        <v>6312</v>
      </c>
      <c r="D440" s="107" t="s">
        <v>22</v>
      </c>
      <c r="E440" s="607"/>
      <c r="F440" s="107">
        <v>50</v>
      </c>
      <c r="G440" s="541">
        <v>21.7</v>
      </c>
      <c r="H440" s="538"/>
      <c r="I440" s="538"/>
      <c r="J440" s="538"/>
      <c r="K440" s="538"/>
      <c r="L440" s="538"/>
      <c r="M440" s="540"/>
      <c r="N440" s="541"/>
      <c r="O440" s="538"/>
      <c r="P440" s="538"/>
      <c r="Q440" s="589"/>
      <c r="R440" s="547">
        <v>9.25</v>
      </c>
      <c r="S440" s="111"/>
      <c r="T440" s="538"/>
      <c r="U440" s="541"/>
    </row>
    <row r="441" spans="1:21" ht="38.25" x14ac:dyDescent="0.25">
      <c r="A441" s="106" t="s">
        <v>6315</v>
      </c>
      <c r="B441" s="106" t="s">
        <v>5669</v>
      </c>
      <c r="C441" s="113" t="s">
        <v>6316</v>
      </c>
      <c r="D441" s="107" t="s">
        <v>22</v>
      </c>
      <c r="E441" s="575"/>
      <c r="F441" s="107">
        <v>300</v>
      </c>
      <c r="G441" s="541">
        <v>25</v>
      </c>
      <c r="H441" s="538"/>
      <c r="I441" s="538"/>
      <c r="J441" s="538"/>
      <c r="K441" s="538"/>
      <c r="L441" s="538"/>
      <c r="M441" s="540"/>
      <c r="N441" s="541"/>
      <c r="O441" s="538"/>
      <c r="P441" s="538"/>
      <c r="Q441" s="589"/>
      <c r="R441" s="541">
        <v>10.78</v>
      </c>
      <c r="S441" s="111"/>
      <c r="T441" s="538"/>
      <c r="U441" s="541"/>
    </row>
    <row r="442" spans="1:21" x14ac:dyDescent="0.25">
      <c r="A442" s="195" t="s">
        <v>6317</v>
      </c>
      <c r="B442" s="195" t="s">
        <v>6318</v>
      </c>
      <c r="C442" s="113"/>
      <c r="D442" s="107"/>
      <c r="E442" s="107"/>
      <c r="F442" s="107"/>
      <c r="G442" s="547"/>
      <c r="H442" s="540"/>
      <c r="I442" s="540"/>
      <c r="J442" s="540"/>
      <c r="K442" s="540"/>
      <c r="L442" s="540"/>
      <c r="M442" s="540"/>
      <c r="N442" s="547"/>
      <c r="O442" s="540"/>
      <c r="P442" s="540"/>
      <c r="Q442" s="540"/>
      <c r="R442" s="540"/>
      <c r="S442" s="540"/>
      <c r="T442" s="540"/>
      <c r="U442" s="547"/>
    </row>
    <row r="443" spans="1:21" x14ac:dyDescent="0.25">
      <c r="A443" s="106" t="s">
        <v>6319</v>
      </c>
      <c r="B443" s="106" t="s">
        <v>6320</v>
      </c>
      <c r="C443" s="113" t="s">
        <v>6321</v>
      </c>
      <c r="D443" s="107" t="s">
        <v>22</v>
      </c>
      <c r="E443" s="107">
        <v>200</v>
      </c>
      <c r="F443" s="107">
        <v>13600</v>
      </c>
      <c r="G443" s="541">
        <v>0.1</v>
      </c>
      <c r="H443" s="538"/>
      <c r="I443" s="538"/>
      <c r="J443" s="538"/>
      <c r="K443" s="538"/>
      <c r="L443" s="538"/>
      <c r="M443" s="540"/>
      <c r="N443" s="541">
        <v>0.1</v>
      </c>
      <c r="O443" s="538"/>
      <c r="P443" s="561">
        <v>0.05</v>
      </c>
      <c r="Q443" s="589"/>
      <c r="R443" s="541"/>
      <c r="S443" s="111"/>
      <c r="T443" s="538"/>
      <c r="U443" s="541"/>
    </row>
    <row r="444" spans="1:21" x14ac:dyDescent="0.25">
      <c r="A444" s="106" t="s">
        <v>6322</v>
      </c>
      <c r="B444" s="106" t="s">
        <v>6320</v>
      </c>
      <c r="C444" s="113" t="s">
        <v>6323</v>
      </c>
      <c r="D444" s="107" t="s">
        <v>22</v>
      </c>
      <c r="E444" s="107">
        <v>200</v>
      </c>
      <c r="F444" s="107">
        <v>35000</v>
      </c>
      <c r="G444" s="541">
        <v>0.55000000000000004</v>
      </c>
      <c r="H444" s="550">
        <v>2</v>
      </c>
      <c r="I444" s="538">
        <v>0.49890000000000001</v>
      </c>
      <c r="J444" s="538"/>
      <c r="K444" s="538"/>
      <c r="L444" s="538"/>
      <c r="M444" s="540">
        <v>0.2777</v>
      </c>
      <c r="N444" s="541">
        <v>0.3</v>
      </c>
      <c r="O444" s="538"/>
      <c r="P444" s="561">
        <v>0.22</v>
      </c>
      <c r="Q444" s="589"/>
      <c r="R444" s="541">
        <v>0.248</v>
      </c>
      <c r="S444" s="111"/>
      <c r="T444" s="538"/>
      <c r="U444" s="541"/>
    </row>
    <row r="445" spans="1:21" x14ac:dyDescent="0.25">
      <c r="A445" s="106" t="s">
        <v>6324</v>
      </c>
      <c r="B445" s="106" t="s">
        <v>6320</v>
      </c>
      <c r="C445" s="113" t="s">
        <v>6325</v>
      </c>
      <c r="D445" s="107" t="s">
        <v>22</v>
      </c>
      <c r="E445" s="107">
        <v>200</v>
      </c>
      <c r="F445" s="107">
        <v>14000</v>
      </c>
      <c r="G445" s="541">
        <v>0.66</v>
      </c>
      <c r="H445" s="550">
        <v>2.5</v>
      </c>
      <c r="I445" s="538"/>
      <c r="J445" s="538"/>
      <c r="K445" s="538"/>
      <c r="L445" s="538"/>
      <c r="M445" s="540"/>
      <c r="N445" s="541">
        <v>0.5</v>
      </c>
      <c r="O445" s="538"/>
      <c r="P445" s="538"/>
      <c r="Q445" s="589"/>
      <c r="R445" s="541">
        <v>0.29899999999999999</v>
      </c>
      <c r="S445" s="111"/>
      <c r="T445" s="538"/>
      <c r="U445" s="541"/>
    </row>
    <row r="446" spans="1:21" x14ac:dyDescent="0.25">
      <c r="A446" s="106" t="s">
        <v>6326</v>
      </c>
      <c r="B446" s="106" t="s">
        <v>6320</v>
      </c>
      <c r="C446" s="113" t="s">
        <v>6327</v>
      </c>
      <c r="D446" s="107" t="s">
        <v>22</v>
      </c>
      <c r="E446" s="107">
        <v>200</v>
      </c>
      <c r="F446" s="107">
        <v>12000</v>
      </c>
      <c r="G446" s="541">
        <v>0.76</v>
      </c>
      <c r="H446" s="550">
        <v>3</v>
      </c>
      <c r="I446" s="538">
        <v>0.78990000000000005</v>
      </c>
      <c r="J446" s="538"/>
      <c r="K446" s="538"/>
      <c r="L446" s="538"/>
      <c r="M446" s="540">
        <v>0.36899999999999999</v>
      </c>
      <c r="N446" s="541">
        <v>0.55000000000000004</v>
      </c>
      <c r="O446" s="538"/>
      <c r="P446" s="538"/>
      <c r="Q446" s="589"/>
      <c r="R446" s="541">
        <v>0.311</v>
      </c>
      <c r="S446" s="111"/>
      <c r="T446" s="538"/>
      <c r="U446" s="541"/>
    </row>
    <row r="447" spans="1:21" ht="25.5" x14ac:dyDescent="0.25">
      <c r="A447" s="106" t="s">
        <v>6328</v>
      </c>
      <c r="B447" s="106" t="s">
        <v>6329</v>
      </c>
      <c r="C447" s="113" t="s">
        <v>1673</v>
      </c>
      <c r="D447" s="107" t="s">
        <v>22</v>
      </c>
      <c r="E447" s="107">
        <v>30</v>
      </c>
      <c r="F447" s="107">
        <v>210</v>
      </c>
      <c r="G447" s="541">
        <v>0.66</v>
      </c>
      <c r="H447" s="538"/>
      <c r="I447" s="538"/>
      <c r="J447" s="538">
        <v>0.626</v>
      </c>
      <c r="K447" s="538"/>
      <c r="L447" s="538"/>
      <c r="M447" s="540">
        <v>0.45939999999999998</v>
      </c>
      <c r="N447" s="541"/>
      <c r="O447" s="538"/>
      <c r="P447" s="538"/>
      <c r="Q447" s="589"/>
      <c r="R447" s="541">
        <v>0.248</v>
      </c>
      <c r="S447" s="111">
        <v>0.5736</v>
      </c>
      <c r="T447" s="538"/>
      <c r="U447" s="541"/>
    </row>
    <row r="448" spans="1:21" ht="25.5" x14ac:dyDescent="0.25">
      <c r="A448" s="106" t="s">
        <v>6330</v>
      </c>
      <c r="B448" s="106" t="s">
        <v>6329</v>
      </c>
      <c r="C448" s="113" t="s">
        <v>1681</v>
      </c>
      <c r="D448" s="107" t="s">
        <v>22</v>
      </c>
      <c r="E448" s="107">
        <v>30</v>
      </c>
      <c r="F448" s="107">
        <v>450</v>
      </c>
      <c r="G448" s="541">
        <v>0.8</v>
      </c>
      <c r="H448" s="538"/>
      <c r="I448" s="538"/>
      <c r="J448" s="538">
        <v>0.79100000000000004</v>
      </c>
      <c r="K448" s="538"/>
      <c r="L448" s="538"/>
      <c r="M448" s="540">
        <v>0.57989999999999997</v>
      </c>
      <c r="N448" s="541">
        <v>0.7</v>
      </c>
      <c r="O448" s="538"/>
      <c r="P448" s="538"/>
      <c r="Q448" s="589"/>
      <c r="R448" s="541">
        <v>0.29899999999999999</v>
      </c>
      <c r="S448" s="111">
        <v>0.7238</v>
      </c>
      <c r="T448" s="538"/>
      <c r="U448" s="541"/>
    </row>
    <row r="449" spans="1:21" ht="25.5" x14ac:dyDescent="0.25">
      <c r="A449" s="106" t="s">
        <v>6331</v>
      </c>
      <c r="B449" s="106" t="s">
        <v>6329</v>
      </c>
      <c r="C449" s="113" t="s">
        <v>1671</v>
      </c>
      <c r="D449" s="107" t="s">
        <v>22</v>
      </c>
      <c r="E449" s="107">
        <v>30</v>
      </c>
      <c r="F449" s="107">
        <v>720</v>
      </c>
      <c r="G449" s="541">
        <v>0.85</v>
      </c>
      <c r="H449" s="538"/>
      <c r="I449" s="538"/>
      <c r="J449" s="538">
        <v>0.91</v>
      </c>
      <c r="K449" s="538"/>
      <c r="L449" s="538"/>
      <c r="M449" s="540">
        <v>0.6673</v>
      </c>
      <c r="N449" s="541">
        <v>0.8</v>
      </c>
      <c r="O449" s="538"/>
      <c r="P449" s="538"/>
      <c r="Q449" s="589"/>
      <c r="R449" s="541">
        <v>0.311</v>
      </c>
      <c r="S449" s="111">
        <v>0.83299999999999996</v>
      </c>
      <c r="T449" s="538"/>
      <c r="U449" s="541"/>
    </row>
    <row r="450" spans="1:21" ht="28.5" x14ac:dyDescent="0.25">
      <c r="A450" s="195" t="s">
        <v>6332</v>
      </c>
      <c r="B450" s="195" t="s">
        <v>6333</v>
      </c>
      <c r="C450" s="113"/>
      <c r="D450" s="107"/>
      <c r="E450" s="107"/>
      <c r="F450" s="107"/>
      <c r="G450" s="540"/>
      <c r="H450" s="540"/>
      <c r="I450" s="540"/>
      <c r="J450" s="540"/>
      <c r="K450" s="540"/>
      <c r="L450" s="540"/>
      <c r="M450" s="540"/>
      <c r="N450" s="547"/>
      <c r="O450" s="540"/>
      <c r="P450" s="540"/>
      <c r="Q450" s="540"/>
      <c r="R450" s="540"/>
      <c r="S450" s="540"/>
      <c r="T450" s="540"/>
      <c r="U450" s="547"/>
    </row>
    <row r="451" spans="1:21" ht="25.5" x14ac:dyDescent="0.25">
      <c r="A451" s="106" t="s">
        <v>6334</v>
      </c>
      <c r="B451" s="106" t="s">
        <v>6335</v>
      </c>
      <c r="C451" s="113" t="s">
        <v>6336</v>
      </c>
      <c r="D451" s="107" t="s">
        <v>22</v>
      </c>
      <c r="E451" s="107">
        <v>25</v>
      </c>
      <c r="F451" s="107">
        <v>600</v>
      </c>
      <c r="G451" s="538"/>
      <c r="H451" s="538"/>
      <c r="I451" s="538"/>
      <c r="J451" s="538"/>
      <c r="K451" s="538"/>
      <c r="L451" s="538"/>
      <c r="M451" s="540"/>
      <c r="N451" s="541"/>
      <c r="O451" s="538"/>
      <c r="P451" s="541">
        <v>2</v>
      </c>
      <c r="Q451" s="589"/>
      <c r="R451" s="538"/>
      <c r="S451" s="605"/>
      <c r="T451" s="538"/>
      <c r="U451" s="541"/>
    </row>
    <row r="452" spans="1:21" x14ac:dyDescent="0.25">
      <c r="A452" s="195" t="s">
        <v>6337</v>
      </c>
      <c r="B452" s="195" t="s">
        <v>6338</v>
      </c>
      <c r="C452" s="113"/>
      <c r="D452" s="575"/>
      <c r="E452" s="575"/>
      <c r="F452" s="107"/>
      <c r="G452" s="540"/>
      <c r="H452" s="540"/>
      <c r="I452" s="540"/>
      <c r="J452" s="540"/>
      <c r="K452" s="540"/>
      <c r="L452" s="540"/>
      <c r="M452" s="540"/>
      <c r="N452" s="547"/>
      <c r="O452" s="540"/>
      <c r="P452" s="540"/>
      <c r="Q452" s="540"/>
      <c r="R452" s="540"/>
      <c r="S452" s="540"/>
      <c r="T452" s="540"/>
      <c r="U452" s="547"/>
    </row>
    <row r="453" spans="1:21" ht="114" x14ac:dyDescent="0.25">
      <c r="A453" s="195" t="s">
        <v>6339</v>
      </c>
      <c r="B453" s="195" t="s">
        <v>6340</v>
      </c>
      <c r="C453" s="606"/>
      <c r="D453" s="575"/>
      <c r="E453" s="107">
        <v>50</v>
      </c>
      <c r="F453" s="107"/>
      <c r="G453" s="540"/>
      <c r="H453" s="540"/>
      <c r="I453" s="540"/>
      <c r="J453" s="540"/>
      <c r="K453" s="540"/>
      <c r="L453" s="540"/>
      <c r="M453" s="540"/>
      <c r="N453" s="547"/>
      <c r="O453" s="540"/>
      <c r="P453" s="540"/>
      <c r="Q453" s="540"/>
      <c r="R453" s="540"/>
      <c r="S453" s="540"/>
      <c r="T453" s="540"/>
      <c r="U453" s="547"/>
    </row>
    <row r="454" spans="1:21" x14ac:dyDescent="0.25">
      <c r="A454" s="106" t="s">
        <v>6341</v>
      </c>
      <c r="B454" s="608" t="s">
        <v>6342</v>
      </c>
      <c r="C454" s="112" t="s">
        <v>5932</v>
      </c>
      <c r="D454" s="107" t="s">
        <v>22</v>
      </c>
      <c r="E454" s="575"/>
      <c r="F454" s="107">
        <v>50</v>
      </c>
      <c r="G454" s="538"/>
      <c r="H454" s="538"/>
      <c r="I454" s="538"/>
      <c r="J454" s="538"/>
      <c r="K454" s="538"/>
      <c r="L454" s="538"/>
      <c r="M454" s="540"/>
      <c r="N454" s="541"/>
      <c r="O454" s="538"/>
      <c r="P454" s="538"/>
      <c r="Q454" s="589">
        <v>0.48</v>
      </c>
      <c r="R454" s="541">
        <v>0.33900000000000002</v>
      </c>
      <c r="S454" s="111"/>
      <c r="T454" s="538"/>
      <c r="U454" s="541"/>
    </row>
    <row r="455" spans="1:21" x14ac:dyDescent="0.25">
      <c r="A455" s="106" t="s">
        <v>6343</v>
      </c>
      <c r="B455" s="608" t="s">
        <v>6344</v>
      </c>
      <c r="C455" s="112" t="s">
        <v>4480</v>
      </c>
      <c r="D455" s="107" t="s">
        <v>22</v>
      </c>
      <c r="E455" s="575"/>
      <c r="F455" s="107">
        <v>300</v>
      </c>
      <c r="G455" s="538"/>
      <c r="H455" s="538"/>
      <c r="I455" s="538"/>
      <c r="J455" s="538">
        <v>0.39700000000000002</v>
      </c>
      <c r="K455" s="538"/>
      <c r="L455" s="538"/>
      <c r="M455" s="540">
        <v>0.30709999999999998</v>
      </c>
      <c r="N455" s="541"/>
      <c r="O455" s="538"/>
      <c r="P455" s="538"/>
      <c r="Q455" s="589">
        <v>0.495</v>
      </c>
      <c r="R455" s="541">
        <v>0.36899999999999999</v>
      </c>
      <c r="S455" s="111">
        <v>0.35260000000000002</v>
      </c>
      <c r="T455" s="538">
        <v>0.29380000000000001</v>
      </c>
      <c r="U455" s="541"/>
    </row>
    <row r="456" spans="1:21" x14ac:dyDescent="0.25">
      <c r="A456" s="106" t="s">
        <v>6345</v>
      </c>
      <c r="B456" s="608" t="s">
        <v>6344</v>
      </c>
      <c r="C456" s="112" t="s">
        <v>2283</v>
      </c>
      <c r="D456" s="107" t="s">
        <v>22</v>
      </c>
      <c r="E456" s="575"/>
      <c r="F456" s="107">
        <v>50</v>
      </c>
      <c r="G456" s="538"/>
      <c r="H456" s="538"/>
      <c r="I456" s="538"/>
      <c r="J456" s="538">
        <v>0.443</v>
      </c>
      <c r="K456" s="538"/>
      <c r="L456" s="538"/>
      <c r="M456" s="540">
        <v>0.33599999999999997</v>
      </c>
      <c r="N456" s="541"/>
      <c r="O456" s="538"/>
      <c r="P456" s="538"/>
      <c r="Q456" s="589">
        <v>0.495</v>
      </c>
      <c r="R456" s="541">
        <v>0.40899999999999997</v>
      </c>
      <c r="S456" s="111">
        <v>0.39410000000000001</v>
      </c>
      <c r="T456" s="538">
        <v>0.32840000000000003</v>
      </c>
      <c r="U456" s="541"/>
    </row>
    <row r="457" spans="1:21" x14ac:dyDescent="0.25">
      <c r="A457" s="106" t="s">
        <v>6346</v>
      </c>
      <c r="B457" s="608" t="s">
        <v>6314</v>
      </c>
      <c r="C457" s="112" t="s">
        <v>2283</v>
      </c>
      <c r="D457" s="107" t="s">
        <v>22</v>
      </c>
      <c r="E457" s="575"/>
      <c r="F457" s="107">
        <v>200</v>
      </c>
      <c r="G457" s="538"/>
      <c r="H457" s="538"/>
      <c r="I457" s="538"/>
      <c r="J457" s="538">
        <v>0.55700000000000005</v>
      </c>
      <c r="K457" s="538"/>
      <c r="L457" s="538"/>
      <c r="M457" s="540">
        <v>0.42230000000000001</v>
      </c>
      <c r="N457" s="541"/>
      <c r="O457" s="538"/>
      <c r="P457" s="538"/>
      <c r="Q457" s="589">
        <v>0.495</v>
      </c>
      <c r="R457" s="541">
        <v>0.42399999999999999</v>
      </c>
      <c r="S457" s="111">
        <v>0.49540000000000001</v>
      </c>
      <c r="T457" s="538">
        <v>0.4128</v>
      </c>
      <c r="U457" s="541"/>
    </row>
    <row r="458" spans="1:21" x14ac:dyDescent="0.25">
      <c r="A458" s="106" t="s">
        <v>6347</v>
      </c>
      <c r="B458" s="608" t="s">
        <v>5947</v>
      </c>
      <c r="C458" s="112" t="s">
        <v>2283</v>
      </c>
      <c r="D458" s="107" t="s">
        <v>22</v>
      </c>
      <c r="E458" s="575"/>
      <c r="F458" s="107">
        <v>300</v>
      </c>
      <c r="G458" s="538"/>
      <c r="H458" s="538"/>
      <c r="I458" s="538"/>
      <c r="J458" s="538">
        <v>0.65</v>
      </c>
      <c r="K458" s="538"/>
      <c r="L458" s="538"/>
      <c r="M458" s="540">
        <v>0.49259999999999998</v>
      </c>
      <c r="N458" s="541"/>
      <c r="O458" s="538"/>
      <c r="P458" s="538"/>
      <c r="Q458" s="589">
        <v>0.56569999999999998</v>
      </c>
      <c r="R458" s="541">
        <v>0.443</v>
      </c>
      <c r="S458" s="111">
        <v>0.57779999999999998</v>
      </c>
      <c r="T458" s="538">
        <v>0.48149999999999998</v>
      </c>
      <c r="U458" s="541"/>
    </row>
    <row r="459" spans="1:21" x14ac:dyDescent="0.25">
      <c r="A459" s="106" t="s">
        <v>6348</v>
      </c>
      <c r="B459" s="608" t="s">
        <v>6349</v>
      </c>
      <c r="C459" s="112" t="s">
        <v>2283</v>
      </c>
      <c r="D459" s="107" t="s">
        <v>22</v>
      </c>
      <c r="E459" s="575"/>
      <c r="F459" s="107">
        <v>50</v>
      </c>
      <c r="G459" s="538"/>
      <c r="H459" s="538"/>
      <c r="I459" s="538"/>
      <c r="J459" s="538">
        <v>0.86399999999999999</v>
      </c>
      <c r="K459" s="538"/>
      <c r="L459" s="538"/>
      <c r="M459" s="540">
        <v>0.65510000000000002</v>
      </c>
      <c r="N459" s="541"/>
      <c r="O459" s="538"/>
      <c r="P459" s="538"/>
      <c r="Q459" s="589">
        <v>0.5786</v>
      </c>
      <c r="R459" s="541">
        <v>0.48399999999999999</v>
      </c>
      <c r="S459" s="111">
        <v>0.81579999999999997</v>
      </c>
      <c r="T459" s="538">
        <v>0.64029999999999998</v>
      </c>
      <c r="U459" s="541"/>
    </row>
    <row r="460" spans="1:21" x14ac:dyDescent="0.25">
      <c r="A460" s="106" t="s">
        <v>6350</v>
      </c>
      <c r="B460" s="608" t="s">
        <v>6314</v>
      </c>
      <c r="C460" s="112" t="s">
        <v>2285</v>
      </c>
      <c r="D460" s="107" t="s">
        <v>22</v>
      </c>
      <c r="E460" s="575"/>
      <c r="F460" s="107">
        <v>1050</v>
      </c>
      <c r="G460" s="538"/>
      <c r="H460" s="538"/>
      <c r="I460" s="538"/>
      <c r="J460" s="538">
        <v>0.53600000000000003</v>
      </c>
      <c r="K460" s="538"/>
      <c r="L460" s="538"/>
      <c r="M460" s="540">
        <v>0.40599999999999997</v>
      </c>
      <c r="N460" s="541"/>
      <c r="O460" s="538"/>
      <c r="P460" s="538"/>
      <c r="Q460" s="589">
        <v>0.5786</v>
      </c>
      <c r="R460" s="541">
        <v>0.47499999999999998</v>
      </c>
      <c r="S460" s="111">
        <v>0.47620000000000001</v>
      </c>
      <c r="T460" s="538">
        <v>0.39679999999999999</v>
      </c>
      <c r="U460" s="541"/>
    </row>
    <row r="461" spans="1:21" x14ac:dyDescent="0.25">
      <c r="A461" s="106" t="s">
        <v>6351</v>
      </c>
      <c r="B461" s="608" t="s">
        <v>6352</v>
      </c>
      <c r="C461" s="112" t="s">
        <v>2285</v>
      </c>
      <c r="D461" s="107" t="s">
        <v>22</v>
      </c>
      <c r="E461" s="575"/>
      <c r="F461" s="107">
        <v>450</v>
      </c>
      <c r="G461" s="538"/>
      <c r="H461" s="538"/>
      <c r="I461" s="538"/>
      <c r="J461" s="538">
        <v>0.67400000000000004</v>
      </c>
      <c r="K461" s="538"/>
      <c r="L461" s="538"/>
      <c r="M461" s="540">
        <v>0.5111</v>
      </c>
      <c r="N461" s="541"/>
      <c r="O461" s="538"/>
      <c r="P461" s="538"/>
      <c r="Q461" s="589">
        <v>0.5786</v>
      </c>
      <c r="R461" s="541">
        <v>0.505</v>
      </c>
      <c r="S461" s="111">
        <v>0.59950000000000003</v>
      </c>
      <c r="T461" s="538">
        <v>0.49959999999999999</v>
      </c>
      <c r="U461" s="541"/>
    </row>
    <row r="462" spans="1:21" x14ac:dyDescent="0.25">
      <c r="A462" s="106" t="s">
        <v>6353</v>
      </c>
      <c r="B462" s="608" t="s">
        <v>6354</v>
      </c>
      <c r="C462" s="112" t="s">
        <v>2285</v>
      </c>
      <c r="D462" s="107" t="s">
        <v>22</v>
      </c>
      <c r="E462" s="575"/>
      <c r="F462" s="107">
        <v>3000</v>
      </c>
      <c r="G462" s="538"/>
      <c r="H462" s="538"/>
      <c r="I462" s="538"/>
      <c r="J462" s="538">
        <v>0.78100000000000003</v>
      </c>
      <c r="K462" s="538"/>
      <c r="L462" s="538"/>
      <c r="M462" s="540">
        <v>0.59219999999999995</v>
      </c>
      <c r="N462" s="541"/>
      <c r="O462" s="538"/>
      <c r="P462" s="538"/>
      <c r="Q462" s="589">
        <v>0.66169999999999995</v>
      </c>
      <c r="R462" s="541">
        <v>0.52</v>
      </c>
      <c r="S462" s="111">
        <v>0.6946</v>
      </c>
      <c r="T462" s="538">
        <v>0.57879999999999998</v>
      </c>
      <c r="U462" s="541"/>
    </row>
    <row r="463" spans="1:21" x14ac:dyDescent="0.25">
      <c r="A463" s="106" t="s">
        <v>6355</v>
      </c>
      <c r="B463" s="608" t="s">
        <v>6356</v>
      </c>
      <c r="C463" s="112" t="s">
        <v>2285</v>
      </c>
      <c r="D463" s="107" t="s">
        <v>22</v>
      </c>
      <c r="E463" s="575"/>
      <c r="F463" s="107">
        <v>50</v>
      </c>
      <c r="G463" s="538"/>
      <c r="H463" s="538"/>
      <c r="I463" s="538"/>
      <c r="J463" s="538">
        <v>0.78100000000000003</v>
      </c>
      <c r="K463" s="538"/>
      <c r="L463" s="538"/>
      <c r="M463" s="540">
        <v>0.59219999999999995</v>
      </c>
      <c r="N463" s="541"/>
      <c r="O463" s="538"/>
      <c r="P463" s="538"/>
      <c r="Q463" s="589">
        <v>0.66169999999999995</v>
      </c>
      <c r="R463" s="541">
        <v>0.54200000000000004</v>
      </c>
      <c r="S463" s="111">
        <v>0.6946</v>
      </c>
      <c r="T463" s="538">
        <v>0.57879999999999998</v>
      </c>
      <c r="U463" s="541"/>
    </row>
    <row r="464" spans="1:21" x14ac:dyDescent="0.25">
      <c r="A464" s="106" t="s">
        <v>6357</v>
      </c>
      <c r="B464" s="608" t="s">
        <v>6358</v>
      </c>
      <c r="C464" s="112" t="s">
        <v>2285</v>
      </c>
      <c r="D464" s="107" t="s">
        <v>22</v>
      </c>
      <c r="E464" s="575"/>
      <c r="F464" s="107">
        <v>3600</v>
      </c>
      <c r="G464" s="538"/>
      <c r="H464" s="538"/>
      <c r="I464" s="538"/>
      <c r="J464" s="538">
        <v>0.999</v>
      </c>
      <c r="K464" s="538"/>
      <c r="L464" s="538"/>
      <c r="M464" s="540">
        <v>0.75700000000000001</v>
      </c>
      <c r="N464" s="541"/>
      <c r="O464" s="538"/>
      <c r="P464" s="538"/>
      <c r="Q464" s="589">
        <v>0.67710000000000004</v>
      </c>
      <c r="R464" s="541">
        <v>0.66100000000000003</v>
      </c>
      <c r="S464" s="111">
        <v>0.91449999999999998</v>
      </c>
      <c r="T464" s="538">
        <v>0.7399</v>
      </c>
      <c r="U464" s="541"/>
    </row>
    <row r="465" spans="1:21" x14ac:dyDescent="0.25">
      <c r="A465" s="106" t="s">
        <v>6359</v>
      </c>
      <c r="B465" s="608" t="s">
        <v>6356</v>
      </c>
      <c r="C465" s="112" t="s">
        <v>2287</v>
      </c>
      <c r="D465" s="107" t="s">
        <v>22</v>
      </c>
      <c r="E465" s="575"/>
      <c r="F465" s="107">
        <v>50</v>
      </c>
      <c r="G465" s="538"/>
      <c r="H465" s="538"/>
      <c r="I465" s="538"/>
      <c r="J465" s="538"/>
      <c r="K465" s="538"/>
      <c r="L465" s="538"/>
      <c r="M465" s="540"/>
      <c r="N465" s="541"/>
      <c r="O465" s="538"/>
      <c r="P465" s="538"/>
      <c r="Q465" s="589">
        <v>0.66169999999999995</v>
      </c>
      <c r="R465" s="541">
        <v>0.57999999999999996</v>
      </c>
      <c r="S465" s="111"/>
      <c r="T465" s="538"/>
      <c r="U465" s="541"/>
    </row>
    <row r="466" spans="1:21" x14ac:dyDescent="0.25">
      <c r="A466" s="106" t="s">
        <v>6360</v>
      </c>
      <c r="B466" s="175" t="s">
        <v>6361</v>
      </c>
      <c r="C466" s="112" t="s">
        <v>2287</v>
      </c>
      <c r="D466" s="107" t="s">
        <v>22</v>
      </c>
      <c r="E466" s="575"/>
      <c r="F466" s="107">
        <v>50</v>
      </c>
      <c r="G466" s="538"/>
      <c r="H466" s="538"/>
      <c r="I466" s="538"/>
      <c r="J466" s="538"/>
      <c r="K466" s="538"/>
      <c r="L466" s="538"/>
      <c r="M466" s="540"/>
      <c r="N466" s="541"/>
      <c r="O466" s="538"/>
      <c r="P466" s="538"/>
      <c r="Q466" s="589">
        <v>0.67710000000000004</v>
      </c>
      <c r="R466" s="541">
        <v>0.67100000000000004</v>
      </c>
      <c r="S466" s="111"/>
      <c r="T466" s="538"/>
      <c r="U466" s="541"/>
    </row>
    <row r="467" spans="1:21" ht="157.5" x14ac:dyDescent="0.25">
      <c r="A467" s="195" t="s">
        <v>6362</v>
      </c>
      <c r="B467" s="597" t="s">
        <v>6363</v>
      </c>
      <c r="C467" s="348"/>
      <c r="D467" s="575"/>
      <c r="E467" s="107">
        <v>50</v>
      </c>
      <c r="F467" s="107"/>
      <c r="G467" s="540"/>
      <c r="H467" s="540"/>
      <c r="I467" s="540"/>
      <c r="J467" s="540"/>
      <c r="K467" s="540"/>
      <c r="L467" s="540"/>
      <c r="M467" s="540"/>
      <c r="N467" s="547"/>
      <c r="O467" s="540"/>
      <c r="P467" s="540"/>
      <c r="Q467" s="540"/>
      <c r="R467" s="540"/>
      <c r="S467" s="540"/>
      <c r="T467" s="540"/>
      <c r="U467" s="540"/>
    </row>
    <row r="468" spans="1:21" x14ac:dyDescent="0.25">
      <c r="A468" s="106" t="s">
        <v>6364</v>
      </c>
      <c r="B468" s="608" t="s">
        <v>6342</v>
      </c>
      <c r="C468" s="112" t="s">
        <v>5932</v>
      </c>
      <c r="D468" s="107" t="s">
        <v>22</v>
      </c>
      <c r="E468" s="575"/>
      <c r="F468" s="107">
        <v>50</v>
      </c>
      <c r="G468" s="538"/>
      <c r="H468" s="538"/>
      <c r="I468" s="538"/>
      <c r="J468" s="538">
        <v>1.105</v>
      </c>
      <c r="K468" s="538"/>
      <c r="L468" s="538"/>
      <c r="M468" s="540">
        <v>0.83750000000000002</v>
      </c>
      <c r="N468" s="541"/>
      <c r="O468" s="538"/>
      <c r="P468" s="538"/>
      <c r="Q468" s="589"/>
      <c r="R468" s="541">
        <v>1.05</v>
      </c>
      <c r="S468" s="111">
        <v>0.98229999999999995</v>
      </c>
      <c r="T468" s="538">
        <v>0.81859999999999999</v>
      </c>
      <c r="U468" s="541"/>
    </row>
    <row r="469" spans="1:21" x14ac:dyDescent="0.25">
      <c r="A469" s="106" t="s">
        <v>6365</v>
      </c>
      <c r="B469" s="608" t="s">
        <v>6366</v>
      </c>
      <c r="C469" s="112" t="s">
        <v>4480</v>
      </c>
      <c r="D469" s="107" t="s">
        <v>22</v>
      </c>
      <c r="E469" s="575"/>
      <c r="F469" s="107">
        <v>50</v>
      </c>
      <c r="G469" s="538"/>
      <c r="H469" s="538"/>
      <c r="I469" s="538"/>
      <c r="J469" s="538">
        <v>0.83899999999999997</v>
      </c>
      <c r="K469" s="538"/>
      <c r="L469" s="538"/>
      <c r="M469" s="540">
        <v>0.63549999999999995</v>
      </c>
      <c r="N469" s="541"/>
      <c r="O469" s="538"/>
      <c r="P469" s="538"/>
      <c r="Q469" s="589">
        <v>0.4123</v>
      </c>
      <c r="R469" s="541">
        <v>0.54200000000000004</v>
      </c>
      <c r="S469" s="111">
        <v>0.74539999999999995</v>
      </c>
      <c r="T469" s="538">
        <v>0.62119999999999997</v>
      </c>
      <c r="U469" s="541"/>
    </row>
    <row r="470" spans="1:21" x14ac:dyDescent="0.25">
      <c r="A470" s="106" t="s">
        <v>6367</v>
      </c>
      <c r="B470" s="608" t="s">
        <v>6368</v>
      </c>
      <c r="C470" s="112" t="s">
        <v>4480</v>
      </c>
      <c r="D470" s="107" t="s">
        <v>22</v>
      </c>
      <c r="E470" s="575"/>
      <c r="F470" s="107">
        <v>50</v>
      </c>
      <c r="G470" s="538"/>
      <c r="H470" s="538"/>
      <c r="I470" s="538"/>
      <c r="J470" s="538">
        <v>1.095</v>
      </c>
      <c r="K470" s="538"/>
      <c r="L470" s="538"/>
      <c r="M470" s="540">
        <v>0.82989999999999997</v>
      </c>
      <c r="N470" s="541"/>
      <c r="O470" s="538"/>
      <c r="P470" s="538"/>
      <c r="Q470" s="589">
        <v>0.49969999999999998</v>
      </c>
      <c r="R470" s="541">
        <v>0.58299999999999996</v>
      </c>
      <c r="S470" s="111">
        <v>0.97340000000000004</v>
      </c>
      <c r="T470" s="538">
        <v>0.81120000000000003</v>
      </c>
      <c r="U470" s="541"/>
    </row>
    <row r="471" spans="1:21" x14ac:dyDescent="0.25">
      <c r="A471" s="106" t="s">
        <v>6369</v>
      </c>
      <c r="B471" s="608" t="s">
        <v>6366</v>
      </c>
      <c r="C471" s="112" t="s">
        <v>2283</v>
      </c>
      <c r="D471" s="107" t="s">
        <v>22</v>
      </c>
      <c r="E471" s="575"/>
      <c r="F471" s="107">
        <v>200</v>
      </c>
      <c r="G471" s="538"/>
      <c r="H471" s="538"/>
      <c r="I471" s="538"/>
      <c r="J471" s="538">
        <v>0.90400000000000003</v>
      </c>
      <c r="K471" s="538"/>
      <c r="L471" s="538"/>
      <c r="M471" s="540">
        <v>0.68510000000000004</v>
      </c>
      <c r="N471" s="541"/>
      <c r="O471" s="538"/>
      <c r="P471" s="538"/>
      <c r="Q471" s="589">
        <v>0.40970000000000001</v>
      </c>
      <c r="R471" s="541">
        <v>0.59499999999999997</v>
      </c>
      <c r="S471" s="111">
        <v>0.80349999999999999</v>
      </c>
      <c r="T471" s="538">
        <v>0.66959999999999997</v>
      </c>
      <c r="U471" s="541"/>
    </row>
    <row r="472" spans="1:21" x14ac:dyDescent="0.25">
      <c r="A472" s="106" t="s">
        <v>6370</v>
      </c>
      <c r="B472" s="608" t="s">
        <v>6368</v>
      </c>
      <c r="C472" s="112" t="s">
        <v>2283</v>
      </c>
      <c r="D472" s="107" t="s">
        <v>22</v>
      </c>
      <c r="E472" s="575"/>
      <c r="F472" s="107">
        <v>150</v>
      </c>
      <c r="G472" s="538"/>
      <c r="H472" s="538"/>
      <c r="I472" s="538"/>
      <c r="J472" s="538">
        <v>1.1679999999999999</v>
      </c>
      <c r="K472" s="538"/>
      <c r="L472" s="538"/>
      <c r="M472" s="540">
        <v>0.88549999999999995</v>
      </c>
      <c r="N472" s="541"/>
      <c r="O472" s="538"/>
      <c r="P472" s="538"/>
      <c r="Q472" s="589">
        <v>0.50570000000000004</v>
      </c>
      <c r="R472" s="541">
        <v>0.61699999999999999</v>
      </c>
      <c r="S472" s="111">
        <v>1.0386</v>
      </c>
      <c r="T472" s="538">
        <v>0.86549999999999994</v>
      </c>
      <c r="U472" s="541"/>
    </row>
    <row r="473" spans="1:21" x14ac:dyDescent="0.25">
      <c r="A473" s="106" t="s">
        <v>6371</v>
      </c>
      <c r="B473" s="608" t="s">
        <v>6352</v>
      </c>
      <c r="C473" s="112" t="s">
        <v>2283</v>
      </c>
      <c r="D473" s="107" t="s">
        <v>22</v>
      </c>
      <c r="E473" s="575"/>
      <c r="F473" s="107">
        <v>50</v>
      </c>
      <c r="G473" s="538"/>
      <c r="H473" s="538"/>
      <c r="I473" s="538"/>
      <c r="J473" s="538">
        <v>1.254</v>
      </c>
      <c r="K473" s="538"/>
      <c r="L473" s="538"/>
      <c r="M473" s="540">
        <v>0.95050000000000001</v>
      </c>
      <c r="N473" s="541"/>
      <c r="O473" s="538"/>
      <c r="P473" s="538"/>
      <c r="Q473" s="589">
        <v>0.68569999999999998</v>
      </c>
      <c r="R473" s="541">
        <v>0.65100000000000002</v>
      </c>
      <c r="S473" s="111">
        <v>1.1149</v>
      </c>
      <c r="T473" s="538">
        <v>0.92909999999999993</v>
      </c>
      <c r="U473" s="541"/>
    </row>
    <row r="474" spans="1:21" x14ac:dyDescent="0.25">
      <c r="A474" s="106" t="s">
        <v>6372</v>
      </c>
      <c r="B474" s="608" t="s">
        <v>6366</v>
      </c>
      <c r="C474" s="112" t="s">
        <v>2285</v>
      </c>
      <c r="D474" s="107" t="s">
        <v>22</v>
      </c>
      <c r="E474" s="575"/>
      <c r="F474" s="107">
        <v>50</v>
      </c>
      <c r="G474" s="538"/>
      <c r="H474" s="538"/>
      <c r="I474" s="538"/>
      <c r="J474" s="538">
        <v>1.022</v>
      </c>
      <c r="K474" s="538"/>
      <c r="L474" s="538"/>
      <c r="M474" s="540">
        <v>0.77449999999999997</v>
      </c>
      <c r="N474" s="541"/>
      <c r="O474" s="538"/>
      <c r="P474" s="538"/>
      <c r="Q474" s="589">
        <v>0.43540000000000001</v>
      </c>
      <c r="R474" s="541">
        <v>0.62</v>
      </c>
      <c r="S474" s="111">
        <v>0.90839999999999999</v>
      </c>
      <c r="T474" s="538">
        <v>0.75700000000000001</v>
      </c>
      <c r="U474" s="541"/>
    </row>
    <row r="475" spans="1:21" x14ac:dyDescent="0.25">
      <c r="A475" s="106" t="s">
        <v>6373</v>
      </c>
      <c r="B475" s="608" t="s">
        <v>6368</v>
      </c>
      <c r="C475" s="112" t="s">
        <v>2285</v>
      </c>
      <c r="D475" s="107" t="s">
        <v>22</v>
      </c>
      <c r="E475" s="575"/>
      <c r="F475" s="107">
        <v>100</v>
      </c>
      <c r="G475" s="538"/>
      <c r="H475" s="538"/>
      <c r="I475" s="538"/>
      <c r="J475" s="538">
        <v>1.329</v>
      </c>
      <c r="K475" s="538"/>
      <c r="L475" s="538"/>
      <c r="M475" s="540">
        <v>1.0069999999999999</v>
      </c>
      <c r="N475" s="541"/>
      <c r="O475" s="538"/>
      <c r="P475" s="538"/>
      <c r="Q475" s="589">
        <v>0.63090000000000002</v>
      </c>
      <c r="R475" s="541">
        <v>0.65800000000000003</v>
      </c>
      <c r="S475" s="111">
        <v>1.1812</v>
      </c>
      <c r="T475" s="538">
        <v>0.98430000000000006</v>
      </c>
      <c r="U475" s="541"/>
    </row>
    <row r="476" spans="1:21" x14ac:dyDescent="0.25">
      <c r="A476" s="106" t="s">
        <v>6374</v>
      </c>
      <c r="B476" s="608" t="s">
        <v>6352</v>
      </c>
      <c r="C476" s="112" t="s">
        <v>2285</v>
      </c>
      <c r="D476" s="107" t="s">
        <v>22</v>
      </c>
      <c r="E476" s="575"/>
      <c r="F476" s="107">
        <v>4494</v>
      </c>
      <c r="G476" s="538"/>
      <c r="H476" s="538"/>
      <c r="I476" s="538"/>
      <c r="J476" s="538">
        <v>1.782</v>
      </c>
      <c r="K476" s="538"/>
      <c r="L476" s="538"/>
      <c r="M476" s="540">
        <v>1.0931999999999999</v>
      </c>
      <c r="N476" s="541"/>
      <c r="O476" s="538"/>
      <c r="P476" s="538"/>
      <c r="Q476" s="589">
        <v>0.78600000000000003</v>
      </c>
      <c r="R476" s="541">
        <v>0.69199999999999995</v>
      </c>
      <c r="S476" s="111">
        <v>1.2823</v>
      </c>
      <c r="T476" s="538">
        <v>1.0686</v>
      </c>
      <c r="U476" s="541"/>
    </row>
    <row r="477" spans="1:21" x14ac:dyDescent="0.25">
      <c r="A477" s="106" t="s">
        <v>6375</v>
      </c>
      <c r="B477" s="608" t="s">
        <v>6366</v>
      </c>
      <c r="C477" s="112" t="s">
        <v>2287</v>
      </c>
      <c r="D477" s="107" t="s">
        <v>22</v>
      </c>
      <c r="E477" s="575"/>
      <c r="F477" s="107">
        <v>50</v>
      </c>
      <c r="G477" s="538"/>
      <c r="H477" s="538"/>
      <c r="I477" s="538"/>
      <c r="J477" s="538">
        <v>1.1599999999999999</v>
      </c>
      <c r="K477" s="538"/>
      <c r="L477" s="538"/>
      <c r="M477" s="540">
        <v>0.879</v>
      </c>
      <c r="N477" s="541"/>
      <c r="O477" s="538"/>
      <c r="P477" s="538"/>
      <c r="Q477" s="589">
        <v>0.49969999999999998</v>
      </c>
      <c r="R477" s="541">
        <v>0.63900000000000001</v>
      </c>
      <c r="S477" s="111">
        <v>1.0309999999999999</v>
      </c>
      <c r="T477" s="538">
        <v>0.85919999999999996</v>
      </c>
      <c r="U477" s="541"/>
    </row>
    <row r="478" spans="1:21" x14ac:dyDescent="0.25">
      <c r="A478" s="106" t="s">
        <v>6376</v>
      </c>
      <c r="B478" s="608" t="s">
        <v>6368</v>
      </c>
      <c r="C478" s="112" t="s">
        <v>2287</v>
      </c>
      <c r="D478" s="107" t="s">
        <v>22</v>
      </c>
      <c r="E478" s="575"/>
      <c r="F478" s="107">
        <v>50</v>
      </c>
      <c r="G478" s="538"/>
      <c r="H478" s="538"/>
      <c r="I478" s="538"/>
      <c r="J478" s="538">
        <v>1.4670000000000001</v>
      </c>
      <c r="K478" s="538"/>
      <c r="L478" s="538"/>
      <c r="M478" s="540">
        <v>1.1115999999999999</v>
      </c>
      <c r="N478" s="541"/>
      <c r="O478" s="538"/>
      <c r="P478" s="538"/>
      <c r="Q478" s="589">
        <v>0.6754</v>
      </c>
      <c r="R478" s="541">
        <v>0.68899999999999995</v>
      </c>
      <c r="S478" s="111">
        <v>1.3039000000000001</v>
      </c>
      <c r="T478" s="538">
        <v>1.0866</v>
      </c>
      <c r="U478" s="541"/>
    </row>
    <row r="479" spans="1:21" ht="129" x14ac:dyDescent="0.25">
      <c r="A479" s="195" t="s">
        <v>6377</v>
      </c>
      <c r="B479" s="597" t="s">
        <v>6378</v>
      </c>
      <c r="C479" s="606"/>
      <c r="D479" s="575"/>
      <c r="E479" s="107">
        <v>50</v>
      </c>
      <c r="F479" s="107"/>
      <c r="G479" s="540"/>
      <c r="H479" s="540"/>
      <c r="I479" s="540"/>
      <c r="J479" s="540"/>
      <c r="K479" s="540"/>
      <c r="L479" s="540"/>
      <c r="M479" s="540"/>
      <c r="N479" s="547"/>
      <c r="O479" s="540"/>
      <c r="P479" s="540"/>
      <c r="Q479" s="593"/>
      <c r="R479" s="540"/>
      <c r="S479" s="540"/>
      <c r="T479" s="540"/>
      <c r="U479" s="547"/>
    </row>
    <row r="480" spans="1:21" x14ac:dyDescent="0.25">
      <c r="A480" s="106" t="s">
        <v>6379</v>
      </c>
      <c r="B480" s="608" t="s">
        <v>6380</v>
      </c>
      <c r="C480" s="329" t="s">
        <v>6381</v>
      </c>
      <c r="D480" s="107" t="s">
        <v>22</v>
      </c>
      <c r="E480" s="575"/>
      <c r="F480" s="107">
        <v>550</v>
      </c>
      <c r="G480" s="538"/>
      <c r="H480" s="538"/>
      <c r="I480" s="538"/>
      <c r="J480" s="538"/>
      <c r="K480" s="538"/>
      <c r="L480" s="538"/>
      <c r="M480" s="540"/>
      <c r="N480" s="541"/>
      <c r="O480" s="538"/>
      <c r="P480" s="538"/>
      <c r="Q480" s="589"/>
      <c r="R480" s="541">
        <v>7.2999999999999995E-2</v>
      </c>
      <c r="S480" s="111"/>
      <c r="T480" s="538"/>
      <c r="U480" s="541"/>
    </row>
    <row r="481" spans="1:21" x14ac:dyDescent="0.25">
      <c r="A481" s="106" t="s">
        <v>6382</v>
      </c>
      <c r="B481" s="608" t="s">
        <v>6380</v>
      </c>
      <c r="C481" s="329" t="s">
        <v>6383</v>
      </c>
      <c r="D481" s="107" t="s">
        <v>22</v>
      </c>
      <c r="E481" s="575"/>
      <c r="F481" s="107">
        <v>840</v>
      </c>
      <c r="G481" s="538"/>
      <c r="H481" s="538"/>
      <c r="I481" s="538"/>
      <c r="J481" s="538"/>
      <c r="K481" s="538"/>
      <c r="L481" s="538"/>
      <c r="M481" s="540"/>
      <c r="N481" s="541"/>
      <c r="O481" s="538"/>
      <c r="P481" s="538"/>
      <c r="Q481" s="589"/>
      <c r="R481" s="541">
        <v>7.5999999999999998E-2</v>
      </c>
      <c r="S481" s="111"/>
      <c r="T481" s="538"/>
      <c r="U481" s="541"/>
    </row>
    <row r="482" spans="1:21" x14ac:dyDescent="0.25">
      <c r="A482" s="106" t="s">
        <v>6384</v>
      </c>
      <c r="B482" s="608" t="s">
        <v>6385</v>
      </c>
      <c r="C482" s="329" t="s">
        <v>6386</v>
      </c>
      <c r="D482" s="107" t="s">
        <v>22</v>
      </c>
      <c r="E482" s="575"/>
      <c r="F482" s="107">
        <v>300</v>
      </c>
      <c r="G482" s="538"/>
      <c r="H482" s="538"/>
      <c r="I482" s="538"/>
      <c r="J482" s="538"/>
      <c r="K482" s="538"/>
      <c r="L482" s="538"/>
      <c r="M482" s="540"/>
      <c r="N482" s="541"/>
      <c r="O482" s="538"/>
      <c r="P482" s="538"/>
      <c r="Q482" s="589"/>
      <c r="R482" s="541">
        <v>8.7999999999999995E-2</v>
      </c>
      <c r="S482" s="111"/>
      <c r="T482" s="538"/>
      <c r="U482" s="541"/>
    </row>
    <row r="483" spans="1:21" x14ac:dyDescent="0.25">
      <c r="A483" s="106" t="s">
        <v>6387</v>
      </c>
      <c r="B483" s="608" t="s">
        <v>6388</v>
      </c>
      <c r="C483" s="329" t="s">
        <v>6389</v>
      </c>
      <c r="D483" s="107" t="s">
        <v>22</v>
      </c>
      <c r="E483" s="575"/>
      <c r="F483" s="107">
        <v>1204</v>
      </c>
      <c r="G483" s="538"/>
      <c r="H483" s="538"/>
      <c r="I483" s="538"/>
      <c r="J483" s="538"/>
      <c r="K483" s="538"/>
      <c r="L483" s="538"/>
      <c r="M483" s="540"/>
      <c r="N483" s="541"/>
      <c r="O483" s="538"/>
      <c r="P483" s="538"/>
      <c r="Q483" s="589"/>
      <c r="R483" s="541">
        <v>9.8000000000000004E-2</v>
      </c>
      <c r="S483" s="111"/>
      <c r="T483" s="538"/>
      <c r="U483" s="541"/>
    </row>
    <row r="484" spans="1:21" x14ac:dyDescent="0.25">
      <c r="A484" s="106" t="s">
        <v>6390</v>
      </c>
      <c r="B484" s="608" t="s">
        <v>6391</v>
      </c>
      <c r="C484" s="329" t="s">
        <v>6389</v>
      </c>
      <c r="D484" s="107" t="s">
        <v>22</v>
      </c>
      <c r="E484" s="575"/>
      <c r="F484" s="107">
        <v>588</v>
      </c>
      <c r="G484" s="538"/>
      <c r="H484" s="538"/>
      <c r="I484" s="538"/>
      <c r="J484" s="538"/>
      <c r="K484" s="538"/>
      <c r="L484" s="538"/>
      <c r="M484" s="540"/>
      <c r="N484" s="541"/>
      <c r="O484" s="538"/>
      <c r="P484" s="538"/>
      <c r="Q484" s="589"/>
      <c r="R484" s="541">
        <v>0.106</v>
      </c>
      <c r="S484" s="111"/>
      <c r="T484" s="538"/>
      <c r="U484" s="541"/>
    </row>
    <row r="485" spans="1:21" x14ac:dyDescent="0.25">
      <c r="A485" s="106" t="s">
        <v>6392</v>
      </c>
      <c r="B485" s="608" t="s">
        <v>6393</v>
      </c>
      <c r="C485" s="329" t="s">
        <v>6394</v>
      </c>
      <c r="D485" s="107" t="s">
        <v>22</v>
      </c>
      <c r="E485" s="575"/>
      <c r="F485" s="107">
        <v>952</v>
      </c>
      <c r="G485" s="538"/>
      <c r="H485" s="538"/>
      <c r="I485" s="538"/>
      <c r="J485" s="538"/>
      <c r="K485" s="538"/>
      <c r="L485" s="538"/>
      <c r="M485" s="540"/>
      <c r="N485" s="541"/>
      <c r="O485" s="538"/>
      <c r="P485" s="538"/>
      <c r="Q485" s="589"/>
      <c r="R485" s="541">
        <v>0.129</v>
      </c>
      <c r="S485" s="111"/>
      <c r="T485" s="538"/>
      <c r="U485" s="541"/>
    </row>
    <row r="486" spans="1:21" ht="114.75" x14ac:dyDescent="0.25">
      <c r="A486" s="195" t="s">
        <v>6395</v>
      </c>
      <c r="B486" s="597" t="s">
        <v>6396</v>
      </c>
      <c r="C486" s="606"/>
      <c r="D486" s="575"/>
      <c r="E486" s="107">
        <v>50</v>
      </c>
      <c r="F486" s="107"/>
      <c r="G486" s="540"/>
      <c r="H486" s="540"/>
      <c r="I486" s="540"/>
      <c r="J486" s="540"/>
      <c r="K486" s="540"/>
      <c r="L486" s="540"/>
      <c r="M486" s="540"/>
      <c r="N486" s="547"/>
      <c r="O486" s="540"/>
      <c r="P486" s="540"/>
      <c r="Q486" s="593"/>
      <c r="R486" s="540"/>
      <c r="S486" s="540"/>
      <c r="T486" s="540"/>
      <c r="U486" s="547"/>
    </row>
    <row r="487" spans="1:21" x14ac:dyDescent="0.25">
      <c r="A487" s="106" t="s">
        <v>6397</v>
      </c>
      <c r="B487" s="608" t="s">
        <v>6398</v>
      </c>
      <c r="C487" s="329" t="s">
        <v>6399</v>
      </c>
      <c r="D487" s="107" t="s">
        <v>22</v>
      </c>
      <c r="E487" s="175"/>
      <c r="F487" s="107">
        <v>50</v>
      </c>
      <c r="G487" s="538"/>
      <c r="H487" s="538"/>
      <c r="I487" s="538"/>
      <c r="J487" s="538"/>
      <c r="K487" s="538"/>
      <c r="L487" s="538"/>
      <c r="M487" s="540"/>
      <c r="N487" s="541"/>
      <c r="O487" s="538"/>
      <c r="P487" s="538"/>
      <c r="Q487" s="589"/>
      <c r="R487" s="541">
        <v>0.21099999999999999</v>
      </c>
      <c r="S487" s="111"/>
      <c r="T487" s="538"/>
      <c r="U487" s="541"/>
    </row>
    <row r="488" spans="1:21" x14ac:dyDescent="0.25">
      <c r="A488" s="106" t="s">
        <v>6400</v>
      </c>
      <c r="B488" s="608" t="s">
        <v>6401</v>
      </c>
      <c r="C488" s="329" t="s">
        <v>6402</v>
      </c>
      <c r="D488" s="107" t="s">
        <v>22</v>
      </c>
      <c r="E488" s="175"/>
      <c r="F488" s="107">
        <v>50</v>
      </c>
      <c r="G488" s="538"/>
      <c r="H488" s="538"/>
      <c r="I488" s="538"/>
      <c r="J488" s="538"/>
      <c r="K488" s="538"/>
      <c r="L488" s="538"/>
      <c r="M488" s="540"/>
      <c r="N488" s="541"/>
      <c r="O488" s="538"/>
      <c r="P488" s="538"/>
      <c r="Q488" s="589"/>
      <c r="R488" s="541">
        <v>0.247</v>
      </c>
      <c r="S488" s="111"/>
      <c r="T488" s="538"/>
      <c r="U488" s="541"/>
    </row>
    <row r="489" spans="1:21" x14ac:dyDescent="0.25">
      <c r="A489" s="106" t="s">
        <v>6403</v>
      </c>
      <c r="B489" s="608" t="s">
        <v>6404</v>
      </c>
      <c r="C489" s="329" t="s">
        <v>6405</v>
      </c>
      <c r="D489" s="107" t="s">
        <v>22</v>
      </c>
      <c r="E489" s="175"/>
      <c r="F489" s="107">
        <v>60</v>
      </c>
      <c r="G489" s="538"/>
      <c r="H489" s="538"/>
      <c r="I489" s="538"/>
      <c r="J489" s="538"/>
      <c r="K489" s="538"/>
      <c r="L489" s="538"/>
      <c r="M489" s="540"/>
      <c r="N489" s="541"/>
      <c r="O489" s="538"/>
      <c r="P489" s="538"/>
      <c r="Q489" s="589"/>
      <c r="R489" s="541">
        <v>0.28299999999999997</v>
      </c>
      <c r="S489" s="111"/>
      <c r="T489" s="538"/>
      <c r="U489" s="541"/>
    </row>
    <row r="490" spans="1:21" x14ac:dyDescent="0.25">
      <c r="A490" s="106" t="s">
        <v>6406</v>
      </c>
      <c r="B490" s="608" t="s">
        <v>6407</v>
      </c>
      <c r="C490" s="329" t="s">
        <v>6408</v>
      </c>
      <c r="D490" s="107" t="s">
        <v>22</v>
      </c>
      <c r="E490" s="175"/>
      <c r="F490" s="107">
        <v>50</v>
      </c>
      <c r="G490" s="538"/>
      <c r="H490" s="538"/>
      <c r="I490" s="538"/>
      <c r="J490" s="538"/>
      <c r="K490" s="538"/>
      <c r="L490" s="538"/>
      <c r="M490" s="540"/>
      <c r="N490" s="541"/>
      <c r="O490" s="538"/>
      <c r="P490" s="538"/>
      <c r="Q490" s="589"/>
      <c r="R490" s="541">
        <v>0.32400000000000001</v>
      </c>
      <c r="S490" s="111"/>
      <c r="T490" s="538"/>
      <c r="U490" s="541"/>
    </row>
    <row r="491" spans="1:21" x14ac:dyDescent="0.25">
      <c r="A491" s="106" t="s">
        <v>6409</v>
      </c>
      <c r="B491" s="608" t="s">
        <v>6352</v>
      </c>
      <c r="C491" s="329" t="s">
        <v>6410</v>
      </c>
      <c r="D491" s="107" t="s">
        <v>22</v>
      </c>
      <c r="E491" s="175"/>
      <c r="F491" s="107">
        <v>50</v>
      </c>
      <c r="G491" s="538"/>
      <c r="H491" s="538"/>
      <c r="I491" s="538"/>
      <c r="J491" s="538"/>
      <c r="K491" s="538"/>
      <c r="L491" s="538"/>
      <c r="M491" s="540"/>
      <c r="N491" s="541"/>
      <c r="O491" s="538"/>
      <c r="P491" s="538"/>
      <c r="Q491" s="589"/>
      <c r="R491" s="541">
        <v>0.32400000000000001</v>
      </c>
      <c r="S491" s="111"/>
      <c r="T491" s="538"/>
      <c r="U491" s="541"/>
    </row>
    <row r="492" spans="1:21" x14ac:dyDescent="0.25">
      <c r="A492" s="106" t="s">
        <v>6411</v>
      </c>
      <c r="B492" s="608" t="s">
        <v>6412</v>
      </c>
      <c r="C492" s="329" t="s">
        <v>6413</v>
      </c>
      <c r="D492" s="107" t="s">
        <v>22</v>
      </c>
      <c r="E492" s="175"/>
      <c r="F492" s="107">
        <v>50</v>
      </c>
      <c r="G492" s="538"/>
      <c r="H492" s="538"/>
      <c r="I492" s="538"/>
      <c r="J492" s="538"/>
      <c r="K492" s="538"/>
      <c r="L492" s="538"/>
      <c r="M492" s="540"/>
      <c r="N492" s="541"/>
      <c r="O492" s="538"/>
      <c r="P492" s="538"/>
      <c r="Q492" s="589"/>
      <c r="R492" s="541">
        <v>0.35199999999999998</v>
      </c>
      <c r="S492" s="111"/>
      <c r="T492" s="538"/>
      <c r="U492" s="541"/>
    </row>
    <row r="493" spans="1:21" x14ac:dyDescent="0.25">
      <c r="A493" s="106" t="s">
        <v>6414</v>
      </c>
      <c r="B493" s="608" t="s">
        <v>6356</v>
      </c>
      <c r="C493" s="329" t="s">
        <v>6415</v>
      </c>
      <c r="D493" s="107" t="s">
        <v>22</v>
      </c>
      <c r="E493" s="175"/>
      <c r="F493" s="107">
        <v>50</v>
      </c>
      <c r="G493" s="538"/>
      <c r="H493" s="538"/>
      <c r="I493" s="538"/>
      <c r="J493" s="538"/>
      <c r="K493" s="538"/>
      <c r="L493" s="538"/>
      <c r="M493" s="540"/>
      <c r="N493" s="541"/>
      <c r="O493" s="538"/>
      <c r="P493" s="538"/>
      <c r="Q493" s="589"/>
      <c r="R493" s="541">
        <v>0.42899999999999999</v>
      </c>
      <c r="S493" s="111"/>
      <c r="T493" s="538"/>
      <c r="U493" s="541"/>
    </row>
    <row r="494" spans="1:21" ht="114.75" x14ac:dyDescent="0.25">
      <c r="A494" s="195" t="s">
        <v>6416</v>
      </c>
      <c r="B494" s="597" t="s">
        <v>6417</v>
      </c>
      <c r="C494" s="606"/>
      <c r="D494" s="575"/>
      <c r="E494" s="107">
        <v>50</v>
      </c>
      <c r="F494" s="107"/>
      <c r="G494" s="540"/>
      <c r="H494" s="540"/>
      <c r="I494" s="540"/>
      <c r="J494" s="540"/>
      <c r="K494" s="540"/>
      <c r="L494" s="540"/>
      <c r="M494" s="540"/>
      <c r="N494" s="547"/>
      <c r="O494" s="540"/>
      <c r="P494" s="540"/>
      <c r="Q494" s="593"/>
      <c r="R494" s="540"/>
      <c r="S494" s="540"/>
      <c r="T494" s="540"/>
      <c r="U494" s="547"/>
    </row>
    <row r="495" spans="1:21" x14ac:dyDescent="0.25">
      <c r="A495" s="106" t="s">
        <v>6418</v>
      </c>
      <c r="B495" s="608" t="s">
        <v>6419</v>
      </c>
      <c r="C495" s="329" t="s">
        <v>6420</v>
      </c>
      <c r="D495" s="107" t="s">
        <v>22</v>
      </c>
      <c r="E495" s="575"/>
      <c r="F495" s="107">
        <v>140</v>
      </c>
      <c r="G495" s="538"/>
      <c r="H495" s="538"/>
      <c r="I495" s="538"/>
      <c r="J495" s="538"/>
      <c r="K495" s="538"/>
      <c r="L495" s="538"/>
      <c r="M495" s="540"/>
      <c r="N495" s="541"/>
      <c r="O495" s="538"/>
      <c r="P495" s="538"/>
      <c r="Q495" s="589"/>
      <c r="R495" s="541">
        <v>0.126</v>
      </c>
      <c r="S495" s="111"/>
      <c r="T495" s="538"/>
      <c r="U495" s="541"/>
    </row>
    <row r="496" spans="1:21" x14ac:dyDescent="0.25">
      <c r="A496" s="106" t="s">
        <v>6421</v>
      </c>
      <c r="B496" s="608" t="s">
        <v>6422</v>
      </c>
      <c r="C496" s="329" t="s">
        <v>6420</v>
      </c>
      <c r="D496" s="107" t="s">
        <v>22</v>
      </c>
      <c r="E496" s="575"/>
      <c r="F496" s="107">
        <v>50</v>
      </c>
      <c r="G496" s="538"/>
      <c r="H496" s="538"/>
      <c r="I496" s="538"/>
      <c r="J496" s="538"/>
      <c r="K496" s="538"/>
      <c r="L496" s="538"/>
      <c r="M496" s="540"/>
      <c r="N496" s="541"/>
      <c r="O496" s="538"/>
      <c r="P496" s="538"/>
      <c r="Q496" s="589"/>
      <c r="R496" s="541">
        <v>0.13800000000000001</v>
      </c>
      <c r="S496" s="111"/>
      <c r="T496" s="538"/>
      <c r="U496" s="541"/>
    </row>
    <row r="497" spans="1:21" x14ac:dyDescent="0.25">
      <c r="A497" s="195" t="s">
        <v>6423</v>
      </c>
      <c r="B497" s="195" t="s">
        <v>6196</v>
      </c>
      <c r="C497" s="113"/>
      <c r="D497" s="107"/>
      <c r="E497" s="107"/>
      <c r="F497" s="107"/>
      <c r="G497" s="540"/>
      <c r="H497" s="540"/>
      <c r="I497" s="540"/>
      <c r="J497" s="540"/>
      <c r="K497" s="540"/>
      <c r="L497" s="540"/>
      <c r="M497" s="540"/>
      <c r="N497" s="547"/>
      <c r="O497" s="540"/>
      <c r="P497" s="540"/>
      <c r="Q497" s="593"/>
      <c r="R497" s="547"/>
      <c r="S497" s="547"/>
      <c r="T497" s="547"/>
      <c r="U497" s="547"/>
    </row>
    <row r="498" spans="1:21" ht="38.25" x14ac:dyDescent="0.25">
      <c r="A498" s="106" t="s">
        <v>6424</v>
      </c>
      <c r="B498" s="106" t="s">
        <v>6198</v>
      </c>
      <c r="C498" s="113" t="s">
        <v>1987</v>
      </c>
      <c r="D498" s="107" t="s">
        <v>22</v>
      </c>
      <c r="E498" s="107">
        <v>50</v>
      </c>
      <c r="F498" s="107">
        <v>50</v>
      </c>
      <c r="G498" s="538"/>
      <c r="H498" s="538"/>
      <c r="I498" s="538"/>
      <c r="J498" s="538"/>
      <c r="K498" s="538"/>
      <c r="L498" s="538"/>
      <c r="M498" s="540"/>
      <c r="N498" s="541"/>
      <c r="O498" s="538"/>
      <c r="P498" s="538"/>
      <c r="Q498" s="589"/>
      <c r="R498" s="541"/>
      <c r="S498" s="605"/>
      <c r="T498" s="538"/>
      <c r="U498" s="541"/>
    </row>
    <row r="499" spans="1:21" x14ac:dyDescent="0.25">
      <c r="A499" s="195" t="s">
        <v>6425</v>
      </c>
      <c r="B499" s="195" t="s">
        <v>6426</v>
      </c>
      <c r="C499" s="113"/>
      <c r="D499" s="113"/>
      <c r="E499" s="113"/>
      <c r="F499" s="113"/>
      <c r="G499" s="540"/>
      <c r="H499" s="540"/>
      <c r="I499" s="540"/>
      <c r="J499" s="540"/>
      <c r="K499" s="540"/>
      <c r="L499" s="540"/>
      <c r="M499" s="540"/>
      <c r="N499" s="547"/>
      <c r="O499" s="540"/>
      <c r="P499" s="540"/>
      <c r="Q499" s="593"/>
      <c r="R499" s="547"/>
      <c r="S499" s="547"/>
      <c r="T499" s="547"/>
      <c r="U499" s="547"/>
    </row>
    <row r="500" spans="1:21" ht="25.5" x14ac:dyDescent="0.25">
      <c r="A500" s="106" t="s">
        <v>6427</v>
      </c>
      <c r="B500" s="106" t="s">
        <v>6428</v>
      </c>
      <c r="C500" s="113" t="s">
        <v>6429</v>
      </c>
      <c r="D500" s="107" t="s">
        <v>22</v>
      </c>
      <c r="E500" s="107">
        <v>300</v>
      </c>
      <c r="F500" s="107">
        <v>1500</v>
      </c>
      <c r="G500" s="538"/>
      <c r="H500" s="538"/>
      <c r="I500" s="538"/>
      <c r="J500" s="538"/>
      <c r="K500" s="538"/>
      <c r="L500" s="538"/>
      <c r="M500" s="540"/>
      <c r="N500" s="541"/>
      <c r="O500" s="538"/>
      <c r="P500" s="538"/>
      <c r="Q500" s="609"/>
      <c r="R500" s="541"/>
      <c r="S500" s="111"/>
      <c r="T500" s="538"/>
      <c r="U500" s="541">
        <v>1.7399999999999999E-2</v>
      </c>
    </row>
  </sheetData>
  <mergeCells count="6">
    <mergeCell ref="G269:U269"/>
    <mergeCell ref="G270:U270"/>
    <mergeCell ref="G271:U271"/>
    <mergeCell ref="G273:U273"/>
    <mergeCell ref="G274:U274"/>
    <mergeCell ref="G275:U27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76"/>
  <sheetViews>
    <sheetView workbookViewId="0">
      <selection sqref="A1:AM1048576"/>
    </sheetView>
  </sheetViews>
  <sheetFormatPr defaultRowHeight="15" x14ac:dyDescent="0.25"/>
  <cols>
    <col min="1" max="1" width="19" style="178" customWidth="1"/>
    <col min="2" max="2" width="20" style="610" customWidth="1"/>
    <col min="3" max="3" width="36" style="178" customWidth="1"/>
    <col min="4" max="4" width="13.5703125" style="178" customWidth="1"/>
    <col min="5" max="6" width="9.140625" style="178"/>
    <col min="7" max="7" width="12" style="178" customWidth="1"/>
    <col min="8" max="9" width="13.28515625" style="132" customWidth="1"/>
    <col min="10" max="25" width="14.28515625" style="176" customWidth="1"/>
    <col min="26" max="34" width="11.7109375" style="176" customWidth="1"/>
    <col min="35" max="35" width="11.85546875" style="176" customWidth="1"/>
    <col min="36" max="36" width="11.7109375" style="176" customWidth="1"/>
    <col min="37" max="38" width="11.85546875" style="176" customWidth="1"/>
    <col min="39" max="39" width="11.5703125" style="176" customWidth="1"/>
  </cols>
  <sheetData>
    <row r="1" spans="1:39" x14ac:dyDescent="0.25">
      <c r="L1" s="176" t="s">
        <v>6430</v>
      </c>
    </row>
    <row r="2" spans="1:39" x14ac:dyDescent="0.25">
      <c r="H2" s="132">
        <v>1</v>
      </c>
      <c r="I2" s="132">
        <v>2</v>
      </c>
      <c r="J2" s="176">
        <v>3</v>
      </c>
      <c r="K2" s="176">
        <v>4</v>
      </c>
      <c r="L2" s="176">
        <v>5</v>
      </c>
      <c r="M2" s="176">
        <v>6</v>
      </c>
      <c r="N2" s="176">
        <v>7</v>
      </c>
      <c r="O2" s="176">
        <v>8</v>
      </c>
      <c r="P2" s="176">
        <v>9</v>
      </c>
      <c r="Q2" s="176">
        <v>10</v>
      </c>
      <c r="R2" s="176">
        <v>11</v>
      </c>
      <c r="S2" s="176">
        <v>12</v>
      </c>
      <c r="T2" s="176">
        <v>13</v>
      </c>
      <c r="U2" s="176">
        <v>14</v>
      </c>
      <c r="V2" s="176">
        <v>15</v>
      </c>
      <c r="W2" s="176">
        <v>16</v>
      </c>
      <c r="X2" s="176">
        <v>17</v>
      </c>
      <c r="Y2" s="176">
        <v>18</v>
      </c>
      <c r="Z2" s="176">
        <v>19</v>
      </c>
      <c r="AA2" s="176">
        <v>20</v>
      </c>
      <c r="AB2" s="176">
        <v>21</v>
      </c>
      <c r="AC2" s="176">
        <v>22</v>
      </c>
      <c r="AD2" s="176">
        <v>23</v>
      </c>
      <c r="AE2" s="176">
        <v>24</v>
      </c>
      <c r="AF2" s="176">
        <v>25</v>
      </c>
      <c r="AG2" s="176">
        <v>26</v>
      </c>
      <c r="AH2" s="176">
        <v>27</v>
      </c>
      <c r="AI2" s="176">
        <v>28</v>
      </c>
      <c r="AJ2" s="176">
        <v>29</v>
      </c>
      <c r="AK2" s="176">
        <v>30</v>
      </c>
      <c r="AL2" s="176">
        <v>31</v>
      </c>
      <c r="AM2" s="176">
        <v>32</v>
      </c>
    </row>
    <row r="3" spans="1:39" ht="38.25" x14ac:dyDescent="0.25">
      <c r="H3" s="86" t="s">
        <v>1357</v>
      </c>
      <c r="I3" s="86" t="s">
        <v>1364</v>
      </c>
      <c r="J3" s="86" t="s">
        <v>1365</v>
      </c>
      <c r="K3" s="86" t="s">
        <v>1366</v>
      </c>
      <c r="L3" s="86" t="s">
        <v>1794</v>
      </c>
      <c r="M3" s="86" t="s">
        <v>6431</v>
      </c>
      <c r="N3" s="86" t="s">
        <v>3572</v>
      </c>
      <c r="O3" s="86" t="s">
        <v>1367</v>
      </c>
      <c r="P3" s="86" t="s">
        <v>6432</v>
      </c>
      <c r="Q3" s="86" t="s">
        <v>1368</v>
      </c>
      <c r="R3" s="86" t="s">
        <v>6433</v>
      </c>
      <c r="S3" s="86" t="s">
        <v>6434</v>
      </c>
      <c r="T3" s="86" t="s">
        <v>1379</v>
      </c>
      <c r="U3" s="86" t="s">
        <v>1369</v>
      </c>
      <c r="V3" s="86" t="s">
        <v>5635</v>
      </c>
      <c r="W3" s="86" t="s">
        <v>6435</v>
      </c>
      <c r="X3" s="86" t="s">
        <v>1370</v>
      </c>
      <c r="Y3" s="86" t="s">
        <v>1371</v>
      </c>
      <c r="Z3" s="86" t="s">
        <v>1372</v>
      </c>
      <c r="AA3" s="86" t="s">
        <v>1373</v>
      </c>
      <c r="AB3" s="86" t="s">
        <v>1374</v>
      </c>
      <c r="AC3" s="86" t="s">
        <v>1375</v>
      </c>
      <c r="AD3" s="86" t="s">
        <v>1376</v>
      </c>
      <c r="AE3" s="86" t="s">
        <v>5636</v>
      </c>
      <c r="AF3" s="86" t="s">
        <v>1797</v>
      </c>
      <c r="AG3" s="86" t="s">
        <v>1377</v>
      </c>
      <c r="AH3" s="86" t="s">
        <v>1378</v>
      </c>
      <c r="AI3" s="86" t="s">
        <v>2145</v>
      </c>
      <c r="AJ3" s="86" t="s">
        <v>3580</v>
      </c>
      <c r="AK3" s="86" t="s">
        <v>1380</v>
      </c>
      <c r="AL3" s="86" t="s">
        <v>1381</v>
      </c>
      <c r="AM3" s="86" t="s">
        <v>1382</v>
      </c>
    </row>
    <row r="4" spans="1:39" ht="47.25" x14ac:dyDescent="0.25">
      <c r="A4" s="611"/>
      <c r="B4" s="612"/>
      <c r="C4" s="612" t="s">
        <v>0</v>
      </c>
      <c r="D4" s="611"/>
      <c r="E4" s="611"/>
      <c r="F4" s="611"/>
      <c r="G4" s="611"/>
      <c r="H4" s="613" t="s">
        <v>1358</v>
      </c>
      <c r="I4" s="612" t="s">
        <v>1358</v>
      </c>
      <c r="J4" s="531" t="s">
        <v>1358</v>
      </c>
      <c r="K4" s="531" t="s">
        <v>1358</v>
      </c>
      <c r="L4" s="531" t="s">
        <v>1358</v>
      </c>
      <c r="M4" s="531" t="s">
        <v>1358</v>
      </c>
      <c r="N4" s="531" t="s">
        <v>1358</v>
      </c>
      <c r="O4" s="531" t="s">
        <v>1358</v>
      </c>
      <c r="P4" s="532" t="s">
        <v>1358</v>
      </c>
      <c r="Q4" s="531" t="s">
        <v>1358</v>
      </c>
      <c r="R4" s="614" t="s">
        <v>1358</v>
      </c>
      <c r="S4" s="531" t="s">
        <v>1358</v>
      </c>
      <c r="T4" s="531" t="s">
        <v>1358</v>
      </c>
      <c r="U4" s="531" t="s">
        <v>1358</v>
      </c>
      <c r="V4" s="531" t="s">
        <v>1358</v>
      </c>
      <c r="W4" s="531" t="s">
        <v>1358</v>
      </c>
      <c r="X4" s="531" t="s">
        <v>1358</v>
      </c>
      <c r="Y4" s="531" t="s">
        <v>1358</v>
      </c>
      <c r="Z4" s="531" t="s">
        <v>1358</v>
      </c>
      <c r="AA4" s="532" t="s">
        <v>1358</v>
      </c>
      <c r="AB4" s="531" t="s">
        <v>1358</v>
      </c>
      <c r="AC4" s="531" t="s">
        <v>1358</v>
      </c>
      <c r="AD4" s="578" t="s">
        <v>1358</v>
      </c>
      <c r="AE4" s="531" t="s">
        <v>1358</v>
      </c>
      <c r="AF4" s="531" t="s">
        <v>1358</v>
      </c>
      <c r="AG4" s="531" t="s">
        <v>1358</v>
      </c>
      <c r="AH4" s="531" t="s">
        <v>1358</v>
      </c>
      <c r="AI4" s="532" t="s">
        <v>1358</v>
      </c>
      <c r="AJ4" s="532" t="s">
        <v>1358</v>
      </c>
      <c r="AK4" s="531" t="s">
        <v>1358</v>
      </c>
      <c r="AL4" s="531" t="s">
        <v>1358</v>
      </c>
      <c r="AM4" s="531" t="s">
        <v>1358</v>
      </c>
    </row>
    <row r="5" spans="1:39" ht="94.5" x14ac:dyDescent="0.25">
      <c r="A5" s="184" t="s">
        <v>1</v>
      </c>
      <c r="B5" s="184" t="s">
        <v>5505</v>
      </c>
      <c r="C5" s="180" t="s">
        <v>2</v>
      </c>
      <c r="D5" s="180" t="s">
        <v>3</v>
      </c>
      <c r="E5" s="180" t="s">
        <v>4</v>
      </c>
      <c r="F5" s="180" t="s">
        <v>5</v>
      </c>
      <c r="G5" s="180" t="s">
        <v>6</v>
      </c>
      <c r="H5" s="613" t="s">
        <v>1359</v>
      </c>
      <c r="I5" s="612" t="s">
        <v>1359</v>
      </c>
      <c r="J5" s="531" t="s">
        <v>1359</v>
      </c>
      <c r="K5" s="531" t="s">
        <v>1359</v>
      </c>
      <c r="L5" s="531" t="s">
        <v>1359</v>
      </c>
      <c r="M5" s="531" t="s">
        <v>1359</v>
      </c>
      <c r="N5" s="531" t="s">
        <v>1359</v>
      </c>
      <c r="O5" s="531" t="s">
        <v>1359</v>
      </c>
      <c r="P5" s="532" t="s">
        <v>1359</v>
      </c>
      <c r="Q5" s="531" t="s">
        <v>1359</v>
      </c>
      <c r="R5" s="615" t="s">
        <v>1359</v>
      </c>
      <c r="S5" s="531" t="s">
        <v>1359</v>
      </c>
      <c r="T5" s="531" t="s">
        <v>1359</v>
      </c>
      <c r="U5" s="531" t="s">
        <v>1359</v>
      </c>
      <c r="V5" s="531" t="s">
        <v>1359</v>
      </c>
      <c r="W5" s="531" t="s">
        <v>1359</v>
      </c>
      <c r="X5" s="531" t="s">
        <v>1359</v>
      </c>
      <c r="Y5" s="531" t="s">
        <v>1359</v>
      </c>
      <c r="Z5" s="531" t="s">
        <v>1359</v>
      </c>
      <c r="AA5" s="532" t="s">
        <v>1359</v>
      </c>
      <c r="AB5" s="531" t="s">
        <v>1359</v>
      </c>
      <c r="AC5" s="531" t="s">
        <v>1359</v>
      </c>
      <c r="AD5" s="578" t="s">
        <v>1359</v>
      </c>
      <c r="AE5" s="531" t="s">
        <v>1359</v>
      </c>
      <c r="AF5" s="531" t="s">
        <v>1359</v>
      </c>
      <c r="AG5" s="616" t="s">
        <v>1359</v>
      </c>
      <c r="AH5" s="535" t="s">
        <v>1359</v>
      </c>
      <c r="AI5" s="532" t="s">
        <v>1359</v>
      </c>
      <c r="AJ5" s="532" t="s">
        <v>1359</v>
      </c>
      <c r="AK5" s="531" t="s">
        <v>1359</v>
      </c>
      <c r="AL5" s="531" t="s">
        <v>1359</v>
      </c>
      <c r="AM5" s="531" t="s">
        <v>1359</v>
      </c>
    </row>
    <row r="6" spans="1:39" x14ac:dyDescent="0.25">
      <c r="A6" s="187" t="s">
        <v>7</v>
      </c>
      <c r="B6" s="187"/>
      <c r="C6" s="187" t="s">
        <v>8</v>
      </c>
      <c r="D6" s="187" t="s">
        <v>9</v>
      </c>
      <c r="E6" s="187" t="s">
        <v>10</v>
      </c>
      <c r="F6" s="187" t="s">
        <v>11</v>
      </c>
      <c r="G6" s="187" t="s">
        <v>12</v>
      </c>
      <c r="H6" s="613" t="s">
        <v>1360</v>
      </c>
      <c r="I6" s="187" t="s">
        <v>1360</v>
      </c>
      <c r="J6" s="531" t="s">
        <v>1360</v>
      </c>
      <c r="K6" s="531" t="s">
        <v>1360</v>
      </c>
      <c r="L6" s="531" t="s">
        <v>1360</v>
      </c>
      <c r="M6" s="531" t="s">
        <v>1360</v>
      </c>
      <c r="N6" s="531" t="s">
        <v>1360</v>
      </c>
      <c r="O6" s="531" t="s">
        <v>1360</v>
      </c>
      <c r="P6" s="532" t="s">
        <v>1360</v>
      </c>
      <c r="Q6" s="531" t="s">
        <v>1360</v>
      </c>
      <c r="R6" s="614" t="s">
        <v>1360</v>
      </c>
      <c r="S6" s="531" t="s">
        <v>1360</v>
      </c>
      <c r="T6" s="531" t="s">
        <v>1360</v>
      </c>
      <c r="U6" s="531" t="s">
        <v>1360</v>
      </c>
      <c r="V6" s="531" t="s">
        <v>1360</v>
      </c>
      <c r="W6" s="531" t="s">
        <v>1360</v>
      </c>
      <c r="X6" s="531" t="s">
        <v>1360</v>
      </c>
      <c r="Y6" s="531" t="s">
        <v>1360</v>
      </c>
      <c r="Z6" s="531" t="s">
        <v>1360</v>
      </c>
      <c r="AA6" s="532" t="s">
        <v>1360</v>
      </c>
      <c r="AB6" s="531" t="s">
        <v>1360</v>
      </c>
      <c r="AC6" s="531" t="s">
        <v>1360</v>
      </c>
      <c r="AD6" s="578" t="s">
        <v>1360</v>
      </c>
      <c r="AE6" s="531" t="s">
        <v>1360</v>
      </c>
      <c r="AF6" s="531" t="s">
        <v>1360</v>
      </c>
      <c r="AG6" s="531" t="s">
        <v>1360</v>
      </c>
      <c r="AH6" s="531" t="s">
        <v>1360</v>
      </c>
      <c r="AI6" s="532" t="s">
        <v>1360</v>
      </c>
      <c r="AJ6" s="532" t="s">
        <v>1360</v>
      </c>
      <c r="AK6" s="531" t="s">
        <v>1360</v>
      </c>
      <c r="AL6" s="531" t="s">
        <v>1360</v>
      </c>
      <c r="AM6" s="531" t="s">
        <v>1360</v>
      </c>
    </row>
    <row r="7" spans="1:39" ht="15.75" x14ac:dyDescent="0.25">
      <c r="A7" s="617" t="s">
        <v>6436</v>
      </c>
      <c r="B7" s="617"/>
      <c r="C7" s="618" t="s">
        <v>6437</v>
      </c>
      <c r="D7" s="309"/>
      <c r="E7" s="309"/>
      <c r="F7" s="309"/>
      <c r="G7" s="309"/>
      <c r="H7" s="613"/>
      <c r="I7" s="187"/>
      <c r="J7" s="531"/>
      <c r="K7" s="531"/>
      <c r="L7" s="531"/>
      <c r="M7" s="531"/>
      <c r="N7" s="531"/>
      <c r="O7" s="531"/>
      <c r="P7" s="532"/>
      <c r="Q7" s="531"/>
      <c r="R7" s="614"/>
      <c r="S7" s="531"/>
      <c r="T7" s="531"/>
      <c r="U7" s="531"/>
      <c r="V7" s="531"/>
      <c r="W7" s="531"/>
      <c r="X7" s="531"/>
      <c r="Y7" s="531"/>
      <c r="Z7" s="531"/>
      <c r="AA7" s="532"/>
      <c r="AB7" s="531"/>
      <c r="AC7" s="531"/>
      <c r="AD7" s="578"/>
      <c r="AE7" s="531"/>
      <c r="AF7" s="531"/>
      <c r="AG7" s="531"/>
      <c r="AH7" s="531"/>
      <c r="AI7" s="532"/>
      <c r="AJ7" s="532"/>
      <c r="AK7" s="531"/>
      <c r="AL7" s="531"/>
      <c r="AM7" s="531"/>
    </row>
    <row r="8" spans="1:39" ht="78.75" x14ac:dyDescent="0.25">
      <c r="A8" s="192" t="s">
        <v>6438</v>
      </c>
      <c r="B8" s="192"/>
      <c r="C8" s="192" t="s">
        <v>6439</v>
      </c>
      <c r="D8" s="106"/>
      <c r="E8" s="107"/>
      <c r="F8" s="107"/>
      <c r="G8" s="107"/>
      <c r="H8" s="619"/>
      <c r="I8" s="423"/>
      <c r="J8" s="538"/>
      <c r="K8" s="540"/>
      <c r="L8" s="538"/>
      <c r="M8" s="538"/>
      <c r="N8" s="538"/>
      <c r="O8" s="538"/>
      <c r="P8" s="532"/>
      <c r="Q8" s="538"/>
      <c r="R8" s="620"/>
      <c r="S8" s="538"/>
      <c r="T8" s="538"/>
      <c r="U8" s="538"/>
      <c r="V8" s="538"/>
      <c r="W8" s="538"/>
      <c r="X8" s="538"/>
      <c r="Y8" s="538"/>
      <c r="Z8" s="538"/>
      <c r="AA8" s="541"/>
      <c r="AB8" s="538"/>
      <c r="AC8" s="538"/>
      <c r="AD8" s="561"/>
      <c r="AE8" s="538"/>
      <c r="AF8" s="538"/>
      <c r="AG8" s="538"/>
      <c r="AH8" s="538"/>
      <c r="AI8" s="541"/>
      <c r="AJ8" s="541"/>
      <c r="AK8" s="538"/>
      <c r="AL8" s="538"/>
      <c r="AM8" s="538"/>
    </row>
    <row r="9" spans="1:39" ht="47.25" x14ac:dyDescent="0.25">
      <c r="A9" s="192" t="s">
        <v>6440</v>
      </c>
      <c r="B9" s="192"/>
      <c r="C9" s="192" t="s">
        <v>6441</v>
      </c>
      <c r="D9" s="106"/>
      <c r="E9" s="107"/>
      <c r="F9" s="107">
        <v>200</v>
      </c>
      <c r="G9" s="107"/>
      <c r="H9" s="619"/>
      <c r="I9" s="423"/>
      <c r="J9" s="538"/>
      <c r="K9" s="540"/>
      <c r="L9" s="538"/>
      <c r="M9" s="538"/>
      <c r="N9" s="538"/>
      <c r="O9" s="538"/>
      <c r="P9" s="532"/>
      <c r="Q9" s="538"/>
      <c r="R9" s="620"/>
      <c r="S9" s="538"/>
      <c r="T9" s="538"/>
      <c r="U9" s="538"/>
      <c r="V9" s="538"/>
      <c r="W9" s="538"/>
      <c r="X9" s="538"/>
      <c r="Y9" s="538"/>
      <c r="Z9" s="538"/>
      <c r="AA9" s="541"/>
      <c r="AB9" s="538"/>
      <c r="AC9" s="538"/>
      <c r="AD9" s="561"/>
      <c r="AE9" s="538"/>
      <c r="AF9" s="538"/>
      <c r="AG9" s="538"/>
      <c r="AH9" s="538"/>
      <c r="AI9" s="541"/>
      <c r="AJ9" s="541"/>
      <c r="AK9" s="538"/>
      <c r="AL9" s="538"/>
      <c r="AM9" s="538"/>
    </row>
    <row r="10" spans="1:39" ht="25.5" x14ac:dyDescent="0.25">
      <c r="A10" s="106" t="s">
        <v>6442</v>
      </c>
      <c r="B10" s="119"/>
      <c r="C10" s="106" t="s">
        <v>6443</v>
      </c>
      <c r="D10" s="113" t="s">
        <v>6444</v>
      </c>
      <c r="E10" s="107" t="s">
        <v>22</v>
      </c>
      <c r="F10" s="107"/>
      <c r="G10" s="107">
        <v>83000</v>
      </c>
      <c r="H10" s="619"/>
      <c r="I10" s="423"/>
      <c r="J10" s="538"/>
      <c r="K10" s="540"/>
      <c r="L10" s="538"/>
      <c r="M10" s="538"/>
      <c r="N10" s="538"/>
      <c r="O10" s="538">
        <v>0.28989999999999999</v>
      </c>
      <c r="P10" s="532"/>
      <c r="Q10" s="538"/>
      <c r="R10" s="621"/>
      <c r="S10" s="538"/>
      <c r="T10" s="538"/>
      <c r="U10" s="538"/>
      <c r="V10" s="538"/>
      <c r="W10" s="622"/>
      <c r="X10" s="538"/>
      <c r="Y10" s="538"/>
      <c r="Z10" s="538"/>
      <c r="AA10" s="541">
        <v>7.0000000000000007E-2</v>
      </c>
      <c r="AB10" s="538">
        <v>5.5E-2</v>
      </c>
      <c r="AC10" s="538">
        <v>6.9099999999999995E-2</v>
      </c>
      <c r="AD10" s="561">
        <v>3.7999999999999999E-2</v>
      </c>
      <c r="AE10" s="538"/>
      <c r="AF10" s="538"/>
      <c r="AG10" s="623"/>
      <c r="AH10" s="545"/>
      <c r="AI10" s="541"/>
      <c r="AJ10" s="541"/>
      <c r="AK10" s="538"/>
      <c r="AL10" s="538"/>
      <c r="AM10" s="538"/>
    </row>
    <row r="11" spans="1:39" ht="38.25" x14ac:dyDescent="0.25">
      <c r="A11" s="106" t="s">
        <v>6445</v>
      </c>
      <c r="B11" s="119"/>
      <c r="C11" s="106" t="s">
        <v>6446</v>
      </c>
      <c r="D11" s="113" t="s">
        <v>2154</v>
      </c>
      <c r="E11" s="107" t="s">
        <v>22</v>
      </c>
      <c r="F11" s="107"/>
      <c r="G11" s="107">
        <v>46000</v>
      </c>
      <c r="H11" s="619"/>
      <c r="I11" s="423"/>
      <c r="J11" s="538"/>
      <c r="K11" s="540"/>
      <c r="L11" s="538"/>
      <c r="M11" s="538"/>
      <c r="N11" s="538"/>
      <c r="O11" s="538">
        <v>0.19889999999999999</v>
      </c>
      <c r="P11" s="532"/>
      <c r="Q11" s="538"/>
      <c r="R11" s="621"/>
      <c r="S11" s="538"/>
      <c r="T11" s="538"/>
      <c r="U11" s="538"/>
      <c r="V11" s="538">
        <v>0.2555</v>
      </c>
      <c r="W11" s="622"/>
      <c r="X11" s="538"/>
      <c r="Y11" s="538"/>
      <c r="Z11" s="538"/>
      <c r="AA11" s="541">
        <v>7.0000000000000007E-2</v>
      </c>
      <c r="AB11" s="538"/>
      <c r="AC11" s="538">
        <v>6.9099999999999995E-2</v>
      </c>
      <c r="AD11" s="561"/>
      <c r="AE11" s="538"/>
      <c r="AF11" s="538"/>
      <c r="AG11" s="623">
        <v>6.5000000000000002E-2</v>
      </c>
      <c r="AH11" s="545"/>
      <c r="AI11" s="541"/>
      <c r="AJ11" s="541"/>
      <c r="AK11" s="538"/>
      <c r="AL11" s="541">
        <v>0.14230000000000001</v>
      </c>
      <c r="AM11" s="538"/>
    </row>
    <row r="12" spans="1:39" ht="89.25" x14ac:dyDescent="0.25">
      <c r="A12" s="106" t="s">
        <v>6447</v>
      </c>
      <c r="B12" s="119"/>
      <c r="C12" s="106" t="s">
        <v>6448</v>
      </c>
      <c r="D12" s="113" t="s">
        <v>6449</v>
      </c>
      <c r="E12" s="107" t="s">
        <v>22</v>
      </c>
      <c r="F12" s="107"/>
      <c r="G12" s="107">
        <v>290100</v>
      </c>
      <c r="H12" s="619"/>
      <c r="I12" s="423"/>
      <c r="J12" s="538"/>
      <c r="K12" s="540"/>
      <c r="L12" s="538"/>
      <c r="M12" s="538"/>
      <c r="N12" s="538"/>
      <c r="O12" s="538">
        <v>0.28989999999999999</v>
      </c>
      <c r="P12" s="532"/>
      <c r="Q12" s="538"/>
      <c r="R12" s="621"/>
      <c r="S12" s="538"/>
      <c r="T12" s="538">
        <v>0.1</v>
      </c>
      <c r="U12" s="538"/>
      <c r="V12" s="538">
        <v>0.2555</v>
      </c>
      <c r="W12" s="622"/>
      <c r="X12" s="538">
        <v>7.5800000000000006E-2</v>
      </c>
      <c r="Y12" s="538"/>
      <c r="Z12" s="538"/>
      <c r="AA12" s="541"/>
      <c r="AB12" s="538"/>
      <c r="AC12" s="538">
        <v>9.01E-2</v>
      </c>
      <c r="AD12" s="561"/>
      <c r="AE12" s="538">
        <v>0.08</v>
      </c>
      <c r="AF12" s="538"/>
      <c r="AG12" s="623">
        <v>9.1499999999999998E-2</v>
      </c>
      <c r="AH12" s="545"/>
      <c r="AI12" s="541"/>
      <c r="AJ12" s="541"/>
      <c r="AK12" s="538">
        <v>7.400000000000001E-2</v>
      </c>
      <c r="AL12" s="541"/>
      <c r="AM12" s="538"/>
    </row>
    <row r="13" spans="1:39" ht="63.75" x14ac:dyDescent="0.25">
      <c r="A13" s="106" t="s">
        <v>6450</v>
      </c>
      <c r="B13" s="119"/>
      <c r="C13" s="106" t="s">
        <v>6451</v>
      </c>
      <c r="D13" s="113" t="s">
        <v>6452</v>
      </c>
      <c r="E13" s="107" t="s">
        <v>22</v>
      </c>
      <c r="F13" s="107"/>
      <c r="G13" s="107">
        <v>17200</v>
      </c>
      <c r="H13" s="619"/>
      <c r="I13" s="423"/>
      <c r="J13" s="538"/>
      <c r="K13" s="540"/>
      <c r="L13" s="538"/>
      <c r="M13" s="538"/>
      <c r="N13" s="538"/>
      <c r="O13" s="538"/>
      <c r="P13" s="532"/>
      <c r="Q13" s="538"/>
      <c r="R13" s="621"/>
      <c r="S13" s="538"/>
      <c r="T13" s="538">
        <v>0.1</v>
      </c>
      <c r="U13" s="538"/>
      <c r="V13" s="538"/>
      <c r="W13" s="622"/>
      <c r="X13" s="538">
        <v>7.5800000000000006E-2</v>
      </c>
      <c r="Y13" s="538"/>
      <c r="Z13" s="538"/>
      <c r="AA13" s="541"/>
      <c r="AB13" s="538"/>
      <c r="AC13" s="538">
        <v>9.01E-2</v>
      </c>
      <c r="AD13" s="561"/>
      <c r="AE13" s="538">
        <v>0.08</v>
      </c>
      <c r="AF13" s="538"/>
      <c r="AG13" s="623">
        <v>9.1499999999999998E-2</v>
      </c>
      <c r="AH13" s="545"/>
      <c r="AI13" s="541"/>
      <c r="AJ13" s="541"/>
      <c r="AK13" s="538">
        <v>7.400000000000001E-2</v>
      </c>
      <c r="AL13" s="541"/>
      <c r="AM13" s="538"/>
    </row>
    <row r="14" spans="1:39" ht="76.5" x14ac:dyDescent="0.25">
      <c r="A14" s="106" t="s">
        <v>6453</v>
      </c>
      <c r="B14" s="119"/>
      <c r="C14" s="106" t="s">
        <v>6454</v>
      </c>
      <c r="D14" s="113" t="s">
        <v>6455</v>
      </c>
      <c r="E14" s="107" t="s">
        <v>22</v>
      </c>
      <c r="F14" s="107"/>
      <c r="G14" s="107">
        <v>28500</v>
      </c>
      <c r="H14" s="619"/>
      <c r="I14" s="423"/>
      <c r="J14" s="538"/>
      <c r="K14" s="540"/>
      <c r="L14" s="538"/>
      <c r="M14" s="538"/>
      <c r="N14" s="538"/>
      <c r="O14" s="538"/>
      <c r="P14" s="532"/>
      <c r="Q14" s="538"/>
      <c r="R14" s="621"/>
      <c r="S14" s="538"/>
      <c r="T14" s="538"/>
      <c r="U14" s="538"/>
      <c r="V14" s="538">
        <v>0.2555</v>
      </c>
      <c r="W14" s="622"/>
      <c r="X14" s="538">
        <v>8.7500000000000008E-2</v>
      </c>
      <c r="Y14" s="538"/>
      <c r="Z14" s="538"/>
      <c r="AA14" s="541">
        <v>7.0000000000000007E-2</v>
      </c>
      <c r="AB14" s="538">
        <v>5.5E-2</v>
      </c>
      <c r="AC14" s="538"/>
      <c r="AD14" s="561"/>
      <c r="AE14" s="538"/>
      <c r="AF14" s="538"/>
      <c r="AG14" s="623"/>
      <c r="AH14" s="545"/>
      <c r="AI14" s="541"/>
      <c r="AJ14" s="541"/>
      <c r="AK14" s="538"/>
      <c r="AL14" s="541"/>
      <c r="AM14" s="538"/>
    </row>
    <row r="15" spans="1:39" ht="47.25" x14ac:dyDescent="0.25">
      <c r="A15" s="192" t="s">
        <v>6456</v>
      </c>
      <c r="B15" s="192"/>
      <c r="C15" s="192" t="s">
        <v>6457</v>
      </c>
      <c r="D15" s="106"/>
      <c r="E15" s="107"/>
      <c r="F15" s="107"/>
      <c r="G15" s="107"/>
      <c r="H15" s="540"/>
      <c r="I15" s="107"/>
      <c r="J15" s="540"/>
      <c r="K15" s="540"/>
      <c r="L15" s="540"/>
      <c r="M15" s="540"/>
      <c r="N15" s="540"/>
      <c r="O15" s="540"/>
      <c r="P15" s="532"/>
      <c r="Q15" s="540"/>
      <c r="R15" s="398"/>
      <c r="S15" s="540"/>
      <c r="T15" s="540"/>
      <c r="U15" s="540"/>
      <c r="V15" s="540"/>
      <c r="W15" s="540"/>
      <c r="X15" s="540"/>
      <c r="Y15" s="540"/>
      <c r="Z15" s="540"/>
      <c r="AA15" s="547"/>
      <c r="AB15" s="540"/>
      <c r="AC15" s="540"/>
      <c r="AD15" s="582"/>
      <c r="AE15" s="540"/>
      <c r="AF15" s="540"/>
      <c r="AG15" s="540"/>
      <c r="AH15" s="562"/>
      <c r="AI15" s="540"/>
      <c r="AJ15" s="547"/>
      <c r="AK15" s="540"/>
      <c r="AL15" s="540"/>
      <c r="AM15" s="540"/>
    </row>
    <row r="16" spans="1:39" ht="38.25" x14ac:dyDescent="0.25">
      <c r="A16" s="106" t="s">
        <v>6458</v>
      </c>
      <c r="B16" s="119"/>
      <c r="C16" s="106" t="s">
        <v>6459</v>
      </c>
      <c r="D16" s="113" t="s">
        <v>6460</v>
      </c>
      <c r="E16" s="107" t="s">
        <v>22</v>
      </c>
      <c r="F16" s="107">
        <v>200</v>
      </c>
      <c r="G16" s="107">
        <v>4820</v>
      </c>
      <c r="H16" s="619"/>
      <c r="I16" s="423"/>
      <c r="J16" s="538"/>
      <c r="K16" s="540"/>
      <c r="L16" s="538"/>
      <c r="M16" s="538"/>
      <c r="N16" s="538"/>
      <c r="O16" s="538"/>
      <c r="P16" s="532"/>
      <c r="Q16" s="538"/>
      <c r="R16" s="621"/>
      <c r="S16" s="538"/>
      <c r="T16" s="538"/>
      <c r="U16" s="538"/>
      <c r="V16" s="538"/>
      <c r="W16" s="622"/>
      <c r="X16" s="538"/>
      <c r="Y16" s="538"/>
      <c r="Z16" s="538"/>
      <c r="AA16" s="541"/>
      <c r="AB16" s="538"/>
      <c r="AC16" s="538"/>
      <c r="AD16" s="561"/>
      <c r="AE16" s="538"/>
      <c r="AF16" s="538"/>
      <c r="AG16" s="623"/>
      <c r="AH16" s="545"/>
      <c r="AI16" s="541"/>
      <c r="AJ16" s="541"/>
      <c r="AK16" s="538"/>
      <c r="AL16" s="541">
        <v>0.1595</v>
      </c>
      <c r="AM16" s="538"/>
    </row>
    <row r="17" spans="1:39" ht="25.5" x14ac:dyDescent="0.25">
      <c r="A17" s="106" t="s">
        <v>6461</v>
      </c>
      <c r="B17" s="119"/>
      <c r="C17" s="106" t="s">
        <v>6462</v>
      </c>
      <c r="D17" s="113" t="s">
        <v>1987</v>
      </c>
      <c r="E17" s="107" t="s">
        <v>22</v>
      </c>
      <c r="F17" s="107">
        <v>200</v>
      </c>
      <c r="G17" s="107">
        <v>200</v>
      </c>
      <c r="H17" s="619"/>
      <c r="I17" s="423"/>
      <c r="J17" s="538"/>
      <c r="K17" s="540"/>
      <c r="L17" s="538"/>
      <c r="M17" s="538"/>
      <c r="N17" s="538"/>
      <c r="O17" s="538"/>
      <c r="P17" s="532"/>
      <c r="Q17" s="538"/>
      <c r="R17" s="621"/>
      <c r="S17" s="538"/>
      <c r="T17" s="538"/>
      <c r="U17" s="538"/>
      <c r="V17" s="538"/>
      <c r="W17" s="622"/>
      <c r="X17" s="538"/>
      <c r="Y17" s="538"/>
      <c r="Z17" s="538"/>
      <c r="AA17" s="541"/>
      <c r="AB17" s="538"/>
      <c r="AC17" s="538"/>
      <c r="AD17" s="561"/>
      <c r="AE17" s="538"/>
      <c r="AF17" s="538"/>
      <c r="AG17" s="623"/>
      <c r="AH17" s="545"/>
      <c r="AI17" s="541"/>
      <c r="AJ17" s="541"/>
      <c r="AK17" s="538"/>
      <c r="AL17" s="541"/>
      <c r="AM17" s="538"/>
    </row>
    <row r="18" spans="1:39" ht="31.5" x14ac:dyDescent="0.25">
      <c r="A18" s="192" t="s">
        <v>6463</v>
      </c>
      <c r="B18" s="192"/>
      <c r="C18" s="192" t="s">
        <v>6464</v>
      </c>
      <c r="D18" s="113"/>
      <c r="E18" s="107"/>
      <c r="F18" s="107"/>
      <c r="G18" s="107"/>
      <c r="H18" s="540"/>
      <c r="I18" s="107"/>
      <c r="J18" s="540"/>
      <c r="K18" s="540"/>
      <c r="L18" s="540"/>
      <c r="M18" s="540"/>
      <c r="N18" s="540"/>
      <c r="O18" s="540"/>
      <c r="P18" s="547"/>
      <c r="Q18" s="540"/>
      <c r="R18" s="398"/>
      <c r="S18" s="540"/>
      <c r="T18" s="540"/>
      <c r="U18" s="540"/>
      <c r="V18" s="540"/>
      <c r="W18" s="540"/>
      <c r="X18" s="540"/>
      <c r="Y18" s="540"/>
      <c r="Z18" s="540"/>
      <c r="AA18" s="547"/>
      <c r="AB18" s="540"/>
      <c r="AC18" s="540"/>
      <c r="AD18" s="582"/>
      <c r="AE18" s="540"/>
      <c r="AF18" s="540"/>
      <c r="AG18" s="540"/>
      <c r="AH18" s="562"/>
      <c r="AI18" s="540"/>
      <c r="AJ18" s="547"/>
      <c r="AK18" s="540"/>
      <c r="AL18" s="540"/>
      <c r="AM18" s="540"/>
    </row>
    <row r="19" spans="1:39" ht="38.25" x14ac:dyDescent="0.25">
      <c r="A19" s="106" t="s">
        <v>6465</v>
      </c>
      <c r="B19" s="119"/>
      <c r="C19" s="106" t="s">
        <v>6466</v>
      </c>
      <c r="D19" s="113" t="s">
        <v>6467</v>
      </c>
      <c r="E19" s="107" t="s">
        <v>22</v>
      </c>
      <c r="F19" s="107">
        <v>500</v>
      </c>
      <c r="G19" s="107">
        <v>40000</v>
      </c>
      <c r="H19" s="619"/>
      <c r="I19" s="423"/>
      <c r="J19" s="538"/>
      <c r="K19" s="540"/>
      <c r="L19" s="538"/>
      <c r="M19" s="538"/>
      <c r="N19" s="538"/>
      <c r="O19" s="538">
        <v>9.9900000000000003E-2</v>
      </c>
      <c r="P19" s="541"/>
      <c r="Q19" s="538"/>
      <c r="R19" s="621"/>
      <c r="S19" s="538"/>
      <c r="T19" s="538"/>
      <c r="U19" s="538">
        <v>0.04</v>
      </c>
      <c r="V19" s="538"/>
      <c r="W19" s="622"/>
      <c r="X19" s="538"/>
      <c r="Y19" s="538">
        <v>3.6299999999999999E-2</v>
      </c>
      <c r="Z19" s="538"/>
      <c r="AA19" s="541">
        <v>3.5000000000000003E-2</v>
      </c>
      <c r="AB19" s="538"/>
      <c r="AC19" s="541">
        <v>9.11E-2</v>
      </c>
      <c r="AD19" s="561">
        <v>0.03</v>
      </c>
      <c r="AE19" s="538"/>
      <c r="AF19" s="538"/>
      <c r="AG19" s="623"/>
      <c r="AH19" s="545"/>
      <c r="AI19" s="541"/>
      <c r="AJ19" s="541"/>
      <c r="AK19" s="538"/>
      <c r="AL19" s="541"/>
      <c r="AM19" s="538"/>
    </row>
    <row r="20" spans="1:39" ht="38.25" x14ac:dyDescent="0.25">
      <c r="A20" s="106" t="s">
        <v>6468</v>
      </c>
      <c r="B20" s="119"/>
      <c r="C20" s="106" t="s">
        <v>6469</v>
      </c>
      <c r="D20" s="113" t="s">
        <v>6470</v>
      </c>
      <c r="E20" s="107" t="s">
        <v>22</v>
      </c>
      <c r="F20" s="107">
        <v>400</v>
      </c>
      <c r="G20" s="107">
        <v>11300</v>
      </c>
      <c r="H20" s="619"/>
      <c r="I20" s="423"/>
      <c r="J20" s="538"/>
      <c r="K20" s="540"/>
      <c r="L20" s="538"/>
      <c r="M20" s="538"/>
      <c r="N20" s="538"/>
      <c r="O20" s="538"/>
      <c r="P20" s="541"/>
      <c r="Q20" s="538"/>
      <c r="R20" s="621"/>
      <c r="S20" s="538"/>
      <c r="T20" s="538"/>
      <c r="U20" s="538"/>
      <c r="V20" s="538"/>
      <c r="W20" s="622"/>
      <c r="X20" s="538"/>
      <c r="Y20" s="538"/>
      <c r="Z20" s="538"/>
      <c r="AA20" s="541">
        <v>7.0000000000000007E-2</v>
      </c>
      <c r="AB20" s="538"/>
      <c r="AC20" s="541">
        <v>9.11E-2</v>
      </c>
      <c r="AD20" s="561"/>
      <c r="AE20" s="538"/>
      <c r="AF20" s="538"/>
      <c r="AG20" s="623"/>
      <c r="AH20" s="545"/>
      <c r="AI20" s="541"/>
      <c r="AJ20" s="541"/>
      <c r="AK20" s="538"/>
      <c r="AL20" s="541"/>
      <c r="AM20" s="538"/>
    </row>
    <row r="21" spans="1:39" ht="51" x14ac:dyDescent="0.25">
      <c r="A21" s="106" t="s">
        <v>6471</v>
      </c>
      <c r="B21" s="119"/>
      <c r="C21" s="106" t="s">
        <v>6472</v>
      </c>
      <c r="D21" s="113" t="s">
        <v>6473</v>
      </c>
      <c r="E21" s="107" t="s">
        <v>1037</v>
      </c>
      <c r="F21" s="107">
        <v>10</v>
      </c>
      <c r="G21" s="107">
        <v>1600</v>
      </c>
      <c r="H21" s="619"/>
      <c r="I21" s="423"/>
      <c r="J21" s="538"/>
      <c r="K21" s="540"/>
      <c r="L21" s="538"/>
      <c r="M21" s="538"/>
      <c r="N21" s="538"/>
      <c r="O21" s="538"/>
      <c r="P21" s="541"/>
      <c r="Q21" s="538"/>
      <c r="R21" s="621"/>
      <c r="S21" s="538"/>
      <c r="T21" s="538"/>
      <c r="U21" s="538"/>
      <c r="V21" s="538"/>
      <c r="W21" s="622"/>
      <c r="X21" s="538"/>
      <c r="Y21" s="538"/>
      <c r="Z21" s="538"/>
      <c r="AA21" s="541"/>
      <c r="AB21" s="538"/>
      <c r="AC21" s="541">
        <v>3.6640999999999999</v>
      </c>
      <c r="AD21" s="561"/>
      <c r="AE21" s="538"/>
      <c r="AF21" s="538"/>
      <c r="AG21" s="623"/>
      <c r="AH21" s="545"/>
      <c r="AI21" s="541"/>
      <c r="AJ21" s="541"/>
      <c r="AK21" s="538"/>
      <c r="AL21" s="541"/>
      <c r="AM21" s="538"/>
    </row>
    <row r="22" spans="1:39" ht="31.5" x14ac:dyDescent="0.25">
      <c r="A22" s="192" t="s">
        <v>6474</v>
      </c>
      <c r="B22" s="192"/>
      <c r="C22" s="192" t="s">
        <v>6475</v>
      </c>
      <c r="D22" s="106"/>
      <c r="E22" s="107"/>
      <c r="F22" s="107"/>
      <c r="G22" s="107"/>
      <c r="H22" s="540"/>
      <c r="I22" s="107"/>
      <c r="J22" s="540"/>
      <c r="K22" s="540"/>
      <c r="L22" s="540"/>
      <c r="M22" s="540"/>
      <c r="N22" s="540"/>
      <c r="O22" s="540"/>
      <c r="P22" s="547"/>
      <c r="Q22" s="540"/>
      <c r="R22" s="403"/>
      <c r="S22" s="540"/>
      <c r="T22" s="540"/>
      <c r="U22" s="540"/>
      <c r="V22" s="540"/>
      <c r="W22" s="540"/>
      <c r="X22" s="540"/>
      <c r="Y22" s="540"/>
      <c r="Z22" s="540"/>
      <c r="AA22" s="547"/>
      <c r="AB22" s="540"/>
      <c r="AC22" s="540"/>
      <c r="AD22" s="582"/>
      <c r="AE22" s="540"/>
      <c r="AF22" s="540"/>
      <c r="AG22" s="540"/>
      <c r="AH22" s="562"/>
      <c r="AI22" s="540"/>
      <c r="AJ22" s="540"/>
      <c r="AK22" s="540"/>
      <c r="AL22" s="540"/>
      <c r="AM22" s="540"/>
    </row>
    <row r="23" spans="1:39" ht="25.5" x14ac:dyDescent="0.25">
      <c r="A23" s="106" t="s">
        <v>6476</v>
      </c>
      <c r="B23" s="119"/>
      <c r="C23" s="106" t="s">
        <v>6477</v>
      </c>
      <c r="D23" s="113" t="s">
        <v>6478</v>
      </c>
      <c r="E23" s="107" t="s">
        <v>22</v>
      </c>
      <c r="F23" s="107">
        <v>50</v>
      </c>
      <c r="G23" s="107">
        <v>100</v>
      </c>
      <c r="H23" s="619"/>
      <c r="I23" s="423"/>
      <c r="J23" s="538"/>
      <c r="K23" s="540"/>
      <c r="L23" s="538"/>
      <c r="M23" s="538"/>
      <c r="N23" s="538"/>
      <c r="O23" s="538"/>
      <c r="P23" s="541"/>
      <c r="Q23" s="538"/>
      <c r="R23" s="621"/>
      <c r="S23" s="538"/>
      <c r="T23" s="538"/>
      <c r="U23" s="538"/>
      <c r="V23" s="538"/>
      <c r="W23" s="622"/>
      <c r="X23" s="538"/>
      <c r="Y23" s="538"/>
      <c r="Z23" s="538"/>
      <c r="AA23" s="541">
        <v>0.12</v>
      </c>
      <c r="AB23" s="538"/>
      <c r="AC23" s="538"/>
      <c r="AD23" s="561"/>
      <c r="AE23" s="538"/>
      <c r="AF23" s="538"/>
      <c r="AG23" s="623"/>
      <c r="AH23" s="545"/>
      <c r="AI23" s="541"/>
      <c r="AJ23" s="541"/>
      <c r="AK23" s="538"/>
      <c r="AL23" s="541"/>
      <c r="AM23" s="538"/>
    </row>
    <row r="24" spans="1:39" ht="25.5" x14ac:dyDescent="0.25">
      <c r="A24" s="106" t="s">
        <v>6479</v>
      </c>
      <c r="B24" s="119"/>
      <c r="C24" s="106" t="s">
        <v>6480</v>
      </c>
      <c r="D24" s="113" t="s">
        <v>6478</v>
      </c>
      <c r="E24" s="107" t="s">
        <v>22</v>
      </c>
      <c r="F24" s="107">
        <v>50</v>
      </c>
      <c r="G24" s="107">
        <v>50</v>
      </c>
      <c r="H24" s="619"/>
      <c r="I24" s="423"/>
      <c r="J24" s="538"/>
      <c r="K24" s="540"/>
      <c r="L24" s="538"/>
      <c r="M24" s="538"/>
      <c r="N24" s="538"/>
      <c r="O24" s="538"/>
      <c r="P24" s="541"/>
      <c r="Q24" s="538"/>
      <c r="R24" s="621"/>
      <c r="S24" s="538"/>
      <c r="T24" s="538"/>
      <c r="U24" s="538"/>
      <c r="V24" s="538"/>
      <c r="W24" s="622"/>
      <c r="X24" s="538"/>
      <c r="Y24" s="538"/>
      <c r="Z24" s="538"/>
      <c r="AA24" s="541"/>
      <c r="AB24" s="538"/>
      <c r="AC24" s="538"/>
      <c r="AD24" s="561"/>
      <c r="AE24" s="538"/>
      <c r="AF24" s="538"/>
      <c r="AG24" s="623"/>
      <c r="AH24" s="545"/>
      <c r="AI24" s="541"/>
      <c r="AJ24" s="541"/>
      <c r="AK24" s="538"/>
      <c r="AL24" s="541"/>
      <c r="AM24" s="538"/>
    </row>
    <row r="25" spans="1:39" ht="25.5" x14ac:dyDescent="0.25">
      <c r="A25" s="106" t="s">
        <v>6481</v>
      </c>
      <c r="B25" s="119"/>
      <c r="C25" s="106" t="s">
        <v>6482</v>
      </c>
      <c r="D25" s="113" t="s">
        <v>6478</v>
      </c>
      <c r="E25" s="107" t="s">
        <v>22</v>
      </c>
      <c r="F25" s="107">
        <v>50</v>
      </c>
      <c r="G25" s="107">
        <v>400</v>
      </c>
      <c r="H25" s="619"/>
      <c r="I25" s="423"/>
      <c r="J25" s="538"/>
      <c r="K25" s="540"/>
      <c r="L25" s="538"/>
      <c r="M25" s="538"/>
      <c r="N25" s="538"/>
      <c r="O25" s="538"/>
      <c r="P25" s="541"/>
      <c r="Q25" s="538"/>
      <c r="R25" s="621"/>
      <c r="S25" s="538"/>
      <c r="T25" s="538"/>
      <c r="U25" s="538"/>
      <c r="V25" s="538"/>
      <c r="W25" s="622"/>
      <c r="X25" s="538"/>
      <c r="Y25" s="538"/>
      <c r="Z25" s="538"/>
      <c r="AA25" s="541"/>
      <c r="AB25" s="538"/>
      <c r="AC25" s="538"/>
      <c r="AD25" s="561"/>
      <c r="AE25" s="538"/>
      <c r="AF25" s="541">
        <v>0.15</v>
      </c>
      <c r="AG25" s="623"/>
      <c r="AH25" s="545"/>
      <c r="AI25" s="541"/>
      <c r="AJ25" s="541"/>
      <c r="AK25" s="538"/>
      <c r="AL25" s="541"/>
      <c r="AM25" s="538"/>
    </row>
    <row r="26" spans="1:39" ht="25.5" x14ac:dyDescent="0.25">
      <c r="A26" s="106" t="s">
        <v>6483</v>
      </c>
      <c r="B26" s="119"/>
      <c r="C26" s="106" t="s">
        <v>6484</v>
      </c>
      <c r="D26" s="113" t="s">
        <v>6478</v>
      </c>
      <c r="E26" s="107" t="s">
        <v>22</v>
      </c>
      <c r="F26" s="107">
        <v>50</v>
      </c>
      <c r="G26" s="107">
        <v>50</v>
      </c>
      <c r="H26" s="619"/>
      <c r="I26" s="423"/>
      <c r="J26" s="538"/>
      <c r="K26" s="540"/>
      <c r="L26" s="538"/>
      <c r="M26" s="538"/>
      <c r="N26" s="538"/>
      <c r="O26" s="538"/>
      <c r="P26" s="541"/>
      <c r="Q26" s="538"/>
      <c r="R26" s="621"/>
      <c r="S26" s="538"/>
      <c r="T26" s="538"/>
      <c r="U26" s="538"/>
      <c r="V26" s="538"/>
      <c r="W26" s="622"/>
      <c r="X26" s="538"/>
      <c r="Y26" s="538"/>
      <c r="Z26" s="538"/>
      <c r="AA26" s="541"/>
      <c r="AB26" s="538"/>
      <c r="AC26" s="538"/>
      <c r="AD26" s="561"/>
      <c r="AE26" s="538"/>
      <c r="AF26" s="538"/>
      <c r="AG26" s="623"/>
      <c r="AH26" s="545"/>
      <c r="AI26" s="541"/>
      <c r="AJ26" s="541"/>
      <c r="AK26" s="538"/>
      <c r="AL26" s="541"/>
      <c r="AM26" s="538"/>
    </row>
    <row r="27" spans="1:39" ht="15.75" x14ac:dyDescent="0.25">
      <c r="A27" s="192" t="s">
        <v>6485</v>
      </c>
      <c r="B27" s="192"/>
      <c r="C27" s="192" t="s">
        <v>6486</v>
      </c>
      <c r="D27" s="113"/>
      <c r="E27" s="106"/>
      <c r="F27" s="107"/>
      <c r="G27" s="107"/>
      <c r="H27" s="540"/>
      <c r="I27" s="106"/>
      <c r="J27" s="540"/>
      <c r="K27" s="540"/>
      <c r="L27" s="540"/>
      <c r="M27" s="540"/>
      <c r="N27" s="540"/>
      <c r="O27" s="540"/>
      <c r="P27" s="547"/>
      <c r="Q27" s="540"/>
      <c r="R27" s="403"/>
      <c r="S27" s="540"/>
      <c r="T27" s="540"/>
      <c r="U27" s="540"/>
      <c r="V27" s="540"/>
      <c r="W27" s="540"/>
      <c r="X27" s="540"/>
      <c r="Y27" s="540"/>
      <c r="Z27" s="540"/>
      <c r="AA27" s="547"/>
      <c r="AB27" s="540"/>
      <c r="AC27" s="540"/>
      <c r="AD27" s="582"/>
      <c r="AE27" s="540"/>
      <c r="AF27" s="540"/>
      <c r="AG27" s="540"/>
      <c r="AH27" s="562"/>
      <c r="AI27" s="540"/>
      <c r="AJ27" s="540"/>
      <c r="AK27" s="540"/>
      <c r="AL27" s="540"/>
      <c r="AM27" s="540"/>
    </row>
    <row r="28" spans="1:39" ht="63.75" x14ac:dyDescent="0.25">
      <c r="A28" s="106" t="s">
        <v>6487</v>
      </c>
      <c r="B28" s="119"/>
      <c r="C28" s="439" t="s">
        <v>6488</v>
      </c>
      <c r="D28" s="113" t="s">
        <v>1987</v>
      </c>
      <c r="E28" s="106" t="s">
        <v>22</v>
      </c>
      <c r="F28" s="107">
        <v>30</v>
      </c>
      <c r="G28" s="107">
        <v>60</v>
      </c>
      <c r="H28" s="619"/>
      <c r="I28" s="423"/>
      <c r="J28" s="538"/>
      <c r="K28" s="540"/>
      <c r="L28" s="538"/>
      <c r="M28" s="538"/>
      <c r="N28" s="538"/>
      <c r="O28" s="538"/>
      <c r="P28" s="541"/>
      <c r="Q28" s="538"/>
      <c r="R28" s="621"/>
      <c r="S28" s="538"/>
      <c r="T28" s="538"/>
      <c r="U28" s="538"/>
      <c r="V28" s="538"/>
      <c r="W28" s="622"/>
      <c r="X28" s="538"/>
      <c r="Y28" s="538"/>
      <c r="Z28" s="538"/>
      <c r="AA28" s="541"/>
      <c r="AB28" s="538">
        <v>9.9000000000000005E-2</v>
      </c>
      <c r="AC28" s="538"/>
      <c r="AD28" s="561"/>
      <c r="AE28" s="538"/>
      <c r="AF28" s="538"/>
      <c r="AG28" s="623"/>
      <c r="AH28" s="545"/>
      <c r="AI28" s="541"/>
      <c r="AJ28" s="541"/>
      <c r="AK28" s="538">
        <v>0.15</v>
      </c>
      <c r="AL28" s="541">
        <v>3.8899999999999997E-2</v>
      </c>
      <c r="AM28" s="538"/>
    </row>
    <row r="29" spans="1:39" ht="15.75" x14ac:dyDescent="0.25">
      <c r="A29" s="192" t="s">
        <v>6489</v>
      </c>
      <c r="B29" s="192"/>
      <c r="C29" s="624" t="s">
        <v>6490</v>
      </c>
      <c r="D29" s="113"/>
      <c r="E29" s="107"/>
      <c r="F29" s="107"/>
      <c r="G29" s="107"/>
      <c r="H29" s="540"/>
      <c r="I29" s="540"/>
      <c r="J29" s="540"/>
      <c r="K29" s="540"/>
      <c r="L29" s="540"/>
      <c r="M29" s="540"/>
      <c r="N29" s="540"/>
      <c r="O29" s="540"/>
      <c r="P29" s="540"/>
      <c r="Q29" s="540"/>
      <c r="R29" s="540"/>
      <c r="S29" s="540"/>
      <c r="T29" s="540"/>
      <c r="U29" s="540"/>
      <c r="V29" s="540"/>
      <c r="W29" s="540"/>
      <c r="X29" s="540"/>
      <c r="Y29" s="540"/>
      <c r="Z29" s="540"/>
      <c r="AA29" s="540"/>
      <c r="AB29" s="540"/>
      <c r="AC29" s="540"/>
      <c r="AD29" s="540"/>
      <c r="AE29" s="540"/>
      <c r="AF29" s="540"/>
      <c r="AG29" s="540"/>
      <c r="AH29" s="540"/>
      <c r="AI29" s="540"/>
      <c r="AJ29" s="540"/>
      <c r="AK29" s="540"/>
      <c r="AL29" s="540"/>
      <c r="AM29" s="540"/>
    </row>
    <row r="30" spans="1:39" ht="76.5" x14ac:dyDescent="0.25">
      <c r="A30" s="106" t="s">
        <v>6491</v>
      </c>
      <c r="B30" s="119"/>
      <c r="C30" s="439" t="s">
        <v>6492</v>
      </c>
      <c r="D30" s="113">
        <v>38</v>
      </c>
      <c r="E30" s="107" t="s">
        <v>2141</v>
      </c>
      <c r="F30" s="107">
        <v>50</v>
      </c>
      <c r="G30" s="107">
        <v>50</v>
      </c>
      <c r="H30" s="619"/>
      <c r="I30" s="423"/>
      <c r="J30" s="538"/>
      <c r="K30" s="540"/>
      <c r="L30" s="538"/>
      <c r="M30" s="538"/>
      <c r="N30" s="538"/>
      <c r="O30" s="538"/>
      <c r="P30" s="541"/>
      <c r="Q30" s="538"/>
      <c r="R30" s="621"/>
      <c r="S30" s="538"/>
      <c r="T30" s="538"/>
      <c r="U30" s="538"/>
      <c r="V30" s="538"/>
      <c r="W30" s="622"/>
      <c r="X30" s="538"/>
      <c r="Y30" s="538"/>
      <c r="Z30" s="538"/>
      <c r="AA30" s="541"/>
      <c r="AB30" s="538"/>
      <c r="AC30" s="538"/>
      <c r="AD30" s="561"/>
      <c r="AE30" s="538"/>
      <c r="AF30" s="538"/>
      <c r="AG30" s="623"/>
      <c r="AH30" s="545"/>
      <c r="AI30" s="541"/>
      <c r="AJ30" s="541"/>
      <c r="AK30" s="538"/>
      <c r="AL30" s="541"/>
      <c r="AM30" s="538"/>
    </row>
    <row r="31" spans="1:39" ht="76.5" x14ac:dyDescent="0.25">
      <c r="A31" s="106" t="s">
        <v>6493</v>
      </c>
      <c r="B31" s="119"/>
      <c r="C31" s="439" t="s">
        <v>6492</v>
      </c>
      <c r="D31" s="113">
        <v>40</v>
      </c>
      <c r="E31" s="107" t="s">
        <v>2141</v>
      </c>
      <c r="F31" s="107">
        <v>50</v>
      </c>
      <c r="G31" s="107">
        <v>50</v>
      </c>
      <c r="H31" s="619"/>
      <c r="I31" s="423"/>
      <c r="J31" s="538"/>
      <c r="K31" s="540"/>
      <c r="L31" s="538"/>
      <c r="M31" s="538"/>
      <c r="N31" s="538"/>
      <c r="O31" s="538"/>
      <c r="P31" s="541"/>
      <c r="Q31" s="538"/>
      <c r="R31" s="621"/>
      <c r="S31" s="538"/>
      <c r="T31" s="538"/>
      <c r="U31" s="538"/>
      <c r="V31" s="538"/>
      <c r="W31" s="622"/>
      <c r="X31" s="538"/>
      <c r="Y31" s="538"/>
      <c r="Z31" s="538"/>
      <c r="AA31" s="541"/>
      <c r="AB31" s="538"/>
      <c r="AC31" s="538"/>
      <c r="AD31" s="561"/>
      <c r="AE31" s="538"/>
      <c r="AF31" s="538"/>
      <c r="AG31" s="623"/>
      <c r="AH31" s="545"/>
      <c r="AI31" s="541"/>
      <c r="AJ31" s="541"/>
      <c r="AK31" s="538"/>
      <c r="AL31" s="541"/>
      <c r="AM31" s="538"/>
    </row>
    <row r="32" spans="1:39" ht="76.5" x14ac:dyDescent="0.25">
      <c r="A32" s="106" t="s">
        <v>6494</v>
      </c>
      <c r="B32" s="119"/>
      <c r="C32" s="439" t="s">
        <v>6492</v>
      </c>
      <c r="D32" s="113">
        <v>42</v>
      </c>
      <c r="E32" s="107" t="s">
        <v>2141</v>
      </c>
      <c r="F32" s="107">
        <v>50</v>
      </c>
      <c r="G32" s="107">
        <v>50</v>
      </c>
      <c r="H32" s="619"/>
      <c r="I32" s="423"/>
      <c r="J32" s="538"/>
      <c r="K32" s="540"/>
      <c r="L32" s="538"/>
      <c r="M32" s="538"/>
      <c r="N32" s="538"/>
      <c r="O32" s="538"/>
      <c r="P32" s="541"/>
      <c r="Q32" s="538"/>
      <c r="R32" s="621"/>
      <c r="S32" s="538"/>
      <c r="T32" s="538"/>
      <c r="U32" s="538"/>
      <c r="V32" s="538"/>
      <c r="W32" s="622"/>
      <c r="X32" s="538"/>
      <c r="Y32" s="538"/>
      <c r="Z32" s="538"/>
      <c r="AA32" s="541"/>
      <c r="AB32" s="538"/>
      <c r="AC32" s="538"/>
      <c r="AD32" s="561"/>
      <c r="AE32" s="538"/>
      <c r="AF32" s="538"/>
      <c r="AG32" s="623"/>
      <c r="AH32" s="545"/>
      <c r="AI32" s="541"/>
      <c r="AJ32" s="541"/>
      <c r="AK32" s="538"/>
      <c r="AL32" s="541"/>
      <c r="AM32" s="538"/>
    </row>
    <row r="33" spans="1:39" ht="76.5" x14ac:dyDescent="0.25">
      <c r="A33" s="106" t="s">
        <v>6495</v>
      </c>
      <c r="B33" s="119"/>
      <c r="C33" s="439" t="s">
        <v>6492</v>
      </c>
      <c r="D33" s="113">
        <v>44</v>
      </c>
      <c r="E33" s="107" t="s">
        <v>2141</v>
      </c>
      <c r="F33" s="107">
        <v>50</v>
      </c>
      <c r="G33" s="107">
        <v>50</v>
      </c>
      <c r="H33" s="619"/>
      <c r="I33" s="423"/>
      <c r="J33" s="538"/>
      <c r="K33" s="540"/>
      <c r="L33" s="538"/>
      <c r="M33" s="538"/>
      <c r="N33" s="538"/>
      <c r="O33" s="538"/>
      <c r="P33" s="541"/>
      <c r="Q33" s="538"/>
      <c r="R33" s="621"/>
      <c r="S33" s="538"/>
      <c r="T33" s="538"/>
      <c r="U33" s="538"/>
      <c r="V33" s="538"/>
      <c r="W33" s="622"/>
      <c r="X33" s="538"/>
      <c r="Y33" s="538"/>
      <c r="Z33" s="538"/>
      <c r="AA33" s="541"/>
      <c r="AB33" s="538"/>
      <c r="AC33" s="538"/>
      <c r="AD33" s="561"/>
      <c r="AE33" s="538"/>
      <c r="AF33" s="538"/>
      <c r="AG33" s="623"/>
      <c r="AH33" s="545"/>
      <c r="AI33" s="541"/>
      <c r="AJ33" s="541"/>
      <c r="AK33" s="538"/>
      <c r="AL33" s="541"/>
      <c r="AM33" s="538"/>
    </row>
    <row r="34" spans="1:39" ht="76.5" x14ac:dyDescent="0.25">
      <c r="A34" s="106" t="s">
        <v>6496</v>
      </c>
      <c r="B34" s="119"/>
      <c r="C34" s="439" t="s">
        <v>6492</v>
      </c>
      <c r="D34" s="113">
        <v>46</v>
      </c>
      <c r="E34" s="107" t="s">
        <v>2141</v>
      </c>
      <c r="F34" s="107">
        <v>50</v>
      </c>
      <c r="G34" s="107">
        <v>50</v>
      </c>
      <c r="H34" s="619"/>
      <c r="I34" s="423"/>
      <c r="J34" s="538"/>
      <c r="K34" s="540"/>
      <c r="L34" s="538"/>
      <c r="M34" s="538"/>
      <c r="N34" s="538"/>
      <c r="O34" s="538"/>
      <c r="P34" s="541"/>
      <c r="Q34" s="538"/>
      <c r="R34" s="621"/>
      <c r="S34" s="538"/>
      <c r="T34" s="538"/>
      <c r="U34" s="538"/>
      <c r="V34" s="538"/>
      <c r="W34" s="622"/>
      <c r="X34" s="538"/>
      <c r="Y34" s="538"/>
      <c r="Z34" s="538"/>
      <c r="AA34" s="541"/>
      <c r="AB34" s="538"/>
      <c r="AC34" s="538"/>
      <c r="AD34" s="561"/>
      <c r="AE34" s="538"/>
      <c r="AF34" s="538"/>
      <c r="AG34" s="623"/>
      <c r="AH34" s="545"/>
      <c r="AI34" s="541"/>
      <c r="AJ34" s="541"/>
      <c r="AK34" s="538"/>
      <c r="AL34" s="541"/>
      <c r="AM34" s="538"/>
    </row>
    <row r="35" spans="1:39" ht="15.75" x14ac:dyDescent="0.25">
      <c r="A35" s="192" t="s">
        <v>6497</v>
      </c>
      <c r="B35" s="192"/>
      <c r="C35" s="624" t="s">
        <v>6498</v>
      </c>
      <c r="D35" s="106"/>
      <c r="E35" s="106"/>
      <c r="F35" s="107"/>
      <c r="G35" s="107"/>
      <c r="H35" s="540"/>
      <c r="I35" s="107"/>
      <c r="J35" s="540"/>
      <c r="K35" s="540"/>
      <c r="L35" s="540"/>
      <c r="M35" s="540"/>
      <c r="N35" s="540"/>
      <c r="O35" s="540"/>
      <c r="P35" s="547"/>
      <c r="Q35" s="540"/>
      <c r="R35" s="403"/>
      <c r="S35" s="540"/>
      <c r="T35" s="540"/>
      <c r="U35" s="540"/>
      <c r="V35" s="540"/>
      <c r="W35" s="540"/>
      <c r="X35" s="540"/>
      <c r="Y35" s="540"/>
      <c r="Z35" s="540"/>
      <c r="AA35" s="547"/>
      <c r="AB35" s="540"/>
      <c r="AC35" s="540"/>
      <c r="AD35" s="582"/>
      <c r="AE35" s="540"/>
      <c r="AF35" s="540"/>
      <c r="AG35" s="540"/>
      <c r="AH35" s="562"/>
      <c r="AI35" s="547"/>
      <c r="AJ35" s="540"/>
      <c r="AK35" s="540"/>
      <c r="AL35" s="547"/>
      <c r="AM35" s="540"/>
    </row>
    <row r="36" spans="1:39" ht="42.75" x14ac:dyDescent="0.25">
      <c r="A36" s="195" t="s">
        <v>6499</v>
      </c>
      <c r="B36" s="195"/>
      <c r="C36" s="592" t="s">
        <v>6500</v>
      </c>
      <c r="D36" s="106"/>
      <c r="E36" s="106"/>
      <c r="F36" s="107">
        <v>80</v>
      </c>
      <c r="G36" s="107"/>
      <c r="H36" s="540"/>
      <c r="I36" s="107"/>
      <c r="J36" s="540"/>
      <c r="K36" s="540"/>
      <c r="L36" s="540"/>
      <c r="M36" s="540"/>
      <c r="N36" s="540"/>
      <c r="O36" s="540"/>
      <c r="P36" s="547"/>
      <c r="Q36" s="540"/>
      <c r="R36" s="403"/>
      <c r="S36" s="540"/>
      <c r="T36" s="540"/>
      <c r="U36" s="540"/>
      <c r="V36" s="540"/>
      <c r="W36" s="540"/>
      <c r="X36" s="540"/>
      <c r="Y36" s="540"/>
      <c r="Z36" s="540"/>
      <c r="AA36" s="547"/>
      <c r="AB36" s="540"/>
      <c r="AC36" s="540"/>
      <c r="AD36" s="582"/>
      <c r="AE36" s="540"/>
      <c r="AF36" s="540"/>
      <c r="AG36" s="540"/>
      <c r="AH36" s="562"/>
      <c r="AI36" s="547"/>
      <c r="AJ36" s="540"/>
      <c r="AK36" s="540"/>
      <c r="AL36" s="547"/>
      <c r="AM36" s="540"/>
    </row>
    <row r="37" spans="1:39" ht="63.75" x14ac:dyDescent="0.25">
      <c r="A37" s="106" t="s">
        <v>6501</v>
      </c>
      <c r="B37" s="119"/>
      <c r="C37" s="439" t="s">
        <v>6502</v>
      </c>
      <c r="D37" s="113" t="s">
        <v>6503</v>
      </c>
      <c r="E37" s="107" t="s">
        <v>22</v>
      </c>
      <c r="F37" s="107"/>
      <c r="G37" s="107">
        <v>80</v>
      </c>
      <c r="H37" s="540"/>
      <c r="I37" s="107"/>
      <c r="J37" s="540"/>
      <c r="K37" s="540"/>
      <c r="L37" s="540">
        <v>0.32</v>
      </c>
      <c r="M37" s="540"/>
      <c r="N37" s="540"/>
      <c r="O37" s="540"/>
      <c r="P37" s="547"/>
      <c r="Q37" s="540"/>
      <c r="R37" s="398"/>
      <c r="S37" s="540"/>
      <c r="T37" s="540"/>
      <c r="U37" s="540"/>
      <c r="V37" s="540"/>
      <c r="W37" s="540"/>
      <c r="X37" s="538"/>
      <c r="Y37" s="540"/>
      <c r="Z37" s="540"/>
      <c r="AA37" s="547"/>
      <c r="AB37" s="552"/>
      <c r="AC37" s="540"/>
      <c r="AD37" s="582"/>
      <c r="AE37" s="540"/>
      <c r="AF37" s="540"/>
      <c r="AG37" s="625"/>
      <c r="AH37" s="626"/>
      <c r="AI37" s="547"/>
      <c r="AJ37" s="540"/>
      <c r="AK37" s="540"/>
      <c r="AL37" s="547">
        <v>0.37169999999999997</v>
      </c>
      <c r="AM37" s="540"/>
    </row>
    <row r="38" spans="1:39" ht="63.75" x14ac:dyDescent="0.25">
      <c r="A38" s="106" t="s">
        <v>6504</v>
      </c>
      <c r="B38" s="119"/>
      <c r="C38" s="439" t="s">
        <v>6502</v>
      </c>
      <c r="D38" s="113" t="s">
        <v>6505</v>
      </c>
      <c r="E38" s="107" t="s">
        <v>22</v>
      </c>
      <c r="F38" s="107"/>
      <c r="G38" s="107">
        <v>1536</v>
      </c>
      <c r="H38" s="627"/>
      <c r="I38" s="628"/>
      <c r="J38" s="629"/>
      <c r="K38" s="630"/>
      <c r="L38" s="629">
        <v>0.34</v>
      </c>
      <c r="M38" s="629"/>
      <c r="N38" s="629"/>
      <c r="O38" s="629"/>
      <c r="P38" s="631"/>
      <c r="Q38" s="629"/>
      <c r="R38" s="632"/>
      <c r="S38" s="629"/>
      <c r="T38" s="629"/>
      <c r="U38" s="629"/>
      <c r="V38" s="629">
        <v>0.65549999999999997</v>
      </c>
      <c r="W38" s="633"/>
      <c r="X38" s="629"/>
      <c r="Y38" s="629"/>
      <c r="Z38" s="629"/>
      <c r="AA38" s="631"/>
      <c r="AB38" s="629">
        <v>0.3629</v>
      </c>
      <c r="AC38" s="629">
        <v>0.5111</v>
      </c>
      <c r="AD38" s="634"/>
      <c r="AE38" s="629"/>
      <c r="AF38" s="629"/>
      <c r="AG38" s="635"/>
      <c r="AH38" s="636"/>
      <c r="AI38" s="631"/>
      <c r="AJ38" s="631"/>
      <c r="AK38" s="629"/>
      <c r="AL38" s="631">
        <v>0.39489999999999997</v>
      </c>
      <c r="AM38" s="629"/>
    </row>
    <row r="39" spans="1:39" ht="63.75" x14ac:dyDescent="0.25">
      <c r="A39" s="106" t="s">
        <v>6506</v>
      </c>
      <c r="B39" s="106"/>
      <c r="C39" s="439" t="s">
        <v>6507</v>
      </c>
      <c r="D39" s="106" t="s">
        <v>6505</v>
      </c>
      <c r="E39" s="106" t="s">
        <v>22</v>
      </c>
      <c r="F39" s="106"/>
      <c r="G39" s="106">
        <v>936</v>
      </c>
      <c r="H39" s="637" t="s">
        <v>4992</v>
      </c>
      <c r="I39" s="637"/>
      <c r="J39" s="637"/>
      <c r="K39" s="637"/>
      <c r="L39" s="637"/>
      <c r="M39" s="637"/>
      <c r="N39" s="637"/>
      <c r="O39" s="637"/>
      <c r="P39" s="637"/>
      <c r="Q39" s="637"/>
      <c r="R39" s="637"/>
      <c r="S39" s="637"/>
      <c r="T39" s="637"/>
      <c r="U39" s="637"/>
      <c r="V39" s="637"/>
      <c r="W39" s="637"/>
      <c r="X39" s="637"/>
      <c r="Y39" s="637"/>
      <c r="Z39" s="637"/>
      <c r="AA39" s="637"/>
      <c r="AB39" s="637"/>
      <c r="AC39" s="637"/>
      <c r="AD39" s="637"/>
      <c r="AE39" s="637"/>
      <c r="AF39" s="637"/>
      <c r="AG39" s="637"/>
      <c r="AH39" s="637"/>
      <c r="AI39" s="637"/>
      <c r="AJ39" s="637"/>
      <c r="AK39" s="637"/>
      <c r="AL39" s="637"/>
      <c r="AM39" s="637"/>
    </row>
    <row r="40" spans="1:39" ht="63.75" x14ac:dyDescent="0.25">
      <c r="A40" s="106" t="s">
        <v>6508</v>
      </c>
      <c r="B40" s="106"/>
      <c r="C40" s="439" t="s">
        <v>6509</v>
      </c>
      <c r="D40" s="106" t="s">
        <v>6505</v>
      </c>
      <c r="E40" s="106" t="s">
        <v>22</v>
      </c>
      <c r="F40" s="106"/>
      <c r="G40" s="106">
        <v>80</v>
      </c>
      <c r="H40" s="637" t="s">
        <v>4992</v>
      </c>
      <c r="I40" s="637"/>
      <c r="J40" s="637"/>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37"/>
      <c r="AI40" s="637"/>
      <c r="AJ40" s="637"/>
      <c r="AK40" s="637"/>
      <c r="AL40" s="637"/>
      <c r="AM40" s="637"/>
    </row>
    <row r="41" spans="1:39" ht="63.75" x14ac:dyDescent="0.25">
      <c r="A41" s="106" t="s">
        <v>6510</v>
      </c>
      <c r="B41" s="106"/>
      <c r="C41" s="439" t="s">
        <v>6502</v>
      </c>
      <c r="D41" s="113" t="s">
        <v>6511</v>
      </c>
      <c r="E41" s="107" t="s">
        <v>22</v>
      </c>
      <c r="F41" s="107"/>
      <c r="G41" s="107">
        <v>594</v>
      </c>
      <c r="H41" s="638"/>
      <c r="I41" s="639"/>
      <c r="J41" s="640"/>
      <c r="K41" s="641"/>
      <c r="L41" s="640">
        <v>0.32</v>
      </c>
      <c r="M41" s="640"/>
      <c r="N41" s="640"/>
      <c r="O41" s="640"/>
      <c r="P41" s="642"/>
      <c r="Q41" s="640"/>
      <c r="R41" s="643"/>
      <c r="S41" s="640"/>
      <c r="T41" s="640"/>
      <c r="U41" s="640"/>
      <c r="V41" s="640">
        <v>0.68879999999999997</v>
      </c>
      <c r="W41" s="644"/>
      <c r="X41" s="640"/>
      <c r="Y41" s="640"/>
      <c r="Z41" s="640"/>
      <c r="AA41" s="642"/>
      <c r="AB41" s="640">
        <v>0.42280000000000001</v>
      </c>
      <c r="AC41" s="640">
        <v>0.53110000000000002</v>
      </c>
      <c r="AD41" s="645"/>
      <c r="AE41" s="640"/>
      <c r="AF41" s="642">
        <v>0.29499999999999998</v>
      </c>
      <c r="AG41" s="646"/>
      <c r="AH41" s="647"/>
      <c r="AI41" s="642"/>
      <c r="AJ41" s="642"/>
      <c r="AK41" s="640"/>
      <c r="AL41" s="642">
        <v>0.42799999999999999</v>
      </c>
      <c r="AM41" s="640"/>
    </row>
    <row r="42" spans="1:39" ht="63.75" x14ac:dyDescent="0.25">
      <c r="A42" s="106" t="s">
        <v>6512</v>
      </c>
      <c r="B42" s="106"/>
      <c r="C42" s="439" t="s">
        <v>6507</v>
      </c>
      <c r="D42" s="106" t="s">
        <v>6513</v>
      </c>
      <c r="E42" s="106" t="s">
        <v>22</v>
      </c>
      <c r="F42" s="106"/>
      <c r="G42" s="106">
        <v>242</v>
      </c>
      <c r="H42" s="637" t="s">
        <v>4992</v>
      </c>
      <c r="I42" s="637"/>
      <c r="J42" s="637"/>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37"/>
      <c r="AI42" s="637"/>
      <c r="AJ42" s="637"/>
      <c r="AK42" s="637"/>
      <c r="AL42" s="637"/>
      <c r="AM42" s="637"/>
    </row>
    <row r="43" spans="1:39" ht="63.75" x14ac:dyDescent="0.25">
      <c r="A43" s="106" t="s">
        <v>6514</v>
      </c>
      <c r="B43" s="106"/>
      <c r="C43" s="439" t="s">
        <v>6509</v>
      </c>
      <c r="D43" s="106" t="s">
        <v>6513</v>
      </c>
      <c r="E43" s="106" t="s">
        <v>22</v>
      </c>
      <c r="F43" s="106"/>
      <c r="G43" s="106">
        <v>374</v>
      </c>
      <c r="H43" s="637" t="s">
        <v>4992</v>
      </c>
      <c r="I43" s="637"/>
      <c r="J43" s="637"/>
      <c r="K43" s="637"/>
      <c r="L43" s="637"/>
      <c r="M43" s="637"/>
      <c r="N43" s="637"/>
      <c r="O43" s="637"/>
      <c r="P43" s="637"/>
      <c r="Q43" s="637"/>
      <c r="R43" s="637"/>
      <c r="S43" s="637"/>
      <c r="T43" s="637"/>
      <c r="U43" s="637"/>
      <c r="V43" s="637"/>
      <c r="W43" s="637"/>
      <c r="X43" s="637"/>
      <c r="Y43" s="637"/>
      <c r="Z43" s="637"/>
      <c r="AA43" s="637"/>
      <c r="AB43" s="637"/>
      <c r="AC43" s="637"/>
      <c r="AD43" s="637"/>
      <c r="AE43" s="637"/>
      <c r="AF43" s="637"/>
      <c r="AG43" s="637"/>
      <c r="AH43" s="637"/>
      <c r="AI43" s="637"/>
      <c r="AJ43" s="637"/>
      <c r="AK43" s="637"/>
      <c r="AL43" s="637"/>
      <c r="AM43" s="637"/>
    </row>
    <row r="44" spans="1:39" ht="63.75" x14ac:dyDescent="0.25">
      <c r="A44" s="106" t="s">
        <v>6515</v>
      </c>
      <c r="B44" s="119"/>
      <c r="C44" s="439" t="s">
        <v>6502</v>
      </c>
      <c r="D44" s="113" t="s">
        <v>6516</v>
      </c>
      <c r="E44" s="107" t="s">
        <v>22</v>
      </c>
      <c r="F44" s="107"/>
      <c r="G44" s="107">
        <v>400</v>
      </c>
      <c r="H44" s="619"/>
      <c r="I44" s="423"/>
      <c r="J44" s="538"/>
      <c r="K44" s="540"/>
      <c r="L44" s="538">
        <v>0.34</v>
      </c>
      <c r="M44" s="538"/>
      <c r="N44" s="538"/>
      <c r="O44" s="538"/>
      <c r="P44" s="541"/>
      <c r="Q44" s="538"/>
      <c r="R44" s="621"/>
      <c r="S44" s="538"/>
      <c r="T44" s="538"/>
      <c r="U44" s="538"/>
      <c r="V44" s="538">
        <v>0.78879999999999995</v>
      </c>
      <c r="W44" s="622"/>
      <c r="X44" s="538"/>
      <c r="Y44" s="538"/>
      <c r="Z44" s="538"/>
      <c r="AA44" s="541"/>
      <c r="AB44" s="538"/>
      <c r="AC44" s="538"/>
      <c r="AD44" s="561"/>
      <c r="AE44" s="538"/>
      <c r="AF44" s="541">
        <v>0.309</v>
      </c>
      <c r="AG44" s="623"/>
      <c r="AH44" s="545"/>
      <c r="AI44" s="541"/>
      <c r="AJ44" s="541"/>
      <c r="AK44" s="538"/>
      <c r="AL44" s="541">
        <v>0.62219999999999998</v>
      </c>
      <c r="AM44" s="538"/>
    </row>
    <row r="45" spans="1:39" ht="42.75" x14ac:dyDescent="0.25">
      <c r="A45" s="195" t="s">
        <v>6517</v>
      </c>
      <c r="B45" s="195"/>
      <c r="C45" s="592" t="s">
        <v>6518</v>
      </c>
      <c r="D45" s="106"/>
      <c r="E45" s="107"/>
      <c r="F45" s="107">
        <v>80</v>
      </c>
      <c r="G45" s="107"/>
      <c r="H45" s="540"/>
      <c r="I45" s="107"/>
      <c r="J45" s="540"/>
      <c r="K45" s="540"/>
      <c r="L45" s="540"/>
      <c r="M45" s="540"/>
      <c r="N45" s="540"/>
      <c r="O45" s="540"/>
      <c r="P45" s="547"/>
      <c r="Q45" s="540"/>
      <c r="R45" s="403"/>
      <c r="S45" s="540"/>
      <c r="T45" s="540"/>
      <c r="U45" s="540"/>
      <c r="V45" s="540"/>
      <c r="W45" s="540"/>
      <c r="X45" s="540"/>
      <c r="Y45" s="540"/>
      <c r="Z45" s="540"/>
      <c r="AA45" s="547"/>
      <c r="AB45" s="540"/>
      <c r="AC45" s="540"/>
      <c r="AD45" s="582"/>
      <c r="AE45" s="540"/>
      <c r="AF45" s="540"/>
      <c r="AG45" s="540"/>
      <c r="AH45" s="562"/>
      <c r="AI45" s="540"/>
      <c r="AJ45" s="540"/>
      <c r="AK45" s="540"/>
      <c r="AL45" s="540"/>
      <c r="AM45" s="540"/>
    </row>
    <row r="46" spans="1:39" ht="89.25" x14ac:dyDescent="0.25">
      <c r="A46" s="106" t="s">
        <v>6519</v>
      </c>
      <c r="B46" s="119"/>
      <c r="C46" s="439" t="s">
        <v>6520</v>
      </c>
      <c r="D46" s="113" t="s">
        <v>6521</v>
      </c>
      <c r="E46" s="107" t="s">
        <v>22</v>
      </c>
      <c r="F46" s="107"/>
      <c r="G46" s="107">
        <v>230</v>
      </c>
      <c r="H46" s="619"/>
      <c r="I46" s="423"/>
      <c r="J46" s="550">
        <v>2</v>
      </c>
      <c r="K46" s="540"/>
      <c r="L46" s="538">
        <v>0.18</v>
      </c>
      <c r="M46" s="538"/>
      <c r="N46" s="538"/>
      <c r="O46" s="538"/>
      <c r="P46" s="541"/>
      <c r="Q46" s="538"/>
      <c r="R46" s="621"/>
      <c r="S46" s="538"/>
      <c r="T46" s="538"/>
      <c r="U46" s="538"/>
      <c r="V46" s="538">
        <v>0.31109999999999999</v>
      </c>
      <c r="W46" s="622"/>
      <c r="X46" s="538"/>
      <c r="Y46" s="538"/>
      <c r="Z46" s="538"/>
      <c r="AA46" s="541"/>
      <c r="AB46" s="538">
        <v>0.1406</v>
      </c>
      <c r="AC46" s="538"/>
      <c r="AD46" s="561"/>
      <c r="AE46" s="538"/>
      <c r="AF46" s="541">
        <v>0.224</v>
      </c>
      <c r="AG46" s="623"/>
      <c r="AH46" s="545"/>
      <c r="AI46" s="541"/>
      <c r="AJ46" s="541"/>
      <c r="AK46" s="538"/>
      <c r="AL46" s="541">
        <v>0.19689999999999999</v>
      </c>
      <c r="AM46" s="538"/>
    </row>
    <row r="47" spans="1:39" ht="89.25" x14ac:dyDescent="0.25">
      <c r="A47" s="106" t="s">
        <v>6522</v>
      </c>
      <c r="B47" s="119"/>
      <c r="C47" s="439" t="s">
        <v>6520</v>
      </c>
      <c r="D47" s="113" t="s">
        <v>6523</v>
      </c>
      <c r="E47" s="107" t="s">
        <v>22</v>
      </c>
      <c r="F47" s="107"/>
      <c r="G47" s="107">
        <v>1134</v>
      </c>
      <c r="H47" s="619"/>
      <c r="I47" s="423"/>
      <c r="J47" s="550">
        <v>2</v>
      </c>
      <c r="K47" s="540"/>
      <c r="L47" s="538">
        <v>0.26</v>
      </c>
      <c r="M47" s="538"/>
      <c r="N47" s="538"/>
      <c r="O47" s="538"/>
      <c r="P47" s="541"/>
      <c r="Q47" s="538"/>
      <c r="R47" s="621"/>
      <c r="S47" s="538"/>
      <c r="T47" s="538"/>
      <c r="U47" s="538"/>
      <c r="V47" s="538">
        <v>0.48</v>
      </c>
      <c r="W47" s="622"/>
      <c r="X47" s="538"/>
      <c r="Y47" s="538"/>
      <c r="Z47" s="538"/>
      <c r="AA47" s="541"/>
      <c r="AB47" s="538">
        <v>0.1542</v>
      </c>
      <c r="AC47" s="538">
        <v>0.2611</v>
      </c>
      <c r="AD47" s="561"/>
      <c r="AE47" s="538"/>
      <c r="AF47" s="541">
        <v>0.17699999999999999</v>
      </c>
      <c r="AG47" s="623"/>
      <c r="AH47" s="545"/>
      <c r="AI47" s="541"/>
      <c r="AJ47" s="541"/>
      <c r="AK47" s="538"/>
      <c r="AL47" s="541">
        <v>0.2248</v>
      </c>
      <c r="AM47" s="538"/>
    </row>
    <row r="48" spans="1:39" ht="89.25" x14ac:dyDescent="0.25">
      <c r="A48" s="106" t="s">
        <v>6524</v>
      </c>
      <c r="B48" s="119"/>
      <c r="C48" s="439" t="s">
        <v>6520</v>
      </c>
      <c r="D48" s="113" t="s">
        <v>6525</v>
      </c>
      <c r="E48" s="107" t="s">
        <v>22</v>
      </c>
      <c r="F48" s="107"/>
      <c r="G48" s="107">
        <v>1254</v>
      </c>
      <c r="H48" s="619"/>
      <c r="I48" s="423"/>
      <c r="J48" s="550">
        <v>2</v>
      </c>
      <c r="K48" s="540"/>
      <c r="L48" s="538">
        <v>0.26</v>
      </c>
      <c r="M48" s="538"/>
      <c r="N48" s="538"/>
      <c r="O48" s="538"/>
      <c r="P48" s="541"/>
      <c r="Q48" s="538"/>
      <c r="R48" s="621"/>
      <c r="S48" s="538"/>
      <c r="T48" s="538"/>
      <c r="U48" s="538"/>
      <c r="V48" s="538">
        <v>0.48</v>
      </c>
      <c r="W48" s="622"/>
      <c r="X48" s="538"/>
      <c r="Y48" s="538"/>
      <c r="Z48" s="538"/>
      <c r="AA48" s="541"/>
      <c r="AB48" s="538">
        <v>0.15079999999999999</v>
      </c>
      <c r="AC48" s="538">
        <v>0.2611</v>
      </c>
      <c r="AD48" s="561"/>
      <c r="AE48" s="538"/>
      <c r="AF48" s="541">
        <v>0.188</v>
      </c>
      <c r="AG48" s="623"/>
      <c r="AH48" s="545"/>
      <c r="AI48" s="541"/>
      <c r="AJ48" s="541"/>
      <c r="AK48" s="538"/>
      <c r="AL48" s="541">
        <v>0.25600000000000001</v>
      </c>
      <c r="AM48" s="538"/>
    </row>
    <row r="49" spans="1:39" ht="76.5" x14ac:dyDescent="0.25">
      <c r="A49" s="106" t="s">
        <v>6526</v>
      </c>
      <c r="B49" s="119"/>
      <c r="C49" s="439" t="s">
        <v>6527</v>
      </c>
      <c r="D49" s="113" t="s">
        <v>6528</v>
      </c>
      <c r="E49" s="107" t="s">
        <v>22</v>
      </c>
      <c r="F49" s="107"/>
      <c r="G49" s="107">
        <v>3800</v>
      </c>
      <c r="H49" s="619"/>
      <c r="I49" s="423"/>
      <c r="J49" s="550">
        <v>2</v>
      </c>
      <c r="K49" s="540"/>
      <c r="L49" s="538">
        <v>0.28000000000000003</v>
      </c>
      <c r="M49" s="538"/>
      <c r="N49" s="538"/>
      <c r="O49" s="538"/>
      <c r="P49" s="541"/>
      <c r="Q49" s="538"/>
      <c r="R49" s="621"/>
      <c r="S49" s="538"/>
      <c r="T49" s="538"/>
      <c r="U49" s="538"/>
      <c r="V49" s="538">
        <v>0.56999999999999995</v>
      </c>
      <c r="W49" s="622"/>
      <c r="X49" s="538"/>
      <c r="Y49" s="538"/>
      <c r="Z49" s="538"/>
      <c r="AA49" s="541"/>
      <c r="AB49" s="538">
        <v>0.19439999999999999</v>
      </c>
      <c r="AC49" s="538">
        <v>0.28110000000000002</v>
      </c>
      <c r="AD49" s="561"/>
      <c r="AE49" s="538"/>
      <c r="AF49" s="541">
        <v>0.20699999999999999</v>
      </c>
      <c r="AG49" s="623"/>
      <c r="AH49" s="545"/>
      <c r="AI49" s="541"/>
      <c r="AJ49" s="541"/>
      <c r="AK49" s="538"/>
      <c r="AL49" s="541">
        <v>0.26219999999999999</v>
      </c>
      <c r="AM49" s="538"/>
    </row>
    <row r="50" spans="1:39" ht="76.5" x14ac:dyDescent="0.25">
      <c r="A50" s="106" t="s">
        <v>6529</v>
      </c>
      <c r="B50" s="119"/>
      <c r="C50" s="439" t="s">
        <v>6527</v>
      </c>
      <c r="D50" s="113" t="s">
        <v>6530</v>
      </c>
      <c r="E50" s="107" t="s">
        <v>22</v>
      </c>
      <c r="F50" s="107"/>
      <c r="G50" s="107">
        <v>10144</v>
      </c>
      <c r="H50" s="619"/>
      <c r="I50" s="423"/>
      <c r="J50" s="550">
        <v>2</v>
      </c>
      <c r="K50" s="540"/>
      <c r="L50" s="538">
        <v>0.31</v>
      </c>
      <c r="M50" s="538"/>
      <c r="N50" s="538"/>
      <c r="O50" s="538"/>
      <c r="P50" s="541"/>
      <c r="Q50" s="538"/>
      <c r="R50" s="621"/>
      <c r="S50" s="538"/>
      <c r="T50" s="538"/>
      <c r="U50" s="538"/>
      <c r="V50" s="538">
        <v>0.59</v>
      </c>
      <c r="W50" s="622"/>
      <c r="X50" s="538"/>
      <c r="Y50" s="538"/>
      <c r="Z50" s="538"/>
      <c r="AA50" s="541"/>
      <c r="AB50" s="538">
        <v>0.23400000000000001</v>
      </c>
      <c r="AC50" s="538">
        <v>0.31109999999999999</v>
      </c>
      <c r="AD50" s="561"/>
      <c r="AE50" s="538"/>
      <c r="AF50" s="541"/>
      <c r="AG50" s="623"/>
      <c r="AH50" s="545"/>
      <c r="AI50" s="541"/>
      <c r="AJ50" s="541"/>
      <c r="AK50" s="538"/>
      <c r="AL50" s="541">
        <v>0.29630000000000001</v>
      </c>
      <c r="AM50" s="538"/>
    </row>
    <row r="51" spans="1:39" ht="76.5" x14ac:dyDescent="0.25">
      <c r="A51" s="106" t="s">
        <v>6531</v>
      </c>
      <c r="B51" s="119"/>
      <c r="C51" s="439" t="s">
        <v>6527</v>
      </c>
      <c r="D51" s="113" t="s">
        <v>6532</v>
      </c>
      <c r="E51" s="107" t="s">
        <v>22</v>
      </c>
      <c r="F51" s="107"/>
      <c r="G51" s="107">
        <v>80</v>
      </c>
      <c r="H51" s="619"/>
      <c r="I51" s="423"/>
      <c r="J51" s="550">
        <v>2</v>
      </c>
      <c r="K51" s="540"/>
      <c r="L51" s="538">
        <v>0.34</v>
      </c>
      <c r="M51" s="538"/>
      <c r="N51" s="538"/>
      <c r="O51" s="538"/>
      <c r="P51" s="541"/>
      <c r="Q51" s="538"/>
      <c r="R51" s="621"/>
      <c r="S51" s="538"/>
      <c r="T51" s="538"/>
      <c r="U51" s="538"/>
      <c r="V51" s="538"/>
      <c r="W51" s="622"/>
      <c r="X51" s="538"/>
      <c r="Y51" s="538"/>
      <c r="Z51" s="538"/>
      <c r="AA51" s="541"/>
      <c r="AB51" s="538"/>
      <c r="AC51" s="538">
        <v>0.34110000000000001</v>
      </c>
      <c r="AD51" s="561"/>
      <c r="AE51" s="538"/>
      <c r="AF51" s="541">
        <v>0.25</v>
      </c>
      <c r="AG51" s="623"/>
      <c r="AH51" s="545"/>
      <c r="AI51" s="541"/>
      <c r="AJ51" s="541"/>
      <c r="AK51" s="538"/>
      <c r="AL51" s="541">
        <v>0.30980000000000002</v>
      </c>
      <c r="AM51" s="538"/>
    </row>
    <row r="52" spans="1:39" ht="76.5" x14ac:dyDescent="0.25">
      <c r="A52" s="106" t="s">
        <v>6533</v>
      </c>
      <c r="B52" s="119"/>
      <c r="C52" s="439" t="s">
        <v>6534</v>
      </c>
      <c r="D52" s="113" t="s">
        <v>6535</v>
      </c>
      <c r="E52" s="107" t="s">
        <v>22</v>
      </c>
      <c r="F52" s="107"/>
      <c r="G52" s="107">
        <v>80</v>
      </c>
      <c r="H52" s="619"/>
      <c r="I52" s="423"/>
      <c r="J52" s="550">
        <v>3</v>
      </c>
      <c r="K52" s="540"/>
      <c r="L52" s="538"/>
      <c r="M52" s="538"/>
      <c r="N52" s="538"/>
      <c r="O52" s="538"/>
      <c r="P52" s="541"/>
      <c r="Q52" s="538"/>
      <c r="R52" s="621"/>
      <c r="S52" s="538"/>
      <c r="T52" s="538"/>
      <c r="U52" s="538"/>
      <c r="V52" s="538"/>
      <c r="W52" s="622"/>
      <c r="X52" s="538"/>
      <c r="Y52" s="538"/>
      <c r="Z52" s="538"/>
      <c r="AA52" s="541"/>
      <c r="AB52" s="538"/>
      <c r="AC52" s="538">
        <v>0.34110000000000001</v>
      </c>
      <c r="AD52" s="561"/>
      <c r="AE52" s="538"/>
      <c r="AF52" s="538"/>
      <c r="AG52" s="623"/>
      <c r="AH52" s="545"/>
      <c r="AI52" s="541"/>
      <c r="AJ52" s="541"/>
      <c r="AK52" s="538"/>
      <c r="AL52" s="541">
        <v>0.30980000000000002</v>
      </c>
      <c r="AM52" s="538"/>
    </row>
    <row r="53" spans="1:39" ht="76.5" x14ac:dyDescent="0.25">
      <c r="A53" s="106" t="s">
        <v>6536</v>
      </c>
      <c r="B53" s="119"/>
      <c r="C53" s="439" t="s">
        <v>6527</v>
      </c>
      <c r="D53" s="113" t="s">
        <v>6537</v>
      </c>
      <c r="E53" s="107" t="s">
        <v>22</v>
      </c>
      <c r="F53" s="107"/>
      <c r="G53" s="107">
        <v>10092</v>
      </c>
      <c r="H53" s="619"/>
      <c r="I53" s="423"/>
      <c r="J53" s="550">
        <v>3</v>
      </c>
      <c r="K53" s="540"/>
      <c r="L53" s="538">
        <v>0.34</v>
      </c>
      <c r="M53" s="538"/>
      <c r="N53" s="538"/>
      <c r="O53" s="538"/>
      <c r="P53" s="541"/>
      <c r="Q53" s="538"/>
      <c r="R53" s="621"/>
      <c r="S53" s="538"/>
      <c r="T53" s="538"/>
      <c r="U53" s="538"/>
      <c r="V53" s="538">
        <v>0.69</v>
      </c>
      <c r="W53" s="622"/>
      <c r="X53" s="538"/>
      <c r="Y53" s="538"/>
      <c r="Z53" s="538"/>
      <c r="AA53" s="541"/>
      <c r="AB53" s="538">
        <v>0.247</v>
      </c>
      <c r="AC53" s="538">
        <v>0.34110000000000001</v>
      </c>
      <c r="AD53" s="561"/>
      <c r="AE53" s="538"/>
      <c r="AF53" s="538"/>
      <c r="AG53" s="623"/>
      <c r="AH53" s="545"/>
      <c r="AI53" s="541"/>
      <c r="AJ53" s="541"/>
      <c r="AK53" s="538"/>
      <c r="AL53" s="541">
        <v>0.32529999999999998</v>
      </c>
      <c r="AM53" s="538"/>
    </row>
    <row r="54" spans="1:39" ht="76.5" x14ac:dyDescent="0.25">
      <c r="A54" s="106" t="s">
        <v>6538</v>
      </c>
      <c r="B54" s="119"/>
      <c r="C54" s="439" t="s">
        <v>6527</v>
      </c>
      <c r="D54" s="113" t="s">
        <v>6539</v>
      </c>
      <c r="E54" s="107" t="s">
        <v>22</v>
      </c>
      <c r="F54" s="107"/>
      <c r="G54" s="107">
        <v>9360</v>
      </c>
      <c r="H54" s="619"/>
      <c r="I54" s="423"/>
      <c r="J54" s="550"/>
      <c r="K54" s="540"/>
      <c r="L54" s="538">
        <v>0.37</v>
      </c>
      <c r="M54" s="538"/>
      <c r="N54" s="538"/>
      <c r="O54" s="538"/>
      <c r="P54" s="541"/>
      <c r="Q54" s="538"/>
      <c r="R54" s="621"/>
      <c r="S54" s="538"/>
      <c r="T54" s="538"/>
      <c r="U54" s="538"/>
      <c r="V54" s="538"/>
      <c r="W54" s="622"/>
      <c r="X54" s="538"/>
      <c r="Y54" s="538"/>
      <c r="Z54" s="538"/>
      <c r="AA54" s="541"/>
      <c r="AB54" s="538"/>
      <c r="AC54" s="538"/>
      <c r="AD54" s="561"/>
      <c r="AE54" s="538"/>
      <c r="AF54" s="541">
        <v>0.254</v>
      </c>
      <c r="AG54" s="623"/>
      <c r="AH54" s="545"/>
      <c r="AI54" s="541"/>
      <c r="AJ54" s="541"/>
      <c r="AK54" s="538"/>
      <c r="AL54" s="541">
        <v>0.35199999999999998</v>
      </c>
      <c r="AM54" s="538"/>
    </row>
    <row r="55" spans="1:39" ht="76.5" x14ac:dyDescent="0.25">
      <c r="A55" s="106" t="s">
        <v>6540</v>
      </c>
      <c r="B55" s="119"/>
      <c r="C55" s="439" t="s">
        <v>6527</v>
      </c>
      <c r="D55" s="113" t="s">
        <v>6541</v>
      </c>
      <c r="E55" s="107" t="s">
        <v>22</v>
      </c>
      <c r="F55" s="107"/>
      <c r="G55" s="107">
        <v>80</v>
      </c>
      <c r="H55" s="619"/>
      <c r="I55" s="423"/>
      <c r="J55" s="550"/>
      <c r="K55" s="540"/>
      <c r="L55" s="538">
        <v>0.34</v>
      </c>
      <c r="M55" s="538"/>
      <c r="N55" s="538"/>
      <c r="O55" s="538"/>
      <c r="P55" s="541"/>
      <c r="Q55" s="538"/>
      <c r="R55" s="621"/>
      <c r="S55" s="538"/>
      <c r="T55" s="538"/>
      <c r="U55" s="538"/>
      <c r="V55" s="538">
        <v>0.69</v>
      </c>
      <c r="W55" s="622"/>
      <c r="X55" s="538"/>
      <c r="Y55" s="538"/>
      <c r="Z55" s="538"/>
      <c r="AA55" s="541"/>
      <c r="AB55" s="538">
        <v>0.27500000000000002</v>
      </c>
      <c r="AC55" s="538"/>
      <c r="AD55" s="561"/>
      <c r="AE55" s="538"/>
      <c r="AF55" s="538"/>
      <c r="AG55" s="623"/>
      <c r="AH55" s="545"/>
      <c r="AI55" s="541"/>
      <c r="AJ55" s="541"/>
      <c r="AK55" s="538"/>
      <c r="AL55" s="541">
        <v>0.35199999999999998</v>
      </c>
      <c r="AM55" s="538"/>
    </row>
    <row r="56" spans="1:39" ht="71.25" x14ac:dyDescent="0.25">
      <c r="A56" s="195" t="s">
        <v>6542</v>
      </c>
      <c r="B56" s="195"/>
      <c r="C56" s="592" t="s">
        <v>6543</v>
      </c>
      <c r="D56" s="106"/>
      <c r="E56" s="107"/>
      <c r="F56" s="107">
        <v>80</v>
      </c>
      <c r="G56" s="107"/>
      <c r="H56" s="540"/>
      <c r="I56" s="107"/>
      <c r="J56" s="540"/>
      <c r="K56" s="540"/>
      <c r="L56" s="540"/>
      <c r="M56" s="540"/>
      <c r="N56" s="540"/>
      <c r="O56" s="540"/>
      <c r="P56" s="547"/>
      <c r="Q56" s="540"/>
      <c r="R56" s="403"/>
      <c r="S56" s="540"/>
      <c r="T56" s="540"/>
      <c r="U56" s="540"/>
      <c r="V56" s="540"/>
      <c r="W56" s="540"/>
      <c r="X56" s="540"/>
      <c r="Y56" s="540"/>
      <c r="Z56" s="540"/>
      <c r="AA56" s="547"/>
      <c r="AB56" s="540"/>
      <c r="AC56" s="540"/>
      <c r="AD56" s="582"/>
      <c r="AE56" s="540"/>
      <c r="AF56" s="540"/>
      <c r="AG56" s="540"/>
      <c r="AH56" s="562"/>
      <c r="AI56" s="540"/>
      <c r="AJ56" s="540"/>
      <c r="AK56" s="540"/>
      <c r="AL56" s="540"/>
      <c r="AM56" s="540"/>
    </row>
    <row r="57" spans="1:39" ht="89.25" x14ac:dyDescent="0.25">
      <c r="A57" s="106" t="s">
        <v>6544</v>
      </c>
      <c r="B57" s="119"/>
      <c r="C57" s="439" t="s">
        <v>6545</v>
      </c>
      <c r="D57" s="113" t="s">
        <v>6546</v>
      </c>
      <c r="E57" s="107" t="s">
        <v>22</v>
      </c>
      <c r="F57" s="107"/>
      <c r="G57" s="107">
        <v>80</v>
      </c>
      <c r="H57" s="619"/>
      <c r="I57" s="423"/>
      <c r="J57" s="538"/>
      <c r="K57" s="540"/>
      <c r="L57" s="538">
        <v>0.26</v>
      </c>
      <c r="M57" s="538"/>
      <c r="N57" s="538"/>
      <c r="O57" s="538"/>
      <c r="P57" s="541"/>
      <c r="Q57" s="538"/>
      <c r="R57" s="621"/>
      <c r="S57" s="538"/>
      <c r="T57" s="538"/>
      <c r="U57" s="538"/>
      <c r="V57" s="538">
        <v>0.88</v>
      </c>
      <c r="W57" s="622"/>
      <c r="X57" s="538"/>
      <c r="Y57" s="538"/>
      <c r="Z57" s="538"/>
      <c r="AA57" s="541"/>
      <c r="AB57" s="538"/>
      <c r="AC57" s="538">
        <v>0.2611</v>
      </c>
      <c r="AD57" s="561"/>
      <c r="AE57" s="538"/>
      <c r="AF57" s="538"/>
      <c r="AG57" s="623"/>
      <c r="AH57" s="545"/>
      <c r="AI57" s="541"/>
      <c r="AJ57" s="541"/>
      <c r="AK57" s="538"/>
      <c r="AL57" s="541"/>
      <c r="AM57" s="538"/>
    </row>
    <row r="58" spans="1:39" ht="89.25" x14ac:dyDescent="0.25">
      <c r="A58" s="106" t="s">
        <v>6547</v>
      </c>
      <c r="B58" s="119"/>
      <c r="C58" s="439" t="s">
        <v>6545</v>
      </c>
      <c r="D58" s="113" t="s">
        <v>6525</v>
      </c>
      <c r="E58" s="107" t="s">
        <v>22</v>
      </c>
      <c r="F58" s="107"/>
      <c r="G58" s="107">
        <v>150</v>
      </c>
      <c r="H58" s="619"/>
      <c r="I58" s="423"/>
      <c r="J58" s="538"/>
      <c r="K58" s="540"/>
      <c r="L58" s="538">
        <v>0.26</v>
      </c>
      <c r="M58" s="538"/>
      <c r="N58" s="538"/>
      <c r="O58" s="538"/>
      <c r="P58" s="541"/>
      <c r="Q58" s="538"/>
      <c r="R58" s="621"/>
      <c r="S58" s="538"/>
      <c r="T58" s="538"/>
      <c r="U58" s="538"/>
      <c r="V58" s="538">
        <v>0.88</v>
      </c>
      <c r="W58" s="622"/>
      <c r="X58" s="538"/>
      <c r="Y58" s="538"/>
      <c r="Z58" s="538"/>
      <c r="AA58" s="541"/>
      <c r="AB58" s="538"/>
      <c r="AC58" s="538">
        <v>0.2611</v>
      </c>
      <c r="AD58" s="561"/>
      <c r="AE58" s="538"/>
      <c r="AF58" s="538"/>
      <c r="AG58" s="623"/>
      <c r="AH58" s="545"/>
      <c r="AI58" s="541"/>
      <c r="AJ58" s="541"/>
      <c r="AK58" s="538"/>
      <c r="AL58" s="541"/>
      <c r="AM58" s="538"/>
    </row>
    <row r="59" spans="1:39" ht="89.25" x14ac:dyDescent="0.25">
      <c r="A59" s="106" t="s">
        <v>6548</v>
      </c>
      <c r="B59" s="119"/>
      <c r="C59" s="439" t="s">
        <v>6545</v>
      </c>
      <c r="D59" s="113" t="s">
        <v>6549</v>
      </c>
      <c r="E59" s="107" t="s">
        <v>22</v>
      </c>
      <c r="F59" s="107"/>
      <c r="G59" s="107">
        <v>396</v>
      </c>
      <c r="H59" s="619"/>
      <c r="I59" s="423"/>
      <c r="J59" s="538"/>
      <c r="K59" s="540"/>
      <c r="L59" s="538">
        <v>0.28000000000000003</v>
      </c>
      <c r="M59" s="538"/>
      <c r="N59" s="538"/>
      <c r="O59" s="538"/>
      <c r="P59" s="541"/>
      <c r="Q59" s="538"/>
      <c r="R59" s="621"/>
      <c r="S59" s="538"/>
      <c r="T59" s="538"/>
      <c r="U59" s="538"/>
      <c r="V59" s="538">
        <v>1.1100000000000001</v>
      </c>
      <c r="W59" s="622"/>
      <c r="X59" s="538"/>
      <c r="Y59" s="538"/>
      <c r="Z59" s="538"/>
      <c r="AA59" s="541"/>
      <c r="AB59" s="538"/>
      <c r="AC59" s="538">
        <v>0.28110000000000002</v>
      </c>
      <c r="AD59" s="561"/>
      <c r="AE59" s="538"/>
      <c r="AF59" s="538"/>
      <c r="AG59" s="623"/>
      <c r="AH59" s="545"/>
      <c r="AI59" s="541"/>
      <c r="AJ59" s="541"/>
      <c r="AK59" s="538"/>
      <c r="AL59" s="541"/>
      <c r="AM59" s="538"/>
    </row>
    <row r="60" spans="1:39" ht="89.25" x14ac:dyDescent="0.25">
      <c r="A60" s="106" t="s">
        <v>6550</v>
      </c>
      <c r="B60" s="119"/>
      <c r="C60" s="439" t="s">
        <v>6545</v>
      </c>
      <c r="D60" s="113" t="s">
        <v>6530</v>
      </c>
      <c r="E60" s="107" t="s">
        <v>22</v>
      </c>
      <c r="F60" s="107"/>
      <c r="G60" s="107">
        <v>180</v>
      </c>
      <c r="H60" s="619"/>
      <c r="I60" s="423"/>
      <c r="J60" s="538"/>
      <c r="K60" s="540"/>
      <c r="L60" s="538">
        <v>0.31</v>
      </c>
      <c r="M60" s="538"/>
      <c r="N60" s="538"/>
      <c r="O60" s="538"/>
      <c r="P60" s="541"/>
      <c r="Q60" s="538"/>
      <c r="R60" s="621"/>
      <c r="S60" s="538"/>
      <c r="T60" s="538"/>
      <c r="U60" s="538"/>
      <c r="V60" s="538">
        <v>1.21</v>
      </c>
      <c r="W60" s="622"/>
      <c r="X60" s="538"/>
      <c r="Y60" s="538"/>
      <c r="Z60" s="538"/>
      <c r="AA60" s="541"/>
      <c r="AB60" s="538"/>
      <c r="AC60" s="538">
        <v>0.31109999999999999</v>
      </c>
      <c r="AD60" s="561"/>
      <c r="AE60" s="538"/>
      <c r="AF60" s="538"/>
      <c r="AG60" s="623"/>
      <c r="AH60" s="545"/>
      <c r="AI60" s="541"/>
      <c r="AJ60" s="541"/>
      <c r="AK60" s="538"/>
      <c r="AL60" s="541"/>
      <c r="AM60" s="538"/>
    </row>
    <row r="61" spans="1:39" ht="89.25" x14ac:dyDescent="0.25">
      <c r="A61" s="106" t="s">
        <v>6551</v>
      </c>
      <c r="B61" s="119"/>
      <c r="C61" s="439" t="s">
        <v>6545</v>
      </c>
      <c r="D61" s="113" t="s">
        <v>6537</v>
      </c>
      <c r="E61" s="107" t="s">
        <v>22</v>
      </c>
      <c r="F61" s="107"/>
      <c r="G61" s="107">
        <v>80</v>
      </c>
      <c r="H61" s="619"/>
      <c r="I61" s="423"/>
      <c r="J61" s="538"/>
      <c r="K61" s="540"/>
      <c r="L61" s="538">
        <v>0.34</v>
      </c>
      <c r="M61" s="538"/>
      <c r="N61" s="538"/>
      <c r="O61" s="538"/>
      <c r="P61" s="541"/>
      <c r="Q61" s="538"/>
      <c r="R61" s="621"/>
      <c r="S61" s="538"/>
      <c r="T61" s="538"/>
      <c r="U61" s="538"/>
      <c r="V61" s="538">
        <v>1.29</v>
      </c>
      <c r="W61" s="622"/>
      <c r="X61" s="538"/>
      <c r="Y61" s="538"/>
      <c r="Z61" s="538"/>
      <c r="AA61" s="541"/>
      <c r="AB61" s="538"/>
      <c r="AC61" s="538">
        <v>0.34110000000000001</v>
      </c>
      <c r="AD61" s="561"/>
      <c r="AE61" s="538"/>
      <c r="AF61" s="538"/>
      <c r="AG61" s="623"/>
      <c r="AH61" s="545"/>
      <c r="AI61" s="541"/>
      <c r="AJ61" s="541"/>
      <c r="AK61" s="538"/>
      <c r="AL61" s="541"/>
      <c r="AM61" s="538"/>
    </row>
    <row r="62" spans="1:39" ht="89.25" x14ac:dyDescent="0.25">
      <c r="A62" s="106" t="s">
        <v>6552</v>
      </c>
      <c r="B62" s="119"/>
      <c r="C62" s="439" t="s">
        <v>6545</v>
      </c>
      <c r="D62" s="113" t="s">
        <v>6541</v>
      </c>
      <c r="E62" s="107" t="s">
        <v>22</v>
      </c>
      <c r="F62" s="107"/>
      <c r="G62" s="107">
        <v>80</v>
      </c>
      <c r="H62" s="619"/>
      <c r="I62" s="423"/>
      <c r="J62" s="538"/>
      <c r="K62" s="540"/>
      <c r="L62" s="538">
        <v>0.34</v>
      </c>
      <c r="M62" s="538"/>
      <c r="N62" s="538"/>
      <c r="O62" s="538"/>
      <c r="P62" s="541"/>
      <c r="Q62" s="538"/>
      <c r="R62" s="621"/>
      <c r="S62" s="538"/>
      <c r="T62" s="538"/>
      <c r="U62" s="538"/>
      <c r="V62" s="538">
        <v>1.29</v>
      </c>
      <c r="W62" s="622"/>
      <c r="X62" s="538"/>
      <c r="Y62" s="538"/>
      <c r="Z62" s="538"/>
      <c r="AA62" s="541"/>
      <c r="AB62" s="538"/>
      <c r="AC62" s="538"/>
      <c r="AD62" s="561"/>
      <c r="AE62" s="538"/>
      <c r="AF62" s="538"/>
      <c r="AG62" s="623"/>
      <c r="AH62" s="545"/>
      <c r="AI62" s="541"/>
      <c r="AJ62" s="541"/>
      <c r="AK62" s="538"/>
      <c r="AL62" s="541"/>
      <c r="AM62" s="538"/>
    </row>
    <row r="63" spans="1:39" ht="31.5" x14ac:dyDescent="0.25">
      <c r="A63" s="192" t="s">
        <v>6553</v>
      </c>
      <c r="B63" s="192"/>
      <c r="C63" s="624" t="s">
        <v>6554</v>
      </c>
      <c r="D63" s="106"/>
      <c r="E63" s="107"/>
      <c r="F63" s="107"/>
      <c r="G63" s="107"/>
      <c r="H63" s="540"/>
      <c r="I63" s="107"/>
      <c r="J63" s="540"/>
      <c r="K63" s="540"/>
      <c r="L63" s="540"/>
      <c r="M63" s="540"/>
      <c r="N63" s="540"/>
      <c r="O63" s="540"/>
      <c r="P63" s="547"/>
      <c r="Q63" s="540"/>
      <c r="R63" s="403"/>
      <c r="S63" s="540"/>
      <c r="T63" s="540"/>
      <c r="U63" s="540"/>
      <c r="V63" s="540"/>
      <c r="W63" s="540"/>
      <c r="X63" s="540"/>
      <c r="Y63" s="540"/>
      <c r="Z63" s="540"/>
      <c r="AA63" s="547"/>
      <c r="AB63" s="540"/>
      <c r="AC63" s="540"/>
      <c r="AD63" s="582"/>
      <c r="AE63" s="540"/>
      <c r="AF63" s="540"/>
      <c r="AG63" s="540"/>
      <c r="AH63" s="562"/>
      <c r="AI63" s="540"/>
      <c r="AJ63" s="547"/>
      <c r="AK63" s="540"/>
      <c r="AL63" s="540"/>
      <c r="AM63" s="540"/>
    </row>
    <row r="64" spans="1:39" ht="15.75" x14ac:dyDescent="0.25">
      <c r="A64" s="192" t="s">
        <v>6555</v>
      </c>
      <c r="B64" s="192"/>
      <c r="C64" s="592" t="s">
        <v>6556</v>
      </c>
      <c r="D64" s="106"/>
      <c r="E64" s="107"/>
      <c r="F64" s="107">
        <v>50</v>
      </c>
      <c r="G64" s="107"/>
      <c r="H64" s="540"/>
      <c r="I64" s="107"/>
      <c r="J64" s="540"/>
      <c r="K64" s="540"/>
      <c r="L64" s="540"/>
      <c r="M64" s="540"/>
      <c r="N64" s="540"/>
      <c r="O64" s="540"/>
      <c r="P64" s="547"/>
      <c r="Q64" s="540"/>
      <c r="R64" s="403"/>
      <c r="S64" s="540"/>
      <c r="T64" s="540"/>
      <c r="U64" s="540"/>
      <c r="V64" s="540"/>
      <c r="W64" s="540"/>
      <c r="X64" s="540"/>
      <c r="Y64" s="540"/>
      <c r="Z64" s="540"/>
      <c r="AA64" s="547"/>
      <c r="AB64" s="540"/>
      <c r="AC64" s="540"/>
      <c r="AD64" s="582"/>
      <c r="AE64" s="540"/>
      <c r="AF64" s="540"/>
      <c r="AG64" s="540"/>
      <c r="AH64" s="562"/>
      <c r="AI64" s="540"/>
      <c r="AJ64" s="540"/>
      <c r="AK64" s="540"/>
      <c r="AL64" s="540"/>
      <c r="AM64" s="540"/>
    </row>
    <row r="65" spans="1:39" ht="63.75" x14ac:dyDescent="0.25">
      <c r="A65" s="106" t="s">
        <v>6557</v>
      </c>
      <c r="B65" s="119"/>
      <c r="C65" s="439" t="s">
        <v>6558</v>
      </c>
      <c r="D65" s="137" t="s">
        <v>6559</v>
      </c>
      <c r="E65" s="107" t="s">
        <v>22</v>
      </c>
      <c r="F65" s="107"/>
      <c r="G65" s="107">
        <v>4144</v>
      </c>
      <c r="H65" s="619"/>
      <c r="I65" s="423"/>
      <c r="J65" s="538"/>
      <c r="K65" s="540"/>
      <c r="L65" s="538"/>
      <c r="M65" s="538"/>
      <c r="N65" s="538"/>
      <c r="O65" s="538"/>
      <c r="P65" s="541"/>
      <c r="Q65" s="538"/>
      <c r="R65" s="621">
        <v>5.3800000000000001E-2</v>
      </c>
      <c r="S65" s="538"/>
      <c r="T65" s="538"/>
      <c r="U65" s="538"/>
      <c r="V65" s="538">
        <v>0.99990000000000001</v>
      </c>
      <c r="W65" s="622"/>
      <c r="X65" s="538"/>
      <c r="Y65" s="538"/>
      <c r="Z65" s="538"/>
      <c r="AA65" s="541"/>
      <c r="AB65" s="538"/>
      <c r="AC65" s="538"/>
      <c r="AD65" s="561"/>
      <c r="AE65" s="538"/>
      <c r="AF65" s="541">
        <v>1.21</v>
      </c>
      <c r="AG65" s="623"/>
      <c r="AH65" s="545"/>
      <c r="AI65" s="541"/>
      <c r="AJ65" s="541"/>
      <c r="AK65" s="538"/>
      <c r="AL65" s="541">
        <v>0.1298</v>
      </c>
      <c r="AM65" s="538"/>
    </row>
    <row r="66" spans="1:39" ht="76.5" x14ac:dyDescent="0.25">
      <c r="A66" s="106" t="s">
        <v>6560</v>
      </c>
      <c r="B66" s="119"/>
      <c r="C66" s="439" t="s">
        <v>6561</v>
      </c>
      <c r="D66" s="137" t="s">
        <v>6562</v>
      </c>
      <c r="E66" s="107" t="s">
        <v>22</v>
      </c>
      <c r="F66" s="107"/>
      <c r="G66" s="107">
        <v>13386</v>
      </c>
      <c r="H66" s="619"/>
      <c r="I66" s="423"/>
      <c r="J66" s="538"/>
      <c r="K66" s="540"/>
      <c r="L66" s="538">
        <v>0.28999999999999998</v>
      </c>
      <c r="M66" s="538"/>
      <c r="N66" s="538"/>
      <c r="O66" s="538"/>
      <c r="P66" s="541"/>
      <c r="Q66" s="538"/>
      <c r="R66" s="621">
        <v>8.0799999999999997E-2</v>
      </c>
      <c r="S66" s="538">
        <v>0.12</v>
      </c>
      <c r="T66" s="538"/>
      <c r="U66" s="538"/>
      <c r="V66" s="538">
        <v>0.99990000000000001</v>
      </c>
      <c r="W66" s="622"/>
      <c r="X66" s="538"/>
      <c r="Y66" s="538"/>
      <c r="Z66" s="538"/>
      <c r="AA66" s="541"/>
      <c r="AB66" s="538"/>
      <c r="AC66" s="538"/>
      <c r="AD66" s="561"/>
      <c r="AE66" s="538"/>
      <c r="AF66" s="541">
        <v>1.21</v>
      </c>
      <c r="AG66" s="623"/>
      <c r="AH66" s="545"/>
      <c r="AI66" s="541"/>
      <c r="AJ66" s="541"/>
      <c r="AK66" s="538"/>
      <c r="AL66" s="541">
        <v>0.1265</v>
      </c>
      <c r="AM66" s="538"/>
    </row>
    <row r="67" spans="1:39" ht="63.75" x14ac:dyDescent="0.25">
      <c r="A67" s="106" t="s">
        <v>6563</v>
      </c>
      <c r="B67" s="119"/>
      <c r="C67" s="439" t="s">
        <v>6564</v>
      </c>
      <c r="D67" s="137" t="s">
        <v>6565</v>
      </c>
      <c r="E67" s="107" t="s">
        <v>22</v>
      </c>
      <c r="F67" s="107"/>
      <c r="G67" s="107">
        <v>22960</v>
      </c>
      <c r="H67" s="619"/>
      <c r="I67" s="423"/>
      <c r="J67" s="538"/>
      <c r="K67" s="540"/>
      <c r="L67" s="538">
        <v>0.2</v>
      </c>
      <c r="M67" s="538"/>
      <c r="N67" s="538"/>
      <c r="O67" s="538"/>
      <c r="P67" s="541"/>
      <c r="Q67" s="538"/>
      <c r="R67" s="621">
        <v>5.57E-2</v>
      </c>
      <c r="S67" s="550">
        <v>0.1</v>
      </c>
      <c r="T67" s="538"/>
      <c r="U67" s="538"/>
      <c r="V67" s="538">
        <v>0.89990000000000003</v>
      </c>
      <c r="W67" s="622"/>
      <c r="X67" s="538"/>
      <c r="Y67" s="538"/>
      <c r="Z67" s="538"/>
      <c r="AA67" s="541"/>
      <c r="AB67" s="538"/>
      <c r="AC67" s="538"/>
      <c r="AD67" s="561"/>
      <c r="AE67" s="538"/>
      <c r="AF67" s="541">
        <v>1.0900000000000001</v>
      </c>
      <c r="AG67" s="623"/>
      <c r="AH67" s="545"/>
      <c r="AI67" s="541"/>
      <c r="AJ67" s="541"/>
      <c r="AK67" s="538"/>
      <c r="AL67" s="541">
        <v>7.5600000000000001E-2</v>
      </c>
      <c r="AM67" s="538"/>
    </row>
    <row r="68" spans="1:39" ht="63.75" x14ac:dyDescent="0.25">
      <c r="A68" s="106" t="s">
        <v>6566</v>
      </c>
      <c r="B68" s="119"/>
      <c r="C68" s="439" t="s">
        <v>6564</v>
      </c>
      <c r="D68" s="137" t="s">
        <v>6567</v>
      </c>
      <c r="E68" s="107" t="s">
        <v>22</v>
      </c>
      <c r="F68" s="107"/>
      <c r="G68" s="107">
        <v>13100</v>
      </c>
      <c r="H68" s="619"/>
      <c r="I68" s="423"/>
      <c r="J68" s="538"/>
      <c r="K68" s="540"/>
      <c r="L68" s="538">
        <v>0.21</v>
      </c>
      <c r="M68" s="538"/>
      <c r="N68" s="538"/>
      <c r="O68" s="538"/>
      <c r="P68" s="541"/>
      <c r="Q68" s="538"/>
      <c r="R68" s="621">
        <v>4.4999999999999998E-2</v>
      </c>
      <c r="S68" s="538">
        <v>0.08</v>
      </c>
      <c r="T68" s="538"/>
      <c r="U68" s="538"/>
      <c r="V68" s="538">
        <v>0.79990000000000006</v>
      </c>
      <c r="W68" s="622"/>
      <c r="X68" s="538"/>
      <c r="Y68" s="538"/>
      <c r="Z68" s="538"/>
      <c r="AA68" s="541"/>
      <c r="AB68" s="538"/>
      <c r="AC68" s="538"/>
      <c r="AD68" s="561"/>
      <c r="AE68" s="538"/>
      <c r="AF68" s="541"/>
      <c r="AG68" s="623"/>
      <c r="AH68" s="545"/>
      <c r="AI68" s="541"/>
      <c r="AJ68" s="541"/>
      <c r="AK68" s="538"/>
      <c r="AL68" s="541">
        <v>6.9000000000000006E-2</v>
      </c>
      <c r="AM68" s="538"/>
    </row>
    <row r="69" spans="1:39" ht="76.5" x14ac:dyDescent="0.25">
      <c r="A69" s="106" t="s">
        <v>6568</v>
      </c>
      <c r="B69" s="119"/>
      <c r="C69" s="439" t="s">
        <v>6569</v>
      </c>
      <c r="D69" s="137" t="s">
        <v>6567</v>
      </c>
      <c r="E69" s="107" t="s">
        <v>22</v>
      </c>
      <c r="F69" s="107"/>
      <c r="G69" s="107">
        <v>2270</v>
      </c>
      <c r="H69" s="619"/>
      <c r="I69" s="423"/>
      <c r="J69" s="538"/>
      <c r="K69" s="540"/>
      <c r="L69" s="538">
        <v>0.21</v>
      </c>
      <c r="M69" s="538"/>
      <c r="N69" s="538"/>
      <c r="O69" s="538"/>
      <c r="P69" s="541"/>
      <c r="Q69" s="538"/>
      <c r="R69" s="621"/>
      <c r="S69" s="538"/>
      <c r="T69" s="538"/>
      <c r="U69" s="538"/>
      <c r="V69" s="538"/>
      <c r="W69" s="622"/>
      <c r="X69" s="538"/>
      <c r="Y69" s="538"/>
      <c r="Z69" s="538"/>
      <c r="AA69" s="541"/>
      <c r="AB69" s="538"/>
      <c r="AC69" s="538"/>
      <c r="AD69" s="561"/>
      <c r="AE69" s="538"/>
      <c r="AF69" s="541">
        <v>1.0900000000000001</v>
      </c>
      <c r="AG69" s="623"/>
      <c r="AH69" s="545"/>
      <c r="AI69" s="541"/>
      <c r="AJ69" s="541"/>
      <c r="AK69" s="538"/>
      <c r="AL69" s="541">
        <v>7.5600000000000001E-2</v>
      </c>
      <c r="AM69" s="538"/>
    </row>
    <row r="70" spans="1:39" ht="114.75" x14ac:dyDescent="0.25">
      <c r="A70" s="106" t="s">
        <v>6570</v>
      </c>
      <c r="B70" s="119"/>
      <c r="C70" s="439" t="s">
        <v>6571</v>
      </c>
      <c r="D70" s="137" t="s">
        <v>6572</v>
      </c>
      <c r="E70" s="107" t="s">
        <v>22</v>
      </c>
      <c r="F70" s="107"/>
      <c r="G70" s="107">
        <v>18100</v>
      </c>
      <c r="H70" s="619"/>
      <c r="I70" s="423"/>
      <c r="J70" s="538"/>
      <c r="K70" s="540"/>
      <c r="L70" s="538"/>
      <c r="M70" s="538"/>
      <c r="N70" s="538"/>
      <c r="O70" s="538"/>
      <c r="P70" s="541"/>
      <c r="Q70" s="538"/>
      <c r="R70" s="621"/>
      <c r="S70" s="538"/>
      <c r="T70" s="538"/>
      <c r="U70" s="538"/>
      <c r="V70" s="538"/>
      <c r="W70" s="622"/>
      <c r="X70" s="538"/>
      <c r="Y70" s="538"/>
      <c r="Z70" s="538"/>
      <c r="AA70" s="541"/>
      <c r="AB70" s="538"/>
      <c r="AC70" s="538"/>
      <c r="AD70" s="561"/>
      <c r="AE70" s="538"/>
      <c r="AF70" s="538"/>
      <c r="AG70" s="623"/>
      <c r="AH70" s="545"/>
      <c r="AI70" s="541"/>
      <c r="AJ70" s="541"/>
      <c r="AK70" s="538"/>
      <c r="AL70" s="541">
        <v>0.1012</v>
      </c>
      <c r="AM70" s="538"/>
    </row>
    <row r="71" spans="1:39" ht="102" x14ac:dyDescent="0.25">
      <c r="A71" s="106" t="s">
        <v>6573</v>
      </c>
      <c r="B71" s="119"/>
      <c r="C71" s="439" t="s">
        <v>6574</v>
      </c>
      <c r="D71" s="137" t="s">
        <v>6575</v>
      </c>
      <c r="E71" s="107" t="s">
        <v>22</v>
      </c>
      <c r="F71" s="107"/>
      <c r="G71" s="107">
        <v>10164</v>
      </c>
      <c r="H71" s="619"/>
      <c r="I71" s="423"/>
      <c r="J71" s="538"/>
      <c r="K71" s="540"/>
      <c r="L71" s="538"/>
      <c r="M71" s="538"/>
      <c r="N71" s="538"/>
      <c r="O71" s="538"/>
      <c r="P71" s="541"/>
      <c r="Q71" s="538"/>
      <c r="R71" s="621"/>
      <c r="S71" s="538"/>
      <c r="T71" s="538"/>
      <c r="U71" s="538"/>
      <c r="V71" s="538"/>
      <c r="W71" s="622"/>
      <c r="X71" s="538"/>
      <c r="Y71" s="538"/>
      <c r="Z71" s="538"/>
      <c r="AA71" s="541"/>
      <c r="AB71" s="538"/>
      <c r="AC71" s="538"/>
      <c r="AD71" s="561"/>
      <c r="AE71" s="538"/>
      <c r="AF71" s="538"/>
      <c r="AG71" s="623"/>
      <c r="AH71" s="545"/>
      <c r="AI71" s="541"/>
      <c r="AJ71" s="541"/>
      <c r="AK71" s="538"/>
      <c r="AL71" s="541">
        <v>7.4800000000000005E-2</v>
      </c>
      <c r="AM71" s="538"/>
    </row>
    <row r="72" spans="1:39" ht="89.25" x14ac:dyDescent="0.25">
      <c r="A72" s="106" t="s">
        <v>6576</v>
      </c>
      <c r="B72" s="119"/>
      <c r="C72" s="439" t="s">
        <v>6577</v>
      </c>
      <c r="D72" s="137" t="s">
        <v>6575</v>
      </c>
      <c r="E72" s="107" t="s">
        <v>22</v>
      </c>
      <c r="F72" s="107"/>
      <c r="G72" s="107">
        <v>12864</v>
      </c>
      <c r="H72" s="619"/>
      <c r="I72" s="423"/>
      <c r="J72" s="538"/>
      <c r="K72" s="540"/>
      <c r="L72" s="538"/>
      <c r="M72" s="538"/>
      <c r="N72" s="538"/>
      <c r="O72" s="538"/>
      <c r="P72" s="541"/>
      <c r="Q72" s="538"/>
      <c r="R72" s="621"/>
      <c r="S72" s="538"/>
      <c r="T72" s="538"/>
      <c r="U72" s="538"/>
      <c r="V72" s="538"/>
      <c r="W72" s="622"/>
      <c r="X72" s="538"/>
      <c r="Y72" s="538"/>
      <c r="Z72" s="538"/>
      <c r="AA72" s="541"/>
      <c r="AB72" s="538"/>
      <c r="AC72" s="538"/>
      <c r="AD72" s="561"/>
      <c r="AE72" s="538"/>
      <c r="AF72" s="538"/>
      <c r="AG72" s="623"/>
      <c r="AH72" s="545"/>
      <c r="AI72" s="541"/>
      <c r="AJ72" s="541"/>
      <c r="AK72" s="538"/>
      <c r="AL72" s="541">
        <v>7.4800000000000005E-2</v>
      </c>
      <c r="AM72" s="538"/>
    </row>
    <row r="73" spans="1:39" ht="51" x14ac:dyDescent="0.25">
      <c r="A73" s="106" t="s">
        <v>6578</v>
      </c>
      <c r="B73" s="119"/>
      <c r="C73" s="439" t="s">
        <v>6579</v>
      </c>
      <c r="D73" s="137" t="s">
        <v>6580</v>
      </c>
      <c r="E73" s="107" t="s">
        <v>22</v>
      </c>
      <c r="F73" s="107"/>
      <c r="G73" s="107">
        <v>2220</v>
      </c>
      <c r="H73" s="619"/>
      <c r="I73" s="423"/>
      <c r="J73" s="538"/>
      <c r="K73" s="540"/>
      <c r="L73" s="538"/>
      <c r="M73" s="538"/>
      <c r="N73" s="538"/>
      <c r="O73" s="538"/>
      <c r="P73" s="541"/>
      <c r="Q73" s="538"/>
      <c r="R73" s="621"/>
      <c r="S73" s="538"/>
      <c r="T73" s="538"/>
      <c r="U73" s="538"/>
      <c r="V73" s="538"/>
      <c r="W73" s="622"/>
      <c r="X73" s="538"/>
      <c r="Y73" s="538"/>
      <c r="Z73" s="538"/>
      <c r="AA73" s="541"/>
      <c r="AB73" s="538"/>
      <c r="AC73" s="538"/>
      <c r="AD73" s="561"/>
      <c r="AE73" s="538"/>
      <c r="AF73" s="538"/>
      <c r="AG73" s="623"/>
      <c r="AH73" s="545"/>
      <c r="AI73" s="541"/>
      <c r="AJ73" s="541"/>
      <c r="AK73" s="538"/>
      <c r="AL73" s="541"/>
      <c r="AM73" s="538"/>
    </row>
    <row r="74" spans="1:39" ht="51" x14ac:dyDescent="0.25">
      <c r="A74" s="106" t="s">
        <v>6581</v>
      </c>
      <c r="B74" s="119"/>
      <c r="C74" s="439" t="s">
        <v>6582</v>
      </c>
      <c r="D74" s="137" t="s">
        <v>6583</v>
      </c>
      <c r="E74" s="107" t="s">
        <v>22</v>
      </c>
      <c r="F74" s="107"/>
      <c r="G74" s="107">
        <v>2000</v>
      </c>
      <c r="H74" s="619"/>
      <c r="I74" s="423"/>
      <c r="J74" s="538"/>
      <c r="K74" s="540"/>
      <c r="L74" s="538"/>
      <c r="M74" s="538"/>
      <c r="N74" s="538"/>
      <c r="O74" s="538"/>
      <c r="P74" s="541"/>
      <c r="Q74" s="538"/>
      <c r="R74" s="621"/>
      <c r="S74" s="538"/>
      <c r="T74" s="538"/>
      <c r="U74" s="538"/>
      <c r="V74" s="538"/>
      <c r="W74" s="622"/>
      <c r="X74" s="538"/>
      <c r="Y74" s="538"/>
      <c r="Z74" s="538"/>
      <c r="AA74" s="541"/>
      <c r="AB74" s="538"/>
      <c r="AC74" s="538"/>
      <c r="AD74" s="561"/>
      <c r="AE74" s="538"/>
      <c r="AF74" s="538"/>
      <c r="AG74" s="623"/>
      <c r="AH74" s="545"/>
      <c r="AI74" s="541"/>
      <c r="AJ74" s="541"/>
      <c r="AK74" s="538"/>
      <c r="AL74" s="541"/>
      <c r="AM74" s="538"/>
    </row>
    <row r="75" spans="1:39" ht="25.5" x14ac:dyDescent="0.25">
      <c r="A75" s="106" t="s">
        <v>6584</v>
      </c>
      <c r="B75" s="119"/>
      <c r="C75" s="439" t="s">
        <v>6582</v>
      </c>
      <c r="D75" s="137" t="s">
        <v>6585</v>
      </c>
      <c r="E75" s="107" t="s">
        <v>22</v>
      </c>
      <c r="F75" s="107"/>
      <c r="G75" s="107">
        <v>2000</v>
      </c>
      <c r="H75" s="619"/>
      <c r="I75" s="423"/>
      <c r="J75" s="538"/>
      <c r="K75" s="540"/>
      <c r="L75" s="538"/>
      <c r="M75" s="538"/>
      <c r="N75" s="538"/>
      <c r="O75" s="538"/>
      <c r="P75" s="541"/>
      <c r="Q75" s="538"/>
      <c r="R75" s="621"/>
      <c r="S75" s="538"/>
      <c r="T75" s="538"/>
      <c r="U75" s="538"/>
      <c r="V75" s="538"/>
      <c r="W75" s="622"/>
      <c r="X75" s="538"/>
      <c r="Y75" s="538"/>
      <c r="Z75" s="538"/>
      <c r="AA75" s="541"/>
      <c r="AB75" s="538"/>
      <c r="AC75" s="538"/>
      <c r="AD75" s="561"/>
      <c r="AE75" s="538"/>
      <c r="AF75" s="538"/>
      <c r="AG75" s="623"/>
      <c r="AH75" s="545"/>
      <c r="AI75" s="541"/>
      <c r="AJ75" s="541"/>
      <c r="AK75" s="538"/>
      <c r="AL75" s="541"/>
      <c r="AM75" s="538"/>
    </row>
    <row r="76" spans="1:39" ht="15.75" x14ac:dyDescent="0.25">
      <c r="A76" s="192" t="s">
        <v>6586</v>
      </c>
      <c r="B76" s="192"/>
      <c r="C76" s="592" t="s">
        <v>6587</v>
      </c>
      <c r="D76" s="106"/>
      <c r="E76" s="106"/>
      <c r="F76" s="107">
        <v>50</v>
      </c>
      <c r="G76" s="107"/>
      <c r="H76" s="540"/>
      <c r="I76" s="107"/>
      <c r="J76" s="540"/>
      <c r="K76" s="540"/>
      <c r="L76" s="540"/>
      <c r="M76" s="540"/>
      <c r="N76" s="540"/>
      <c r="O76" s="540"/>
      <c r="P76" s="547"/>
      <c r="Q76" s="540"/>
      <c r="R76" s="403"/>
      <c r="S76" s="540"/>
      <c r="T76" s="540"/>
      <c r="U76" s="540"/>
      <c r="V76" s="540"/>
      <c r="W76" s="540"/>
      <c r="X76" s="540"/>
      <c r="Y76" s="540"/>
      <c r="Z76" s="540"/>
      <c r="AA76" s="547"/>
      <c r="AB76" s="540"/>
      <c r="AC76" s="540"/>
      <c r="AD76" s="582"/>
      <c r="AE76" s="540"/>
      <c r="AF76" s="540"/>
      <c r="AG76" s="540"/>
      <c r="AH76" s="562"/>
      <c r="AI76" s="540"/>
      <c r="AJ76" s="547"/>
      <c r="AK76" s="540"/>
      <c r="AL76" s="540"/>
      <c r="AM76" s="540"/>
    </row>
    <row r="77" spans="1:39" ht="38.25" x14ac:dyDescent="0.25">
      <c r="A77" s="106" t="s">
        <v>6588</v>
      </c>
      <c r="B77" s="119"/>
      <c r="C77" s="439" t="s">
        <v>6589</v>
      </c>
      <c r="D77" s="113" t="s">
        <v>5243</v>
      </c>
      <c r="E77" s="107" t="s">
        <v>22</v>
      </c>
      <c r="F77" s="107"/>
      <c r="G77" s="107">
        <v>1150</v>
      </c>
      <c r="H77" s="619"/>
      <c r="I77" s="423"/>
      <c r="J77" s="538"/>
      <c r="K77" s="540"/>
      <c r="L77" s="538">
        <v>0.17</v>
      </c>
      <c r="M77" s="538"/>
      <c r="N77" s="538"/>
      <c r="O77" s="538"/>
      <c r="P77" s="541"/>
      <c r="Q77" s="538"/>
      <c r="R77" s="621"/>
      <c r="S77" s="538"/>
      <c r="T77" s="538"/>
      <c r="U77" s="538"/>
      <c r="V77" s="538"/>
      <c r="W77" s="622"/>
      <c r="X77" s="538"/>
      <c r="Y77" s="538"/>
      <c r="Z77" s="538"/>
      <c r="AA77" s="541"/>
      <c r="AB77" s="538"/>
      <c r="AC77" s="538"/>
      <c r="AD77" s="561"/>
      <c r="AE77" s="538"/>
      <c r="AF77" s="538"/>
      <c r="AG77" s="623"/>
      <c r="AH77" s="545"/>
      <c r="AI77" s="541"/>
      <c r="AJ77" s="541"/>
      <c r="AK77" s="538"/>
      <c r="AL77" s="541">
        <v>6.7599999999999993E-2</v>
      </c>
      <c r="AM77" s="538"/>
    </row>
    <row r="78" spans="1:39" ht="38.25" x14ac:dyDescent="0.25">
      <c r="A78" s="106" t="s">
        <v>6590</v>
      </c>
      <c r="B78" s="119"/>
      <c r="C78" s="439" t="s">
        <v>6589</v>
      </c>
      <c r="D78" s="113" t="s">
        <v>6591</v>
      </c>
      <c r="E78" s="107" t="s">
        <v>22</v>
      </c>
      <c r="F78" s="107"/>
      <c r="G78" s="107">
        <v>1650</v>
      </c>
      <c r="H78" s="619"/>
      <c r="I78" s="423"/>
      <c r="J78" s="538"/>
      <c r="K78" s="540"/>
      <c r="L78" s="552">
        <v>0.2</v>
      </c>
      <c r="M78" s="538"/>
      <c r="N78" s="538"/>
      <c r="O78" s="538"/>
      <c r="P78" s="541"/>
      <c r="Q78" s="538"/>
      <c r="R78" s="621"/>
      <c r="S78" s="538">
        <v>0.08</v>
      </c>
      <c r="T78" s="538"/>
      <c r="U78" s="538"/>
      <c r="V78" s="538"/>
      <c r="W78" s="622"/>
      <c r="X78" s="538"/>
      <c r="Y78" s="538"/>
      <c r="Z78" s="538"/>
      <c r="AA78" s="541"/>
      <c r="AB78" s="538"/>
      <c r="AC78" s="538"/>
      <c r="AD78" s="561"/>
      <c r="AE78" s="538"/>
      <c r="AF78" s="538"/>
      <c r="AG78" s="623"/>
      <c r="AH78" s="545"/>
      <c r="AI78" s="541"/>
      <c r="AJ78" s="541"/>
      <c r="AK78" s="538"/>
      <c r="AL78" s="541">
        <v>6.7599999999999993E-2</v>
      </c>
      <c r="AM78" s="538"/>
    </row>
    <row r="79" spans="1:39" ht="38.25" x14ac:dyDescent="0.25">
      <c r="A79" s="106" t="s">
        <v>6592</v>
      </c>
      <c r="B79" s="119"/>
      <c r="C79" s="439" t="s">
        <v>6589</v>
      </c>
      <c r="D79" s="113" t="s">
        <v>6593</v>
      </c>
      <c r="E79" s="107" t="s">
        <v>22</v>
      </c>
      <c r="F79" s="107"/>
      <c r="G79" s="107">
        <v>256</v>
      </c>
      <c r="H79" s="619"/>
      <c r="I79" s="423"/>
      <c r="J79" s="538"/>
      <c r="K79" s="540"/>
      <c r="L79" s="538">
        <v>0.22</v>
      </c>
      <c r="M79" s="538"/>
      <c r="N79" s="538"/>
      <c r="O79" s="538"/>
      <c r="P79" s="541"/>
      <c r="Q79" s="538"/>
      <c r="R79" s="621"/>
      <c r="S79" s="538"/>
      <c r="T79" s="538"/>
      <c r="U79" s="538"/>
      <c r="V79" s="538"/>
      <c r="W79" s="622"/>
      <c r="X79" s="538"/>
      <c r="Y79" s="538"/>
      <c r="Z79" s="538"/>
      <c r="AA79" s="541"/>
      <c r="AB79" s="538"/>
      <c r="AC79" s="538"/>
      <c r="AD79" s="561"/>
      <c r="AE79" s="538"/>
      <c r="AF79" s="538"/>
      <c r="AG79" s="623"/>
      <c r="AH79" s="545"/>
      <c r="AI79" s="541"/>
      <c r="AJ79" s="541"/>
      <c r="AK79" s="538"/>
      <c r="AL79" s="541">
        <v>7.7600000000000002E-2</v>
      </c>
      <c r="AM79" s="538"/>
    </row>
    <row r="80" spans="1:39" ht="38.25" x14ac:dyDescent="0.25">
      <c r="A80" s="106" t="s">
        <v>6594</v>
      </c>
      <c r="B80" s="119"/>
      <c r="C80" s="439" t="s">
        <v>6589</v>
      </c>
      <c r="D80" s="113" t="s">
        <v>6595</v>
      </c>
      <c r="E80" s="107" t="s">
        <v>22</v>
      </c>
      <c r="F80" s="107"/>
      <c r="G80" s="107">
        <v>50</v>
      </c>
      <c r="H80" s="619"/>
      <c r="I80" s="423"/>
      <c r="J80" s="538"/>
      <c r="K80" s="540"/>
      <c r="L80" s="538"/>
      <c r="M80" s="538"/>
      <c r="N80" s="538"/>
      <c r="O80" s="538"/>
      <c r="P80" s="541"/>
      <c r="Q80" s="538"/>
      <c r="R80" s="621"/>
      <c r="S80" s="538"/>
      <c r="T80" s="538"/>
      <c r="U80" s="538"/>
      <c r="V80" s="538"/>
      <c r="W80" s="622"/>
      <c r="X80" s="538"/>
      <c r="Y80" s="538"/>
      <c r="Z80" s="538"/>
      <c r="AA80" s="541"/>
      <c r="AB80" s="538"/>
      <c r="AC80" s="538"/>
      <c r="AD80" s="561"/>
      <c r="AE80" s="538"/>
      <c r="AF80" s="538"/>
      <c r="AG80" s="623"/>
      <c r="AH80" s="545"/>
      <c r="AI80" s="541"/>
      <c r="AJ80" s="541"/>
      <c r="AK80" s="538"/>
      <c r="AL80" s="541">
        <v>8.1900000000000001E-2</v>
      </c>
      <c r="AM80" s="538"/>
    </row>
    <row r="81" spans="1:39" ht="15.75" x14ac:dyDescent="0.25">
      <c r="A81" s="192" t="s">
        <v>6596</v>
      </c>
      <c r="B81" s="192"/>
      <c r="C81" s="592" t="s">
        <v>6597</v>
      </c>
      <c r="D81" s="106"/>
      <c r="E81" s="107"/>
      <c r="F81" s="107">
        <v>100</v>
      </c>
      <c r="G81" s="107"/>
      <c r="H81" s="540"/>
      <c r="I81" s="107"/>
      <c r="J81" s="540"/>
      <c r="K81" s="540"/>
      <c r="L81" s="540"/>
      <c r="M81" s="540"/>
      <c r="N81" s="540"/>
      <c r="O81" s="540"/>
      <c r="P81" s="547"/>
      <c r="Q81" s="540"/>
      <c r="R81" s="403"/>
      <c r="S81" s="540"/>
      <c r="T81" s="540"/>
      <c r="U81" s="540"/>
      <c r="V81" s="540"/>
      <c r="W81" s="540"/>
      <c r="X81" s="540"/>
      <c r="Y81" s="540"/>
      <c r="Z81" s="540"/>
      <c r="AA81" s="547"/>
      <c r="AB81" s="540"/>
      <c r="AC81" s="540"/>
      <c r="AD81" s="582"/>
      <c r="AE81" s="540"/>
      <c r="AF81" s="540"/>
      <c r="AG81" s="540"/>
      <c r="AH81" s="562"/>
      <c r="AI81" s="540"/>
      <c r="AJ81" s="540"/>
      <c r="AK81" s="540"/>
      <c r="AL81" s="540"/>
      <c r="AM81" s="540"/>
    </row>
    <row r="82" spans="1:39" ht="38.25" x14ac:dyDescent="0.25">
      <c r="A82" s="106" t="s">
        <v>6598</v>
      </c>
      <c r="B82" s="119"/>
      <c r="C82" s="439" t="s">
        <v>6599</v>
      </c>
      <c r="D82" s="113" t="s">
        <v>6600</v>
      </c>
      <c r="E82" s="107" t="s">
        <v>22</v>
      </c>
      <c r="F82" s="107"/>
      <c r="G82" s="107">
        <v>3000</v>
      </c>
      <c r="H82" s="540"/>
      <c r="I82" s="540"/>
      <c r="J82" s="540"/>
      <c r="K82" s="540"/>
      <c r="L82" s="540"/>
      <c r="M82" s="540"/>
      <c r="N82" s="540"/>
      <c r="O82" s="540"/>
      <c r="P82" s="547"/>
      <c r="Q82" s="540"/>
      <c r="R82" s="403"/>
      <c r="S82" s="540"/>
      <c r="T82" s="540"/>
      <c r="U82" s="540"/>
      <c r="V82" s="540"/>
      <c r="W82" s="648"/>
      <c r="X82" s="538"/>
      <c r="Y82" s="540"/>
      <c r="Z82" s="540"/>
      <c r="AA82" s="547"/>
      <c r="AB82" s="540"/>
      <c r="AC82" s="540"/>
      <c r="AD82" s="582"/>
      <c r="AE82" s="540"/>
      <c r="AF82" s="547">
        <v>8.5000000000000006E-2</v>
      </c>
      <c r="AG82" s="625"/>
      <c r="AH82" s="649"/>
      <c r="AI82" s="547"/>
      <c r="AJ82" s="547"/>
      <c r="AK82" s="540"/>
      <c r="AL82" s="547">
        <v>2.9899999999999999E-2</v>
      </c>
      <c r="AM82" s="540"/>
    </row>
    <row r="83" spans="1:39" ht="51" x14ac:dyDescent="0.25">
      <c r="A83" s="106" t="s">
        <v>6601</v>
      </c>
      <c r="B83" s="119"/>
      <c r="C83" s="439" t="s">
        <v>6602</v>
      </c>
      <c r="D83" s="113" t="s">
        <v>6600</v>
      </c>
      <c r="E83" s="107" t="s">
        <v>22</v>
      </c>
      <c r="F83" s="107"/>
      <c r="G83" s="107">
        <v>320</v>
      </c>
      <c r="H83" s="619"/>
      <c r="I83" s="423"/>
      <c r="J83" s="538"/>
      <c r="K83" s="540"/>
      <c r="L83" s="538">
        <v>0.1</v>
      </c>
      <c r="M83" s="538"/>
      <c r="N83" s="538"/>
      <c r="O83" s="538"/>
      <c r="P83" s="547"/>
      <c r="Q83" s="538"/>
      <c r="R83" s="621"/>
      <c r="S83" s="538"/>
      <c r="T83" s="538"/>
      <c r="U83" s="538"/>
      <c r="V83" s="538"/>
      <c r="W83" s="622"/>
      <c r="X83" s="538"/>
      <c r="Y83" s="538"/>
      <c r="Z83" s="538"/>
      <c r="AA83" s="541"/>
      <c r="AB83" s="538"/>
      <c r="AC83" s="538"/>
      <c r="AD83" s="561"/>
      <c r="AE83" s="538"/>
      <c r="AF83" s="538"/>
      <c r="AG83" s="623"/>
      <c r="AH83" s="545"/>
      <c r="AI83" s="541"/>
      <c r="AJ83" s="541"/>
      <c r="AK83" s="538"/>
      <c r="AL83" s="541">
        <v>4.9799999999999997E-2</v>
      </c>
      <c r="AM83" s="538"/>
    </row>
    <row r="84" spans="1:39" ht="63.75" x14ac:dyDescent="0.25">
      <c r="A84" s="106" t="s">
        <v>6603</v>
      </c>
      <c r="B84" s="119"/>
      <c r="C84" s="439" t="s">
        <v>6604</v>
      </c>
      <c r="D84" s="113" t="s">
        <v>6600</v>
      </c>
      <c r="E84" s="107" t="s">
        <v>22</v>
      </c>
      <c r="F84" s="107"/>
      <c r="G84" s="107">
        <v>100</v>
      </c>
      <c r="H84" s="619"/>
      <c r="I84" s="423"/>
      <c r="J84" s="538"/>
      <c r="K84" s="540"/>
      <c r="L84" s="538"/>
      <c r="M84" s="538"/>
      <c r="N84" s="538"/>
      <c r="O84" s="538"/>
      <c r="P84" s="547"/>
      <c r="Q84" s="538"/>
      <c r="R84" s="621"/>
      <c r="S84" s="538"/>
      <c r="T84" s="538"/>
      <c r="U84" s="538"/>
      <c r="V84" s="538"/>
      <c r="W84" s="622"/>
      <c r="X84" s="538"/>
      <c r="Y84" s="538"/>
      <c r="Z84" s="538"/>
      <c r="AA84" s="541"/>
      <c r="AB84" s="538"/>
      <c r="AC84" s="538"/>
      <c r="AD84" s="561"/>
      <c r="AE84" s="538"/>
      <c r="AF84" s="538"/>
      <c r="AG84" s="623"/>
      <c r="AH84" s="545"/>
      <c r="AI84" s="541"/>
      <c r="AJ84" s="541"/>
      <c r="AK84" s="538"/>
      <c r="AL84" s="541">
        <v>4.9799999999999997E-2</v>
      </c>
      <c r="AM84" s="538"/>
    </row>
    <row r="85" spans="1:39" ht="63.75" x14ac:dyDescent="0.25">
      <c r="A85" s="106" t="s">
        <v>6605</v>
      </c>
      <c r="B85" s="119"/>
      <c r="C85" s="439" t="s">
        <v>6606</v>
      </c>
      <c r="D85" s="113" t="s">
        <v>6600</v>
      </c>
      <c r="E85" s="107" t="s">
        <v>22</v>
      </c>
      <c r="F85" s="107"/>
      <c r="G85" s="107">
        <v>580</v>
      </c>
      <c r="H85" s="619"/>
      <c r="I85" s="423"/>
      <c r="J85" s="538"/>
      <c r="K85" s="540"/>
      <c r="L85" s="538"/>
      <c r="M85" s="538"/>
      <c r="N85" s="538"/>
      <c r="O85" s="538"/>
      <c r="P85" s="547"/>
      <c r="Q85" s="538"/>
      <c r="R85" s="621"/>
      <c r="S85" s="538"/>
      <c r="T85" s="538"/>
      <c r="U85" s="538"/>
      <c r="V85" s="538"/>
      <c r="W85" s="622"/>
      <c r="X85" s="538"/>
      <c r="Y85" s="538"/>
      <c r="Z85" s="538"/>
      <c r="AA85" s="541"/>
      <c r="AB85" s="538"/>
      <c r="AC85" s="538"/>
      <c r="AD85" s="561"/>
      <c r="AE85" s="538"/>
      <c r="AF85" s="538"/>
      <c r="AG85" s="623"/>
      <c r="AH85" s="545"/>
      <c r="AI85" s="541"/>
      <c r="AJ85" s="541"/>
      <c r="AK85" s="538"/>
      <c r="AL85" s="541">
        <v>4.7199999999999999E-2</v>
      </c>
      <c r="AM85" s="538"/>
    </row>
    <row r="86" spans="1:39" ht="76.5" x14ac:dyDescent="0.25">
      <c r="A86" s="106" t="s">
        <v>6607</v>
      </c>
      <c r="B86" s="119"/>
      <c r="C86" s="439" t="s">
        <v>6608</v>
      </c>
      <c r="D86" s="113" t="s">
        <v>6600</v>
      </c>
      <c r="E86" s="107" t="s">
        <v>22</v>
      </c>
      <c r="F86" s="107"/>
      <c r="G86" s="107">
        <v>700</v>
      </c>
      <c r="H86" s="619"/>
      <c r="I86" s="423"/>
      <c r="J86" s="538"/>
      <c r="K86" s="540"/>
      <c r="L86" s="538">
        <v>0.15</v>
      </c>
      <c r="M86" s="538"/>
      <c r="N86" s="538"/>
      <c r="O86" s="538"/>
      <c r="P86" s="547"/>
      <c r="Q86" s="538"/>
      <c r="R86" s="621"/>
      <c r="S86" s="538"/>
      <c r="T86" s="538"/>
      <c r="U86" s="538"/>
      <c r="V86" s="538"/>
      <c r="W86" s="622"/>
      <c r="X86" s="538"/>
      <c r="Y86" s="538"/>
      <c r="Z86" s="538"/>
      <c r="AA86" s="541"/>
      <c r="AB86" s="538"/>
      <c r="AC86" s="538"/>
      <c r="AD86" s="561"/>
      <c r="AE86" s="538"/>
      <c r="AF86" s="538"/>
      <c r="AG86" s="623"/>
      <c r="AH86" s="545"/>
      <c r="AI86" s="541"/>
      <c r="AJ86" s="541"/>
      <c r="AK86" s="538"/>
      <c r="AL86" s="541">
        <v>4.0300000000000002E-2</v>
      </c>
      <c r="AM86" s="538"/>
    </row>
    <row r="87" spans="1:39" ht="89.25" x14ac:dyDescent="0.25">
      <c r="A87" s="106" t="s">
        <v>6609</v>
      </c>
      <c r="B87" s="119"/>
      <c r="C87" s="439" t="s">
        <v>6610</v>
      </c>
      <c r="D87" s="113" t="s">
        <v>6611</v>
      </c>
      <c r="E87" s="113" t="s">
        <v>22</v>
      </c>
      <c r="F87" s="113"/>
      <c r="G87" s="113">
        <v>2100</v>
      </c>
      <c r="H87" s="650" t="s">
        <v>4986</v>
      </c>
      <c r="I87" s="651"/>
      <c r="J87" s="651"/>
      <c r="K87" s="651"/>
      <c r="L87" s="651"/>
      <c r="M87" s="651"/>
      <c r="N87" s="651"/>
      <c r="O87" s="651"/>
      <c r="P87" s="651"/>
      <c r="Q87" s="651"/>
      <c r="R87" s="651"/>
      <c r="S87" s="651"/>
      <c r="T87" s="651"/>
      <c r="U87" s="651"/>
      <c r="V87" s="651"/>
      <c r="W87" s="651"/>
      <c r="X87" s="651"/>
      <c r="Y87" s="651"/>
      <c r="Z87" s="651"/>
      <c r="AA87" s="651"/>
      <c r="AB87" s="651"/>
      <c r="AC87" s="651"/>
      <c r="AD87" s="651"/>
      <c r="AE87" s="651"/>
      <c r="AF87" s="651"/>
      <c r="AG87" s="651"/>
      <c r="AH87" s="651"/>
      <c r="AI87" s="651"/>
      <c r="AJ87" s="651"/>
      <c r="AK87" s="651"/>
      <c r="AL87" s="651"/>
      <c r="AM87" s="652"/>
    </row>
    <row r="88" spans="1:39" ht="89.25" x14ac:dyDescent="0.25">
      <c r="A88" s="106" t="s">
        <v>6612</v>
      </c>
      <c r="B88" s="119"/>
      <c r="C88" s="439" t="s">
        <v>6613</v>
      </c>
      <c r="D88" s="113" t="s">
        <v>6611</v>
      </c>
      <c r="E88" s="107" t="s">
        <v>22</v>
      </c>
      <c r="F88" s="107"/>
      <c r="G88" s="107">
        <v>2400</v>
      </c>
      <c r="H88" s="619"/>
      <c r="I88" s="423"/>
      <c r="J88" s="538"/>
      <c r="K88" s="540"/>
      <c r="L88" s="538">
        <v>0.1</v>
      </c>
      <c r="M88" s="538"/>
      <c r="N88" s="538"/>
      <c r="O88" s="538"/>
      <c r="P88" s="547"/>
      <c r="Q88" s="538"/>
      <c r="R88" s="621"/>
      <c r="S88" s="538"/>
      <c r="T88" s="538"/>
      <c r="U88" s="538"/>
      <c r="V88" s="538"/>
      <c r="W88" s="622"/>
      <c r="X88" s="538"/>
      <c r="Y88" s="538"/>
      <c r="Z88" s="538"/>
      <c r="AA88" s="541"/>
      <c r="AB88" s="538"/>
      <c r="AC88" s="538"/>
      <c r="AD88" s="561"/>
      <c r="AE88" s="538"/>
      <c r="AF88" s="538"/>
      <c r="AG88" s="623"/>
      <c r="AH88" s="545"/>
      <c r="AI88" s="541"/>
      <c r="AJ88" s="541"/>
      <c r="AK88" s="538"/>
      <c r="AL88" s="541">
        <v>3.0700000000000002E-2</v>
      </c>
      <c r="AM88" s="538"/>
    </row>
    <row r="89" spans="1:39" ht="25.5" x14ac:dyDescent="0.25">
      <c r="A89" s="106" t="s">
        <v>6614</v>
      </c>
      <c r="B89" s="119"/>
      <c r="C89" s="439" t="s">
        <v>6615</v>
      </c>
      <c r="D89" s="113" t="s">
        <v>6585</v>
      </c>
      <c r="E89" s="107" t="s">
        <v>22</v>
      </c>
      <c r="F89" s="107"/>
      <c r="G89" s="107">
        <v>2000</v>
      </c>
      <c r="H89" s="619"/>
      <c r="I89" s="423"/>
      <c r="J89" s="538"/>
      <c r="K89" s="540"/>
      <c r="L89" s="538"/>
      <c r="M89" s="538"/>
      <c r="N89" s="538"/>
      <c r="O89" s="538"/>
      <c r="P89" s="547"/>
      <c r="Q89" s="538"/>
      <c r="R89" s="621"/>
      <c r="S89" s="538"/>
      <c r="T89" s="538"/>
      <c r="U89" s="538"/>
      <c r="V89" s="538"/>
      <c r="W89" s="622"/>
      <c r="X89" s="538"/>
      <c r="Y89" s="538"/>
      <c r="Z89" s="538"/>
      <c r="AA89" s="541"/>
      <c r="AB89" s="538"/>
      <c r="AC89" s="538"/>
      <c r="AD89" s="561"/>
      <c r="AE89" s="538"/>
      <c r="AF89" s="538"/>
      <c r="AG89" s="623"/>
      <c r="AH89" s="545"/>
      <c r="AI89" s="541"/>
      <c r="AJ89" s="541"/>
      <c r="AK89" s="538"/>
      <c r="AL89" s="541"/>
      <c r="AM89" s="538"/>
    </row>
    <row r="90" spans="1:39" ht="25.5" x14ac:dyDescent="0.25">
      <c r="A90" s="106" t="s">
        <v>6616</v>
      </c>
      <c r="B90" s="119"/>
      <c r="C90" s="439" t="s">
        <v>6617</v>
      </c>
      <c r="D90" s="113" t="s">
        <v>6618</v>
      </c>
      <c r="E90" s="107" t="s">
        <v>22</v>
      </c>
      <c r="F90" s="107"/>
      <c r="G90" s="107">
        <v>2000</v>
      </c>
      <c r="H90" s="619"/>
      <c r="I90" s="423"/>
      <c r="J90" s="538"/>
      <c r="K90" s="540"/>
      <c r="L90" s="538"/>
      <c r="M90" s="538"/>
      <c r="N90" s="538"/>
      <c r="O90" s="538"/>
      <c r="P90" s="547"/>
      <c r="Q90" s="538"/>
      <c r="R90" s="621"/>
      <c r="S90" s="538"/>
      <c r="T90" s="538"/>
      <c r="U90" s="538"/>
      <c r="V90" s="538"/>
      <c r="W90" s="622"/>
      <c r="X90" s="538"/>
      <c r="Y90" s="538"/>
      <c r="Z90" s="538"/>
      <c r="AA90" s="541"/>
      <c r="AB90" s="538"/>
      <c r="AC90" s="538"/>
      <c r="AD90" s="561"/>
      <c r="AE90" s="538"/>
      <c r="AF90" s="538"/>
      <c r="AG90" s="623"/>
      <c r="AH90" s="545"/>
      <c r="AI90" s="541"/>
      <c r="AJ90" s="541"/>
      <c r="AK90" s="538"/>
      <c r="AL90" s="541"/>
      <c r="AM90" s="538"/>
    </row>
    <row r="91" spans="1:39" ht="31.5" x14ac:dyDescent="0.25">
      <c r="A91" s="192" t="s">
        <v>6619</v>
      </c>
      <c r="B91" s="192"/>
      <c r="C91" s="624" t="s">
        <v>6620</v>
      </c>
      <c r="D91" s="106"/>
      <c r="E91" s="107"/>
      <c r="F91" s="107"/>
      <c r="G91" s="107"/>
      <c r="H91" s="540"/>
      <c r="I91" s="107"/>
      <c r="J91" s="540"/>
      <c r="K91" s="540"/>
      <c r="L91" s="540"/>
      <c r="M91" s="540"/>
      <c r="N91" s="540"/>
      <c r="O91" s="540"/>
      <c r="P91" s="547"/>
      <c r="Q91" s="540"/>
      <c r="R91" s="403"/>
      <c r="S91" s="540"/>
      <c r="T91" s="540"/>
      <c r="U91" s="540"/>
      <c r="V91" s="540"/>
      <c r="W91" s="540"/>
      <c r="X91" s="540"/>
      <c r="Y91" s="540"/>
      <c r="Z91" s="540"/>
      <c r="AA91" s="547"/>
      <c r="AB91" s="540"/>
      <c r="AC91" s="540"/>
      <c r="AD91" s="582"/>
      <c r="AE91" s="540"/>
      <c r="AF91" s="540"/>
      <c r="AG91" s="540"/>
      <c r="AH91" s="562"/>
      <c r="AI91" s="540"/>
      <c r="AJ91" s="547"/>
      <c r="AK91" s="540"/>
      <c r="AL91" s="540"/>
      <c r="AM91" s="540"/>
    </row>
    <row r="92" spans="1:39" ht="38.25" x14ac:dyDescent="0.25">
      <c r="A92" s="106" t="s">
        <v>6621</v>
      </c>
      <c r="B92" s="119"/>
      <c r="C92" s="439" t="s">
        <v>6622</v>
      </c>
      <c r="D92" s="113" t="s">
        <v>1987</v>
      </c>
      <c r="E92" s="107" t="s">
        <v>22</v>
      </c>
      <c r="F92" s="107">
        <v>12</v>
      </c>
      <c r="G92" s="107">
        <v>6933</v>
      </c>
      <c r="H92" s="619"/>
      <c r="I92" s="653">
        <v>5.95</v>
      </c>
      <c r="J92" s="538"/>
      <c r="K92" s="540"/>
      <c r="L92" s="538"/>
      <c r="M92" s="541">
        <v>2.1</v>
      </c>
      <c r="N92" s="538"/>
      <c r="O92" s="538">
        <v>3.7599</v>
      </c>
      <c r="P92" s="541"/>
      <c r="Q92" s="538"/>
      <c r="R92" s="621"/>
      <c r="S92" s="538"/>
      <c r="T92" s="538"/>
      <c r="U92" s="538">
        <v>3.8</v>
      </c>
      <c r="V92" s="538"/>
      <c r="W92" s="622"/>
      <c r="X92" s="538">
        <v>6.3</v>
      </c>
      <c r="Y92" s="538"/>
      <c r="Z92" s="541">
        <v>3.65</v>
      </c>
      <c r="AA92" s="541"/>
      <c r="AB92" s="538"/>
      <c r="AC92" s="538"/>
      <c r="AD92" s="561"/>
      <c r="AE92" s="538"/>
      <c r="AF92" s="538"/>
      <c r="AG92" s="623"/>
      <c r="AH92" s="545"/>
      <c r="AI92" s="541"/>
      <c r="AJ92" s="541"/>
      <c r="AK92" s="538">
        <v>6</v>
      </c>
      <c r="AL92" s="541"/>
      <c r="AM92" s="538"/>
    </row>
    <row r="93" spans="1:39" ht="38.25" x14ac:dyDescent="0.25">
      <c r="A93" s="106" t="s">
        <v>6623</v>
      </c>
      <c r="B93" s="119"/>
      <c r="C93" s="439" t="s">
        <v>6624</v>
      </c>
      <c r="D93" s="113" t="s">
        <v>1987</v>
      </c>
      <c r="E93" s="107" t="s">
        <v>22</v>
      </c>
      <c r="F93" s="107">
        <v>5</v>
      </c>
      <c r="G93" s="107">
        <v>1166</v>
      </c>
      <c r="H93" s="619"/>
      <c r="I93" s="654"/>
      <c r="J93" s="538"/>
      <c r="K93" s="540"/>
      <c r="L93" s="538"/>
      <c r="M93" s="538"/>
      <c r="N93" s="538"/>
      <c r="O93" s="538"/>
      <c r="P93" s="541"/>
      <c r="Q93" s="538"/>
      <c r="R93" s="621"/>
      <c r="S93" s="538"/>
      <c r="T93" s="538"/>
      <c r="U93" s="538">
        <v>3.8</v>
      </c>
      <c r="V93" s="538"/>
      <c r="W93" s="622"/>
      <c r="X93" s="538"/>
      <c r="Y93" s="538"/>
      <c r="Z93" s="541"/>
      <c r="AA93" s="541">
        <v>3.5</v>
      </c>
      <c r="AB93" s="538"/>
      <c r="AC93" s="538"/>
      <c r="AD93" s="561">
        <v>41</v>
      </c>
      <c r="AE93" s="538"/>
      <c r="AF93" s="538"/>
      <c r="AG93" s="623"/>
      <c r="AH93" s="545"/>
      <c r="AI93" s="541"/>
      <c r="AJ93" s="541">
        <v>35.5</v>
      </c>
      <c r="AK93" s="538">
        <v>5</v>
      </c>
      <c r="AL93" s="541"/>
      <c r="AM93" s="538"/>
    </row>
    <row r="94" spans="1:39" ht="51" x14ac:dyDescent="0.25">
      <c r="A94" s="106" t="s">
        <v>6625</v>
      </c>
      <c r="B94" s="119"/>
      <c r="C94" s="439" t="s">
        <v>6626</v>
      </c>
      <c r="D94" s="113" t="s">
        <v>1987</v>
      </c>
      <c r="E94" s="107" t="s">
        <v>22</v>
      </c>
      <c r="F94" s="107">
        <v>5</v>
      </c>
      <c r="G94" s="107">
        <v>235</v>
      </c>
      <c r="H94" s="619"/>
      <c r="I94" s="653">
        <v>2.6</v>
      </c>
      <c r="J94" s="538"/>
      <c r="K94" s="540"/>
      <c r="L94" s="538"/>
      <c r="M94" s="538"/>
      <c r="N94" s="538"/>
      <c r="O94" s="538">
        <v>3.7898999999999998</v>
      </c>
      <c r="P94" s="541"/>
      <c r="Q94" s="538"/>
      <c r="R94" s="621"/>
      <c r="S94" s="538"/>
      <c r="T94" s="538"/>
      <c r="U94" s="538">
        <v>4.5</v>
      </c>
      <c r="V94" s="538"/>
      <c r="W94" s="622"/>
      <c r="X94" s="538">
        <v>3.9380000000000002</v>
      </c>
      <c r="Y94" s="538"/>
      <c r="Z94" s="541">
        <v>3.95</v>
      </c>
      <c r="AA94" s="541">
        <v>3.5</v>
      </c>
      <c r="AB94" s="538"/>
      <c r="AC94" s="538"/>
      <c r="AD94" s="561"/>
      <c r="AE94" s="538"/>
      <c r="AF94" s="538"/>
      <c r="AG94" s="623"/>
      <c r="AH94" s="545"/>
      <c r="AI94" s="541"/>
      <c r="AJ94" s="541"/>
      <c r="AK94" s="538">
        <v>4</v>
      </c>
      <c r="AL94" s="541"/>
      <c r="AM94" s="538"/>
    </row>
    <row r="95" spans="1:39" ht="38.25" x14ac:dyDescent="0.25">
      <c r="A95" s="106" t="s">
        <v>6627</v>
      </c>
      <c r="B95" s="119"/>
      <c r="C95" s="439" t="s">
        <v>6628</v>
      </c>
      <c r="D95" s="113" t="s">
        <v>1987</v>
      </c>
      <c r="E95" s="107" t="s">
        <v>22</v>
      </c>
      <c r="F95" s="107">
        <v>3</v>
      </c>
      <c r="G95" s="107">
        <v>639</v>
      </c>
      <c r="H95" s="619"/>
      <c r="I95" s="653">
        <v>3.1</v>
      </c>
      <c r="J95" s="538"/>
      <c r="K95" s="540"/>
      <c r="L95" s="538"/>
      <c r="M95" s="541">
        <v>2.3589000000000002</v>
      </c>
      <c r="N95" s="538"/>
      <c r="O95" s="538"/>
      <c r="P95" s="541"/>
      <c r="Q95" s="538"/>
      <c r="R95" s="621"/>
      <c r="S95" s="538"/>
      <c r="T95" s="538"/>
      <c r="U95" s="538">
        <v>4.5</v>
      </c>
      <c r="V95" s="538"/>
      <c r="W95" s="622"/>
      <c r="X95" s="538"/>
      <c r="Y95" s="538"/>
      <c r="Z95" s="541"/>
      <c r="AA95" s="541">
        <v>3.5</v>
      </c>
      <c r="AB95" s="538"/>
      <c r="AC95" s="538"/>
      <c r="AD95" s="561"/>
      <c r="AE95" s="538"/>
      <c r="AF95" s="538"/>
      <c r="AG95" s="623"/>
      <c r="AH95" s="545"/>
      <c r="AI95" s="541"/>
      <c r="AJ95" s="541"/>
      <c r="AK95" s="538"/>
      <c r="AL95" s="541"/>
      <c r="AM95" s="538"/>
    </row>
    <row r="96" spans="1:39" ht="51" x14ac:dyDescent="0.25">
      <c r="A96" s="106" t="s">
        <v>6629</v>
      </c>
      <c r="B96" s="119"/>
      <c r="C96" s="439" t="s">
        <v>6630</v>
      </c>
      <c r="D96" s="113" t="s">
        <v>1987</v>
      </c>
      <c r="E96" s="107" t="s">
        <v>22</v>
      </c>
      <c r="F96" s="107">
        <v>5</v>
      </c>
      <c r="G96" s="107">
        <v>86</v>
      </c>
      <c r="H96" s="619"/>
      <c r="I96" s="423"/>
      <c r="J96" s="538"/>
      <c r="K96" s="540"/>
      <c r="L96" s="538"/>
      <c r="M96" s="541">
        <v>19.899899999999999</v>
      </c>
      <c r="N96" s="538"/>
      <c r="O96" s="538"/>
      <c r="P96" s="541"/>
      <c r="Q96" s="538"/>
      <c r="R96" s="621"/>
      <c r="S96" s="538"/>
      <c r="T96" s="538"/>
      <c r="U96" s="538">
        <v>25</v>
      </c>
      <c r="V96" s="538"/>
      <c r="W96" s="622"/>
      <c r="X96" s="538">
        <v>38.533900000000003</v>
      </c>
      <c r="Y96" s="538"/>
      <c r="Z96" s="541">
        <v>39.5</v>
      </c>
      <c r="AA96" s="541"/>
      <c r="AB96" s="538"/>
      <c r="AC96" s="538"/>
      <c r="AD96" s="561">
        <v>41</v>
      </c>
      <c r="AE96" s="538"/>
      <c r="AF96" s="538"/>
      <c r="AG96" s="623"/>
      <c r="AH96" s="545"/>
      <c r="AI96" s="541"/>
      <c r="AJ96" s="541">
        <v>35.5</v>
      </c>
      <c r="AK96" s="538">
        <v>50</v>
      </c>
      <c r="AL96" s="541"/>
      <c r="AM96" s="538"/>
    </row>
    <row r="97" spans="1:39" ht="63.75" x14ac:dyDescent="0.25">
      <c r="A97" s="106" t="s">
        <v>6631</v>
      </c>
      <c r="B97" s="119"/>
      <c r="C97" s="439" t="s">
        <v>6632</v>
      </c>
      <c r="D97" s="113" t="s">
        <v>1987</v>
      </c>
      <c r="E97" s="107" t="s">
        <v>22</v>
      </c>
      <c r="F97" s="107">
        <v>1</v>
      </c>
      <c r="G97" s="107">
        <v>131</v>
      </c>
      <c r="H97" s="619"/>
      <c r="I97" s="423"/>
      <c r="J97" s="538"/>
      <c r="K97" s="540"/>
      <c r="L97" s="538"/>
      <c r="M97" s="541">
        <v>19.899899999999999</v>
      </c>
      <c r="N97" s="538"/>
      <c r="O97" s="538"/>
      <c r="P97" s="541"/>
      <c r="Q97" s="538"/>
      <c r="R97" s="621"/>
      <c r="S97" s="538"/>
      <c r="T97" s="538"/>
      <c r="U97" s="538"/>
      <c r="V97" s="538"/>
      <c r="W97" s="622"/>
      <c r="X97" s="538">
        <v>43.183999999999997</v>
      </c>
      <c r="Y97" s="538"/>
      <c r="Z97" s="541">
        <v>39.5</v>
      </c>
      <c r="AA97" s="541">
        <v>29</v>
      </c>
      <c r="AB97" s="538"/>
      <c r="AC97" s="538"/>
      <c r="AD97" s="561">
        <v>41</v>
      </c>
      <c r="AE97" s="538"/>
      <c r="AF97" s="538"/>
      <c r="AG97" s="623"/>
      <c r="AH97" s="545"/>
      <c r="AI97" s="541"/>
      <c r="AJ97" s="541">
        <v>35.5</v>
      </c>
      <c r="AK97" s="538">
        <v>50</v>
      </c>
      <c r="AL97" s="541"/>
      <c r="AM97" s="538"/>
    </row>
    <row r="98" spans="1:39" ht="76.5" x14ac:dyDescent="0.25">
      <c r="A98" s="106" t="s">
        <v>6633</v>
      </c>
      <c r="B98" s="119"/>
      <c r="C98" s="439" t="s">
        <v>6634</v>
      </c>
      <c r="D98" s="113" t="s">
        <v>1987</v>
      </c>
      <c r="E98" s="107" t="s">
        <v>22</v>
      </c>
      <c r="F98" s="107">
        <v>1</v>
      </c>
      <c r="G98" s="107">
        <v>10</v>
      </c>
      <c r="H98" s="619"/>
      <c r="I98" s="423"/>
      <c r="J98" s="538"/>
      <c r="K98" s="540"/>
      <c r="L98" s="538"/>
      <c r="M98" s="541">
        <v>19.899899999999999</v>
      </c>
      <c r="N98" s="538"/>
      <c r="O98" s="538"/>
      <c r="P98" s="541"/>
      <c r="Q98" s="538"/>
      <c r="R98" s="621"/>
      <c r="S98" s="538"/>
      <c r="T98" s="538"/>
      <c r="U98" s="538"/>
      <c r="V98" s="538"/>
      <c r="W98" s="622"/>
      <c r="X98" s="538"/>
      <c r="Y98" s="538"/>
      <c r="Z98" s="541"/>
      <c r="AA98" s="541">
        <v>49.17</v>
      </c>
      <c r="AB98" s="538"/>
      <c r="AC98" s="538"/>
      <c r="AD98" s="561"/>
      <c r="AE98" s="538"/>
      <c r="AF98" s="538"/>
      <c r="AG98" s="623"/>
      <c r="AH98" s="545"/>
      <c r="AI98" s="541"/>
      <c r="AJ98" s="541">
        <v>35.5</v>
      </c>
      <c r="AK98" s="538">
        <v>50</v>
      </c>
      <c r="AL98" s="541"/>
      <c r="AM98" s="538"/>
    </row>
    <row r="99" spans="1:39" ht="89.25" x14ac:dyDescent="0.25">
      <c r="A99" s="106" t="s">
        <v>6635</v>
      </c>
      <c r="B99" s="119"/>
      <c r="C99" s="439" t="s">
        <v>6636</v>
      </c>
      <c r="D99" s="113" t="s">
        <v>1987</v>
      </c>
      <c r="E99" s="107" t="s">
        <v>22</v>
      </c>
      <c r="F99" s="107">
        <v>1</v>
      </c>
      <c r="G99" s="107">
        <v>21</v>
      </c>
      <c r="H99" s="619"/>
      <c r="I99" s="653">
        <v>45</v>
      </c>
      <c r="J99" s="538"/>
      <c r="K99" s="540"/>
      <c r="L99" s="538"/>
      <c r="M99" s="541">
        <v>19.899899999999999</v>
      </c>
      <c r="N99" s="538"/>
      <c r="O99" s="538"/>
      <c r="P99" s="541"/>
      <c r="Q99" s="538"/>
      <c r="R99" s="621"/>
      <c r="S99" s="538"/>
      <c r="T99" s="538"/>
      <c r="U99" s="538"/>
      <c r="V99" s="538"/>
      <c r="W99" s="622"/>
      <c r="X99" s="538">
        <v>26.783999999999999</v>
      </c>
      <c r="Y99" s="538"/>
      <c r="Z99" s="541">
        <v>39.5</v>
      </c>
      <c r="AA99" s="541">
        <v>29</v>
      </c>
      <c r="AB99" s="538"/>
      <c r="AC99" s="538"/>
      <c r="AD99" s="561"/>
      <c r="AE99" s="538"/>
      <c r="AF99" s="538"/>
      <c r="AG99" s="623"/>
      <c r="AH99" s="545"/>
      <c r="AI99" s="541"/>
      <c r="AJ99" s="541"/>
      <c r="AK99" s="538">
        <v>40</v>
      </c>
      <c r="AL99" s="541"/>
      <c r="AM99" s="538"/>
    </row>
    <row r="100" spans="1:39" ht="140.25" x14ac:dyDescent="0.25">
      <c r="A100" s="106" t="s">
        <v>6637</v>
      </c>
      <c r="B100" s="119"/>
      <c r="C100" s="439" t="s">
        <v>6638</v>
      </c>
      <c r="D100" s="113" t="s">
        <v>1987</v>
      </c>
      <c r="E100" s="107" t="s">
        <v>22</v>
      </c>
      <c r="F100" s="107">
        <v>1</v>
      </c>
      <c r="G100" s="107">
        <v>10</v>
      </c>
      <c r="H100" s="619"/>
      <c r="I100" s="423"/>
      <c r="J100" s="538"/>
      <c r="K100" s="540"/>
      <c r="L100" s="538"/>
      <c r="M100" s="538"/>
      <c r="N100" s="538"/>
      <c r="O100" s="538"/>
      <c r="P100" s="541"/>
      <c r="Q100" s="538"/>
      <c r="R100" s="621"/>
      <c r="S100" s="538"/>
      <c r="T100" s="538"/>
      <c r="U100" s="538"/>
      <c r="V100" s="538"/>
      <c r="W100" s="622"/>
      <c r="X100" s="538">
        <v>32.607999999999997</v>
      </c>
      <c r="Y100" s="538"/>
      <c r="Z100" s="541">
        <v>39.5</v>
      </c>
      <c r="AA100" s="541"/>
      <c r="AB100" s="538"/>
      <c r="AC100" s="538"/>
      <c r="AD100" s="561"/>
      <c r="AE100" s="538"/>
      <c r="AF100" s="538"/>
      <c r="AG100" s="623"/>
      <c r="AH100" s="545"/>
      <c r="AI100" s="541"/>
      <c r="AJ100" s="541"/>
      <c r="AK100" s="538">
        <v>50</v>
      </c>
      <c r="AL100" s="541"/>
      <c r="AM100" s="538"/>
    </row>
    <row r="101" spans="1:39" ht="15.75" x14ac:dyDescent="0.25">
      <c r="A101" s="192" t="s">
        <v>6639</v>
      </c>
      <c r="B101" s="192"/>
      <c r="C101" s="624" t="s">
        <v>6640</v>
      </c>
      <c r="D101" s="106"/>
      <c r="E101" s="106"/>
      <c r="F101" s="107"/>
      <c r="G101" s="107"/>
      <c r="H101" s="540"/>
      <c r="I101" s="107"/>
      <c r="J101" s="540"/>
      <c r="K101" s="540"/>
      <c r="L101" s="540"/>
      <c r="M101" s="540"/>
      <c r="N101" s="540"/>
      <c r="O101" s="540"/>
      <c r="P101" s="547"/>
      <c r="Q101" s="540"/>
      <c r="R101" s="403"/>
      <c r="S101" s="540"/>
      <c r="T101" s="540"/>
      <c r="U101" s="540"/>
      <c r="V101" s="540"/>
      <c r="W101" s="540"/>
      <c r="X101" s="540"/>
      <c r="Y101" s="540"/>
      <c r="Z101" s="540"/>
      <c r="AA101" s="547"/>
      <c r="AB101" s="540"/>
      <c r="AC101" s="540"/>
      <c r="AD101" s="582"/>
      <c r="AE101" s="540"/>
      <c r="AF101" s="540"/>
      <c r="AG101" s="540"/>
      <c r="AH101" s="562"/>
      <c r="AI101" s="540"/>
      <c r="AJ101" s="540"/>
      <c r="AK101" s="540"/>
      <c r="AL101" s="540"/>
      <c r="AM101" s="540"/>
    </row>
    <row r="102" spans="1:39" ht="94.5" x14ac:dyDescent="0.25">
      <c r="A102" s="192" t="s">
        <v>6641</v>
      </c>
      <c r="B102" s="192"/>
      <c r="C102" s="624" t="s">
        <v>6642</v>
      </c>
      <c r="D102" s="106"/>
      <c r="E102" s="106"/>
      <c r="F102" s="107">
        <v>5</v>
      </c>
      <c r="G102" s="107"/>
      <c r="H102" s="619"/>
      <c r="I102" s="423"/>
      <c r="J102" s="538"/>
      <c r="K102" s="540"/>
      <c r="L102" s="538"/>
      <c r="M102" s="538"/>
      <c r="N102" s="538"/>
      <c r="O102" s="538"/>
      <c r="P102" s="541"/>
      <c r="Q102" s="538"/>
      <c r="R102" s="655"/>
      <c r="S102" s="538"/>
      <c r="T102" s="538"/>
      <c r="U102" s="538"/>
      <c r="V102" s="538"/>
      <c r="W102" s="538"/>
      <c r="X102" s="538"/>
      <c r="Y102" s="538"/>
      <c r="Z102" s="538"/>
      <c r="AA102" s="541"/>
      <c r="AB102" s="538"/>
      <c r="AC102" s="538"/>
      <c r="AD102" s="561"/>
      <c r="AE102" s="538"/>
      <c r="AF102" s="538"/>
      <c r="AG102" s="538"/>
      <c r="AH102" s="560"/>
      <c r="AI102" s="538"/>
      <c r="AJ102" s="538"/>
      <c r="AK102" s="538"/>
      <c r="AL102" s="538"/>
      <c r="AM102" s="538"/>
    </row>
    <row r="103" spans="1:39" x14ac:dyDescent="0.25">
      <c r="A103" s="106" t="s">
        <v>6643</v>
      </c>
      <c r="B103" s="119"/>
      <c r="C103" s="439" t="s">
        <v>6644</v>
      </c>
      <c r="D103" s="113" t="s">
        <v>6645</v>
      </c>
      <c r="E103" s="107" t="s">
        <v>22</v>
      </c>
      <c r="F103" s="107"/>
      <c r="G103" s="107">
        <v>30</v>
      </c>
      <c r="H103" s="619"/>
      <c r="I103" s="423"/>
      <c r="J103" s="538"/>
      <c r="K103" s="540"/>
      <c r="L103" s="538"/>
      <c r="M103" s="538"/>
      <c r="N103" s="538"/>
      <c r="O103" s="538"/>
      <c r="P103" s="541"/>
      <c r="Q103" s="538"/>
      <c r="R103" s="621"/>
      <c r="S103" s="538"/>
      <c r="T103" s="538"/>
      <c r="U103" s="538"/>
      <c r="V103" s="538"/>
      <c r="W103" s="622"/>
      <c r="X103" s="538"/>
      <c r="Y103" s="538"/>
      <c r="Z103" s="538"/>
      <c r="AA103" s="541"/>
      <c r="AB103" s="538"/>
      <c r="AC103" s="538"/>
      <c r="AD103" s="561"/>
      <c r="AE103" s="538"/>
      <c r="AF103" s="538"/>
      <c r="AG103" s="623"/>
      <c r="AH103" s="545"/>
      <c r="AI103" s="541"/>
      <c r="AJ103" s="541"/>
      <c r="AK103" s="538">
        <v>5</v>
      </c>
      <c r="AL103" s="541"/>
      <c r="AM103" s="538"/>
    </row>
    <row r="104" spans="1:39" x14ac:dyDescent="0.25">
      <c r="A104" s="106" t="s">
        <v>6646</v>
      </c>
      <c r="B104" s="119"/>
      <c r="C104" s="439" t="s">
        <v>6647</v>
      </c>
      <c r="D104" s="113" t="s">
        <v>6645</v>
      </c>
      <c r="E104" s="107" t="s">
        <v>22</v>
      </c>
      <c r="F104" s="107"/>
      <c r="G104" s="107">
        <v>5</v>
      </c>
      <c r="H104" s="619"/>
      <c r="I104" s="423"/>
      <c r="J104" s="538"/>
      <c r="K104" s="540"/>
      <c r="L104" s="538"/>
      <c r="M104" s="538"/>
      <c r="N104" s="538"/>
      <c r="O104" s="538"/>
      <c r="P104" s="541"/>
      <c r="Q104" s="538"/>
      <c r="R104" s="621"/>
      <c r="S104" s="538"/>
      <c r="T104" s="538"/>
      <c r="U104" s="538"/>
      <c r="V104" s="538"/>
      <c r="W104" s="622"/>
      <c r="X104" s="538"/>
      <c r="Y104" s="538"/>
      <c r="Z104" s="538"/>
      <c r="AA104" s="541"/>
      <c r="AB104" s="538"/>
      <c r="AC104" s="538"/>
      <c r="AD104" s="561"/>
      <c r="AE104" s="538"/>
      <c r="AF104" s="538"/>
      <c r="AG104" s="623"/>
      <c r="AH104" s="545"/>
      <c r="AI104" s="541"/>
      <c r="AJ104" s="541"/>
      <c r="AK104" s="538"/>
      <c r="AL104" s="541"/>
      <c r="AM104" s="538"/>
    </row>
    <row r="105" spans="1:39" x14ac:dyDescent="0.25">
      <c r="A105" s="106" t="s">
        <v>6648</v>
      </c>
      <c r="B105" s="119"/>
      <c r="C105" s="439" t="s">
        <v>6649</v>
      </c>
      <c r="D105" s="113" t="s">
        <v>6645</v>
      </c>
      <c r="E105" s="107" t="s">
        <v>22</v>
      </c>
      <c r="F105" s="107"/>
      <c r="G105" s="107">
        <v>5</v>
      </c>
      <c r="H105" s="619"/>
      <c r="I105" s="423"/>
      <c r="J105" s="538"/>
      <c r="K105" s="540"/>
      <c r="L105" s="538"/>
      <c r="M105" s="538"/>
      <c r="N105" s="538"/>
      <c r="O105" s="538"/>
      <c r="P105" s="541"/>
      <c r="Q105" s="538"/>
      <c r="R105" s="621"/>
      <c r="S105" s="538"/>
      <c r="T105" s="538"/>
      <c r="U105" s="538"/>
      <c r="V105" s="538"/>
      <c r="W105" s="622"/>
      <c r="X105" s="538"/>
      <c r="Y105" s="538"/>
      <c r="Z105" s="538"/>
      <c r="AA105" s="541"/>
      <c r="AB105" s="538"/>
      <c r="AC105" s="538"/>
      <c r="AD105" s="561"/>
      <c r="AE105" s="538"/>
      <c r="AF105" s="538"/>
      <c r="AG105" s="623"/>
      <c r="AH105" s="545"/>
      <c r="AI105" s="541"/>
      <c r="AJ105" s="541"/>
      <c r="AK105" s="538"/>
      <c r="AL105" s="541"/>
      <c r="AM105" s="538"/>
    </row>
    <row r="106" spans="1:39" x14ac:dyDescent="0.25">
      <c r="A106" s="106" t="s">
        <v>6650</v>
      </c>
      <c r="B106" s="119"/>
      <c r="C106" s="439" t="s">
        <v>6644</v>
      </c>
      <c r="D106" s="113" t="s">
        <v>6651</v>
      </c>
      <c r="E106" s="107" t="s">
        <v>22</v>
      </c>
      <c r="F106" s="107"/>
      <c r="G106" s="107">
        <v>5</v>
      </c>
      <c r="H106" s="619"/>
      <c r="I106" s="423"/>
      <c r="J106" s="538"/>
      <c r="K106" s="540"/>
      <c r="L106" s="538"/>
      <c r="M106" s="538"/>
      <c r="N106" s="538"/>
      <c r="O106" s="538"/>
      <c r="P106" s="541"/>
      <c r="Q106" s="538"/>
      <c r="R106" s="621"/>
      <c r="S106" s="538"/>
      <c r="T106" s="538"/>
      <c r="U106" s="538"/>
      <c r="V106" s="538"/>
      <c r="W106" s="622"/>
      <c r="X106" s="538"/>
      <c r="Y106" s="538"/>
      <c r="Z106" s="538"/>
      <c r="AA106" s="541"/>
      <c r="AB106" s="538"/>
      <c r="AC106" s="538"/>
      <c r="AD106" s="561"/>
      <c r="AE106" s="538"/>
      <c r="AF106" s="538"/>
      <c r="AG106" s="623"/>
      <c r="AH106" s="545"/>
      <c r="AI106" s="541"/>
      <c r="AJ106" s="541"/>
      <c r="AK106" s="538"/>
      <c r="AL106" s="541"/>
      <c r="AM106" s="538"/>
    </row>
    <row r="107" spans="1:39" x14ac:dyDescent="0.25">
      <c r="A107" s="106" t="s">
        <v>6652</v>
      </c>
      <c r="B107" s="119"/>
      <c r="C107" s="439" t="s">
        <v>6647</v>
      </c>
      <c r="D107" s="113" t="s">
        <v>6651</v>
      </c>
      <c r="E107" s="107" t="s">
        <v>22</v>
      </c>
      <c r="F107" s="107"/>
      <c r="G107" s="107">
        <v>5</v>
      </c>
      <c r="H107" s="619"/>
      <c r="I107" s="423"/>
      <c r="J107" s="538"/>
      <c r="K107" s="540"/>
      <c r="L107" s="538"/>
      <c r="M107" s="538"/>
      <c r="N107" s="538"/>
      <c r="O107" s="538"/>
      <c r="P107" s="541"/>
      <c r="Q107" s="538"/>
      <c r="R107" s="621"/>
      <c r="S107" s="538"/>
      <c r="T107" s="538"/>
      <c r="U107" s="538"/>
      <c r="V107" s="538"/>
      <c r="W107" s="622"/>
      <c r="X107" s="538"/>
      <c r="Y107" s="538"/>
      <c r="Z107" s="538"/>
      <c r="AA107" s="541"/>
      <c r="AB107" s="538"/>
      <c r="AC107" s="538"/>
      <c r="AD107" s="561"/>
      <c r="AE107" s="538"/>
      <c r="AF107" s="538"/>
      <c r="AG107" s="623"/>
      <c r="AH107" s="545"/>
      <c r="AI107" s="541"/>
      <c r="AJ107" s="541"/>
      <c r="AK107" s="538"/>
      <c r="AL107" s="541"/>
      <c r="AM107" s="538"/>
    </row>
    <row r="108" spans="1:39" x14ac:dyDescent="0.25">
      <c r="A108" s="106" t="s">
        <v>6653</v>
      </c>
      <c r="B108" s="119"/>
      <c r="C108" s="439" t="s">
        <v>6649</v>
      </c>
      <c r="D108" s="113" t="s">
        <v>6651</v>
      </c>
      <c r="E108" s="107" t="s">
        <v>22</v>
      </c>
      <c r="F108" s="107"/>
      <c r="G108" s="107">
        <v>35</v>
      </c>
      <c r="H108" s="619"/>
      <c r="I108" s="423"/>
      <c r="J108" s="538"/>
      <c r="K108" s="540"/>
      <c r="L108" s="538"/>
      <c r="M108" s="538"/>
      <c r="N108" s="538"/>
      <c r="O108" s="538"/>
      <c r="P108" s="541"/>
      <c r="Q108" s="538"/>
      <c r="R108" s="621"/>
      <c r="S108" s="538"/>
      <c r="T108" s="538"/>
      <c r="U108" s="538"/>
      <c r="V108" s="538"/>
      <c r="W108" s="622"/>
      <c r="X108" s="538"/>
      <c r="Y108" s="538"/>
      <c r="Z108" s="538"/>
      <c r="AA108" s="541"/>
      <c r="AB108" s="538"/>
      <c r="AC108" s="538"/>
      <c r="AD108" s="561"/>
      <c r="AE108" s="538"/>
      <c r="AF108" s="538"/>
      <c r="AG108" s="623"/>
      <c r="AH108" s="545"/>
      <c r="AI108" s="541"/>
      <c r="AJ108" s="541"/>
      <c r="AK108" s="538">
        <v>5</v>
      </c>
      <c r="AL108" s="541"/>
      <c r="AM108" s="538"/>
    </row>
    <row r="109" spans="1:39" x14ac:dyDescent="0.25">
      <c r="A109" s="106" t="s">
        <v>6654</v>
      </c>
      <c r="B109" s="119"/>
      <c r="C109" s="439" t="s">
        <v>6655</v>
      </c>
      <c r="D109" s="113" t="s">
        <v>6651</v>
      </c>
      <c r="E109" s="107" t="s">
        <v>22</v>
      </c>
      <c r="F109" s="107"/>
      <c r="G109" s="107">
        <v>5</v>
      </c>
      <c r="H109" s="619"/>
      <c r="I109" s="423"/>
      <c r="J109" s="538"/>
      <c r="K109" s="540"/>
      <c r="L109" s="538"/>
      <c r="M109" s="538"/>
      <c r="N109" s="538"/>
      <c r="O109" s="538"/>
      <c r="P109" s="541"/>
      <c r="Q109" s="538"/>
      <c r="R109" s="621"/>
      <c r="S109" s="538"/>
      <c r="T109" s="538"/>
      <c r="U109" s="538"/>
      <c r="V109" s="538"/>
      <c r="W109" s="622"/>
      <c r="X109" s="538"/>
      <c r="Y109" s="538"/>
      <c r="Z109" s="538"/>
      <c r="AA109" s="541"/>
      <c r="AB109" s="538"/>
      <c r="AC109" s="538"/>
      <c r="AD109" s="561"/>
      <c r="AE109" s="538"/>
      <c r="AF109" s="538"/>
      <c r="AG109" s="623"/>
      <c r="AH109" s="545"/>
      <c r="AI109" s="541"/>
      <c r="AJ109" s="541"/>
      <c r="AK109" s="538"/>
      <c r="AL109" s="541"/>
      <c r="AM109" s="538"/>
    </row>
    <row r="110" spans="1:39" x14ac:dyDescent="0.25">
      <c r="A110" s="106" t="s">
        <v>6656</v>
      </c>
      <c r="B110" s="119"/>
      <c r="C110" s="439" t="s">
        <v>6644</v>
      </c>
      <c r="D110" s="113" t="s">
        <v>6657</v>
      </c>
      <c r="E110" s="107" t="s">
        <v>22</v>
      </c>
      <c r="F110" s="107"/>
      <c r="G110" s="107">
        <v>5</v>
      </c>
      <c r="H110" s="619"/>
      <c r="I110" s="423"/>
      <c r="J110" s="538"/>
      <c r="K110" s="540"/>
      <c r="L110" s="538"/>
      <c r="M110" s="538"/>
      <c r="N110" s="538"/>
      <c r="O110" s="538"/>
      <c r="P110" s="541"/>
      <c r="Q110" s="538"/>
      <c r="R110" s="621"/>
      <c r="S110" s="538"/>
      <c r="T110" s="538"/>
      <c r="U110" s="538"/>
      <c r="V110" s="538"/>
      <c r="W110" s="622"/>
      <c r="X110" s="538"/>
      <c r="Y110" s="538"/>
      <c r="Z110" s="538"/>
      <c r="AA110" s="541"/>
      <c r="AB110" s="538"/>
      <c r="AC110" s="538"/>
      <c r="AD110" s="561"/>
      <c r="AE110" s="538"/>
      <c r="AF110" s="538"/>
      <c r="AG110" s="623"/>
      <c r="AH110" s="545"/>
      <c r="AI110" s="541"/>
      <c r="AJ110" s="541"/>
      <c r="AK110" s="538">
        <v>6</v>
      </c>
      <c r="AL110" s="541"/>
      <c r="AM110" s="538"/>
    </row>
    <row r="111" spans="1:39" x14ac:dyDescent="0.25">
      <c r="A111" s="106" t="s">
        <v>6658</v>
      </c>
      <c r="B111" s="119"/>
      <c r="C111" s="439" t="s">
        <v>6647</v>
      </c>
      <c r="D111" s="113" t="s">
        <v>6657</v>
      </c>
      <c r="E111" s="107" t="s">
        <v>22</v>
      </c>
      <c r="F111" s="107"/>
      <c r="G111" s="107">
        <v>5</v>
      </c>
      <c r="H111" s="619"/>
      <c r="I111" s="423"/>
      <c r="J111" s="538"/>
      <c r="K111" s="540"/>
      <c r="L111" s="538"/>
      <c r="M111" s="538"/>
      <c r="N111" s="538"/>
      <c r="O111" s="538"/>
      <c r="P111" s="541"/>
      <c r="Q111" s="538"/>
      <c r="R111" s="621"/>
      <c r="S111" s="538"/>
      <c r="T111" s="538"/>
      <c r="U111" s="538"/>
      <c r="V111" s="538"/>
      <c r="W111" s="622"/>
      <c r="X111" s="538"/>
      <c r="Y111" s="538"/>
      <c r="Z111" s="538"/>
      <c r="AA111" s="541"/>
      <c r="AB111" s="538"/>
      <c r="AC111" s="538"/>
      <c r="AD111" s="561"/>
      <c r="AE111" s="538"/>
      <c r="AF111" s="538"/>
      <c r="AG111" s="623"/>
      <c r="AH111" s="545"/>
      <c r="AI111" s="541"/>
      <c r="AJ111" s="541"/>
      <c r="AK111" s="538"/>
      <c r="AL111" s="541"/>
      <c r="AM111" s="538"/>
    </row>
    <row r="112" spans="1:39" x14ac:dyDescent="0.25">
      <c r="A112" s="106" t="s">
        <v>6659</v>
      </c>
      <c r="B112" s="119"/>
      <c r="C112" s="439" t="s">
        <v>6649</v>
      </c>
      <c r="D112" s="113" t="s">
        <v>6657</v>
      </c>
      <c r="E112" s="107" t="s">
        <v>22</v>
      </c>
      <c r="F112" s="107"/>
      <c r="G112" s="107">
        <v>5</v>
      </c>
      <c r="H112" s="619"/>
      <c r="I112" s="423"/>
      <c r="J112" s="538"/>
      <c r="K112" s="540"/>
      <c r="L112" s="538"/>
      <c r="M112" s="538"/>
      <c r="N112" s="538"/>
      <c r="O112" s="538"/>
      <c r="P112" s="541"/>
      <c r="Q112" s="538"/>
      <c r="R112" s="621"/>
      <c r="S112" s="538"/>
      <c r="T112" s="538"/>
      <c r="U112" s="538"/>
      <c r="V112" s="538"/>
      <c r="W112" s="622"/>
      <c r="X112" s="538"/>
      <c r="Y112" s="538"/>
      <c r="Z112" s="538"/>
      <c r="AA112" s="541"/>
      <c r="AB112" s="538"/>
      <c r="AC112" s="538"/>
      <c r="AD112" s="561"/>
      <c r="AE112" s="538"/>
      <c r="AF112" s="538"/>
      <c r="AG112" s="623"/>
      <c r="AH112" s="545"/>
      <c r="AI112" s="541"/>
      <c r="AJ112" s="541"/>
      <c r="AK112" s="538"/>
      <c r="AL112" s="541"/>
      <c r="AM112" s="538"/>
    </row>
    <row r="113" spans="1:39" x14ac:dyDescent="0.25">
      <c r="A113" s="106" t="s">
        <v>6660</v>
      </c>
      <c r="B113" s="119"/>
      <c r="C113" s="439" t="s">
        <v>6655</v>
      </c>
      <c r="D113" s="113" t="s">
        <v>6657</v>
      </c>
      <c r="E113" s="107" t="s">
        <v>22</v>
      </c>
      <c r="F113" s="107"/>
      <c r="G113" s="107">
        <v>5</v>
      </c>
      <c r="H113" s="619"/>
      <c r="I113" s="423"/>
      <c r="J113" s="538"/>
      <c r="K113" s="540"/>
      <c r="L113" s="538"/>
      <c r="M113" s="538"/>
      <c r="N113" s="538"/>
      <c r="O113" s="538"/>
      <c r="P113" s="541"/>
      <c r="Q113" s="538"/>
      <c r="R113" s="621"/>
      <c r="S113" s="538"/>
      <c r="T113" s="538"/>
      <c r="U113" s="538"/>
      <c r="V113" s="538"/>
      <c r="W113" s="622"/>
      <c r="X113" s="538"/>
      <c r="Y113" s="538"/>
      <c r="Z113" s="538"/>
      <c r="AA113" s="541"/>
      <c r="AB113" s="538"/>
      <c r="AC113" s="538"/>
      <c r="AD113" s="561"/>
      <c r="AE113" s="538"/>
      <c r="AF113" s="538"/>
      <c r="AG113" s="623"/>
      <c r="AH113" s="545"/>
      <c r="AI113" s="541"/>
      <c r="AJ113" s="541"/>
      <c r="AK113" s="538"/>
      <c r="AL113" s="541"/>
      <c r="AM113" s="538"/>
    </row>
    <row r="114" spans="1:39" x14ac:dyDescent="0.25">
      <c r="A114" s="106" t="s">
        <v>6661</v>
      </c>
      <c r="B114" s="119"/>
      <c r="C114" s="439" t="s">
        <v>6662</v>
      </c>
      <c r="D114" s="113" t="s">
        <v>6645</v>
      </c>
      <c r="E114" s="107" t="s">
        <v>22</v>
      </c>
      <c r="F114" s="107"/>
      <c r="G114" s="107">
        <v>20</v>
      </c>
      <c r="H114" s="619"/>
      <c r="I114" s="423"/>
      <c r="J114" s="538"/>
      <c r="K114" s="540"/>
      <c r="L114" s="538"/>
      <c r="M114" s="538"/>
      <c r="N114" s="538"/>
      <c r="O114" s="538"/>
      <c r="P114" s="541"/>
      <c r="Q114" s="538"/>
      <c r="R114" s="621"/>
      <c r="S114" s="538"/>
      <c r="T114" s="538"/>
      <c r="U114" s="538"/>
      <c r="V114" s="538"/>
      <c r="W114" s="622"/>
      <c r="X114" s="538"/>
      <c r="Y114" s="538"/>
      <c r="Z114" s="538"/>
      <c r="AA114" s="541"/>
      <c r="AB114" s="538">
        <v>4.8</v>
      </c>
      <c r="AC114" s="538"/>
      <c r="AD114" s="561"/>
      <c r="AE114" s="538"/>
      <c r="AF114" s="538"/>
      <c r="AG114" s="623"/>
      <c r="AH114" s="545"/>
      <c r="AI114" s="541"/>
      <c r="AJ114" s="541"/>
      <c r="AK114" s="538">
        <v>7</v>
      </c>
      <c r="AL114" s="541"/>
      <c r="AM114" s="538"/>
    </row>
    <row r="115" spans="1:39" x14ac:dyDescent="0.25">
      <c r="A115" s="106" t="s">
        <v>6663</v>
      </c>
      <c r="B115" s="119"/>
      <c r="C115" s="439" t="s">
        <v>6664</v>
      </c>
      <c r="D115" s="113" t="s">
        <v>6645</v>
      </c>
      <c r="E115" s="107" t="s">
        <v>22</v>
      </c>
      <c r="F115" s="107"/>
      <c r="G115" s="107">
        <v>5</v>
      </c>
      <c r="H115" s="619"/>
      <c r="I115" s="423"/>
      <c r="J115" s="538"/>
      <c r="K115" s="540"/>
      <c r="L115" s="538"/>
      <c r="M115" s="538"/>
      <c r="N115" s="538"/>
      <c r="O115" s="538"/>
      <c r="P115" s="541"/>
      <c r="Q115" s="538"/>
      <c r="R115" s="621"/>
      <c r="S115" s="538"/>
      <c r="T115" s="538"/>
      <c r="U115" s="538"/>
      <c r="V115" s="538"/>
      <c r="W115" s="622"/>
      <c r="X115" s="538"/>
      <c r="Y115" s="538"/>
      <c r="Z115" s="538"/>
      <c r="AA115" s="541"/>
      <c r="AB115" s="538">
        <v>4.8</v>
      </c>
      <c r="AC115" s="538"/>
      <c r="AD115" s="561"/>
      <c r="AE115" s="538"/>
      <c r="AF115" s="538"/>
      <c r="AG115" s="623"/>
      <c r="AH115" s="545"/>
      <c r="AI115" s="541"/>
      <c r="AJ115" s="541"/>
      <c r="AK115" s="538"/>
      <c r="AL115" s="541"/>
      <c r="AM115" s="538"/>
    </row>
    <row r="116" spans="1:39" x14ac:dyDescent="0.25">
      <c r="A116" s="106" t="s">
        <v>6665</v>
      </c>
      <c r="B116" s="119"/>
      <c r="C116" s="439" t="s">
        <v>6666</v>
      </c>
      <c r="D116" s="113" t="s">
        <v>6645</v>
      </c>
      <c r="E116" s="107" t="s">
        <v>22</v>
      </c>
      <c r="F116" s="107"/>
      <c r="G116" s="107">
        <v>5</v>
      </c>
      <c r="H116" s="619"/>
      <c r="I116" s="423"/>
      <c r="J116" s="538"/>
      <c r="K116" s="540"/>
      <c r="L116" s="538"/>
      <c r="M116" s="538"/>
      <c r="N116" s="538"/>
      <c r="O116" s="538"/>
      <c r="P116" s="541"/>
      <c r="Q116" s="538"/>
      <c r="R116" s="621"/>
      <c r="S116" s="538"/>
      <c r="T116" s="538"/>
      <c r="U116" s="538"/>
      <c r="V116" s="538"/>
      <c r="W116" s="622"/>
      <c r="X116" s="538"/>
      <c r="Y116" s="538"/>
      <c r="Z116" s="538"/>
      <c r="AA116" s="541"/>
      <c r="AB116" s="538"/>
      <c r="AC116" s="538"/>
      <c r="AD116" s="561"/>
      <c r="AE116" s="538"/>
      <c r="AF116" s="538"/>
      <c r="AG116" s="623"/>
      <c r="AH116" s="545"/>
      <c r="AI116" s="541"/>
      <c r="AJ116" s="541"/>
      <c r="AK116" s="538"/>
      <c r="AL116" s="541"/>
      <c r="AM116" s="538"/>
    </row>
    <row r="117" spans="1:39" x14ac:dyDescent="0.25">
      <c r="A117" s="106" t="s">
        <v>6667</v>
      </c>
      <c r="B117" s="119"/>
      <c r="C117" s="439" t="s">
        <v>6662</v>
      </c>
      <c r="D117" s="113" t="s">
        <v>6651</v>
      </c>
      <c r="E117" s="107" t="s">
        <v>22</v>
      </c>
      <c r="F117" s="107"/>
      <c r="G117" s="107">
        <v>10</v>
      </c>
      <c r="H117" s="619"/>
      <c r="I117" s="423"/>
      <c r="J117" s="538"/>
      <c r="K117" s="540"/>
      <c r="L117" s="538"/>
      <c r="M117" s="538"/>
      <c r="N117" s="538"/>
      <c r="O117" s="538"/>
      <c r="P117" s="541"/>
      <c r="Q117" s="538"/>
      <c r="R117" s="621"/>
      <c r="S117" s="538"/>
      <c r="T117" s="538"/>
      <c r="U117" s="538"/>
      <c r="V117" s="538"/>
      <c r="W117" s="622"/>
      <c r="X117" s="538"/>
      <c r="Y117" s="538"/>
      <c r="Z117" s="538"/>
      <c r="AA117" s="541"/>
      <c r="AB117" s="538"/>
      <c r="AC117" s="538"/>
      <c r="AD117" s="561"/>
      <c r="AE117" s="538"/>
      <c r="AF117" s="538"/>
      <c r="AG117" s="623"/>
      <c r="AH117" s="545"/>
      <c r="AI117" s="541"/>
      <c r="AJ117" s="541"/>
      <c r="AK117" s="538"/>
      <c r="AL117" s="541"/>
      <c r="AM117" s="538"/>
    </row>
    <row r="118" spans="1:39" x14ac:dyDescent="0.25">
      <c r="A118" s="106" t="s">
        <v>6668</v>
      </c>
      <c r="B118" s="119"/>
      <c r="C118" s="439" t="s">
        <v>6664</v>
      </c>
      <c r="D118" s="113" t="s">
        <v>6651</v>
      </c>
      <c r="E118" s="107" t="s">
        <v>22</v>
      </c>
      <c r="F118" s="107"/>
      <c r="G118" s="107">
        <v>10</v>
      </c>
      <c r="H118" s="619"/>
      <c r="I118" s="423"/>
      <c r="J118" s="538"/>
      <c r="K118" s="540"/>
      <c r="L118" s="538"/>
      <c r="M118" s="538"/>
      <c r="N118" s="538"/>
      <c r="O118" s="538"/>
      <c r="P118" s="541"/>
      <c r="Q118" s="538"/>
      <c r="R118" s="621"/>
      <c r="S118" s="538"/>
      <c r="T118" s="538"/>
      <c r="U118" s="538"/>
      <c r="V118" s="538"/>
      <c r="W118" s="622"/>
      <c r="X118" s="538"/>
      <c r="Y118" s="538"/>
      <c r="Z118" s="538"/>
      <c r="AA118" s="541"/>
      <c r="AB118" s="538">
        <v>8.4</v>
      </c>
      <c r="AC118" s="538"/>
      <c r="AD118" s="561"/>
      <c r="AE118" s="538"/>
      <c r="AF118" s="538"/>
      <c r="AG118" s="623"/>
      <c r="AH118" s="545"/>
      <c r="AI118" s="541"/>
      <c r="AJ118" s="541"/>
      <c r="AK118" s="538"/>
      <c r="AL118" s="541"/>
      <c r="AM118" s="538"/>
    </row>
    <row r="119" spans="1:39" x14ac:dyDescent="0.25">
      <c r="A119" s="106" t="s">
        <v>6669</v>
      </c>
      <c r="B119" s="119"/>
      <c r="C119" s="439" t="s">
        <v>6666</v>
      </c>
      <c r="D119" s="113" t="s">
        <v>6651</v>
      </c>
      <c r="E119" s="107" t="s">
        <v>22</v>
      </c>
      <c r="F119" s="107"/>
      <c r="G119" s="107">
        <v>11</v>
      </c>
      <c r="H119" s="619"/>
      <c r="I119" s="423"/>
      <c r="J119" s="538"/>
      <c r="K119" s="540"/>
      <c r="L119" s="538"/>
      <c r="M119" s="538"/>
      <c r="N119" s="538"/>
      <c r="O119" s="538"/>
      <c r="P119" s="541"/>
      <c r="Q119" s="538"/>
      <c r="R119" s="621"/>
      <c r="S119" s="538"/>
      <c r="T119" s="538"/>
      <c r="U119" s="538"/>
      <c r="V119" s="538"/>
      <c r="W119" s="622"/>
      <c r="X119" s="538"/>
      <c r="Y119" s="538"/>
      <c r="Z119" s="538"/>
      <c r="AA119" s="541"/>
      <c r="AB119" s="538"/>
      <c r="AC119" s="538"/>
      <c r="AD119" s="561"/>
      <c r="AE119" s="538"/>
      <c r="AF119" s="538"/>
      <c r="AG119" s="623"/>
      <c r="AH119" s="545"/>
      <c r="AI119" s="541"/>
      <c r="AJ119" s="541"/>
      <c r="AK119" s="538">
        <v>5.5</v>
      </c>
      <c r="AL119" s="541"/>
      <c r="AM119" s="538"/>
    </row>
    <row r="120" spans="1:39" x14ac:dyDescent="0.25">
      <c r="A120" s="106" t="s">
        <v>6670</v>
      </c>
      <c r="B120" s="119"/>
      <c r="C120" s="439" t="s">
        <v>6671</v>
      </c>
      <c r="D120" s="113" t="s">
        <v>6651</v>
      </c>
      <c r="E120" s="107" t="s">
        <v>22</v>
      </c>
      <c r="F120" s="107"/>
      <c r="G120" s="107">
        <v>10</v>
      </c>
      <c r="H120" s="619"/>
      <c r="I120" s="423"/>
      <c r="J120" s="538"/>
      <c r="K120" s="540"/>
      <c r="L120" s="538"/>
      <c r="M120" s="538"/>
      <c r="N120" s="538"/>
      <c r="O120" s="538"/>
      <c r="P120" s="541"/>
      <c r="Q120" s="538"/>
      <c r="R120" s="621"/>
      <c r="S120" s="538"/>
      <c r="T120" s="538"/>
      <c r="U120" s="538"/>
      <c r="V120" s="538"/>
      <c r="W120" s="622"/>
      <c r="X120" s="538"/>
      <c r="Y120" s="538"/>
      <c r="Z120" s="538"/>
      <c r="AA120" s="541"/>
      <c r="AB120" s="538"/>
      <c r="AC120" s="538"/>
      <c r="AD120" s="561"/>
      <c r="AE120" s="538"/>
      <c r="AF120" s="538"/>
      <c r="AG120" s="623"/>
      <c r="AH120" s="545"/>
      <c r="AI120" s="541"/>
      <c r="AJ120" s="541"/>
      <c r="AK120" s="538"/>
      <c r="AL120" s="541"/>
      <c r="AM120" s="538"/>
    </row>
    <row r="121" spans="1:39" x14ac:dyDescent="0.25">
      <c r="A121" s="106" t="s">
        <v>6672</v>
      </c>
      <c r="B121" s="119"/>
      <c r="C121" s="439" t="s">
        <v>6662</v>
      </c>
      <c r="D121" s="113" t="s">
        <v>6657</v>
      </c>
      <c r="E121" s="107" t="s">
        <v>22</v>
      </c>
      <c r="F121" s="107"/>
      <c r="G121" s="107">
        <v>5</v>
      </c>
      <c r="H121" s="619"/>
      <c r="I121" s="423"/>
      <c r="J121" s="538"/>
      <c r="K121" s="540"/>
      <c r="L121" s="538"/>
      <c r="M121" s="538"/>
      <c r="N121" s="538"/>
      <c r="O121" s="538"/>
      <c r="P121" s="541"/>
      <c r="Q121" s="538"/>
      <c r="R121" s="621"/>
      <c r="S121" s="538"/>
      <c r="T121" s="538"/>
      <c r="U121" s="538"/>
      <c r="V121" s="538"/>
      <c r="W121" s="622"/>
      <c r="X121" s="538"/>
      <c r="Y121" s="538"/>
      <c r="Z121" s="538"/>
      <c r="AA121" s="541"/>
      <c r="AB121" s="538"/>
      <c r="AC121" s="538"/>
      <c r="AD121" s="561"/>
      <c r="AE121" s="538"/>
      <c r="AF121" s="538"/>
      <c r="AG121" s="623"/>
      <c r="AH121" s="545"/>
      <c r="AI121" s="541"/>
      <c r="AJ121" s="541"/>
      <c r="AK121" s="538">
        <v>7</v>
      </c>
      <c r="AL121" s="541"/>
      <c r="AM121" s="538"/>
    </row>
    <row r="122" spans="1:39" x14ac:dyDescent="0.25">
      <c r="A122" s="106" t="s">
        <v>6673</v>
      </c>
      <c r="B122" s="119"/>
      <c r="C122" s="439" t="s">
        <v>6664</v>
      </c>
      <c r="D122" s="113" t="s">
        <v>6657</v>
      </c>
      <c r="E122" s="107" t="s">
        <v>22</v>
      </c>
      <c r="F122" s="107"/>
      <c r="G122" s="107">
        <v>5</v>
      </c>
      <c r="H122" s="619"/>
      <c r="I122" s="423"/>
      <c r="J122" s="538"/>
      <c r="K122" s="540"/>
      <c r="L122" s="538"/>
      <c r="M122" s="538"/>
      <c r="N122" s="538"/>
      <c r="O122" s="538"/>
      <c r="P122" s="541"/>
      <c r="Q122" s="538"/>
      <c r="R122" s="621"/>
      <c r="S122" s="538"/>
      <c r="T122" s="538"/>
      <c r="U122" s="538"/>
      <c r="V122" s="538"/>
      <c r="W122" s="622"/>
      <c r="X122" s="538"/>
      <c r="Y122" s="538"/>
      <c r="Z122" s="538"/>
      <c r="AA122" s="541"/>
      <c r="AB122" s="538"/>
      <c r="AC122" s="538"/>
      <c r="AD122" s="561"/>
      <c r="AE122" s="538"/>
      <c r="AF122" s="538"/>
      <c r="AG122" s="623"/>
      <c r="AH122" s="545"/>
      <c r="AI122" s="541"/>
      <c r="AJ122" s="541"/>
      <c r="AK122" s="538"/>
      <c r="AL122" s="541"/>
      <c r="AM122" s="538"/>
    </row>
    <row r="123" spans="1:39" x14ac:dyDescent="0.25">
      <c r="A123" s="106" t="s">
        <v>6674</v>
      </c>
      <c r="B123" s="119"/>
      <c r="C123" s="439" t="s">
        <v>6666</v>
      </c>
      <c r="D123" s="113" t="s">
        <v>6657</v>
      </c>
      <c r="E123" s="107" t="s">
        <v>22</v>
      </c>
      <c r="F123" s="107"/>
      <c r="G123" s="107">
        <v>5</v>
      </c>
      <c r="H123" s="619"/>
      <c r="I123" s="423"/>
      <c r="J123" s="538"/>
      <c r="K123" s="540"/>
      <c r="L123" s="538"/>
      <c r="M123" s="538"/>
      <c r="N123" s="538"/>
      <c r="O123" s="538"/>
      <c r="P123" s="541"/>
      <c r="Q123" s="538"/>
      <c r="R123" s="621"/>
      <c r="S123" s="538"/>
      <c r="T123" s="538"/>
      <c r="U123" s="538"/>
      <c r="V123" s="538"/>
      <c r="W123" s="622"/>
      <c r="X123" s="538"/>
      <c r="Y123" s="538"/>
      <c r="Z123" s="538"/>
      <c r="AA123" s="541"/>
      <c r="AB123" s="538"/>
      <c r="AC123" s="538"/>
      <c r="AD123" s="561"/>
      <c r="AE123" s="538"/>
      <c r="AF123" s="538"/>
      <c r="AG123" s="623"/>
      <c r="AH123" s="545"/>
      <c r="AI123" s="541"/>
      <c r="AJ123" s="541"/>
      <c r="AK123" s="538"/>
      <c r="AL123" s="541"/>
      <c r="AM123" s="538"/>
    </row>
    <row r="124" spans="1:39" x14ac:dyDescent="0.25">
      <c r="A124" s="106" t="s">
        <v>6675</v>
      </c>
      <c r="B124" s="119"/>
      <c r="C124" s="439" t="s">
        <v>6671</v>
      </c>
      <c r="D124" s="113" t="s">
        <v>6657</v>
      </c>
      <c r="E124" s="107" t="s">
        <v>22</v>
      </c>
      <c r="F124" s="107"/>
      <c r="G124" s="107">
        <v>5</v>
      </c>
      <c r="H124" s="619"/>
      <c r="I124" s="423"/>
      <c r="J124" s="538"/>
      <c r="K124" s="540"/>
      <c r="L124" s="538"/>
      <c r="M124" s="538"/>
      <c r="N124" s="538"/>
      <c r="O124" s="538"/>
      <c r="P124" s="541"/>
      <c r="Q124" s="538"/>
      <c r="R124" s="621"/>
      <c r="S124" s="538"/>
      <c r="T124" s="538"/>
      <c r="U124" s="538"/>
      <c r="V124" s="538"/>
      <c r="W124" s="622"/>
      <c r="X124" s="538"/>
      <c r="Y124" s="538"/>
      <c r="Z124" s="538"/>
      <c r="AA124" s="541"/>
      <c r="AB124" s="538"/>
      <c r="AC124" s="538"/>
      <c r="AD124" s="561"/>
      <c r="AE124" s="538"/>
      <c r="AF124" s="538"/>
      <c r="AG124" s="623"/>
      <c r="AH124" s="545"/>
      <c r="AI124" s="541"/>
      <c r="AJ124" s="541"/>
      <c r="AK124" s="538"/>
      <c r="AL124" s="541"/>
      <c r="AM124" s="538"/>
    </row>
    <row r="125" spans="1:39" ht="31.5" x14ac:dyDescent="0.25">
      <c r="A125" s="192" t="s">
        <v>6676</v>
      </c>
      <c r="B125" s="192"/>
      <c r="C125" s="624" t="s">
        <v>6677</v>
      </c>
      <c r="D125" s="106"/>
      <c r="E125" s="107"/>
      <c r="F125" s="107">
        <v>10</v>
      </c>
      <c r="G125" s="107"/>
      <c r="H125" s="540"/>
      <c r="I125" s="107"/>
      <c r="J125" s="540"/>
      <c r="K125" s="540"/>
      <c r="L125" s="540"/>
      <c r="M125" s="540"/>
      <c r="N125" s="540"/>
      <c r="O125" s="540"/>
      <c r="P125" s="540"/>
      <c r="Q125" s="540"/>
      <c r="R125" s="403"/>
      <c r="S125" s="540"/>
      <c r="T125" s="540"/>
      <c r="U125" s="540"/>
      <c r="V125" s="540"/>
      <c r="W125" s="540"/>
      <c r="X125" s="540"/>
      <c r="Y125" s="540"/>
      <c r="Z125" s="540"/>
      <c r="AA125" s="547"/>
      <c r="AB125" s="540"/>
      <c r="AC125" s="540"/>
      <c r="AD125" s="582"/>
      <c r="AE125" s="540"/>
      <c r="AF125" s="540"/>
      <c r="AG125" s="540"/>
      <c r="AH125" s="562"/>
      <c r="AI125" s="540"/>
      <c r="AJ125" s="547"/>
      <c r="AK125" s="540"/>
      <c r="AL125" s="540"/>
      <c r="AM125" s="540"/>
    </row>
    <row r="126" spans="1:39" x14ac:dyDescent="0.25">
      <c r="A126" s="106" t="s">
        <v>6678</v>
      </c>
      <c r="B126" s="119"/>
      <c r="C126" s="439" t="s">
        <v>6679</v>
      </c>
      <c r="D126" s="113" t="s">
        <v>6680</v>
      </c>
      <c r="E126" s="107" t="s">
        <v>22</v>
      </c>
      <c r="F126" s="107"/>
      <c r="G126" s="107">
        <v>20</v>
      </c>
      <c r="H126" s="619"/>
      <c r="I126" s="423"/>
      <c r="J126" s="538"/>
      <c r="K126" s="540"/>
      <c r="L126" s="538"/>
      <c r="M126" s="538"/>
      <c r="N126" s="538"/>
      <c r="O126" s="538"/>
      <c r="P126" s="541"/>
      <c r="Q126" s="538"/>
      <c r="R126" s="621"/>
      <c r="S126" s="538"/>
      <c r="T126" s="538"/>
      <c r="U126" s="538"/>
      <c r="V126" s="538"/>
      <c r="W126" s="622"/>
      <c r="X126" s="538"/>
      <c r="Y126" s="538"/>
      <c r="Z126" s="538"/>
      <c r="AA126" s="541"/>
      <c r="AB126" s="538"/>
      <c r="AC126" s="538"/>
      <c r="AD126" s="561"/>
      <c r="AE126" s="538"/>
      <c r="AF126" s="538"/>
      <c r="AG126" s="623"/>
      <c r="AH126" s="545"/>
      <c r="AI126" s="541"/>
      <c r="AJ126" s="541"/>
      <c r="AK126" s="538">
        <v>3</v>
      </c>
      <c r="AL126" s="541"/>
      <c r="AM126" s="538"/>
    </row>
    <row r="127" spans="1:39" x14ac:dyDescent="0.25">
      <c r="A127" s="106" t="s">
        <v>6681</v>
      </c>
      <c r="B127" s="119"/>
      <c r="C127" s="439" t="s">
        <v>6679</v>
      </c>
      <c r="D127" s="113" t="s">
        <v>6682</v>
      </c>
      <c r="E127" s="107" t="s">
        <v>22</v>
      </c>
      <c r="F127" s="107"/>
      <c r="G127" s="107">
        <v>10</v>
      </c>
      <c r="H127" s="619"/>
      <c r="I127" s="423"/>
      <c r="J127" s="538"/>
      <c r="K127" s="540"/>
      <c r="L127" s="538"/>
      <c r="M127" s="538"/>
      <c r="N127" s="538"/>
      <c r="O127" s="538"/>
      <c r="P127" s="541"/>
      <c r="Q127" s="538"/>
      <c r="R127" s="621"/>
      <c r="S127" s="538"/>
      <c r="T127" s="538"/>
      <c r="U127" s="538"/>
      <c r="V127" s="538"/>
      <c r="W127" s="622"/>
      <c r="X127" s="538"/>
      <c r="Y127" s="538"/>
      <c r="Z127" s="538"/>
      <c r="AA127" s="541"/>
      <c r="AB127" s="538"/>
      <c r="AC127" s="538"/>
      <c r="AD127" s="561"/>
      <c r="AE127" s="538"/>
      <c r="AF127" s="538"/>
      <c r="AG127" s="623"/>
      <c r="AH127" s="545"/>
      <c r="AI127" s="541"/>
      <c r="AJ127" s="541"/>
      <c r="AK127" s="538"/>
      <c r="AL127" s="541"/>
      <c r="AM127" s="538"/>
    </row>
    <row r="128" spans="1:39" x14ac:dyDescent="0.25">
      <c r="A128" s="106" t="s">
        <v>6683</v>
      </c>
      <c r="B128" s="119"/>
      <c r="C128" s="439" t="s">
        <v>6679</v>
      </c>
      <c r="D128" s="113" t="s">
        <v>6684</v>
      </c>
      <c r="E128" s="107" t="s">
        <v>22</v>
      </c>
      <c r="F128" s="107"/>
      <c r="G128" s="107">
        <v>10</v>
      </c>
      <c r="H128" s="619"/>
      <c r="I128" s="423"/>
      <c r="J128" s="538"/>
      <c r="K128" s="540"/>
      <c r="L128" s="538"/>
      <c r="M128" s="538"/>
      <c r="N128" s="538"/>
      <c r="O128" s="538"/>
      <c r="P128" s="541"/>
      <c r="Q128" s="538"/>
      <c r="R128" s="621"/>
      <c r="S128" s="538"/>
      <c r="T128" s="538"/>
      <c r="U128" s="538"/>
      <c r="V128" s="538"/>
      <c r="W128" s="622"/>
      <c r="X128" s="538"/>
      <c r="Y128" s="538"/>
      <c r="Z128" s="538"/>
      <c r="AA128" s="541"/>
      <c r="AB128" s="538"/>
      <c r="AC128" s="538"/>
      <c r="AD128" s="561"/>
      <c r="AE128" s="538"/>
      <c r="AF128" s="538"/>
      <c r="AG128" s="623"/>
      <c r="AH128" s="545"/>
      <c r="AI128" s="541"/>
      <c r="AJ128" s="541"/>
      <c r="AK128" s="538">
        <v>3</v>
      </c>
      <c r="AL128" s="541"/>
      <c r="AM128" s="538"/>
    </row>
    <row r="129" spans="1:39" x14ac:dyDescent="0.25">
      <c r="A129" s="106" t="s">
        <v>6685</v>
      </c>
      <c r="B129" s="119"/>
      <c r="C129" s="439" t="s">
        <v>6679</v>
      </c>
      <c r="D129" s="113" t="s">
        <v>6686</v>
      </c>
      <c r="E129" s="107" t="s">
        <v>22</v>
      </c>
      <c r="F129" s="107"/>
      <c r="G129" s="107">
        <v>10</v>
      </c>
      <c r="H129" s="619"/>
      <c r="I129" s="423"/>
      <c r="J129" s="538"/>
      <c r="K129" s="540"/>
      <c r="L129" s="538"/>
      <c r="M129" s="538"/>
      <c r="N129" s="538"/>
      <c r="O129" s="538"/>
      <c r="P129" s="541"/>
      <c r="Q129" s="538"/>
      <c r="R129" s="621"/>
      <c r="S129" s="538"/>
      <c r="T129" s="538"/>
      <c r="U129" s="538"/>
      <c r="V129" s="538"/>
      <c r="W129" s="622"/>
      <c r="X129" s="538"/>
      <c r="Y129" s="538"/>
      <c r="Z129" s="538"/>
      <c r="AA129" s="541"/>
      <c r="AB129" s="538"/>
      <c r="AC129" s="538"/>
      <c r="AD129" s="561"/>
      <c r="AE129" s="538"/>
      <c r="AF129" s="538"/>
      <c r="AG129" s="623"/>
      <c r="AH129" s="545"/>
      <c r="AI129" s="541"/>
      <c r="AJ129" s="541"/>
      <c r="AK129" s="538"/>
      <c r="AL129" s="541"/>
      <c r="AM129" s="538"/>
    </row>
    <row r="130" spans="1:39" x14ac:dyDescent="0.25">
      <c r="A130" s="106" t="s">
        <v>6687</v>
      </c>
      <c r="B130" s="119"/>
      <c r="C130" s="439" t="s">
        <v>6679</v>
      </c>
      <c r="D130" s="113" t="s">
        <v>6688</v>
      </c>
      <c r="E130" s="107" t="s">
        <v>22</v>
      </c>
      <c r="F130" s="107"/>
      <c r="G130" s="107">
        <v>10</v>
      </c>
      <c r="H130" s="619"/>
      <c r="I130" s="423"/>
      <c r="J130" s="538"/>
      <c r="K130" s="540"/>
      <c r="L130" s="538"/>
      <c r="M130" s="538"/>
      <c r="N130" s="538"/>
      <c r="O130" s="538"/>
      <c r="P130" s="541"/>
      <c r="Q130" s="538"/>
      <c r="R130" s="621"/>
      <c r="S130" s="538"/>
      <c r="T130" s="538"/>
      <c r="U130" s="538"/>
      <c r="V130" s="538"/>
      <c r="W130" s="622"/>
      <c r="X130" s="538"/>
      <c r="Y130" s="538"/>
      <c r="Z130" s="538"/>
      <c r="AA130" s="541"/>
      <c r="AB130" s="538">
        <v>2.12</v>
      </c>
      <c r="AC130" s="538"/>
      <c r="AD130" s="561"/>
      <c r="AE130" s="538"/>
      <c r="AF130" s="538"/>
      <c r="AG130" s="623"/>
      <c r="AH130" s="545"/>
      <c r="AI130" s="541"/>
      <c r="AJ130" s="541"/>
      <c r="AK130" s="538">
        <v>3</v>
      </c>
      <c r="AL130" s="541"/>
      <c r="AM130" s="538"/>
    </row>
    <row r="131" spans="1:39" x14ac:dyDescent="0.25">
      <c r="A131" s="106" t="s">
        <v>6689</v>
      </c>
      <c r="B131" s="119"/>
      <c r="C131" s="439" t="s">
        <v>6679</v>
      </c>
      <c r="D131" s="113" t="s">
        <v>6690</v>
      </c>
      <c r="E131" s="107" t="s">
        <v>22</v>
      </c>
      <c r="F131" s="107"/>
      <c r="G131" s="107">
        <v>10</v>
      </c>
      <c r="H131" s="619"/>
      <c r="I131" s="423"/>
      <c r="J131" s="538"/>
      <c r="K131" s="540"/>
      <c r="L131" s="538"/>
      <c r="M131" s="538"/>
      <c r="N131" s="538"/>
      <c r="O131" s="538"/>
      <c r="P131" s="541"/>
      <c r="Q131" s="538"/>
      <c r="R131" s="621"/>
      <c r="S131" s="538"/>
      <c r="T131" s="538"/>
      <c r="U131" s="538"/>
      <c r="V131" s="538"/>
      <c r="W131" s="622"/>
      <c r="X131" s="538"/>
      <c r="Y131" s="538"/>
      <c r="Z131" s="538"/>
      <c r="AA131" s="541"/>
      <c r="AB131" s="538">
        <v>2.12</v>
      </c>
      <c r="AC131" s="538"/>
      <c r="AD131" s="561"/>
      <c r="AE131" s="538"/>
      <c r="AF131" s="538"/>
      <c r="AG131" s="623"/>
      <c r="AH131" s="545"/>
      <c r="AI131" s="541"/>
      <c r="AJ131" s="541"/>
      <c r="AK131" s="538"/>
      <c r="AL131" s="541"/>
      <c r="AM131" s="538"/>
    </row>
    <row r="132" spans="1:39" x14ac:dyDescent="0.25">
      <c r="A132" s="106" t="s">
        <v>6691</v>
      </c>
      <c r="B132" s="119"/>
      <c r="C132" s="439" t="s">
        <v>6679</v>
      </c>
      <c r="D132" s="113" t="s">
        <v>6692</v>
      </c>
      <c r="E132" s="107" t="s">
        <v>22</v>
      </c>
      <c r="F132" s="107"/>
      <c r="G132" s="107">
        <v>10</v>
      </c>
      <c r="H132" s="619"/>
      <c r="I132" s="423"/>
      <c r="J132" s="538"/>
      <c r="K132" s="540"/>
      <c r="L132" s="538"/>
      <c r="M132" s="538"/>
      <c r="N132" s="538"/>
      <c r="O132" s="538"/>
      <c r="P132" s="541"/>
      <c r="Q132" s="538"/>
      <c r="R132" s="621"/>
      <c r="S132" s="538"/>
      <c r="T132" s="538"/>
      <c r="U132" s="538"/>
      <c r="V132" s="538"/>
      <c r="W132" s="622"/>
      <c r="X132" s="538"/>
      <c r="Y132" s="538"/>
      <c r="Z132" s="538"/>
      <c r="AA132" s="541"/>
      <c r="AB132" s="538">
        <v>2.12</v>
      </c>
      <c r="AC132" s="538"/>
      <c r="AD132" s="561"/>
      <c r="AE132" s="538"/>
      <c r="AF132" s="538"/>
      <c r="AG132" s="623"/>
      <c r="AH132" s="545"/>
      <c r="AI132" s="541"/>
      <c r="AJ132" s="541"/>
      <c r="AK132" s="538">
        <v>3</v>
      </c>
      <c r="AL132" s="541"/>
      <c r="AM132" s="538"/>
    </row>
    <row r="133" spans="1:39" x14ac:dyDescent="0.25">
      <c r="A133" s="106" t="s">
        <v>6693</v>
      </c>
      <c r="B133" s="119"/>
      <c r="C133" s="439" t="s">
        <v>6679</v>
      </c>
      <c r="D133" s="113" t="s">
        <v>6694</v>
      </c>
      <c r="E133" s="107" t="s">
        <v>22</v>
      </c>
      <c r="F133" s="107"/>
      <c r="G133" s="107">
        <v>10</v>
      </c>
      <c r="H133" s="619"/>
      <c r="I133" s="423"/>
      <c r="J133" s="538"/>
      <c r="K133" s="540"/>
      <c r="L133" s="538"/>
      <c r="M133" s="538"/>
      <c r="N133" s="538"/>
      <c r="O133" s="538"/>
      <c r="P133" s="541"/>
      <c r="Q133" s="538"/>
      <c r="R133" s="621"/>
      <c r="S133" s="538"/>
      <c r="T133" s="538"/>
      <c r="U133" s="538"/>
      <c r="V133" s="538"/>
      <c r="W133" s="622"/>
      <c r="X133" s="538"/>
      <c r="Y133" s="538"/>
      <c r="Z133" s="538"/>
      <c r="AA133" s="541"/>
      <c r="AB133" s="538"/>
      <c r="AC133" s="538"/>
      <c r="AD133" s="561"/>
      <c r="AE133" s="538"/>
      <c r="AF133" s="538"/>
      <c r="AG133" s="623"/>
      <c r="AH133" s="545"/>
      <c r="AI133" s="541"/>
      <c r="AJ133" s="541"/>
      <c r="AK133" s="538"/>
      <c r="AL133" s="541"/>
      <c r="AM133" s="538"/>
    </row>
    <row r="134" spans="1:39" ht="31.5" x14ac:dyDescent="0.25">
      <c r="A134" s="192" t="s">
        <v>6695</v>
      </c>
      <c r="B134" s="192"/>
      <c r="C134" s="624" t="s">
        <v>6696</v>
      </c>
      <c r="D134" s="113"/>
      <c r="E134" s="107"/>
      <c r="F134" s="107">
        <v>10</v>
      </c>
      <c r="G134" s="107"/>
      <c r="H134" s="540"/>
      <c r="I134" s="107"/>
      <c r="J134" s="540"/>
      <c r="K134" s="540"/>
      <c r="L134" s="540"/>
      <c r="M134" s="540"/>
      <c r="N134" s="540"/>
      <c r="O134" s="540"/>
      <c r="P134" s="547"/>
      <c r="Q134" s="540"/>
      <c r="R134" s="403"/>
      <c r="S134" s="540"/>
      <c r="T134" s="540"/>
      <c r="U134" s="540"/>
      <c r="V134" s="540"/>
      <c r="W134" s="540"/>
      <c r="X134" s="540"/>
      <c r="Y134" s="540"/>
      <c r="Z134" s="540"/>
      <c r="AA134" s="547"/>
      <c r="AB134" s="540"/>
      <c r="AC134" s="540"/>
      <c r="AD134" s="582"/>
      <c r="AE134" s="540"/>
      <c r="AF134" s="540"/>
      <c r="AG134" s="540"/>
      <c r="AH134" s="562"/>
      <c r="AI134" s="540"/>
      <c r="AJ134" s="547"/>
      <c r="AK134" s="540"/>
      <c r="AL134" s="540"/>
      <c r="AM134" s="540"/>
    </row>
    <row r="135" spans="1:39" x14ac:dyDescent="0.25">
      <c r="A135" s="106" t="s">
        <v>6697</v>
      </c>
      <c r="B135" s="119"/>
      <c r="C135" s="439" t="s">
        <v>6679</v>
      </c>
      <c r="D135" s="113" t="s">
        <v>6680</v>
      </c>
      <c r="E135" s="107" t="s">
        <v>22</v>
      </c>
      <c r="F135" s="107"/>
      <c r="G135" s="107">
        <v>10</v>
      </c>
      <c r="H135" s="619"/>
      <c r="I135" s="423"/>
      <c r="J135" s="538"/>
      <c r="K135" s="540"/>
      <c r="L135" s="538"/>
      <c r="M135" s="538"/>
      <c r="N135" s="538"/>
      <c r="O135" s="538"/>
      <c r="P135" s="541"/>
      <c r="Q135" s="538"/>
      <c r="R135" s="621"/>
      <c r="S135" s="538"/>
      <c r="T135" s="538"/>
      <c r="U135" s="538"/>
      <c r="V135" s="538"/>
      <c r="W135" s="622"/>
      <c r="X135" s="538"/>
      <c r="Y135" s="538"/>
      <c r="Z135" s="538"/>
      <c r="AA135" s="541"/>
      <c r="AB135" s="538"/>
      <c r="AC135" s="538"/>
      <c r="AD135" s="561"/>
      <c r="AE135" s="538"/>
      <c r="AF135" s="538"/>
      <c r="AG135" s="623"/>
      <c r="AH135" s="545"/>
      <c r="AI135" s="541"/>
      <c r="AJ135" s="541"/>
      <c r="AK135" s="538">
        <v>3</v>
      </c>
      <c r="AL135" s="541"/>
      <c r="AM135" s="538"/>
    </row>
    <row r="136" spans="1:39" x14ac:dyDescent="0.25">
      <c r="A136" s="106" t="s">
        <v>6698</v>
      </c>
      <c r="B136" s="119"/>
      <c r="C136" s="439" t="s">
        <v>6679</v>
      </c>
      <c r="D136" s="113" t="s">
        <v>6682</v>
      </c>
      <c r="E136" s="107" t="s">
        <v>22</v>
      </c>
      <c r="F136" s="107"/>
      <c r="G136" s="107">
        <v>10</v>
      </c>
      <c r="H136" s="619"/>
      <c r="I136" s="423"/>
      <c r="J136" s="538"/>
      <c r="K136" s="540"/>
      <c r="L136" s="538"/>
      <c r="M136" s="538"/>
      <c r="N136" s="538"/>
      <c r="O136" s="538"/>
      <c r="P136" s="541"/>
      <c r="Q136" s="538"/>
      <c r="R136" s="621"/>
      <c r="S136" s="538"/>
      <c r="T136" s="538"/>
      <c r="U136" s="538"/>
      <c r="V136" s="538"/>
      <c r="W136" s="622"/>
      <c r="X136" s="538"/>
      <c r="Y136" s="538"/>
      <c r="Z136" s="538"/>
      <c r="AA136" s="541"/>
      <c r="AB136" s="538"/>
      <c r="AC136" s="538"/>
      <c r="AD136" s="561"/>
      <c r="AE136" s="538"/>
      <c r="AF136" s="538"/>
      <c r="AG136" s="623"/>
      <c r="AH136" s="545"/>
      <c r="AI136" s="541"/>
      <c r="AJ136" s="541"/>
      <c r="AK136" s="538"/>
      <c r="AL136" s="541"/>
      <c r="AM136" s="538"/>
    </row>
    <row r="137" spans="1:39" x14ac:dyDescent="0.25">
      <c r="A137" s="106" t="s">
        <v>6699</v>
      </c>
      <c r="B137" s="119"/>
      <c r="C137" s="439" t="s">
        <v>6679</v>
      </c>
      <c r="D137" s="113" t="s">
        <v>6684</v>
      </c>
      <c r="E137" s="107" t="s">
        <v>22</v>
      </c>
      <c r="F137" s="107"/>
      <c r="G137" s="107">
        <v>10</v>
      </c>
      <c r="H137" s="619"/>
      <c r="I137" s="423"/>
      <c r="J137" s="538"/>
      <c r="K137" s="540"/>
      <c r="L137" s="538"/>
      <c r="M137" s="538"/>
      <c r="N137" s="538"/>
      <c r="O137" s="538"/>
      <c r="P137" s="541"/>
      <c r="Q137" s="538"/>
      <c r="R137" s="621"/>
      <c r="S137" s="538"/>
      <c r="T137" s="538"/>
      <c r="U137" s="538"/>
      <c r="V137" s="538"/>
      <c r="W137" s="622"/>
      <c r="X137" s="538"/>
      <c r="Y137" s="538"/>
      <c r="Z137" s="538"/>
      <c r="AA137" s="541"/>
      <c r="AB137" s="538"/>
      <c r="AC137" s="538"/>
      <c r="AD137" s="561"/>
      <c r="AE137" s="538"/>
      <c r="AF137" s="538"/>
      <c r="AG137" s="623"/>
      <c r="AH137" s="545"/>
      <c r="AI137" s="541"/>
      <c r="AJ137" s="541"/>
      <c r="AK137" s="538">
        <v>3</v>
      </c>
      <c r="AL137" s="541"/>
      <c r="AM137" s="538"/>
    </row>
    <row r="138" spans="1:39" x14ac:dyDescent="0.25">
      <c r="A138" s="106" t="s">
        <v>6700</v>
      </c>
      <c r="B138" s="119"/>
      <c r="C138" s="439" t="s">
        <v>6679</v>
      </c>
      <c r="D138" s="113" t="s">
        <v>6686</v>
      </c>
      <c r="E138" s="107" t="s">
        <v>22</v>
      </c>
      <c r="F138" s="107"/>
      <c r="G138" s="107">
        <v>10</v>
      </c>
      <c r="H138" s="619"/>
      <c r="I138" s="423"/>
      <c r="J138" s="538"/>
      <c r="K138" s="540"/>
      <c r="L138" s="538"/>
      <c r="M138" s="538"/>
      <c r="N138" s="538"/>
      <c r="O138" s="538"/>
      <c r="P138" s="541"/>
      <c r="Q138" s="538"/>
      <c r="R138" s="621"/>
      <c r="S138" s="538"/>
      <c r="T138" s="538"/>
      <c r="U138" s="538"/>
      <c r="V138" s="538"/>
      <c r="W138" s="622"/>
      <c r="X138" s="538"/>
      <c r="Y138" s="538"/>
      <c r="Z138" s="538"/>
      <c r="AA138" s="541"/>
      <c r="AB138" s="538"/>
      <c r="AC138" s="538"/>
      <c r="AD138" s="561"/>
      <c r="AE138" s="538"/>
      <c r="AF138" s="538"/>
      <c r="AG138" s="623"/>
      <c r="AH138" s="545"/>
      <c r="AI138" s="541"/>
      <c r="AJ138" s="541"/>
      <c r="AK138" s="538"/>
      <c r="AL138" s="541"/>
      <c r="AM138" s="538"/>
    </row>
    <row r="139" spans="1:39" x14ac:dyDescent="0.25">
      <c r="A139" s="106" t="s">
        <v>6701</v>
      </c>
      <c r="B139" s="119"/>
      <c r="C139" s="439" t="s">
        <v>6679</v>
      </c>
      <c r="D139" s="113" t="s">
        <v>6688</v>
      </c>
      <c r="E139" s="107" t="s">
        <v>22</v>
      </c>
      <c r="F139" s="107"/>
      <c r="G139" s="107">
        <v>20</v>
      </c>
      <c r="H139" s="619"/>
      <c r="I139" s="423"/>
      <c r="J139" s="538"/>
      <c r="K139" s="540"/>
      <c r="L139" s="538"/>
      <c r="M139" s="538"/>
      <c r="N139" s="538"/>
      <c r="O139" s="538"/>
      <c r="P139" s="541"/>
      <c r="Q139" s="538"/>
      <c r="R139" s="621"/>
      <c r="S139" s="538"/>
      <c r="T139" s="538"/>
      <c r="U139" s="538"/>
      <c r="V139" s="538"/>
      <c r="W139" s="622"/>
      <c r="X139" s="538"/>
      <c r="Y139" s="538"/>
      <c r="Z139" s="538"/>
      <c r="AA139" s="541"/>
      <c r="AB139" s="538"/>
      <c r="AC139" s="538"/>
      <c r="AD139" s="561"/>
      <c r="AE139" s="538"/>
      <c r="AF139" s="538"/>
      <c r="AG139" s="623"/>
      <c r="AH139" s="545"/>
      <c r="AI139" s="541"/>
      <c r="AJ139" s="541"/>
      <c r="AK139" s="538">
        <v>4</v>
      </c>
      <c r="AL139" s="541"/>
      <c r="AM139" s="538"/>
    </row>
    <row r="140" spans="1:39" x14ac:dyDescent="0.25">
      <c r="A140" s="106" t="s">
        <v>6702</v>
      </c>
      <c r="B140" s="119"/>
      <c r="C140" s="439" t="s">
        <v>6679</v>
      </c>
      <c r="D140" s="113" t="s">
        <v>6690</v>
      </c>
      <c r="E140" s="107" t="s">
        <v>22</v>
      </c>
      <c r="F140" s="107"/>
      <c r="G140" s="107">
        <v>10</v>
      </c>
      <c r="H140" s="619"/>
      <c r="I140" s="423"/>
      <c r="J140" s="538"/>
      <c r="K140" s="540"/>
      <c r="L140" s="538"/>
      <c r="M140" s="538"/>
      <c r="N140" s="538"/>
      <c r="O140" s="538"/>
      <c r="P140" s="541"/>
      <c r="Q140" s="538"/>
      <c r="R140" s="621"/>
      <c r="S140" s="538"/>
      <c r="T140" s="538"/>
      <c r="U140" s="538"/>
      <c r="V140" s="538"/>
      <c r="W140" s="622"/>
      <c r="X140" s="538"/>
      <c r="Y140" s="538"/>
      <c r="Z140" s="538"/>
      <c r="AA140" s="541"/>
      <c r="AB140" s="538"/>
      <c r="AC140" s="538"/>
      <c r="AD140" s="561"/>
      <c r="AE140" s="538"/>
      <c r="AF140" s="538"/>
      <c r="AG140" s="623"/>
      <c r="AH140" s="545"/>
      <c r="AI140" s="541"/>
      <c r="AJ140" s="541"/>
      <c r="AK140" s="538"/>
      <c r="AL140" s="541"/>
      <c r="AM140" s="538"/>
    </row>
    <row r="141" spans="1:39" x14ac:dyDescent="0.25">
      <c r="A141" s="106" t="s">
        <v>6703</v>
      </c>
      <c r="B141" s="119"/>
      <c r="C141" s="439" t="s">
        <v>6679</v>
      </c>
      <c r="D141" s="113" t="s">
        <v>6692</v>
      </c>
      <c r="E141" s="107" t="s">
        <v>22</v>
      </c>
      <c r="F141" s="107"/>
      <c r="G141" s="107">
        <v>20</v>
      </c>
      <c r="H141" s="619"/>
      <c r="I141" s="423"/>
      <c r="J141" s="538"/>
      <c r="K141" s="540"/>
      <c r="L141" s="538"/>
      <c r="M141" s="538"/>
      <c r="N141" s="538"/>
      <c r="O141" s="538"/>
      <c r="P141" s="541"/>
      <c r="Q141" s="538"/>
      <c r="R141" s="621"/>
      <c r="S141" s="538"/>
      <c r="T141" s="538"/>
      <c r="U141" s="538"/>
      <c r="V141" s="538"/>
      <c r="W141" s="622"/>
      <c r="X141" s="538"/>
      <c r="Y141" s="538"/>
      <c r="Z141" s="538"/>
      <c r="AA141" s="541"/>
      <c r="AB141" s="538"/>
      <c r="AC141" s="538"/>
      <c r="AD141" s="561"/>
      <c r="AE141" s="538"/>
      <c r="AF141" s="538"/>
      <c r="AG141" s="623"/>
      <c r="AH141" s="545"/>
      <c r="AI141" s="541"/>
      <c r="AJ141" s="541"/>
      <c r="AK141" s="538">
        <v>4</v>
      </c>
      <c r="AL141" s="541"/>
      <c r="AM141" s="538"/>
    </row>
    <row r="142" spans="1:39" x14ac:dyDescent="0.25">
      <c r="A142" s="106" t="s">
        <v>6704</v>
      </c>
      <c r="B142" s="119"/>
      <c r="C142" s="439" t="s">
        <v>6679</v>
      </c>
      <c r="D142" s="113" t="s">
        <v>6694</v>
      </c>
      <c r="E142" s="107" t="s">
        <v>22</v>
      </c>
      <c r="F142" s="107"/>
      <c r="G142" s="107">
        <v>10</v>
      </c>
      <c r="H142" s="619"/>
      <c r="I142" s="423"/>
      <c r="J142" s="538"/>
      <c r="K142" s="540"/>
      <c r="L142" s="538"/>
      <c r="M142" s="538"/>
      <c r="N142" s="538"/>
      <c r="O142" s="538"/>
      <c r="P142" s="541"/>
      <c r="Q142" s="538"/>
      <c r="R142" s="621"/>
      <c r="S142" s="538"/>
      <c r="T142" s="538"/>
      <c r="U142" s="538"/>
      <c r="V142" s="538"/>
      <c r="W142" s="622"/>
      <c r="X142" s="538"/>
      <c r="Y142" s="538"/>
      <c r="Z142" s="538"/>
      <c r="AA142" s="541"/>
      <c r="AB142" s="538"/>
      <c r="AC142" s="538"/>
      <c r="AD142" s="561"/>
      <c r="AE142" s="538"/>
      <c r="AF142" s="538"/>
      <c r="AG142" s="623"/>
      <c r="AH142" s="545"/>
      <c r="AI142" s="541"/>
      <c r="AJ142" s="541"/>
      <c r="AK142" s="538"/>
      <c r="AL142" s="541"/>
      <c r="AM142" s="538"/>
    </row>
    <row r="143" spans="1:39" ht="25.5" x14ac:dyDescent="0.25">
      <c r="A143" s="106" t="s">
        <v>6705</v>
      </c>
      <c r="B143" s="119"/>
      <c r="C143" s="439" t="s">
        <v>6706</v>
      </c>
      <c r="D143" s="113" t="s">
        <v>1987</v>
      </c>
      <c r="E143" s="107" t="s">
        <v>22</v>
      </c>
      <c r="F143" s="107"/>
      <c r="G143" s="107">
        <v>10</v>
      </c>
      <c r="H143" s="619"/>
      <c r="I143" s="423"/>
      <c r="J143" s="538"/>
      <c r="K143" s="540"/>
      <c r="L143" s="538"/>
      <c r="M143" s="538"/>
      <c r="N143" s="538"/>
      <c r="O143" s="538"/>
      <c r="P143" s="541"/>
      <c r="Q143" s="538"/>
      <c r="R143" s="621"/>
      <c r="S143" s="538"/>
      <c r="T143" s="538"/>
      <c r="U143" s="538"/>
      <c r="V143" s="538"/>
      <c r="W143" s="622"/>
      <c r="X143" s="538"/>
      <c r="Y143" s="538"/>
      <c r="Z143" s="538"/>
      <c r="AA143" s="541"/>
      <c r="AB143" s="538">
        <v>4.4000000000000004</v>
      </c>
      <c r="AC143" s="538"/>
      <c r="AD143" s="561"/>
      <c r="AE143" s="538"/>
      <c r="AF143" s="538"/>
      <c r="AG143" s="623"/>
      <c r="AH143" s="545"/>
      <c r="AI143" s="541"/>
      <c r="AJ143" s="541"/>
      <c r="AK143" s="538"/>
      <c r="AL143" s="541"/>
      <c r="AM143" s="538"/>
    </row>
    <row r="144" spans="1:39" ht="25.5" x14ac:dyDescent="0.25">
      <c r="A144" s="106" t="s">
        <v>6707</v>
      </c>
      <c r="B144" s="119"/>
      <c r="C144" s="439" t="s">
        <v>6708</v>
      </c>
      <c r="D144" s="113" t="s">
        <v>1987</v>
      </c>
      <c r="E144" s="107" t="s">
        <v>22</v>
      </c>
      <c r="F144" s="107"/>
      <c r="G144" s="107">
        <v>10</v>
      </c>
      <c r="H144" s="619"/>
      <c r="I144" s="423"/>
      <c r="J144" s="538"/>
      <c r="K144" s="540"/>
      <c r="L144" s="538"/>
      <c r="M144" s="538"/>
      <c r="N144" s="538"/>
      <c r="O144" s="538"/>
      <c r="P144" s="541"/>
      <c r="Q144" s="538"/>
      <c r="R144" s="621"/>
      <c r="S144" s="538"/>
      <c r="T144" s="538"/>
      <c r="U144" s="538"/>
      <c r="V144" s="538"/>
      <c r="W144" s="622"/>
      <c r="X144" s="538"/>
      <c r="Y144" s="538"/>
      <c r="Z144" s="538"/>
      <c r="AA144" s="541"/>
      <c r="AB144" s="538">
        <v>4.4000000000000004</v>
      </c>
      <c r="AC144" s="538"/>
      <c r="AD144" s="561"/>
      <c r="AE144" s="538"/>
      <c r="AF144" s="538"/>
      <c r="AG144" s="623"/>
      <c r="AH144" s="545"/>
      <c r="AI144" s="541"/>
      <c r="AJ144" s="541"/>
      <c r="AK144" s="538">
        <v>5</v>
      </c>
      <c r="AL144" s="541"/>
      <c r="AM144" s="538"/>
    </row>
    <row r="145" spans="1:39" ht="15.75" x14ac:dyDescent="0.25">
      <c r="A145" s="192" t="s">
        <v>6709</v>
      </c>
      <c r="B145" s="192"/>
      <c r="C145" s="624" t="s">
        <v>6710</v>
      </c>
      <c r="D145" s="113"/>
      <c r="E145" s="107"/>
      <c r="F145" s="107"/>
      <c r="G145" s="107"/>
      <c r="H145" s="540"/>
      <c r="I145" s="107"/>
      <c r="J145" s="540"/>
      <c r="K145" s="540"/>
      <c r="L145" s="540"/>
      <c r="M145" s="540"/>
      <c r="N145" s="540"/>
      <c r="O145" s="540"/>
      <c r="P145" s="547"/>
      <c r="Q145" s="540"/>
      <c r="R145" s="403"/>
      <c r="S145" s="540"/>
      <c r="T145" s="540"/>
      <c r="U145" s="540"/>
      <c r="V145" s="540"/>
      <c r="W145" s="540"/>
      <c r="X145" s="540"/>
      <c r="Y145" s="540"/>
      <c r="Z145" s="540"/>
      <c r="AA145" s="547"/>
      <c r="AB145" s="540"/>
      <c r="AC145" s="540"/>
      <c r="AD145" s="582"/>
      <c r="AE145" s="540"/>
      <c r="AF145" s="540"/>
      <c r="AG145" s="540"/>
      <c r="AH145" s="562"/>
      <c r="AI145" s="540"/>
      <c r="AJ145" s="547"/>
      <c r="AK145" s="540"/>
      <c r="AL145" s="540"/>
      <c r="AM145" s="540"/>
    </row>
    <row r="146" spans="1:39" ht="63.75" x14ac:dyDescent="0.25">
      <c r="A146" s="106" t="s">
        <v>6711</v>
      </c>
      <c r="B146" s="119"/>
      <c r="C146" s="439" t="s">
        <v>6712</v>
      </c>
      <c r="D146" s="113" t="s">
        <v>6713</v>
      </c>
      <c r="E146" s="107" t="s">
        <v>22</v>
      </c>
      <c r="F146" s="107">
        <v>10</v>
      </c>
      <c r="G146" s="107">
        <v>10</v>
      </c>
      <c r="H146" s="619"/>
      <c r="I146" s="423"/>
      <c r="J146" s="538"/>
      <c r="K146" s="540"/>
      <c r="L146" s="538"/>
      <c r="M146" s="538"/>
      <c r="N146" s="538"/>
      <c r="O146" s="538"/>
      <c r="P146" s="541"/>
      <c r="Q146" s="538"/>
      <c r="R146" s="621"/>
      <c r="S146" s="538"/>
      <c r="T146" s="538"/>
      <c r="U146" s="538"/>
      <c r="V146" s="538"/>
      <c r="W146" s="622"/>
      <c r="X146" s="538"/>
      <c r="Y146" s="538"/>
      <c r="Z146" s="538"/>
      <c r="AA146" s="541"/>
      <c r="AB146" s="538"/>
      <c r="AC146" s="538"/>
      <c r="AD146" s="561"/>
      <c r="AE146" s="538"/>
      <c r="AF146" s="538"/>
      <c r="AG146" s="623"/>
      <c r="AH146" s="545"/>
      <c r="AI146" s="541"/>
      <c r="AJ146" s="541"/>
      <c r="AK146" s="538"/>
      <c r="AL146" s="541"/>
      <c r="AM146" s="538"/>
    </row>
    <row r="147" spans="1:39" ht="63.75" x14ac:dyDescent="0.25">
      <c r="A147" s="106" t="s">
        <v>6714</v>
      </c>
      <c r="B147" s="119"/>
      <c r="C147" s="439" t="s">
        <v>6715</v>
      </c>
      <c r="D147" s="113" t="s">
        <v>6713</v>
      </c>
      <c r="E147" s="107" t="s">
        <v>22</v>
      </c>
      <c r="F147" s="107">
        <v>10</v>
      </c>
      <c r="G147" s="107">
        <v>10</v>
      </c>
      <c r="H147" s="619"/>
      <c r="I147" s="423"/>
      <c r="J147" s="538"/>
      <c r="K147" s="540"/>
      <c r="L147" s="538"/>
      <c r="M147" s="538"/>
      <c r="N147" s="538"/>
      <c r="O147" s="538"/>
      <c r="P147" s="541"/>
      <c r="Q147" s="538"/>
      <c r="R147" s="621"/>
      <c r="S147" s="538"/>
      <c r="T147" s="538"/>
      <c r="U147" s="538"/>
      <c r="V147" s="538"/>
      <c r="W147" s="622"/>
      <c r="X147" s="538"/>
      <c r="Y147" s="538"/>
      <c r="Z147" s="538"/>
      <c r="AA147" s="541"/>
      <c r="AB147" s="538"/>
      <c r="AC147" s="538"/>
      <c r="AD147" s="561"/>
      <c r="AE147" s="538"/>
      <c r="AF147" s="538"/>
      <c r="AG147" s="623"/>
      <c r="AH147" s="545"/>
      <c r="AI147" s="541"/>
      <c r="AJ147" s="541"/>
      <c r="AK147" s="538">
        <v>8</v>
      </c>
      <c r="AL147" s="541"/>
      <c r="AM147" s="538"/>
    </row>
    <row r="148" spans="1:39" ht="63.75" x14ac:dyDescent="0.25">
      <c r="A148" s="106" t="s">
        <v>6716</v>
      </c>
      <c r="B148" s="119"/>
      <c r="C148" s="439" t="s">
        <v>6712</v>
      </c>
      <c r="D148" s="113" t="s">
        <v>6717</v>
      </c>
      <c r="E148" s="107" t="s">
        <v>22</v>
      </c>
      <c r="F148" s="107">
        <v>10</v>
      </c>
      <c r="G148" s="107">
        <v>10</v>
      </c>
      <c r="H148" s="619"/>
      <c r="I148" s="423"/>
      <c r="J148" s="538"/>
      <c r="K148" s="540"/>
      <c r="L148" s="538"/>
      <c r="M148" s="538"/>
      <c r="N148" s="538"/>
      <c r="O148" s="538"/>
      <c r="P148" s="541"/>
      <c r="Q148" s="538"/>
      <c r="R148" s="621"/>
      <c r="S148" s="538"/>
      <c r="T148" s="538"/>
      <c r="U148" s="538"/>
      <c r="V148" s="538"/>
      <c r="W148" s="622"/>
      <c r="X148" s="538"/>
      <c r="Y148" s="538"/>
      <c r="Z148" s="538"/>
      <c r="AA148" s="541"/>
      <c r="AB148" s="538"/>
      <c r="AC148" s="538"/>
      <c r="AD148" s="561"/>
      <c r="AE148" s="538"/>
      <c r="AF148" s="538"/>
      <c r="AG148" s="623"/>
      <c r="AH148" s="545"/>
      <c r="AI148" s="541"/>
      <c r="AJ148" s="541"/>
      <c r="AK148" s="538"/>
      <c r="AL148" s="541"/>
      <c r="AM148" s="538"/>
    </row>
    <row r="149" spans="1:39" ht="63.75" x14ac:dyDescent="0.25">
      <c r="A149" s="106" t="s">
        <v>6718</v>
      </c>
      <c r="B149" s="119"/>
      <c r="C149" s="439" t="s">
        <v>6715</v>
      </c>
      <c r="D149" s="113" t="s">
        <v>6717</v>
      </c>
      <c r="E149" s="107" t="s">
        <v>22</v>
      </c>
      <c r="F149" s="107">
        <v>10</v>
      </c>
      <c r="G149" s="107">
        <v>10</v>
      </c>
      <c r="H149" s="619"/>
      <c r="I149" s="423"/>
      <c r="J149" s="538"/>
      <c r="K149" s="540"/>
      <c r="L149" s="538"/>
      <c r="M149" s="538"/>
      <c r="N149" s="538"/>
      <c r="O149" s="538"/>
      <c r="P149" s="541"/>
      <c r="Q149" s="538"/>
      <c r="R149" s="621"/>
      <c r="S149" s="538"/>
      <c r="T149" s="538"/>
      <c r="U149" s="538"/>
      <c r="V149" s="538"/>
      <c r="W149" s="622"/>
      <c r="X149" s="538"/>
      <c r="Y149" s="538"/>
      <c r="Z149" s="538"/>
      <c r="AA149" s="541"/>
      <c r="AB149" s="538"/>
      <c r="AC149" s="538"/>
      <c r="AD149" s="561"/>
      <c r="AE149" s="538"/>
      <c r="AF149" s="538"/>
      <c r="AG149" s="623"/>
      <c r="AH149" s="545"/>
      <c r="AI149" s="541"/>
      <c r="AJ149" s="541"/>
      <c r="AK149" s="538">
        <v>8</v>
      </c>
      <c r="AL149" s="541"/>
      <c r="AM149" s="538"/>
    </row>
    <row r="150" spans="1:39" ht="63.75" x14ac:dyDescent="0.25">
      <c r="A150" s="106" t="s">
        <v>6719</v>
      </c>
      <c r="B150" s="119"/>
      <c r="C150" s="439" t="s">
        <v>6720</v>
      </c>
      <c r="D150" s="113" t="s">
        <v>6721</v>
      </c>
      <c r="E150" s="107" t="s">
        <v>1766</v>
      </c>
      <c r="F150" s="107">
        <v>10</v>
      </c>
      <c r="G150" s="107">
        <v>10</v>
      </c>
      <c r="H150" s="619"/>
      <c r="I150" s="423"/>
      <c r="J150" s="538"/>
      <c r="K150" s="540"/>
      <c r="L150" s="538"/>
      <c r="M150" s="538"/>
      <c r="N150" s="538"/>
      <c r="O150" s="538"/>
      <c r="P150" s="541"/>
      <c r="Q150" s="538"/>
      <c r="R150" s="621"/>
      <c r="S150" s="538"/>
      <c r="T150" s="538"/>
      <c r="U150" s="538"/>
      <c r="V150" s="538"/>
      <c r="W150" s="622"/>
      <c r="X150" s="538"/>
      <c r="Y150" s="538"/>
      <c r="Z150" s="538"/>
      <c r="AA150" s="541"/>
      <c r="AB150" s="538"/>
      <c r="AC150" s="538"/>
      <c r="AD150" s="561"/>
      <c r="AE150" s="538"/>
      <c r="AF150" s="538"/>
      <c r="AG150" s="623"/>
      <c r="AH150" s="545"/>
      <c r="AI150" s="541"/>
      <c r="AJ150" s="541"/>
      <c r="AK150" s="538"/>
      <c r="AL150" s="541"/>
      <c r="AM150" s="538"/>
    </row>
    <row r="151" spans="1:39" ht="38.25" x14ac:dyDescent="0.25">
      <c r="A151" s="106" t="s">
        <v>6722</v>
      </c>
      <c r="B151" s="119"/>
      <c r="C151" s="439" t="s">
        <v>6723</v>
      </c>
      <c r="D151" s="113" t="s">
        <v>1987</v>
      </c>
      <c r="E151" s="107" t="s">
        <v>1766</v>
      </c>
      <c r="F151" s="107">
        <v>10</v>
      </c>
      <c r="G151" s="107">
        <v>10</v>
      </c>
      <c r="H151" s="619"/>
      <c r="I151" s="423"/>
      <c r="J151" s="538"/>
      <c r="K151" s="540"/>
      <c r="L151" s="538"/>
      <c r="M151" s="538"/>
      <c r="N151" s="538"/>
      <c r="O151" s="538"/>
      <c r="P151" s="541"/>
      <c r="Q151" s="538"/>
      <c r="R151" s="621"/>
      <c r="S151" s="538"/>
      <c r="T151" s="538"/>
      <c r="U151" s="538"/>
      <c r="V151" s="538"/>
      <c r="W151" s="622"/>
      <c r="X151" s="538"/>
      <c r="Y151" s="538"/>
      <c r="Z151" s="538"/>
      <c r="AA151" s="541"/>
      <c r="AB151" s="538"/>
      <c r="AC151" s="538"/>
      <c r="AD151" s="561"/>
      <c r="AE151" s="538"/>
      <c r="AF151" s="538"/>
      <c r="AG151" s="623"/>
      <c r="AH151" s="545"/>
      <c r="AI151" s="541"/>
      <c r="AJ151" s="541"/>
      <c r="AK151" s="538">
        <v>4</v>
      </c>
      <c r="AL151" s="541"/>
      <c r="AM151" s="538"/>
    </row>
    <row r="152" spans="1:39" ht="38.25" x14ac:dyDescent="0.25">
      <c r="A152" s="106" t="s">
        <v>6724</v>
      </c>
      <c r="B152" s="119"/>
      <c r="C152" s="439" t="s">
        <v>6725</v>
      </c>
      <c r="D152" s="113" t="s">
        <v>6726</v>
      </c>
      <c r="E152" s="107" t="s">
        <v>1766</v>
      </c>
      <c r="F152" s="107">
        <v>10</v>
      </c>
      <c r="G152" s="107">
        <v>10</v>
      </c>
      <c r="H152" s="619"/>
      <c r="I152" s="423"/>
      <c r="J152" s="538"/>
      <c r="K152" s="540"/>
      <c r="L152" s="538"/>
      <c r="M152" s="538"/>
      <c r="N152" s="538"/>
      <c r="O152" s="538"/>
      <c r="P152" s="541"/>
      <c r="Q152" s="538"/>
      <c r="R152" s="621"/>
      <c r="S152" s="538"/>
      <c r="T152" s="538"/>
      <c r="U152" s="538"/>
      <c r="V152" s="538"/>
      <c r="W152" s="622"/>
      <c r="X152" s="538"/>
      <c r="Y152" s="538"/>
      <c r="Z152" s="538"/>
      <c r="AA152" s="541"/>
      <c r="AB152" s="538"/>
      <c r="AC152" s="538"/>
      <c r="AD152" s="561"/>
      <c r="AE152" s="538"/>
      <c r="AF152" s="538"/>
      <c r="AG152" s="623"/>
      <c r="AH152" s="545"/>
      <c r="AI152" s="541"/>
      <c r="AJ152" s="541"/>
      <c r="AK152" s="538">
        <v>8</v>
      </c>
      <c r="AL152" s="541"/>
      <c r="AM152" s="538"/>
    </row>
    <row r="153" spans="1:39" ht="50.25" x14ac:dyDescent="0.25">
      <c r="A153" s="192" t="s">
        <v>6727</v>
      </c>
      <c r="B153" s="192"/>
      <c r="C153" s="624" t="s">
        <v>6728</v>
      </c>
      <c r="D153" s="106"/>
      <c r="E153" s="106"/>
      <c r="F153" s="107"/>
      <c r="G153" s="107"/>
      <c r="H153" s="540"/>
      <c r="I153" s="107"/>
      <c r="J153" s="540"/>
      <c r="K153" s="540"/>
      <c r="L153" s="540"/>
      <c r="M153" s="540"/>
      <c r="N153" s="540"/>
      <c r="O153" s="540"/>
      <c r="P153" s="547"/>
      <c r="Q153" s="540"/>
      <c r="R153" s="403"/>
      <c r="S153" s="540"/>
      <c r="T153" s="540"/>
      <c r="U153" s="540"/>
      <c r="V153" s="540"/>
      <c r="W153" s="540"/>
      <c r="X153" s="540"/>
      <c r="Y153" s="540"/>
      <c r="Z153" s="540"/>
      <c r="AA153" s="547"/>
      <c r="AB153" s="540"/>
      <c r="AC153" s="540"/>
      <c r="AD153" s="582"/>
      <c r="AE153" s="540"/>
      <c r="AF153" s="540"/>
      <c r="AG153" s="540"/>
      <c r="AH153" s="562"/>
      <c r="AI153" s="540"/>
      <c r="AJ153" s="547"/>
      <c r="AK153" s="540"/>
      <c r="AL153" s="540"/>
      <c r="AM153" s="540"/>
    </row>
    <row r="154" spans="1:39" ht="57" x14ac:dyDescent="0.25">
      <c r="A154" s="192" t="s">
        <v>6729</v>
      </c>
      <c r="B154" s="192"/>
      <c r="C154" s="592" t="s">
        <v>6730</v>
      </c>
      <c r="D154" s="106"/>
      <c r="E154" s="106"/>
      <c r="F154" s="107"/>
      <c r="G154" s="107"/>
      <c r="H154" s="540"/>
      <c r="I154" s="107"/>
      <c r="J154" s="540"/>
      <c r="K154" s="540"/>
      <c r="L154" s="540"/>
      <c r="M154" s="540"/>
      <c r="N154" s="540"/>
      <c r="O154" s="540"/>
      <c r="P154" s="547"/>
      <c r="Q154" s="540"/>
      <c r="R154" s="403"/>
      <c r="S154" s="540"/>
      <c r="T154" s="540"/>
      <c r="U154" s="540"/>
      <c r="V154" s="540"/>
      <c r="W154" s="540"/>
      <c r="X154" s="540"/>
      <c r="Y154" s="540"/>
      <c r="Z154" s="540"/>
      <c r="AA154" s="547"/>
      <c r="AB154" s="540"/>
      <c r="AC154" s="540"/>
      <c r="AD154" s="582"/>
      <c r="AE154" s="540"/>
      <c r="AF154" s="540"/>
      <c r="AG154" s="540"/>
      <c r="AH154" s="562"/>
      <c r="AI154" s="540"/>
      <c r="AJ154" s="547"/>
      <c r="AK154" s="540"/>
      <c r="AL154" s="540"/>
      <c r="AM154" s="540"/>
    </row>
    <row r="155" spans="1:39" ht="25.5" x14ac:dyDescent="0.25">
      <c r="A155" s="106" t="s">
        <v>6731</v>
      </c>
      <c r="B155" s="119"/>
      <c r="C155" s="439" t="s">
        <v>6732</v>
      </c>
      <c r="D155" s="113" t="s">
        <v>1987</v>
      </c>
      <c r="E155" s="107" t="s">
        <v>22</v>
      </c>
      <c r="F155" s="107">
        <v>10</v>
      </c>
      <c r="G155" s="107">
        <v>60</v>
      </c>
      <c r="H155" s="619"/>
      <c r="I155" s="423"/>
      <c r="J155" s="538"/>
      <c r="K155" s="540"/>
      <c r="L155" s="538"/>
      <c r="M155" s="538"/>
      <c r="N155" s="538"/>
      <c r="O155" s="538"/>
      <c r="P155" s="541"/>
      <c r="Q155" s="538"/>
      <c r="R155" s="621"/>
      <c r="S155" s="538"/>
      <c r="T155" s="538"/>
      <c r="U155" s="538"/>
      <c r="V155" s="538"/>
      <c r="W155" s="622"/>
      <c r="X155" s="538"/>
      <c r="Y155" s="538"/>
      <c r="Z155" s="538"/>
      <c r="AA155" s="541"/>
      <c r="AB155" s="538"/>
      <c r="AC155" s="538"/>
      <c r="AD155" s="561"/>
      <c r="AE155" s="538"/>
      <c r="AF155" s="541">
        <v>0.81599999999999995</v>
      </c>
      <c r="AG155" s="623"/>
      <c r="AH155" s="545"/>
      <c r="AI155" s="541"/>
      <c r="AJ155" s="541"/>
      <c r="AK155" s="538"/>
      <c r="AL155" s="541"/>
      <c r="AM155" s="538"/>
    </row>
    <row r="156" spans="1:39" ht="25.5" x14ac:dyDescent="0.25">
      <c r="A156" s="106" t="s">
        <v>6733</v>
      </c>
      <c r="B156" s="119"/>
      <c r="C156" s="439" t="s">
        <v>6734</v>
      </c>
      <c r="D156" s="113" t="s">
        <v>6735</v>
      </c>
      <c r="E156" s="107" t="s">
        <v>22</v>
      </c>
      <c r="F156" s="107">
        <v>1000</v>
      </c>
      <c r="G156" s="107">
        <v>31528</v>
      </c>
      <c r="H156" s="619"/>
      <c r="I156" s="423"/>
      <c r="J156" s="538"/>
      <c r="K156" s="540"/>
      <c r="L156" s="538"/>
      <c r="M156" s="538"/>
      <c r="N156" s="538"/>
      <c r="O156" s="538"/>
      <c r="P156" s="541"/>
      <c r="Q156" s="538"/>
      <c r="R156" s="621"/>
      <c r="S156" s="538">
        <v>1.6500000000000001E-2</v>
      </c>
      <c r="T156" s="538"/>
      <c r="U156" s="538">
        <v>1.4999999999999999E-2</v>
      </c>
      <c r="V156" s="538">
        <v>0.75</v>
      </c>
      <c r="W156" s="622"/>
      <c r="X156" s="538"/>
      <c r="Y156" s="538"/>
      <c r="Z156" s="538"/>
      <c r="AA156" s="541"/>
      <c r="AB156" s="538"/>
      <c r="AC156" s="538"/>
      <c r="AD156" s="561"/>
      <c r="AE156" s="538"/>
      <c r="AF156" s="541">
        <v>3.6999999999999998E-2</v>
      </c>
      <c r="AG156" s="623"/>
      <c r="AH156" s="545"/>
      <c r="AI156" s="541"/>
      <c r="AJ156" s="541"/>
      <c r="AK156" s="538"/>
      <c r="AL156" s="541">
        <v>1.9400000000000001E-2</v>
      </c>
      <c r="AM156" s="538"/>
    </row>
    <row r="157" spans="1:39" ht="51" x14ac:dyDescent="0.25">
      <c r="A157" s="106" t="s">
        <v>6736</v>
      </c>
      <c r="B157" s="119"/>
      <c r="C157" s="439" t="s">
        <v>6737</v>
      </c>
      <c r="D157" s="113" t="s">
        <v>6738</v>
      </c>
      <c r="E157" s="107" t="s">
        <v>22</v>
      </c>
      <c r="F157" s="107">
        <v>80</v>
      </c>
      <c r="G157" s="107">
        <v>14890</v>
      </c>
      <c r="H157" s="619"/>
      <c r="I157" s="423"/>
      <c r="J157" s="538"/>
      <c r="K157" s="540"/>
      <c r="L157" s="538"/>
      <c r="M157" s="538"/>
      <c r="N157" s="538"/>
      <c r="O157" s="538"/>
      <c r="P157" s="541"/>
      <c r="Q157" s="538"/>
      <c r="R157" s="621"/>
      <c r="S157" s="538">
        <v>0.02</v>
      </c>
      <c r="T157" s="538"/>
      <c r="U157" s="538">
        <v>1.7999999999999999E-2</v>
      </c>
      <c r="V157" s="538"/>
      <c r="W157" s="622"/>
      <c r="X157" s="538"/>
      <c r="Y157" s="538"/>
      <c r="Z157" s="538"/>
      <c r="AA157" s="541"/>
      <c r="AB157" s="538"/>
      <c r="AC157" s="538"/>
      <c r="AD157" s="561"/>
      <c r="AE157" s="538"/>
      <c r="AF157" s="541">
        <v>3.6999999999999998E-2</v>
      </c>
      <c r="AG157" s="623"/>
      <c r="AH157" s="545"/>
      <c r="AI157" s="541"/>
      <c r="AJ157" s="541"/>
      <c r="AK157" s="538">
        <v>0.05</v>
      </c>
      <c r="AL157" s="541">
        <v>2.2800000000000001E-2</v>
      </c>
      <c r="AM157" s="538"/>
    </row>
    <row r="158" spans="1:39" ht="25.5" x14ac:dyDescent="0.25">
      <c r="A158" s="106" t="s">
        <v>6739</v>
      </c>
      <c r="B158" s="119"/>
      <c r="C158" s="439" t="s">
        <v>6740</v>
      </c>
      <c r="D158" s="113" t="s">
        <v>6735</v>
      </c>
      <c r="E158" s="107" t="s">
        <v>22</v>
      </c>
      <c r="F158" s="107">
        <v>1000</v>
      </c>
      <c r="G158" s="107">
        <v>57000</v>
      </c>
      <c r="H158" s="619"/>
      <c r="I158" s="423"/>
      <c r="J158" s="538"/>
      <c r="K158" s="540"/>
      <c r="L158" s="538"/>
      <c r="M158" s="538"/>
      <c r="N158" s="538"/>
      <c r="O158" s="538"/>
      <c r="P158" s="541"/>
      <c r="Q158" s="538"/>
      <c r="R158" s="621"/>
      <c r="S158" s="538">
        <v>1.2200000000000001E-2</v>
      </c>
      <c r="T158" s="538"/>
      <c r="U158" s="538"/>
      <c r="V158" s="538">
        <v>0.75</v>
      </c>
      <c r="W158" s="622"/>
      <c r="X158" s="538"/>
      <c r="Y158" s="538"/>
      <c r="Z158" s="538"/>
      <c r="AA158" s="541"/>
      <c r="AB158" s="538"/>
      <c r="AC158" s="538"/>
      <c r="AD158" s="561"/>
      <c r="AE158" s="538"/>
      <c r="AF158" s="538"/>
      <c r="AG158" s="623"/>
      <c r="AH158" s="545"/>
      <c r="AI158" s="541"/>
      <c r="AJ158" s="541"/>
      <c r="AK158" s="538"/>
      <c r="AL158" s="541">
        <v>2.2200000000000001E-2</v>
      </c>
      <c r="AM158" s="538"/>
    </row>
    <row r="159" spans="1:39" ht="51" x14ac:dyDescent="0.25">
      <c r="A159" s="106" t="s">
        <v>6741</v>
      </c>
      <c r="B159" s="119"/>
      <c r="C159" s="439" t="s">
        <v>6742</v>
      </c>
      <c r="D159" s="113" t="s">
        <v>6743</v>
      </c>
      <c r="E159" s="107" t="s">
        <v>22</v>
      </c>
      <c r="F159" s="107">
        <v>1000</v>
      </c>
      <c r="G159" s="107">
        <v>1000</v>
      </c>
      <c r="H159" s="619"/>
      <c r="I159" s="423"/>
      <c r="J159" s="538"/>
      <c r="K159" s="540"/>
      <c r="L159" s="538"/>
      <c r="M159" s="538"/>
      <c r="N159" s="538"/>
      <c r="O159" s="538"/>
      <c r="P159" s="541"/>
      <c r="Q159" s="538"/>
      <c r="R159" s="621"/>
      <c r="S159" s="538"/>
      <c r="T159" s="538"/>
      <c r="U159" s="538"/>
      <c r="V159" s="538"/>
      <c r="W159" s="622"/>
      <c r="X159" s="538"/>
      <c r="Y159" s="538"/>
      <c r="Z159" s="538"/>
      <c r="AA159" s="541"/>
      <c r="AB159" s="538"/>
      <c r="AC159" s="538"/>
      <c r="AD159" s="561"/>
      <c r="AE159" s="538"/>
      <c r="AF159" s="538"/>
      <c r="AG159" s="623"/>
      <c r="AH159" s="545"/>
      <c r="AI159" s="541"/>
      <c r="AJ159" s="541"/>
      <c r="AK159" s="538"/>
      <c r="AL159" s="541"/>
      <c r="AM159" s="538"/>
    </row>
    <row r="160" spans="1:39" ht="63.75" x14ac:dyDescent="0.25">
      <c r="A160" s="106" t="s">
        <v>6744</v>
      </c>
      <c r="B160" s="119"/>
      <c r="C160" s="439" t="s">
        <v>6745</v>
      </c>
      <c r="D160" s="113" t="s">
        <v>6746</v>
      </c>
      <c r="E160" s="107" t="s">
        <v>22</v>
      </c>
      <c r="F160" s="107">
        <v>1000</v>
      </c>
      <c r="G160" s="107">
        <v>12000</v>
      </c>
      <c r="H160" s="619"/>
      <c r="I160" s="423"/>
      <c r="J160" s="538"/>
      <c r="K160" s="540"/>
      <c r="L160" s="538"/>
      <c r="M160" s="538"/>
      <c r="N160" s="538"/>
      <c r="O160" s="538"/>
      <c r="P160" s="541"/>
      <c r="Q160" s="538"/>
      <c r="R160" s="621"/>
      <c r="S160" s="538"/>
      <c r="T160" s="538"/>
      <c r="U160" s="538">
        <v>2.5000000000000001E-2</v>
      </c>
      <c r="V160" s="538"/>
      <c r="W160" s="622"/>
      <c r="X160" s="538"/>
      <c r="Y160" s="538"/>
      <c r="Z160" s="538"/>
      <c r="AA160" s="541"/>
      <c r="AB160" s="538"/>
      <c r="AC160" s="538"/>
      <c r="AD160" s="561"/>
      <c r="AE160" s="538"/>
      <c r="AF160" s="541"/>
      <c r="AG160" s="623"/>
      <c r="AH160" s="545"/>
      <c r="AI160" s="541"/>
      <c r="AJ160" s="541"/>
      <c r="AK160" s="538"/>
      <c r="AL160" s="541">
        <v>3.09E-2</v>
      </c>
      <c r="AM160" s="538"/>
    </row>
    <row r="161" spans="1:39" ht="114.75" x14ac:dyDescent="0.25">
      <c r="A161" s="106" t="s">
        <v>6747</v>
      </c>
      <c r="B161" s="119"/>
      <c r="C161" s="439" t="s">
        <v>6748</v>
      </c>
      <c r="D161" s="113" t="s">
        <v>6749</v>
      </c>
      <c r="E161" s="107" t="s">
        <v>22</v>
      </c>
      <c r="F161" s="107">
        <v>80</v>
      </c>
      <c r="G161" s="107">
        <v>80</v>
      </c>
      <c r="H161" s="619"/>
      <c r="I161" s="656"/>
      <c r="J161" s="538"/>
      <c r="K161" s="540"/>
      <c r="L161" s="538"/>
      <c r="M161" s="538"/>
      <c r="N161" s="538"/>
      <c r="O161" s="538"/>
      <c r="P161" s="541"/>
      <c r="Q161" s="538"/>
      <c r="R161" s="621"/>
      <c r="S161" s="538"/>
      <c r="T161" s="538"/>
      <c r="U161" s="538"/>
      <c r="V161" s="538"/>
      <c r="W161" s="657"/>
      <c r="X161" s="538"/>
      <c r="Y161" s="538"/>
      <c r="Z161" s="538"/>
      <c r="AA161" s="541"/>
      <c r="AB161" s="538"/>
      <c r="AC161" s="538"/>
      <c r="AD161" s="561"/>
      <c r="AE161" s="538"/>
      <c r="AF161" s="541">
        <v>0.06</v>
      </c>
      <c r="AG161" s="623"/>
      <c r="AH161" s="545"/>
      <c r="AI161" s="541"/>
      <c r="AJ161" s="541"/>
      <c r="AK161" s="538"/>
      <c r="AL161" s="541"/>
      <c r="AM161" s="538"/>
    </row>
    <row r="162" spans="1:39" ht="127.5" x14ac:dyDescent="0.25">
      <c r="A162" s="106" t="s">
        <v>6750</v>
      </c>
      <c r="B162" s="119"/>
      <c r="C162" s="439" t="s">
        <v>6751</v>
      </c>
      <c r="D162" s="113" t="s">
        <v>6752</v>
      </c>
      <c r="E162" s="107" t="s">
        <v>22</v>
      </c>
      <c r="F162" s="107">
        <v>50</v>
      </c>
      <c r="G162" s="107">
        <v>50</v>
      </c>
      <c r="H162" s="619"/>
      <c r="I162" s="656"/>
      <c r="J162" s="538"/>
      <c r="K162" s="540"/>
      <c r="L162" s="538"/>
      <c r="M162" s="538"/>
      <c r="N162" s="538"/>
      <c r="O162" s="538"/>
      <c r="P162" s="541"/>
      <c r="Q162" s="538"/>
      <c r="R162" s="621"/>
      <c r="S162" s="538"/>
      <c r="T162" s="538"/>
      <c r="U162" s="538"/>
      <c r="V162" s="538"/>
      <c r="W162" s="657"/>
      <c r="X162" s="538"/>
      <c r="Y162" s="538"/>
      <c r="Z162" s="538"/>
      <c r="AA162" s="541"/>
      <c r="AB162" s="538"/>
      <c r="AC162" s="538"/>
      <c r="AD162" s="561"/>
      <c r="AE162" s="538"/>
      <c r="AF162" s="541">
        <v>0.06</v>
      </c>
      <c r="AG162" s="623"/>
      <c r="AH162" s="545"/>
      <c r="AI162" s="541"/>
      <c r="AJ162" s="541"/>
      <c r="AK162" s="538"/>
      <c r="AL162" s="541"/>
      <c r="AM162" s="538"/>
    </row>
    <row r="163" spans="1:39" ht="51" x14ac:dyDescent="0.25">
      <c r="A163" s="106" t="s">
        <v>6753</v>
      </c>
      <c r="B163" s="119"/>
      <c r="C163" s="439" t="s">
        <v>6754</v>
      </c>
      <c r="D163" s="113" t="s">
        <v>6755</v>
      </c>
      <c r="E163" s="107" t="s">
        <v>22</v>
      </c>
      <c r="F163" s="107">
        <v>5</v>
      </c>
      <c r="G163" s="107">
        <v>25</v>
      </c>
      <c r="H163" s="619"/>
      <c r="I163" s="423"/>
      <c r="J163" s="538"/>
      <c r="K163" s="540"/>
      <c r="L163" s="538"/>
      <c r="M163" s="538"/>
      <c r="N163" s="538"/>
      <c r="O163" s="538"/>
      <c r="P163" s="541"/>
      <c r="Q163" s="538"/>
      <c r="R163" s="621"/>
      <c r="S163" s="538"/>
      <c r="T163" s="538"/>
      <c r="U163" s="538"/>
      <c r="V163" s="538"/>
      <c r="W163" s="622"/>
      <c r="X163" s="538"/>
      <c r="Y163" s="538"/>
      <c r="Z163" s="538"/>
      <c r="AA163" s="541"/>
      <c r="AB163" s="538"/>
      <c r="AC163" s="538"/>
      <c r="AD163" s="561"/>
      <c r="AE163" s="538"/>
      <c r="AF163" s="538"/>
      <c r="AG163" s="623"/>
      <c r="AH163" s="545"/>
      <c r="AI163" s="541"/>
      <c r="AJ163" s="541"/>
      <c r="AK163" s="538">
        <v>5</v>
      </c>
      <c r="AL163" s="541">
        <v>3.2130000000000001</v>
      </c>
      <c r="AM163" s="541">
        <v>3.4</v>
      </c>
    </row>
    <row r="164" spans="1:39" ht="51" x14ac:dyDescent="0.25">
      <c r="A164" s="106" t="s">
        <v>6756</v>
      </c>
      <c r="B164" s="119"/>
      <c r="C164" s="439" t="s">
        <v>6757</v>
      </c>
      <c r="D164" s="113" t="s">
        <v>6755</v>
      </c>
      <c r="E164" s="107" t="s">
        <v>22</v>
      </c>
      <c r="F164" s="107">
        <v>5</v>
      </c>
      <c r="G164" s="107">
        <v>35</v>
      </c>
      <c r="H164" s="619"/>
      <c r="I164" s="423"/>
      <c r="J164" s="538"/>
      <c r="K164" s="540"/>
      <c r="L164" s="538"/>
      <c r="M164" s="538"/>
      <c r="N164" s="538"/>
      <c r="O164" s="538"/>
      <c r="P164" s="541"/>
      <c r="Q164" s="538"/>
      <c r="R164" s="621"/>
      <c r="S164" s="538"/>
      <c r="T164" s="538"/>
      <c r="U164" s="538"/>
      <c r="V164" s="538"/>
      <c r="W164" s="622"/>
      <c r="X164" s="538"/>
      <c r="Y164" s="538"/>
      <c r="Z164" s="538"/>
      <c r="AA164" s="541"/>
      <c r="AB164" s="538"/>
      <c r="AC164" s="538"/>
      <c r="AD164" s="561"/>
      <c r="AE164" s="538"/>
      <c r="AF164" s="538"/>
      <c r="AG164" s="623"/>
      <c r="AH164" s="545"/>
      <c r="AI164" s="541"/>
      <c r="AJ164" s="541"/>
      <c r="AK164" s="538"/>
      <c r="AL164" s="541">
        <v>3.2130000000000001</v>
      </c>
      <c r="AM164" s="541">
        <v>3.4</v>
      </c>
    </row>
    <row r="165" spans="1:39" ht="127.5" x14ac:dyDescent="0.3">
      <c r="A165" s="106" t="s">
        <v>6758</v>
      </c>
      <c r="B165" s="119"/>
      <c r="C165" s="439" t="s">
        <v>6759</v>
      </c>
      <c r="D165" s="113" t="s">
        <v>3100</v>
      </c>
      <c r="E165" s="107" t="s">
        <v>22</v>
      </c>
      <c r="F165" s="107">
        <v>5</v>
      </c>
      <c r="G165" s="107">
        <v>10</v>
      </c>
      <c r="H165" s="658"/>
      <c r="I165" s="659"/>
      <c r="J165" s="538"/>
      <c r="K165" s="540"/>
      <c r="L165" s="538"/>
      <c r="M165" s="538"/>
      <c r="N165" s="538"/>
      <c r="O165" s="538"/>
      <c r="P165" s="541"/>
      <c r="Q165" s="538"/>
      <c r="R165" s="621"/>
      <c r="S165" s="538"/>
      <c r="T165" s="538"/>
      <c r="U165" s="538"/>
      <c r="V165" s="538"/>
      <c r="W165" s="538"/>
      <c r="X165" s="538"/>
      <c r="Y165" s="538"/>
      <c r="Z165" s="538"/>
      <c r="AA165" s="541"/>
      <c r="AB165" s="538"/>
      <c r="AC165" s="538"/>
      <c r="AD165" s="561"/>
      <c r="AE165" s="538"/>
      <c r="AF165" s="541"/>
      <c r="AG165" s="623"/>
      <c r="AH165" s="545"/>
      <c r="AI165" s="541"/>
      <c r="AJ165" s="541"/>
      <c r="AK165" s="538"/>
      <c r="AL165" s="541"/>
      <c r="AM165" s="538"/>
    </row>
    <row r="166" spans="1:39" ht="51" x14ac:dyDescent="0.25">
      <c r="A166" s="106" t="s">
        <v>6760</v>
      </c>
      <c r="B166" s="119"/>
      <c r="C166" s="439" t="s">
        <v>6761</v>
      </c>
      <c r="D166" s="113" t="s">
        <v>3100</v>
      </c>
      <c r="E166" s="107" t="s">
        <v>22</v>
      </c>
      <c r="F166" s="107">
        <v>5</v>
      </c>
      <c r="G166" s="107">
        <v>15</v>
      </c>
      <c r="H166" s="619"/>
      <c r="I166" s="423"/>
      <c r="J166" s="538"/>
      <c r="K166" s="540"/>
      <c r="L166" s="538"/>
      <c r="M166" s="538"/>
      <c r="N166" s="538"/>
      <c r="O166" s="538"/>
      <c r="P166" s="541"/>
      <c r="Q166" s="538"/>
      <c r="R166" s="621"/>
      <c r="S166" s="538"/>
      <c r="T166" s="538"/>
      <c r="U166" s="538"/>
      <c r="V166" s="538"/>
      <c r="W166" s="622"/>
      <c r="X166" s="538"/>
      <c r="Y166" s="538"/>
      <c r="Z166" s="538"/>
      <c r="AA166" s="541"/>
      <c r="AB166" s="538"/>
      <c r="AC166" s="538"/>
      <c r="AD166" s="561"/>
      <c r="AE166" s="538"/>
      <c r="AF166" s="541">
        <v>2.4900000000000002</v>
      </c>
      <c r="AG166" s="623"/>
      <c r="AH166" s="545"/>
      <c r="AI166" s="541"/>
      <c r="AJ166" s="541"/>
      <c r="AK166" s="538"/>
      <c r="AL166" s="541">
        <v>1.9710000000000001</v>
      </c>
      <c r="AM166" s="541">
        <v>3.4</v>
      </c>
    </row>
    <row r="167" spans="1:39" ht="38.25" x14ac:dyDescent="0.25">
      <c r="A167" s="106" t="s">
        <v>6762</v>
      </c>
      <c r="B167" s="119"/>
      <c r="C167" s="439" t="s">
        <v>6763</v>
      </c>
      <c r="D167" s="113" t="s">
        <v>3100</v>
      </c>
      <c r="E167" s="107" t="s">
        <v>22</v>
      </c>
      <c r="F167" s="107">
        <v>5</v>
      </c>
      <c r="G167" s="107">
        <v>52</v>
      </c>
      <c r="H167" s="619"/>
      <c r="I167" s="423"/>
      <c r="J167" s="538"/>
      <c r="K167" s="540"/>
      <c r="L167" s="538"/>
      <c r="M167" s="538"/>
      <c r="N167" s="538"/>
      <c r="O167" s="538"/>
      <c r="P167" s="541"/>
      <c r="Q167" s="538"/>
      <c r="R167" s="621"/>
      <c r="S167" s="538"/>
      <c r="T167" s="538"/>
      <c r="U167" s="538">
        <v>3.5</v>
      </c>
      <c r="V167" s="538"/>
      <c r="W167" s="622"/>
      <c r="X167" s="538"/>
      <c r="Y167" s="538"/>
      <c r="Z167" s="538"/>
      <c r="AA167" s="541"/>
      <c r="AB167" s="538"/>
      <c r="AC167" s="538"/>
      <c r="AD167" s="561"/>
      <c r="AE167" s="538"/>
      <c r="AF167" s="541">
        <v>1.69</v>
      </c>
      <c r="AG167" s="623"/>
      <c r="AH167" s="545"/>
      <c r="AI167" s="541"/>
      <c r="AJ167" s="541"/>
      <c r="AK167" s="538">
        <v>3</v>
      </c>
      <c r="AL167" s="541">
        <v>1.9710000000000001</v>
      </c>
      <c r="AM167" s="541"/>
    </row>
    <row r="168" spans="1:39" ht="51" x14ac:dyDescent="0.25">
      <c r="A168" s="106" t="s">
        <v>6764</v>
      </c>
      <c r="B168" s="119"/>
      <c r="C168" s="439" t="s">
        <v>6765</v>
      </c>
      <c r="D168" s="113" t="s">
        <v>3100</v>
      </c>
      <c r="E168" s="107" t="s">
        <v>22</v>
      </c>
      <c r="F168" s="107">
        <v>5</v>
      </c>
      <c r="G168" s="107">
        <v>183</v>
      </c>
      <c r="H168" s="619"/>
      <c r="I168" s="423"/>
      <c r="J168" s="538"/>
      <c r="K168" s="540"/>
      <c r="L168" s="538"/>
      <c r="M168" s="538"/>
      <c r="N168" s="538"/>
      <c r="O168" s="538"/>
      <c r="P168" s="541"/>
      <c r="Q168" s="538"/>
      <c r="R168" s="621"/>
      <c r="S168" s="538">
        <v>2.4500000000000002</v>
      </c>
      <c r="T168" s="538"/>
      <c r="U168" s="538"/>
      <c r="V168" s="538"/>
      <c r="W168" s="622"/>
      <c r="X168" s="538"/>
      <c r="Y168" s="538"/>
      <c r="Z168" s="538"/>
      <c r="AA168" s="541"/>
      <c r="AB168" s="538"/>
      <c r="AC168" s="538"/>
      <c r="AD168" s="561"/>
      <c r="AE168" s="538"/>
      <c r="AF168" s="541">
        <v>1.69</v>
      </c>
      <c r="AG168" s="623"/>
      <c r="AH168" s="545"/>
      <c r="AI168" s="541"/>
      <c r="AJ168" s="541"/>
      <c r="AK168" s="538"/>
      <c r="AL168" s="541"/>
      <c r="AM168" s="541">
        <v>3.4</v>
      </c>
    </row>
    <row r="169" spans="1:39" ht="63.75" x14ac:dyDescent="0.25">
      <c r="A169" s="106" t="s">
        <v>6766</v>
      </c>
      <c r="B169" s="119"/>
      <c r="C169" s="439" t="s">
        <v>6767</v>
      </c>
      <c r="D169" s="113" t="s">
        <v>3100</v>
      </c>
      <c r="E169" s="107" t="s">
        <v>22</v>
      </c>
      <c r="F169" s="107">
        <v>5</v>
      </c>
      <c r="G169" s="107">
        <v>5</v>
      </c>
      <c r="H169" s="619"/>
      <c r="I169" s="423"/>
      <c r="J169" s="538"/>
      <c r="K169" s="540"/>
      <c r="L169" s="538"/>
      <c r="M169" s="538"/>
      <c r="N169" s="538"/>
      <c r="O169" s="538"/>
      <c r="P169" s="541"/>
      <c r="Q169" s="538"/>
      <c r="R169" s="621"/>
      <c r="S169" s="538"/>
      <c r="T169" s="538"/>
      <c r="U169" s="538"/>
      <c r="V169" s="538"/>
      <c r="W169" s="622"/>
      <c r="X169" s="538"/>
      <c r="Y169" s="538"/>
      <c r="Z169" s="538"/>
      <c r="AA169" s="541"/>
      <c r="AB169" s="538"/>
      <c r="AC169" s="538"/>
      <c r="AD169" s="561"/>
      <c r="AE169" s="538"/>
      <c r="AF169" s="541"/>
      <c r="AG169" s="623"/>
      <c r="AH169" s="545"/>
      <c r="AI169" s="541"/>
      <c r="AJ169" s="541"/>
      <c r="AK169" s="538"/>
      <c r="AL169" s="541"/>
      <c r="AM169" s="541">
        <v>3.35</v>
      </c>
    </row>
    <row r="170" spans="1:39" ht="38.25" x14ac:dyDescent="0.25">
      <c r="A170" s="106" t="s">
        <v>6768</v>
      </c>
      <c r="B170" s="119"/>
      <c r="C170" s="439" t="s">
        <v>6769</v>
      </c>
      <c r="D170" s="113" t="s">
        <v>6770</v>
      </c>
      <c r="E170" s="107" t="s">
        <v>22</v>
      </c>
      <c r="F170" s="107">
        <v>10</v>
      </c>
      <c r="G170" s="107">
        <v>10</v>
      </c>
      <c r="H170" s="619"/>
      <c r="I170" s="423"/>
      <c r="J170" s="538"/>
      <c r="K170" s="540"/>
      <c r="L170" s="538"/>
      <c r="M170" s="538"/>
      <c r="N170" s="538"/>
      <c r="O170" s="538"/>
      <c r="P170" s="541"/>
      <c r="Q170" s="538"/>
      <c r="R170" s="621"/>
      <c r="S170" s="538"/>
      <c r="T170" s="538"/>
      <c r="U170" s="538"/>
      <c r="V170" s="538"/>
      <c r="W170" s="622"/>
      <c r="X170" s="538"/>
      <c r="Y170" s="538"/>
      <c r="Z170" s="538"/>
      <c r="AA170" s="541"/>
      <c r="AB170" s="538"/>
      <c r="AC170" s="538"/>
      <c r="AD170" s="561"/>
      <c r="AE170" s="538"/>
      <c r="AF170" s="538"/>
      <c r="AG170" s="623"/>
      <c r="AH170" s="545"/>
      <c r="AI170" s="541"/>
      <c r="AJ170" s="541"/>
      <c r="AK170" s="538">
        <v>0.89600000000000002</v>
      </c>
      <c r="AL170" s="541"/>
      <c r="AM170" s="541">
        <v>2.1</v>
      </c>
    </row>
    <row r="171" spans="1:39" x14ac:dyDescent="0.25">
      <c r="A171" s="106" t="s">
        <v>6771</v>
      </c>
      <c r="B171" s="119"/>
      <c r="C171" s="439" t="s">
        <v>6772</v>
      </c>
      <c r="D171" s="113" t="s">
        <v>6770</v>
      </c>
      <c r="E171" s="107" t="s">
        <v>22</v>
      </c>
      <c r="F171" s="107">
        <v>10</v>
      </c>
      <c r="G171" s="107">
        <v>10</v>
      </c>
      <c r="H171" s="619"/>
      <c r="I171" s="423"/>
      <c r="J171" s="538"/>
      <c r="K171" s="540"/>
      <c r="L171" s="538"/>
      <c r="M171" s="538"/>
      <c r="N171" s="538"/>
      <c r="O171" s="538"/>
      <c r="P171" s="541"/>
      <c r="Q171" s="538"/>
      <c r="R171" s="621"/>
      <c r="S171" s="538"/>
      <c r="T171" s="538"/>
      <c r="U171" s="538"/>
      <c r="V171" s="538"/>
      <c r="W171" s="622"/>
      <c r="X171" s="538"/>
      <c r="Y171" s="538"/>
      <c r="Z171" s="538"/>
      <c r="AA171" s="541"/>
      <c r="AB171" s="538"/>
      <c r="AC171" s="538"/>
      <c r="AD171" s="561"/>
      <c r="AE171" s="538"/>
      <c r="AF171" s="538"/>
      <c r="AG171" s="623"/>
      <c r="AH171" s="545"/>
      <c r="AI171" s="541"/>
      <c r="AJ171" s="541"/>
      <c r="AK171" s="538"/>
      <c r="AL171" s="541"/>
      <c r="AM171" s="541">
        <v>0.35</v>
      </c>
    </row>
    <row r="172" spans="1:39" ht="42.75" x14ac:dyDescent="0.25">
      <c r="A172" s="192" t="s">
        <v>6773</v>
      </c>
      <c r="B172" s="192"/>
      <c r="C172" s="592" t="s">
        <v>6774</v>
      </c>
      <c r="D172" s="106"/>
      <c r="E172" s="107"/>
      <c r="F172" s="107"/>
      <c r="G172" s="107"/>
      <c r="H172" s="540"/>
      <c r="I172" s="107"/>
      <c r="J172" s="540"/>
      <c r="K172" s="540"/>
      <c r="L172" s="540"/>
      <c r="M172" s="540"/>
      <c r="N172" s="540"/>
      <c r="O172" s="540"/>
      <c r="P172" s="547"/>
      <c r="Q172" s="540"/>
      <c r="R172" s="403"/>
      <c r="S172" s="540"/>
      <c r="T172" s="540"/>
      <c r="U172" s="540"/>
      <c r="V172" s="540"/>
      <c r="W172" s="540"/>
      <c r="X172" s="540"/>
      <c r="Y172" s="540"/>
      <c r="Z172" s="540"/>
      <c r="AA172" s="547"/>
      <c r="AB172" s="540"/>
      <c r="AC172" s="540"/>
      <c r="AD172" s="582"/>
      <c r="AE172" s="540"/>
      <c r="AF172" s="540"/>
      <c r="AG172" s="540"/>
      <c r="AH172" s="562"/>
      <c r="AI172" s="540"/>
      <c r="AJ172" s="540"/>
      <c r="AK172" s="540"/>
      <c r="AL172" s="540"/>
      <c r="AM172" s="540"/>
    </row>
    <row r="173" spans="1:39" ht="25.5" x14ac:dyDescent="0.25">
      <c r="A173" s="106" t="s">
        <v>6775</v>
      </c>
      <c r="B173" s="119"/>
      <c r="C173" s="439" t="s">
        <v>6776</v>
      </c>
      <c r="D173" s="113" t="s">
        <v>714</v>
      </c>
      <c r="E173" s="107" t="s">
        <v>22</v>
      </c>
      <c r="F173" s="107">
        <v>5</v>
      </c>
      <c r="G173" s="107">
        <v>250</v>
      </c>
      <c r="H173" s="619"/>
      <c r="I173" s="423"/>
      <c r="J173" s="538"/>
      <c r="K173" s="540"/>
      <c r="L173" s="538"/>
      <c r="M173" s="538"/>
      <c r="N173" s="538"/>
      <c r="O173" s="538"/>
      <c r="P173" s="541"/>
      <c r="Q173" s="538"/>
      <c r="R173" s="621"/>
      <c r="S173" s="538"/>
      <c r="T173" s="538"/>
      <c r="U173" s="538"/>
      <c r="V173" s="538"/>
      <c r="W173" s="622"/>
      <c r="X173" s="538"/>
      <c r="Y173" s="538"/>
      <c r="Z173" s="538"/>
      <c r="AA173" s="541"/>
      <c r="AB173" s="538"/>
      <c r="AC173" s="538"/>
      <c r="AD173" s="561"/>
      <c r="AE173" s="538"/>
      <c r="AF173" s="538"/>
      <c r="AG173" s="623"/>
      <c r="AH173" s="545"/>
      <c r="AI173" s="541"/>
      <c r="AJ173" s="541"/>
      <c r="AK173" s="538"/>
      <c r="AL173" s="541"/>
      <c r="AM173" s="541">
        <v>3.35</v>
      </c>
    </row>
    <row r="174" spans="1:39" ht="51" x14ac:dyDescent="0.25">
      <c r="A174" s="106" t="s">
        <v>6777</v>
      </c>
      <c r="B174" s="119"/>
      <c r="C174" s="439" t="s">
        <v>6778</v>
      </c>
      <c r="D174" s="113" t="s">
        <v>714</v>
      </c>
      <c r="E174" s="107" t="s">
        <v>22</v>
      </c>
      <c r="F174" s="107">
        <v>5</v>
      </c>
      <c r="G174" s="107">
        <v>90</v>
      </c>
      <c r="H174" s="619"/>
      <c r="I174" s="423"/>
      <c r="J174" s="538"/>
      <c r="K174" s="540"/>
      <c r="L174" s="538"/>
      <c r="M174" s="538"/>
      <c r="N174" s="538"/>
      <c r="O174" s="538"/>
      <c r="P174" s="541"/>
      <c r="Q174" s="538"/>
      <c r="R174" s="621"/>
      <c r="S174" s="538"/>
      <c r="T174" s="538"/>
      <c r="U174" s="538"/>
      <c r="V174" s="538"/>
      <c r="W174" s="622"/>
      <c r="X174" s="538"/>
      <c r="Y174" s="538"/>
      <c r="Z174" s="538"/>
      <c r="AA174" s="541"/>
      <c r="AB174" s="538"/>
      <c r="AC174" s="538"/>
      <c r="AD174" s="561"/>
      <c r="AE174" s="538"/>
      <c r="AF174" s="538"/>
      <c r="AG174" s="623"/>
      <c r="AH174" s="545"/>
      <c r="AI174" s="541"/>
      <c r="AJ174" s="541"/>
      <c r="AK174" s="538"/>
      <c r="AL174" s="541">
        <v>1.296</v>
      </c>
      <c r="AM174" s="541">
        <v>4</v>
      </c>
    </row>
    <row r="175" spans="1:39" ht="63.75" x14ac:dyDescent="0.25">
      <c r="A175" s="106" t="s">
        <v>6779</v>
      </c>
      <c r="B175" s="119"/>
      <c r="C175" s="439" t="s">
        <v>6780</v>
      </c>
      <c r="D175" s="113" t="s">
        <v>714</v>
      </c>
      <c r="E175" s="107" t="s">
        <v>22</v>
      </c>
      <c r="F175" s="107">
        <v>5</v>
      </c>
      <c r="G175" s="107">
        <v>5</v>
      </c>
      <c r="H175" s="619"/>
      <c r="I175" s="423"/>
      <c r="J175" s="538"/>
      <c r="K175" s="540"/>
      <c r="L175" s="538"/>
      <c r="M175" s="538"/>
      <c r="N175" s="538"/>
      <c r="O175" s="538"/>
      <c r="P175" s="541"/>
      <c r="Q175" s="538"/>
      <c r="R175" s="621"/>
      <c r="S175" s="538"/>
      <c r="T175" s="538"/>
      <c r="U175" s="538"/>
      <c r="V175" s="538"/>
      <c r="W175" s="622"/>
      <c r="X175" s="538"/>
      <c r="Y175" s="538"/>
      <c r="Z175" s="538"/>
      <c r="AA175" s="541"/>
      <c r="AB175" s="538"/>
      <c r="AC175" s="538"/>
      <c r="AD175" s="561"/>
      <c r="AE175" s="538"/>
      <c r="AF175" s="538"/>
      <c r="AG175" s="623"/>
      <c r="AH175" s="545"/>
      <c r="AI175" s="541"/>
      <c r="AJ175" s="541"/>
      <c r="AK175" s="538"/>
      <c r="AL175" s="541">
        <v>1.296</v>
      </c>
      <c r="AM175" s="541">
        <v>3</v>
      </c>
    </row>
    <row r="176" spans="1:39" ht="25.5" x14ac:dyDescent="0.25">
      <c r="A176" s="106" t="s">
        <v>6781</v>
      </c>
      <c r="B176" s="119"/>
      <c r="C176" s="439" t="s">
        <v>6782</v>
      </c>
      <c r="D176" s="113" t="s">
        <v>714</v>
      </c>
      <c r="E176" s="107" t="s">
        <v>22</v>
      </c>
      <c r="F176" s="107">
        <v>5</v>
      </c>
      <c r="G176" s="107">
        <v>35</v>
      </c>
      <c r="H176" s="619"/>
      <c r="I176" s="423"/>
      <c r="J176" s="538"/>
      <c r="K176" s="540"/>
      <c r="L176" s="538"/>
      <c r="M176" s="538"/>
      <c r="N176" s="538"/>
      <c r="O176" s="538"/>
      <c r="P176" s="541"/>
      <c r="Q176" s="538"/>
      <c r="R176" s="621"/>
      <c r="S176" s="538"/>
      <c r="T176" s="538"/>
      <c r="U176" s="538"/>
      <c r="V176" s="538"/>
      <c r="W176" s="622"/>
      <c r="X176" s="538"/>
      <c r="Y176" s="538"/>
      <c r="Z176" s="538"/>
      <c r="AA176" s="541"/>
      <c r="AB176" s="538"/>
      <c r="AC176" s="538"/>
      <c r="AD176" s="561"/>
      <c r="AE176" s="538"/>
      <c r="AF176" s="538"/>
      <c r="AG176" s="623"/>
      <c r="AH176" s="545"/>
      <c r="AI176" s="541"/>
      <c r="AJ176" s="541"/>
      <c r="AK176" s="538"/>
      <c r="AL176" s="541"/>
      <c r="AM176" s="541">
        <v>3.25</v>
      </c>
    </row>
    <row r="177" spans="1:39" ht="25.5" x14ac:dyDescent="0.25">
      <c r="A177" s="106" t="s">
        <v>6783</v>
      </c>
      <c r="B177" s="119"/>
      <c r="C177" s="439" t="s">
        <v>6784</v>
      </c>
      <c r="D177" s="113" t="s">
        <v>1186</v>
      </c>
      <c r="E177" s="107" t="s">
        <v>22</v>
      </c>
      <c r="F177" s="107">
        <v>5</v>
      </c>
      <c r="G177" s="107">
        <v>94</v>
      </c>
      <c r="H177" s="619"/>
      <c r="I177" s="423"/>
      <c r="J177" s="538"/>
      <c r="K177" s="540"/>
      <c r="L177" s="538"/>
      <c r="M177" s="538"/>
      <c r="N177" s="538"/>
      <c r="O177" s="538"/>
      <c r="P177" s="541"/>
      <c r="Q177" s="538"/>
      <c r="R177" s="621"/>
      <c r="S177" s="538">
        <v>1.84</v>
      </c>
      <c r="T177" s="538"/>
      <c r="U177" s="538"/>
      <c r="V177" s="538"/>
      <c r="W177" s="622"/>
      <c r="X177" s="538"/>
      <c r="Y177" s="538"/>
      <c r="Z177" s="538"/>
      <c r="AA177" s="541"/>
      <c r="AB177" s="538"/>
      <c r="AC177" s="538"/>
      <c r="AD177" s="561"/>
      <c r="AE177" s="538"/>
      <c r="AF177" s="538"/>
      <c r="AG177" s="623"/>
      <c r="AH177" s="545"/>
      <c r="AI177" s="541"/>
      <c r="AJ177" s="541"/>
      <c r="AK177" s="538">
        <v>1.3520000000000001</v>
      </c>
      <c r="AL177" s="541"/>
      <c r="AM177" s="538"/>
    </row>
    <row r="178" spans="1:39" ht="25.5" x14ac:dyDescent="0.25">
      <c r="A178" s="106" t="s">
        <v>6785</v>
      </c>
      <c r="B178" s="119"/>
      <c r="C178" s="439" t="s">
        <v>6782</v>
      </c>
      <c r="D178" s="113" t="s">
        <v>3323</v>
      </c>
      <c r="E178" s="107" t="s">
        <v>22</v>
      </c>
      <c r="F178" s="107">
        <v>5</v>
      </c>
      <c r="G178" s="107">
        <v>15</v>
      </c>
      <c r="H178" s="619"/>
      <c r="I178" s="423"/>
      <c r="J178" s="538"/>
      <c r="K178" s="540"/>
      <c r="L178" s="538"/>
      <c r="M178" s="538"/>
      <c r="N178" s="538"/>
      <c r="O178" s="538"/>
      <c r="P178" s="541"/>
      <c r="Q178" s="538"/>
      <c r="R178" s="621"/>
      <c r="S178" s="538"/>
      <c r="T178" s="538"/>
      <c r="U178" s="538"/>
      <c r="V178" s="538"/>
      <c r="W178" s="633"/>
      <c r="X178" s="538"/>
      <c r="Y178" s="538"/>
      <c r="Z178" s="538"/>
      <c r="AA178" s="541"/>
      <c r="AB178" s="538"/>
      <c r="AC178" s="538"/>
      <c r="AD178" s="561"/>
      <c r="AE178" s="538"/>
      <c r="AF178" s="541">
        <v>3.32</v>
      </c>
      <c r="AG178" s="623"/>
      <c r="AH178" s="545"/>
      <c r="AI178" s="541"/>
      <c r="AJ178" s="541"/>
      <c r="AK178" s="538"/>
      <c r="AL178" s="541"/>
      <c r="AM178" s="538"/>
    </row>
    <row r="179" spans="1:39" ht="153" x14ac:dyDescent="0.25">
      <c r="A179" s="106" t="s">
        <v>6786</v>
      </c>
      <c r="B179" s="119"/>
      <c r="C179" s="439" t="s">
        <v>6787</v>
      </c>
      <c r="D179" s="113" t="s">
        <v>3323</v>
      </c>
      <c r="E179" s="3" t="s">
        <v>22</v>
      </c>
      <c r="F179" s="107">
        <v>5</v>
      </c>
      <c r="G179" s="107">
        <v>15</v>
      </c>
      <c r="H179" s="619"/>
      <c r="I179" s="656"/>
      <c r="J179" s="538"/>
      <c r="K179" s="540"/>
      <c r="L179" s="538"/>
      <c r="M179" s="538"/>
      <c r="N179" s="538"/>
      <c r="O179" s="538"/>
      <c r="P179" s="541"/>
      <c r="Q179" s="538"/>
      <c r="R179" s="621"/>
      <c r="S179" s="538"/>
      <c r="T179" s="538"/>
      <c r="U179" s="538"/>
      <c r="V179" s="538"/>
      <c r="W179" s="660"/>
      <c r="X179" s="538"/>
      <c r="Y179" s="538"/>
      <c r="Z179" s="538"/>
      <c r="AA179" s="541"/>
      <c r="AB179" s="538"/>
      <c r="AC179" s="538"/>
      <c r="AD179" s="561"/>
      <c r="AE179" s="538"/>
      <c r="AF179" s="541">
        <v>4.09</v>
      </c>
      <c r="AG179" s="623"/>
      <c r="AH179" s="545"/>
      <c r="AI179" s="541"/>
      <c r="AJ179" s="541"/>
      <c r="AK179" s="538"/>
      <c r="AL179" s="541"/>
      <c r="AM179" s="538"/>
    </row>
    <row r="180" spans="1:39" ht="140.25" x14ac:dyDescent="0.25">
      <c r="A180" s="106" t="s">
        <v>6788</v>
      </c>
      <c r="B180" s="119"/>
      <c r="C180" s="439" t="s">
        <v>6789</v>
      </c>
      <c r="D180" s="113" t="s">
        <v>3323</v>
      </c>
      <c r="E180" s="3" t="s">
        <v>22</v>
      </c>
      <c r="F180" s="107">
        <v>5</v>
      </c>
      <c r="G180" s="107">
        <v>15</v>
      </c>
      <c r="H180" s="619"/>
      <c r="I180" s="656"/>
      <c r="J180" s="538"/>
      <c r="K180" s="540"/>
      <c r="L180" s="538"/>
      <c r="M180" s="538"/>
      <c r="N180" s="538"/>
      <c r="O180" s="538"/>
      <c r="P180" s="541"/>
      <c r="Q180" s="538"/>
      <c r="R180" s="621"/>
      <c r="S180" s="538"/>
      <c r="T180" s="538"/>
      <c r="U180" s="538"/>
      <c r="V180" s="538"/>
      <c r="W180" s="660"/>
      <c r="X180" s="538"/>
      <c r="Y180" s="538"/>
      <c r="Z180" s="538"/>
      <c r="AA180" s="541"/>
      <c r="AB180" s="538"/>
      <c r="AC180" s="538"/>
      <c r="AD180" s="561"/>
      <c r="AE180" s="538"/>
      <c r="AF180" s="541">
        <v>3.18</v>
      </c>
      <c r="AG180" s="623"/>
      <c r="AH180" s="545"/>
      <c r="AI180" s="541"/>
      <c r="AJ180" s="541"/>
      <c r="AK180" s="538"/>
      <c r="AL180" s="541"/>
      <c r="AM180" s="538"/>
    </row>
    <row r="181" spans="1:39" ht="63.75" x14ac:dyDescent="0.25">
      <c r="A181" s="106" t="s">
        <v>6790</v>
      </c>
      <c r="B181" s="119"/>
      <c r="C181" s="439" t="s">
        <v>6791</v>
      </c>
      <c r="D181" s="113" t="s">
        <v>6792</v>
      </c>
      <c r="E181" s="107" t="s">
        <v>22</v>
      </c>
      <c r="F181" s="107">
        <v>5</v>
      </c>
      <c r="G181" s="107">
        <v>10003</v>
      </c>
      <c r="H181" s="619"/>
      <c r="I181" s="423"/>
      <c r="J181" s="538"/>
      <c r="K181" s="540"/>
      <c r="L181" s="538"/>
      <c r="M181" s="538"/>
      <c r="N181" s="538"/>
      <c r="O181" s="538"/>
      <c r="P181" s="541"/>
      <c r="Q181" s="538"/>
      <c r="R181" s="621"/>
      <c r="S181" s="538"/>
      <c r="T181" s="538"/>
      <c r="U181" s="538"/>
      <c r="V181" s="538"/>
      <c r="W181" s="644"/>
      <c r="X181" s="538"/>
      <c r="Y181" s="538"/>
      <c r="Z181" s="538"/>
      <c r="AA181" s="541"/>
      <c r="AB181" s="538"/>
      <c r="AC181" s="538"/>
      <c r="AD181" s="561"/>
      <c r="AE181" s="538"/>
      <c r="AF181" s="541">
        <v>5.27</v>
      </c>
      <c r="AG181" s="623"/>
      <c r="AH181" s="545"/>
      <c r="AI181" s="541"/>
      <c r="AJ181" s="541"/>
      <c r="AK181" s="538"/>
      <c r="AL181" s="541"/>
      <c r="AM181" s="538"/>
    </row>
    <row r="182" spans="1:39" ht="51" x14ac:dyDescent="0.25">
      <c r="A182" s="106" t="s">
        <v>6793</v>
      </c>
      <c r="B182" s="119"/>
      <c r="C182" s="439" t="s">
        <v>6778</v>
      </c>
      <c r="D182" s="137" t="s">
        <v>6792</v>
      </c>
      <c r="E182" s="107" t="s">
        <v>22</v>
      </c>
      <c r="F182" s="107">
        <v>5</v>
      </c>
      <c r="G182" s="107">
        <v>26</v>
      </c>
      <c r="H182" s="619"/>
      <c r="I182" s="423"/>
      <c r="J182" s="538"/>
      <c r="K182" s="540"/>
      <c r="L182" s="538"/>
      <c r="M182" s="538"/>
      <c r="N182" s="538"/>
      <c r="O182" s="538"/>
      <c r="P182" s="541"/>
      <c r="Q182" s="538"/>
      <c r="R182" s="621"/>
      <c r="S182" s="538"/>
      <c r="T182" s="538"/>
      <c r="U182" s="538"/>
      <c r="V182" s="538"/>
      <c r="W182" s="622"/>
      <c r="X182" s="538"/>
      <c r="Y182" s="538"/>
      <c r="Z182" s="538"/>
      <c r="AA182" s="541"/>
      <c r="AB182" s="538"/>
      <c r="AC182" s="538"/>
      <c r="AD182" s="561"/>
      <c r="AE182" s="538"/>
      <c r="AF182" s="541">
        <v>5.27</v>
      </c>
      <c r="AG182" s="623"/>
      <c r="AH182" s="545"/>
      <c r="AI182" s="541"/>
      <c r="AJ182" s="541"/>
      <c r="AK182" s="538">
        <v>5</v>
      </c>
      <c r="AL182" s="541"/>
      <c r="AM182" s="538"/>
    </row>
    <row r="183" spans="1:39" ht="51" x14ac:dyDescent="0.25">
      <c r="A183" s="106" t="s">
        <v>6794</v>
      </c>
      <c r="B183" s="119"/>
      <c r="C183" s="439" t="s">
        <v>6778</v>
      </c>
      <c r="D183" s="137" t="s">
        <v>6795</v>
      </c>
      <c r="E183" s="107" t="s">
        <v>22</v>
      </c>
      <c r="F183" s="107">
        <v>5</v>
      </c>
      <c r="G183" s="107">
        <v>7</v>
      </c>
      <c r="H183" s="619"/>
      <c r="I183" s="423"/>
      <c r="J183" s="538"/>
      <c r="K183" s="540"/>
      <c r="L183" s="538"/>
      <c r="M183" s="538"/>
      <c r="N183" s="538"/>
      <c r="O183" s="538"/>
      <c r="P183" s="541"/>
      <c r="Q183" s="538"/>
      <c r="R183" s="621"/>
      <c r="S183" s="538"/>
      <c r="T183" s="538"/>
      <c r="U183" s="538"/>
      <c r="V183" s="538"/>
      <c r="W183" s="622"/>
      <c r="X183" s="538"/>
      <c r="Y183" s="538"/>
      <c r="Z183" s="538"/>
      <c r="AA183" s="541"/>
      <c r="AB183" s="538"/>
      <c r="AC183" s="538"/>
      <c r="AD183" s="561"/>
      <c r="AE183" s="538"/>
      <c r="AF183" s="541"/>
      <c r="AG183" s="623"/>
      <c r="AH183" s="545"/>
      <c r="AI183" s="541"/>
      <c r="AJ183" s="541"/>
      <c r="AK183" s="538"/>
      <c r="AL183" s="541"/>
      <c r="AM183" s="538"/>
    </row>
    <row r="184" spans="1:39" ht="76.5" x14ac:dyDescent="0.25">
      <c r="A184" s="106" t="s">
        <v>6796</v>
      </c>
      <c r="B184" s="119"/>
      <c r="C184" s="439" t="s">
        <v>6797</v>
      </c>
      <c r="D184" s="137" t="s">
        <v>3117</v>
      </c>
      <c r="E184" s="107" t="s">
        <v>22</v>
      </c>
      <c r="F184" s="107">
        <v>1</v>
      </c>
      <c r="G184" s="107">
        <v>60</v>
      </c>
      <c r="H184" s="661"/>
      <c r="I184" s="662"/>
      <c r="J184" s="663"/>
      <c r="K184" s="531"/>
      <c r="L184" s="663"/>
      <c r="M184" s="663"/>
      <c r="N184" s="663"/>
      <c r="O184" s="663"/>
      <c r="P184" s="541">
        <v>2.6</v>
      </c>
      <c r="Q184" s="663"/>
      <c r="R184" s="664"/>
      <c r="S184" s="663"/>
      <c r="T184" s="663"/>
      <c r="U184" s="663"/>
      <c r="V184" s="663"/>
      <c r="W184" s="665"/>
      <c r="X184" s="538"/>
      <c r="Y184" s="663"/>
      <c r="Z184" s="663"/>
      <c r="AA184" s="551"/>
      <c r="AB184" s="663"/>
      <c r="AC184" s="663"/>
      <c r="AD184" s="666"/>
      <c r="AE184" s="663"/>
      <c r="AF184" s="541"/>
      <c r="AG184" s="667"/>
      <c r="AH184" s="668"/>
      <c r="AI184" s="551"/>
      <c r="AJ184" s="551"/>
      <c r="AK184" s="663">
        <v>5</v>
      </c>
      <c r="AL184" s="551"/>
      <c r="AM184" s="663"/>
    </row>
    <row r="185" spans="1:39" ht="76.5" x14ac:dyDescent="0.25">
      <c r="A185" s="106" t="s">
        <v>6798</v>
      </c>
      <c r="B185" s="119"/>
      <c r="C185" s="439" t="s">
        <v>6797</v>
      </c>
      <c r="D185" s="137" t="s">
        <v>6799</v>
      </c>
      <c r="E185" s="107" t="s">
        <v>22</v>
      </c>
      <c r="F185" s="107">
        <v>1</v>
      </c>
      <c r="G185" s="107">
        <v>36</v>
      </c>
      <c r="H185" s="661"/>
      <c r="I185" s="662"/>
      <c r="J185" s="663"/>
      <c r="K185" s="531"/>
      <c r="L185" s="663"/>
      <c r="M185" s="663"/>
      <c r="N185" s="663"/>
      <c r="O185" s="663"/>
      <c r="P185" s="541">
        <v>4.2</v>
      </c>
      <c r="Q185" s="663"/>
      <c r="R185" s="664"/>
      <c r="S185" s="663"/>
      <c r="T185" s="663"/>
      <c r="U185" s="663"/>
      <c r="V185" s="663"/>
      <c r="W185" s="665"/>
      <c r="X185" s="538"/>
      <c r="Y185" s="663"/>
      <c r="Z185" s="663"/>
      <c r="AA185" s="551"/>
      <c r="AB185" s="663"/>
      <c r="AC185" s="663"/>
      <c r="AD185" s="666"/>
      <c r="AE185" s="663"/>
      <c r="AF185" s="663"/>
      <c r="AG185" s="667"/>
      <c r="AH185" s="668"/>
      <c r="AI185" s="551"/>
      <c r="AJ185" s="551"/>
      <c r="AK185" s="663">
        <v>7</v>
      </c>
      <c r="AL185" s="551"/>
      <c r="AM185" s="663"/>
    </row>
    <row r="186" spans="1:39" ht="76.5" x14ac:dyDescent="0.25">
      <c r="A186" s="106" t="s">
        <v>6800</v>
      </c>
      <c r="B186" s="119"/>
      <c r="C186" s="439" t="s">
        <v>6797</v>
      </c>
      <c r="D186" s="137" t="s">
        <v>734</v>
      </c>
      <c r="E186" s="107" t="s">
        <v>22</v>
      </c>
      <c r="F186" s="107">
        <v>1</v>
      </c>
      <c r="G186" s="107">
        <v>89</v>
      </c>
      <c r="H186" s="661"/>
      <c r="I186" s="662"/>
      <c r="J186" s="663"/>
      <c r="K186" s="531"/>
      <c r="L186" s="663"/>
      <c r="M186" s="663"/>
      <c r="N186" s="663"/>
      <c r="O186" s="663"/>
      <c r="P186" s="541">
        <v>8.5</v>
      </c>
      <c r="Q186" s="663"/>
      <c r="R186" s="664"/>
      <c r="S186" s="663"/>
      <c r="T186" s="663"/>
      <c r="U186" s="663"/>
      <c r="V186" s="663"/>
      <c r="W186" s="665"/>
      <c r="X186" s="538"/>
      <c r="Y186" s="663"/>
      <c r="Z186" s="663"/>
      <c r="AA186" s="551"/>
      <c r="AB186" s="663"/>
      <c r="AC186" s="663"/>
      <c r="AD186" s="666"/>
      <c r="AE186" s="663"/>
      <c r="AF186" s="663"/>
      <c r="AG186" s="667"/>
      <c r="AH186" s="668"/>
      <c r="AI186" s="551"/>
      <c r="AJ186" s="551"/>
      <c r="AK186" s="663">
        <v>10</v>
      </c>
      <c r="AL186" s="551"/>
      <c r="AM186" s="663"/>
    </row>
    <row r="187" spans="1:39" ht="76.5" x14ac:dyDescent="0.25">
      <c r="A187" s="106" t="s">
        <v>6801</v>
      </c>
      <c r="B187" s="119"/>
      <c r="C187" s="439" t="s">
        <v>6802</v>
      </c>
      <c r="D187" s="137" t="s">
        <v>6803</v>
      </c>
      <c r="E187" s="107" t="s">
        <v>22</v>
      </c>
      <c r="F187" s="107">
        <v>1</v>
      </c>
      <c r="G187" s="107">
        <v>8</v>
      </c>
      <c r="H187" s="661"/>
      <c r="I187" s="662"/>
      <c r="J187" s="663"/>
      <c r="K187" s="531"/>
      <c r="L187" s="663"/>
      <c r="M187" s="663"/>
      <c r="N187" s="663"/>
      <c r="O187" s="663"/>
      <c r="P187" s="551"/>
      <c r="Q187" s="663"/>
      <c r="R187" s="664"/>
      <c r="S187" s="663"/>
      <c r="T187" s="663"/>
      <c r="U187" s="663"/>
      <c r="V187" s="663"/>
      <c r="W187" s="665"/>
      <c r="X187" s="538"/>
      <c r="Y187" s="663"/>
      <c r="Z187" s="663"/>
      <c r="AA187" s="551"/>
      <c r="AB187" s="663"/>
      <c r="AC187" s="663"/>
      <c r="AD187" s="666"/>
      <c r="AE187" s="663"/>
      <c r="AF187" s="663"/>
      <c r="AG187" s="667"/>
      <c r="AH187" s="668"/>
      <c r="AI187" s="551"/>
      <c r="AJ187" s="551"/>
      <c r="AK187" s="663"/>
      <c r="AL187" s="551"/>
      <c r="AM187" s="663"/>
    </row>
    <row r="188" spans="1:39" ht="76.5" x14ac:dyDescent="0.25">
      <c r="A188" s="106" t="s">
        <v>6804</v>
      </c>
      <c r="B188" s="119"/>
      <c r="C188" s="439" t="s">
        <v>6802</v>
      </c>
      <c r="D188" s="137" t="s">
        <v>6805</v>
      </c>
      <c r="E188" s="107" t="s">
        <v>22</v>
      </c>
      <c r="F188" s="107">
        <v>1</v>
      </c>
      <c r="G188" s="107">
        <v>8</v>
      </c>
      <c r="H188" s="661"/>
      <c r="I188" s="662"/>
      <c r="J188" s="663"/>
      <c r="K188" s="531"/>
      <c r="L188" s="663"/>
      <c r="M188" s="663"/>
      <c r="N188" s="663"/>
      <c r="O188" s="663"/>
      <c r="P188" s="551"/>
      <c r="Q188" s="663"/>
      <c r="R188" s="664"/>
      <c r="S188" s="663"/>
      <c r="T188" s="663"/>
      <c r="U188" s="663"/>
      <c r="V188" s="663"/>
      <c r="W188" s="665"/>
      <c r="X188" s="538"/>
      <c r="Y188" s="663"/>
      <c r="Z188" s="663"/>
      <c r="AA188" s="551"/>
      <c r="AB188" s="663"/>
      <c r="AC188" s="663"/>
      <c r="AD188" s="666"/>
      <c r="AE188" s="663"/>
      <c r="AF188" s="663"/>
      <c r="AG188" s="667"/>
      <c r="AH188" s="668"/>
      <c r="AI188" s="551"/>
      <c r="AJ188" s="551"/>
      <c r="AK188" s="663"/>
      <c r="AL188" s="551"/>
      <c r="AM188" s="663"/>
    </row>
    <row r="189" spans="1:39" ht="28.5" x14ac:dyDescent="0.25">
      <c r="A189" s="192" t="s">
        <v>6806</v>
      </c>
      <c r="B189" s="192"/>
      <c r="C189" s="592" t="s">
        <v>6807</v>
      </c>
      <c r="D189" s="195"/>
      <c r="E189" s="106"/>
      <c r="F189" s="107"/>
      <c r="G189" s="107"/>
      <c r="H189" s="540"/>
      <c r="I189" s="107"/>
      <c r="J189" s="540"/>
      <c r="K189" s="540"/>
      <c r="L189" s="540"/>
      <c r="M189" s="540"/>
      <c r="N189" s="540"/>
      <c r="O189" s="540"/>
      <c r="P189" s="547"/>
      <c r="Q189" s="540"/>
      <c r="R189" s="403"/>
      <c r="S189" s="540"/>
      <c r="T189" s="540"/>
      <c r="U189" s="540"/>
      <c r="V189" s="540"/>
      <c r="W189" s="540"/>
      <c r="X189" s="540"/>
      <c r="Y189" s="540"/>
      <c r="Z189" s="540"/>
      <c r="AA189" s="547"/>
      <c r="AB189" s="540"/>
      <c r="AC189" s="540"/>
      <c r="AD189" s="582"/>
      <c r="AE189" s="540"/>
      <c r="AF189" s="540"/>
      <c r="AG189" s="540"/>
      <c r="AH189" s="562"/>
      <c r="AI189" s="540"/>
      <c r="AJ189" s="547"/>
      <c r="AK189" s="540"/>
      <c r="AL189" s="540"/>
      <c r="AM189" s="540"/>
    </row>
    <row r="190" spans="1:39" ht="38.25" x14ac:dyDescent="0.25">
      <c r="A190" s="106" t="s">
        <v>6808</v>
      </c>
      <c r="B190" s="119"/>
      <c r="C190" s="439" t="s">
        <v>6809</v>
      </c>
      <c r="D190" s="113" t="s">
        <v>3100</v>
      </c>
      <c r="E190" s="107" t="s">
        <v>22</v>
      </c>
      <c r="F190" s="107">
        <v>5</v>
      </c>
      <c r="G190" s="107">
        <v>315</v>
      </c>
      <c r="H190" s="619"/>
      <c r="I190" s="423"/>
      <c r="J190" s="538"/>
      <c r="K190" s="540"/>
      <c r="L190" s="538"/>
      <c r="M190" s="538"/>
      <c r="N190" s="538"/>
      <c r="O190" s="538"/>
      <c r="P190" s="541"/>
      <c r="Q190" s="538"/>
      <c r="R190" s="621"/>
      <c r="S190" s="538">
        <v>3.41</v>
      </c>
      <c r="T190" s="538"/>
      <c r="U190" s="538">
        <v>3.2</v>
      </c>
      <c r="V190" s="538"/>
      <c r="W190" s="622"/>
      <c r="X190" s="538"/>
      <c r="Y190" s="538"/>
      <c r="Z190" s="538"/>
      <c r="AA190" s="541"/>
      <c r="AB190" s="538"/>
      <c r="AC190" s="538"/>
      <c r="AD190" s="561"/>
      <c r="AE190" s="538"/>
      <c r="AF190" s="538"/>
      <c r="AG190" s="623"/>
      <c r="AH190" s="545"/>
      <c r="AI190" s="541"/>
      <c r="AJ190" s="541"/>
      <c r="AK190" s="538">
        <v>3</v>
      </c>
      <c r="AL190" s="541">
        <v>2.403</v>
      </c>
      <c r="AM190" s="541">
        <v>3.4</v>
      </c>
    </row>
    <row r="191" spans="1:39" ht="63.75" x14ac:dyDescent="0.25">
      <c r="A191" s="106" t="s">
        <v>6810</v>
      </c>
      <c r="B191" s="119"/>
      <c r="C191" s="439" t="s">
        <v>6811</v>
      </c>
      <c r="D191" s="113" t="s">
        <v>3100</v>
      </c>
      <c r="E191" s="107" t="s">
        <v>22</v>
      </c>
      <c r="F191" s="107">
        <v>5</v>
      </c>
      <c r="G191" s="107">
        <v>10</v>
      </c>
      <c r="H191" s="619"/>
      <c r="I191" s="423"/>
      <c r="J191" s="538"/>
      <c r="K191" s="540"/>
      <c r="L191" s="538"/>
      <c r="M191" s="538"/>
      <c r="N191" s="538"/>
      <c r="O191" s="538"/>
      <c r="P191" s="541"/>
      <c r="Q191" s="538"/>
      <c r="R191" s="621"/>
      <c r="S191" s="538"/>
      <c r="T191" s="538"/>
      <c r="U191" s="538">
        <v>3.2</v>
      </c>
      <c r="V191" s="538"/>
      <c r="W191" s="622"/>
      <c r="X191" s="538"/>
      <c r="Y191" s="538"/>
      <c r="Z191" s="538"/>
      <c r="AA191" s="541"/>
      <c r="AB191" s="538"/>
      <c r="AC191" s="538"/>
      <c r="AD191" s="561"/>
      <c r="AE191" s="538"/>
      <c r="AF191" s="541">
        <v>3.02</v>
      </c>
      <c r="AG191" s="623"/>
      <c r="AH191" s="545"/>
      <c r="AI191" s="541"/>
      <c r="AJ191" s="541"/>
      <c r="AK191" s="538"/>
      <c r="AL191" s="541">
        <v>2.403</v>
      </c>
      <c r="AM191" s="541">
        <v>3.4</v>
      </c>
    </row>
    <row r="192" spans="1:39" ht="63.75" x14ac:dyDescent="0.25">
      <c r="A192" s="106" t="s">
        <v>6812</v>
      </c>
      <c r="B192" s="119"/>
      <c r="C192" s="439" t="s">
        <v>6813</v>
      </c>
      <c r="D192" s="113" t="s">
        <v>6792</v>
      </c>
      <c r="E192" s="107" t="s">
        <v>22</v>
      </c>
      <c r="F192" s="107">
        <v>5</v>
      </c>
      <c r="G192" s="107">
        <v>50</v>
      </c>
      <c r="H192" s="619"/>
      <c r="I192" s="423"/>
      <c r="J192" s="538"/>
      <c r="K192" s="540"/>
      <c r="L192" s="538"/>
      <c r="M192" s="538"/>
      <c r="N192" s="538"/>
      <c r="O192" s="538"/>
      <c r="P192" s="541"/>
      <c r="Q192" s="538"/>
      <c r="R192" s="621"/>
      <c r="S192" s="538"/>
      <c r="T192" s="538"/>
      <c r="U192" s="538">
        <v>3.8</v>
      </c>
      <c r="V192" s="538"/>
      <c r="W192" s="622"/>
      <c r="X192" s="538"/>
      <c r="Y192" s="538"/>
      <c r="Z192" s="538"/>
      <c r="AA192" s="541"/>
      <c r="AB192" s="538"/>
      <c r="AC192" s="538"/>
      <c r="AD192" s="561"/>
      <c r="AE192" s="538"/>
      <c r="AF192" s="538"/>
      <c r="AG192" s="623"/>
      <c r="AH192" s="545"/>
      <c r="AI192" s="541"/>
      <c r="AJ192" s="541"/>
      <c r="AK192" s="538"/>
      <c r="AL192" s="541"/>
      <c r="AM192" s="538"/>
    </row>
    <row r="193" spans="1:39" ht="140.25" x14ac:dyDescent="0.25">
      <c r="A193" s="106" t="s">
        <v>6814</v>
      </c>
      <c r="B193" s="119"/>
      <c r="C193" s="439" t="s">
        <v>6815</v>
      </c>
      <c r="D193" s="113" t="s">
        <v>6816</v>
      </c>
      <c r="E193" s="107" t="s">
        <v>22</v>
      </c>
      <c r="F193" s="107">
        <v>5</v>
      </c>
      <c r="G193" s="107">
        <v>5</v>
      </c>
      <c r="H193" s="619"/>
      <c r="I193" s="423"/>
      <c r="J193" s="538"/>
      <c r="K193" s="540"/>
      <c r="L193" s="538"/>
      <c r="M193" s="538"/>
      <c r="N193" s="538"/>
      <c r="O193" s="538"/>
      <c r="P193" s="541"/>
      <c r="Q193" s="538"/>
      <c r="R193" s="621"/>
      <c r="S193" s="538"/>
      <c r="T193" s="538"/>
      <c r="U193" s="538"/>
      <c r="V193" s="538"/>
      <c r="W193" s="622"/>
      <c r="X193" s="538"/>
      <c r="Y193" s="538"/>
      <c r="Z193" s="538"/>
      <c r="AA193" s="541"/>
      <c r="AB193" s="538"/>
      <c r="AC193" s="538"/>
      <c r="AD193" s="561"/>
      <c r="AE193" s="538"/>
      <c r="AF193" s="541">
        <v>5.95</v>
      </c>
      <c r="AG193" s="623"/>
      <c r="AH193" s="545"/>
      <c r="AI193" s="541"/>
      <c r="AJ193" s="541"/>
      <c r="AK193" s="538"/>
      <c r="AL193" s="541"/>
      <c r="AM193" s="538"/>
    </row>
    <row r="194" spans="1:39" ht="15.75" x14ac:dyDescent="0.25">
      <c r="A194" s="192" t="s">
        <v>6817</v>
      </c>
      <c r="B194" s="192"/>
      <c r="C194" s="592" t="s">
        <v>6818</v>
      </c>
      <c r="D194" s="113"/>
      <c r="E194" s="106"/>
      <c r="F194" s="107"/>
      <c r="G194" s="107"/>
      <c r="H194" s="619"/>
      <c r="I194" s="423"/>
      <c r="J194" s="538"/>
      <c r="K194" s="540"/>
      <c r="L194" s="538"/>
      <c r="M194" s="538"/>
      <c r="N194" s="538"/>
      <c r="O194" s="538"/>
      <c r="P194" s="541"/>
      <c r="Q194" s="538"/>
      <c r="R194" s="655"/>
      <c r="S194" s="538"/>
      <c r="T194" s="538"/>
      <c r="U194" s="538"/>
      <c r="V194" s="538"/>
      <c r="W194" s="538"/>
      <c r="X194" s="538"/>
      <c r="Y194" s="538"/>
      <c r="Z194" s="538"/>
      <c r="AA194" s="541"/>
      <c r="AB194" s="538"/>
      <c r="AC194" s="538"/>
      <c r="AD194" s="561"/>
      <c r="AE194" s="538"/>
      <c r="AF194" s="538"/>
      <c r="AG194" s="538"/>
      <c r="AH194" s="560"/>
      <c r="AI194" s="538"/>
      <c r="AJ194" s="541"/>
      <c r="AK194" s="538"/>
      <c r="AL194" s="538"/>
      <c r="AM194" s="538"/>
    </row>
    <row r="195" spans="1:39" ht="25.5" x14ac:dyDescent="0.25">
      <c r="A195" s="106" t="s">
        <v>6819</v>
      </c>
      <c r="B195" s="119"/>
      <c r="C195" s="439" t="s">
        <v>6820</v>
      </c>
      <c r="D195" s="113" t="s">
        <v>763</v>
      </c>
      <c r="E195" s="107" t="s">
        <v>22</v>
      </c>
      <c r="F195" s="107">
        <v>5</v>
      </c>
      <c r="G195" s="107">
        <v>969</v>
      </c>
      <c r="H195" s="619"/>
      <c r="I195" s="423"/>
      <c r="J195" s="538"/>
      <c r="K195" s="540"/>
      <c r="L195" s="538"/>
      <c r="M195" s="538"/>
      <c r="N195" s="538"/>
      <c r="O195" s="538"/>
      <c r="P195" s="541"/>
      <c r="Q195" s="538"/>
      <c r="R195" s="621"/>
      <c r="S195" s="538"/>
      <c r="T195" s="538"/>
      <c r="U195" s="538"/>
      <c r="V195" s="538"/>
      <c r="W195" s="622"/>
      <c r="X195" s="538">
        <v>2.5840000000000001</v>
      </c>
      <c r="Y195" s="538"/>
      <c r="Z195" s="538"/>
      <c r="AA195" s="541"/>
      <c r="AB195" s="538"/>
      <c r="AC195" s="538"/>
      <c r="AD195" s="561"/>
      <c r="AE195" s="538"/>
      <c r="AF195" s="538"/>
      <c r="AG195" s="623"/>
      <c r="AH195" s="545"/>
      <c r="AI195" s="541"/>
      <c r="AJ195" s="541"/>
      <c r="AK195" s="538">
        <v>3</v>
      </c>
      <c r="AL195" s="541"/>
      <c r="AM195" s="541">
        <v>3.2</v>
      </c>
    </row>
    <row r="196" spans="1:39" ht="25.5" x14ac:dyDescent="0.25">
      <c r="A196" s="106" t="s">
        <v>6821</v>
      </c>
      <c r="B196" s="119"/>
      <c r="C196" s="439" t="s">
        <v>6820</v>
      </c>
      <c r="D196" s="113" t="s">
        <v>6822</v>
      </c>
      <c r="E196" s="107" t="s">
        <v>22</v>
      </c>
      <c r="F196" s="107">
        <v>5</v>
      </c>
      <c r="G196" s="107">
        <v>10</v>
      </c>
      <c r="H196" s="619"/>
      <c r="I196" s="423"/>
      <c r="J196" s="538"/>
      <c r="K196" s="540"/>
      <c r="L196" s="538"/>
      <c r="M196" s="538"/>
      <c r="N196" s="538"/>
      <c r="O196" s="538"/>
      <c r="P196" s="541"/>
      <c r="Q196" s="538"/>
      <c r="R196" s="621"/>
      <c r="S196" s="538"/>
      <c r="T196" s="538"/>
      <c r="U196" s="538"/>
      <c r="V196" s="538"/>
      <c r="W196" s="622"/>
      <c r="X196" s="538"/>
      <c r="Y196" s="538"/>
      <c r="Z196" s="538"/>
      <c r="AA196" s="541"/>
      <c r="AB196" s="538"/>
      <c r="AC196" s="538"/>
      <c r="AD196" s="561"/>
      <c r="AE196" s="538"/>
      <c r="AF196" s="538"/>
      <c r="AG196" s="623"/>
      <c r="AH196" s="545"/>
      <c r="AI196" s="541"/>
      <c r="AJ196" s="541"/>
      <c r="AK196" s="538"/>
      <c r="AL196" s="541"/>
      <c r="AM196" s="541">
        <v>4</v>
      </c>
    </row>
    <row r="197" spans="1:39" ht="47.25" x14ac:dyDescent="0.25">
      <c r="A197" s="192" t="s">
        <v>6823</v>
      </c>
      <c r="B197" s="192"/>
      <c r="C197" s="624" t="s">
        <v>6824</v>
      </c>
      <c r="D197" s="106"/>
      <c r="E197" s="106"/>
      <c r="F197" s="107"/>
      <c r="G197" s="107"/>
      <c r="H197" s="540"/>
      <c r="I197" s="107"/>
      <c r="J197" s="540"/>
      <c r="K197" s="540"/>
      <c r="L197" s="540"/>
      <c r="M197" s="540"/>
      <c r="N197" s="540"/>
      <c r="O197" s="540"/>
      <c r="P197" s="547"/>
      <c r="Q197" s="540"/>
      <c r="R197" s="403"/>
      <c r="S197" s="540"/>
      <c r="T197" s="540"/>
      <c r="U197" s="540"/>
      <c r="V197" s="540"/>
      <c r="W197" s="540"/>
      <c r="X197" s="540"/>
      <c r="Y197" s="540"/>
      <c r="Z197" s="540"/>
      <c r="AA197" s="547"/>
      <c r="AB197" s="540"/>
      <c r="AC197" s="540"/>
      <c r="AD197" s="582"/>
      <c r="AE197" s="540"/>
      <c r="AF197" s="540"/>
      <c r="AG197" s="540"/>
      <c r="AH197" s="562"/>
      <c r="AI197" s="540"/>
      <c r="AJ197" s="540"/>
      <c r="AK197" s="540"/>
      <c r="AL197" s="540"/>
      <c r="AM197" s="540"/>
    </row>
    <row r="198" spans="1:39" ht="28.5" x14ac:dyDescent="0.25">
      <c r="A198" s="195" t="s">
        <v>6825</v>
      </c>
      <c r="B198" s="195"/>
      <c r="C198" s="592" t="s">
        <v>6826</v>
      </c>
      <c r="D198" s="106"/>
      <c r="E198" s="106"/>
      <c r="F198" s="107"/>
      <c r="G198" s="107"/>
      <c r="H198" s="540"/>
      <c r="I198" s="107"/>
      <c r="J198" s="540"/>
      <c r="K198" s="540"/>
      <c r="L198" s="540"/>
      <c r="M198" s="540"/>
      <c r="N198" s="540"/>
      <c r="O198" s="540"/>
      <c r="P198" s="547"/>
      <c r="Q198" s="540"/>
      <c r="R198" s="403"/>
      <c r="S198" s="540"/>
      <c r="T198" s="540"/>
      <c r="U198" s="540"/>
      <c r="V198" s="540"/>
      <c r="W198" s="540"/>
      <c r="X198" s="540"/>
      <c r="Y198" s="540"/>
      <c r="Z198" s="540"/>
      <c r="AA198" s="547"/>
      <c r="AB198" s="540"/>
      <c r="AC198" s="540"/>
      <c r="AD198" s="582"/>
      <c r="AE198" s="540"/>
      <c r="AF198" s="540"/>
      <c r="AG198" s="540"/>
      <c r="AH198" s="562"/>
      <c r="AI198" s="540"/>
      <c r="AJ198" s="540"/>
      <c r="AK198" s="540"/>
      <c r="AL198" s="540"/>
      <c r="AM198" s="540"/>
    </row>
    <row r="199" spans="1:39" x14ac:dyDescent="0.25">
      <c r="A199" s="195" t="s">
        <v>6827</v>
      </c>
      <c r="B199" s="195"/>
      <c r="C199" s="592" t="s">
        <v>6828</v>
      </c>
      <c r="D199" s="106"/>
      <c r="E199" s="106"/>
      <c r="F199" s="107"/>
      <c r="G199" s="107"/>
      <c r="H199" s="540"/>
      <c r="I199" s="107"/>
      <c r="J199" s="540"/>
      <c r="K199" s="540"/>
      <c r="L199" s="540"/>
      <c r="M199" s="540"/>
      <c r="N199" s="540"/>
      <c r="O199" s="540"/>
      <c r="P199" s="547"/>
      <c r="Q199" s="540"/>
      <c r="R199" s="403"/>
      <c r="S199" s="540"/>
      <c r="T199" s="540"/>
      <c r="U199" s="540"/>
      <c r="V199" s="540"/>
      <c r="W199" s="540"/>
      <c r="X199" s="540"/>
      <c r="Y199" s="540"/>
      <c r="Z199" s="540"/>
      <c r="AA199" s="547"/>
      <c r="AB199" s="540"/>
      <c r="AC199" s="540"/>
      <c r="AD199" s="582"/>
      <c r="AE199" s="540"/>
      <c r="AF199" s="540"/>
      <c r="AG199" s="540"/>
      <c r="AH199" s="562"/>
      <c r="AI199" s="540"/>
      <c r="AJ199" s="540"/>
      <c r="AK199" s="540"/>
      <c r="AL199" s="540"/>
      <c r="AM199" s="540"/>
    </row>
    <row r="200" spans="1:39" ht="25.5" x14ac:dyDescent="0.25">
      <c r="A200" s="106" t="s">
        <v>6829</v>
      </c>
      <c r="B200" s="119"/>
      <c r="C200" s="439" t="s">
        <v>6830</v>
      </c>
      <c r="D200" s="113" t="s">
        <v>6831</v>
      </c>
      <c r="E200" s="107" t="s">
        <v>22</v>
      </c>
      <c r="F200" s="107">
        <v>300</v>
      </c>
      <c r="G200" s="107">
        <v>45700</v>
      </c>
      <c r="H200" s="619">
        <v>4.48E-2</v>
      </c>
      <c r="I200" s="423"/>
      <c r="J200" s="538"/>
      <c r="K200" s="540"/>
      <c r="L200" s="538"/>
      <c r="M200" s="538"/>
      <c r="N200" s="538"/>
      <c r="O200" s="538">
        <v>0.37890000000000001</v>
      </c>
      <c r="P200" s="541"/>
      <c r="Q200" s="538"/>
      <c r="R200" s="621"/>
      <c r="S200" s="538"/>
      <c r="T200" s="538"/>
      <c r="U200" s="538"/>
      <c r="V200" s="538"/>
      <c r="W200" s="622"/>
      <c r="X200" s="538"/>
      <c r="Y200" s="538">
        <v>5.4600000000000003E-2</v>
      </c>
      <c r="Z200" s="541">
        <v>0.06</v>
      </c>
      <c r="AA200" s="541">
        <v>0.05</v>
      </c>
      <c r="AB200" s="538">
        <v>0.12</v>
      </c>
      <c r="AC200" s="538"/>
      <c r="AD200" s="561">
        <v>2.6499999999999999E-2</v>
      </c>
      <c r="AE200" s="538"/>
      <c r="AF200" s="541">
        <v>7.3999999999999996E-2</v>
      </c>
      <c r="AG200" s="623"/>
      <c r="AH200" s="545"/>
      <c r="AI200" s="541"/>
      <c r="AJ200" s="541"/>
      <c r="AK200" s="538"/>
      <c r="AL200" s="541">
        <v>5.5399999999999998E-2</v>
      </c>
      <c r="AM200" s="538"/>
    </row>
    <row r="201" spans="1:39" ht="25.5" x14ac:dyDescent="0.25">
      <c r="A201" s="106" t="s">
        <v>6832</v>
      </c>
      <c r="B201" s="119"/>
      <c r="C201" s="439" t="s">
        <v>6833</v>
      </c>
      <c r="D201" s="113" t="s">
        <v>6834</v>
      </c>
      <c r="E201" s="107" t="s">
        <v>22</v>
      </c>
      <c r="F201" s="107">
        <v>300</v>
      </c>
      <c r="G201" s="107">
        <v>72780</v>
      </c>
      <c r="H201" s="619">
        <v>4.48E-2</v>
      </c>
      <c r="I201" s="423"/>
      <c r="J201" s="538"/>
      <c r="K201" s="540"/>
      <c r="L201" s="538"/>
      <c r="M201" s="538"/>
      <c r="N201" s="538"/>
      <c r="O201" s="538">
        <v>0.37890000000000001</v>
      </c>
      <c r="P201" s="541"/>
      <c r="Q201" s="538"/>
      <c r="R201" s="621"/>
      <c r="S201" s="538"/>
      <c r="T201" s="538">
        <v>6.3E-2</v>
      </c>
      <c r="U201" s="538"/>
      <c r="V201" s="538"/>
      <c r="W201" s="622"/>
      <c r="X201" s="538">
        <v>5.5500000000000001E-2</v>
      </c>
      <c r="Y201" s="538"/>
      <c r="Z201" s="541">
        <v>7.0000000000000007E-2</v>
      </c>
      <c r="AA201" s="541">
        <v>0.05</v>
      </c>
      <c r="AB201" s="538"/>
      <c r="AC201" s="538">
        <v>6.7100000000000007E-2</v>
      </c>
      <c r="AD201" s="561">
        <v>3.3300000000000003E-2</v>
      </c>
      <c r="AE201" s="538">
        <v>0.06</v>
      </c>
      <c r="AF201" s="541">
        <v>5.2999999999999999E-2</v>
      </c>
      <c r="AG201" s="623">
        <v>5.7500000000000002E-2</v>
      </c>
      <c r="AH201" s="545"/>
      <c r="AI201" s="541"/>
      <c r="AJ201" s="541"/>
      <c r="AK201" s="538">
        <v>4.6500000000000007E-2</v>
      </c>
      <c r="AL201" s="541">
        <v>6.7199999999999996E-2</v>
      </c>
      <c r="AM201" s="538"/>
    </row>
    <row r="202" spans="1:39" ht="25.5" x14ac:dyDescent="0.25">
      <c r="A202" s="106" t="s">
        <v>6835</v>
      </c>
      <c r="B202" s="119"/>
      <c r="C202" s="439" t="s">
        <v>6836</v>
      </c>
      <c r="D202" s="113" t="s">
        <v>6834</v>
      </c>
      <c r="E202" s="107" t="s">
        <v>22</v>
      </c>
      <c r="F202" s="107">
        <v>300</v>
      </c>
      <c r="G202" s="107">
        <v>147525</v>
      </c>
      <c r="H202" s="619">
        <v>4.48E-2</v>
      </c>
      <c r="I202" s="423"/>
      <c r="J202" s="538"/>
      <c r="K202" s="540"/>
      <c r="L202" s="538"/>
      <c r="M202" s="538"/>
      <c r="N202" s="538"/>
      <c r="O202" s="538">
        <v>0.37890000000000001</v>
      </c>
      <c r="P202" s="541"/>
      <c r="Q202" s="538"/>
      <c r="R202" s="621"/>
      <c r="S202" s="538"/>
      <c r="T202" s="538">
        <v>6.3E-2</v>
      </c>
      <c r="U202" s="538"/>
      <c r="V202" s="538">
        <v>0.25990000000000002</v>
      </c>
      <c r="W202" s="622"/>
      <c r="X202" s="538">
        <v>5.5500000000000001E-2</v>
      </c>
      <c r="Y202" s="538"/>
      <c r="Z202" s="538"/>
      <c r="AA202" s="541">
        <v>0.05</v>
      </c>
      <c r="AB202" s="538"/>
      <c r="AC202" s="538">
        <v>6.7100000000000007E-2</v>
      </c>
      <c r="AD202" s="561"/>
      <c r="AE202" s="538">
        <v>0.06</v>
      </c>
      <c r="AF202" s="541">
        <v>5.2999999999999999E-2</v>
      </c>
      <c r="AG202" s="623">
        <v>5.7500000000000002E-2</v>
      </c>
      <c r="AH202" s="545"/>
      <c r="AI202" s="541"/>
      <c r="AJ202" s="541"/>
      <c r="AK202" s="538">
        <v>4.6500000000000007E-2</v>
      </c>
      <c r="AL202" s="541">
        <v>6.7199999999999996E-2</v>
      </c>
      <c r="AM202" s="538"/>
    </row>
    <row r="203" spans="1:39" ht="51" x14ac:dyDescent="0.25">
      <c r="A203" s="106" t="s">
        <v>6837</v>
      </c>
      <c r="B203" s="119"/>
      <c r="C203" s="439" t="s">
        <v>6838</v>
      </c>
      <c r="D203" s="113" t="s">
        <v>6834</v>
      </c>
      <c r="E203" s="107" t="s">
        <v>22</v>
      </c>
      <c r="F203" s="107">
        <v>300</v>
      </c>
      <c r="G203" s="107">
        <v>105650</v>
      </c>
      <c r="H203" s="619">
        <v>4.48E-2</v>
      </c>
      <c r="I203" s="423"/>
      <c r="J203" s="538"/>
      <c r="K203" s="540"/>
      <c r="L203" s="538"/>
      <c r="M203" s="538"/>
      <c r="N203" s="538"/>
      <c r="O203" s="538">
        <v>0.37890000000000001</v>
      </c>
      <c r="P203" s="541"/>
      <c r="Q203" s="538"/>
      <c r="R203" s="621"/>
      <c r="S203" s="538"/>
      <c r="T203" s="538">
        <v>6.3E-2</v>
      </c>
      <c r="U203" s="538"/>
      <c r="V203" s="538">
        <v>0.25990000000000002</v>
      </c>
      <c r="W203" s="622"/>
      <c r="X203" s="538">
        <v>4.7600000000000003E-2</v>
      </c>
      <c r="Y203" s="538"/>
      <c r="Z203" s="538"/>
      <c r="AA203" s="541">
        <v>0.05</v>
      </c>
      <c r="AB203" s="538"/>
      <c r="AC203" s="538">
        <v>6.7100000000000007E-2</v>
      </c>
      <c r="AD203" s="561"/>
      <c r="AE203" s="538">
        <v>0.06</v>
      </c>
      <c r="AF203" s="541">
        <v>5.2999999999999999E-2</v>
      </c>
      <c r="AG203" s="623">
        <v>5.7500000000000002E-2</v>
      </c>
      <c r="AH203" s="545"/>
      <c r="AI203" s="541"/>
      <c r="AJ203" s="541"/>
      <c r="AK203" s="538">
        <v>4.6500000000000007E-2</v>
      </c>
      <c r="AL203" s="541">
        <v>6.7199999999999996E-2</v>
      </c>
      <c r="AM203" s="538"/>
    </row>
    <row r="204" spans="1:39" ht="63.75" x14ac:dyDescent="0.25">
      <c r="A204" s="106" t="s">
        <v>6839</v>
      </c>
      <c r="B204" s="119"/>
      <c r="C204" s="439" t="s">
        <v>6840</v>
      </c>
      <c r="D204" s="113" t="s">
        <v>6841</v>
      </c>
      <c r="E204" s="107" t="s">
        <v>22</v>
      </c>
      <c r="F204" s="107">
        <v>300</v>
      </c>
      <c r="G204" s="107">
        <v>1313550</v>
      </c>
      <c r="H204" s="619"/>
      <c r="I204" s="423"/>
      <c r="J204" s="538"/>
      <c r="K204" s="540"/>
      <c r="L204" s="538"/>
      <c r="M204" s="538"/>
      <c r="N204" s="538"/>
      <c r="O204" s="538">
        <v>0.37890000000000001</v>
      </c>
      <c r="P204" s="541"/>
      <c r="Q204" s="538"/>
      <c r="R204" s="621"/>
      <c r="S204" s="538"/>
      <c r="T204" s="538">
        <v>6.3E-2</v>
      </c>
      <c r="U204" s="538"/>
      <c r="V204" s="538"/>
      <c r="W204" s="622"/>
      <c r="X204" s="538">
        <v>4.7600000000000003E-2</v>
      </c>
      <c r="Y204" s="538"/>
      <c r="Z204" s="538"/>
      <c r="AA204" s="541"/>
      <c r="AB204" s="538">
        <v>0.17</v>
      </c>
      <c r="AC204" s="538"/>
      <c r="AD204" s="561"/>
      <c r="AE204" s="538">
        <v>0.06</v>
      </c>
      <c r="AF204" s="541"/>
      <c r="AG204" s="623">
        <v>5.7500000000000002E-2</v>
      </c>
      <c r="AH204" s="545"/>
      <c r="AI204" s="541"/>
      <c r="AJ204" s="541"/>
      <c r="AK204" s="538">
        <v>4.6500000000000007E-2</v>
      </c>
      <c r="AL204" s="541"/>
      <c r="AM204" s="538"/>
    </row>
    <row r="205" spans="1:39" ht="51" x14ac:dyDescent="0.25">
      <c r="A205" s="106" t="s">
        <v>6842</v>
      </c>
      <c r="B205" s="119"/>
      <c r="C205" s="439" t="s">
        <v>6843</v>
      </c>
      <c r="D205" s="113" t="s">
        <v>6844</v>
      </c>
      <c r="E205" s="107" t="s">
        <v>22</v>
      </c>
      <c r="F205" s="107">
        <v>200</v>
      </c>
      <c r="G205" s="107">
        <v>97550</v>
      </c>
      <c r="H205" s="619"/>
      <c r="I205" s="423"/>
      <c r="J205" s="538"/>
      <c r="K205" s="540"/>
      <c r="L205" s="538"/>
      <c r="M205" s="538"/>
      <c r="N205" s="538"/>
      <c r="O205" s="538">
        <v>0.37890000000000001</v>
      </c>
      <c r="P205" s="541"/>
      <c r="Q205" s="538"/>
      <c r="R205" s="621"/>
      <c r="S205" s="538"/>
      <c r="T205" s="538">
        <v>0.21299999999999999</v>
      </c>
      <c r="U205" s="538"/>
      <c r="V205" s="538"/>
      <c r="W205" s="622"/>
      <c r="X205" s="538">
        <v>0.16119999999999998</v>
      </c>
      <c r="Y205" s="538"/>
      <c r="Z205" s="538"/>
      <c r="AA205" s="541">
        <v>0.05</v>
      </c>
      <c r="AB205" s="538">
        <v>0.42</v>
      </c>
      <c r="AC205" s="538"/>
      <c r="AD205" s="561"/>
      <c r="AE205" s="538">
        <v>0.3</v>
      </c>
      <c r="AF205" s="538"/>
      <c r="AG205" s="623">
        <v>0.189</v>
      </c>
      <c r="AH205" s="545"/>
      <c r="AI205" s="541"/>
      <c r="AJ205" s="541"/>
      <c r="AK205" s="538">
        <v>0.1575</v>
      </c>
      <c r="AL205" s="541"/>
      <c r="AM205" s="538"/>
    </row>
    <row r="206" spans="1:39" ht="63.75" x14ac:dyDescent="0.25">
      <c r="A206" s="106" t="s">
        <v>6845</v>
      </c>
      <c r="B206" s="119"/>
      <c r="C206" s="439" t="s">
        <v>6846</v>
      </c>
      <c r="D206" s="113" t="s">
        <v>6834</v>
      </c>
      <c r="E206" s="107" t="s">
        <v>22</v>
      </c>
      <c r="F206" s="107">
        <v>200</v>
      </c>
      <c r="G206" s="107">
        <v>22100</v>
      </c>
      <c r="H206" s="619"/>
      <c r="I206" s="423"/>
      <c r="J206" s="538"/>
      <c r="K206" s="540"/>
      <c r="L206" s="538"/>
      <c r="M206" s="538"/>
      <c r="N206" s="538"/>
      <c r="O206" s="538"/>
      <c r="P206" s="541"/>
      <c r="Q206" s="538"/>
      <c r="R206" s="621"/>
      <c r="S206" s="538"/>
      <c r="T206" s="538"/>
      <c r="U206" s="538"/>
      <c r="V206" s="538"/>
      <c r="W206" s="622"/>
      <c r="X206" s="538">
        <v>0.35349999999999998</v>
      </c>
      <c r="Y206" s="538"/>
      <c r="Z206" s="538"/>
      <c r="AA206" s="541"/>
      <c r="AB206" s="538"/>
      <c r="AC206" s="538"/>
      <c r="AD206" s="561"/>
      <c r="AE206" s="538"/>
      <c r="AF206" s="538"/>
      <c r="AG206" s="623"/>
      <c r="AH206" s="545"/>
      <c r="AI206" s="541"/>
      <c r="AJ206" s="541"/>
      <c r="AK206" s="538"/>
      <c r="AL206" s="541"/>
      <c r="AM206" s="538"/>
    </row>
    <row r="207" spans="1:39" ht="38.25" x14ac:dyDescent="0.25">
      <c r="A207" s="106" t="s">
        <v>6847</v>
      </c>
      <c r="B207" s="119"/>
      <c r="C207" s="439" t="s">
        <v>6848</v>
      </c>
      <c r="D207" s="601" t="s">
        <v>6849</v>
      </c>
      <c r="E207" s="107" t="s">
        <v>22</v>
      </c>
      <c r="F207" s="107">
        <v>200</v>
      </c>
      <c r="G207" s="107">
        <v>2100</v>
      </c>
      <c r="H207" s="669"/>
      <c r="I207" s="423"/>
      <c r="J207" s="538"/>
      <c r="K207" s="540"/>
      <c r="L207" s="538"/>
      <c r="M207" s="538"/>
      <c r="N207" s="538"/>
      <c r="O207" s="538"/>
      <c r="P207" s="541"/>
      <c r="Q207" s="538"/>
      <c r="R207" s="621"/>
      <c r="S207" s="538"/>
      <c r="T207" s="538"/>
      <c r="U207" s="538">
        <v>0.16</v>
      </c>
      <c r="V207" s="538"/>
      <c r="W207" s="622"/>
      <c r="X207" s="538"/>
      <c r="Y207" s="538"/>
      <c r="Z207" s="538"/>
      <c r="AA207" s="541"/>
      <c r="AB207" s="538"/>
      <c r="AC207" s="538"/>
      <c r="AD207" s="561"/>
      <c r="AE207" s="538"/>
      <c r="AF207" s="538"/>
      <c r="AG207" s="623"/>
      <c r="AH207" s="545"/>
      <c r="AI207" s="541">
        <v>51</v>
      </c>
      <c r="AJ207" s="541"/>
      <c r="AK207" s="538"/>
      <c r="AL207" s="541"/>
      <c r="AM207" s="538"/>
    </row>
    <row r="208" spans="1:39" ht="38.25" x14ac:dyDescent="0.25">
      <c r="A208" s="106" t="s">
        <v>6850</v>
      </c>
      <c r="B208" s="119"/>
      <c r="C208" s="439" t="s">
        <v>6851</v>
      </c>
      <c r="D208" s="601" t="s">
        <v>6849</v>
      </c>
      <c r="E208" s="107" t="s">
        <v>22</v>
      </c>
      <c r="F208" s="107">
        <v>200</v>
      </c>
      <c r="G208" s="107">
        <v>1000</v>
      </c>
      <c r="H208" s="669">
        <v>0.1</v>
      </c>
      <c r="I208" s="423"/>
      <c r="J208" s="538"/>
      <c r="K208" s="540"/>
      <c r="L208" s="538"/>
      <c r="M208" s="538"/>
      <c r="N208" s="538"/>
      <c r="O208" s="538">
        <v>0.37890000000000001</v>
      </c>
      <c r="P208" s="541"/>
      <c r="Q208" s="538"/>
      <c r="R208" s="621"/>
      <c r="S208" s="538"/>
      <c r="T208" s="538">
        <v>0.21299999999999999</v>
      </c>
      <c r="U208" s="538"/>
      <c r="V208" s="538"/>
      <c r="W208" s="622"/>
      <c r="X208" s="538">
        <v>0.16119999999999998</v>
      </c>
      <c r="Y208" s="538"/>
      <c r="Z208" s="538"/>
      <c r="AA208" s="541">
        <v>0.05</v>
      </c>
      <c r="AB208" s="538"/>
      <c r="AC208" s="538"/>
      <c r="AD208" s="561"/>
      <c r="AE208" s="538">
        <v>0.3</v>
      </c>
      <c r="AF208" s="541">
        <v>1.45</v>
      </c>
      <c r="AG208" s="623">
        <v>0.189</v>
      </c>
      <c r="AH208" s="545"/>
      <c r="AI208" s="541">
        <v>51</v>
      </c>
      <c r="AJ208" s="541"/>
      <c r="AK208" s="538">
        <v>0.1575</v>
      </c>
      <c r="AL208" s="541"/>
      <c r="AM208" s="538"/>
    </row>
    <row r="209" spans="1:39" ht="63.75" x14ac:dyDescent="0.25">
      <c r="A209" s="106" t="s">
        <v>6852</v>
      </c>
      <c r="B209" s="119"/>
      <c r="C209" s="439" t="s">
        <v>6853</v>
      </c>
      <c r="D209" s="113" t="s">
        <v>6854</v>
      </c>
      <c r="E209" s="107" t="s">
        <v>22</v>
      </c>
      <c r="F209" s="107">
        <v>200</v>
      </c>
      <c r="G209" s="107">
        <v>428750</v>
      </c>
      <c r="H209" s="650" t="s">
        <v>4992</v>
      </c>
      <c r="I209" s="651"/>
      <c r="J209" s="651"/>
      <c r="K209" s="651"/>
      <c r="L209" s="651"/>
      <c r="M209" s="651"/>
      <c r="N209" s="651"/>
      <c r="O209" s="651"/>
      <c r="P209" s="651"/>
      <c r="Q209" s="651"/>
      <c r="R209" s="651"/>
      <c r="S209" s="651"/>
      <c r="T209" s="651"/>
      <c r="U209" s="651"/>
      <c r="V209" s="651"/>
      <c r="W209" s="651"/>
      <c r="X209" s="651"/>
      <c r="Y209" s="651"/>
      <c r="Z209" s="651"/>
      <c r="AA209" s="651"/>
      <c r="AB209" s="651"/>
      <c r="AC209" s="651"/>
      <c r="AD209" s="651"/>
      <c r="AE209" s="651"/>
      <c r="AF209" s="651"/>
      <c r="AG209" s="651"/>
      <c r="AH209" s="651"/>
      <c r="AI209" s="651"/>
      <c r="AJ209" s="651"/>
      <c r="AK209" s="651"/>
      <c r="AL209" s="651"/>
      <c r="AM209" s="652"/>
    </row>
    <row r="210" spans="1:39" ht="51" x14ac:dyDescent="0.25">
      <c r="A210" s="106" t="s">
        <v>6855</v>
      </c>
      <c r="B210" s="119"/>
      <c r="C210" s="439" t="s">
        <v>6856</v>
      </c>
      <c r="D210" s="113" t="s">
        <v>6857</v>
      </c>
      <c r="E210" s="107" t="s">
        <v>22</v>
      </c>
      <c r="F210" s="107">
        <v>200</v>
      </c>
      <c r="G210" s="107">
        <v>4000</v>
      </c>
      <c r="H210" s="619"/>
      <c r="I210" s="423"/>
      <c r="J210" s="538"/>
      <c r="K210" s="540"/>
      <c r="L210" s="538"/>
      <c r="M210" s="538"/>
      <c r="N210" s="538"/>
      <c r="O210" s="538"/>
      <c r="P210" s="541"/>
      <c r="Q210" s="538"/>
      <c r="R210" s="621"/>
      <c r="S210" s="538"/>
      <c r="T210" s="538"/>
      <c r="U210" s="538"/>
      <c r="V210" s="538"/>
      <c r="W210" s="622"/>
      <c r="X210" s="538">
        <v>9.3200000000000005E-2</v>
      </c>
      <c r="Y210" s="538"/>
      <c r="Z210" s="538"/>
      <c r="AA210" s="541"/>
      <c r="AB210" s="538"/>
      <c r="AC210" s="538"/>
      <c r="AD210" s="561"/>
      <c r="AE210" s="538"/>
      <c r="AF210" s="538"/>
      <c r="AG210" s="623"/>
      <c r="AH210" s="545"/>
      <c r="AI210" s="541"/>
      <c r="AJ210" s="541"/>
      <c r="AK210" s="538"/>
      <c r="AL210" s="541"/>
      <c r="AM210" s="538"/>
    </row>
    <row r="211" spans="1:39" ht="28.5" x14ac:dyDescent="0.25">
      <c r="A211" s="195" t="s">
        <v>6858</v>
      </c>
      <c r="B211" s="195"/>
      <c r="C211" s="592" t="s">
        <v>6859</v>
      </c>
      <c r="D211" s="113"/>
      <c r="E211" s="107"/>
      <c r="F211" s="107"/>
      <c r="G211" s="107"/>
      <c r="H211" s="540"/>
      <c r="I211" s="107"/>
      <c r="J211" s="540"/>
      <c r="K211" s="540"/>
      <c r="L211" s="540"/>
      <c r="M211" s="540"/>
      <c r="N211" s="540"/>
      <c r="O211" s="540"/>
      <c r="P211" s="547"/>
      <c r="Q211" s="540"/>
      <c r="R211" s="403"/>
      <c r="S211" s="540"/>
      <c r="T211" s="540"/>
      <c r="U211" s="540"/>
      <c r="V211" s="540"/>
      <c r="W211" s="540"/>
      <c r="X211" s="540"/>
      <c r="Y211" s="540"/>
      <c r="Z211" s="540"/>
      <c r="AA211" s="547"/>
      <c r="AB211" s="540"/>
      <c r="AC211" s="540"/>
      <c r="AD211" s="582"/>
      <c r="AE211" s="540"/>
      <c r="AF211" s="540"/>
      <c r="AG211" s="540"/>
      <c r="AH211" s="562"/>
      <c r="AI211" s="540"/>
      <c r="AJ211" s="547"/>
      <c r="AK211" s="540"/>
      <c r="AL211" s="540"/>
      <c r="AM211" s="540"/>
    </row>
    <row r="212" spans="1:39" ht="25.5" x14ac:dyDescent="0.25">
      <c r="A212" s="106" t="s">
        <v>6860</v>
      </c>
      <c r="B212" s="119"/>
      <c r="C212" s="439" t="s">
        <v>6861</v>
      </c>
      <c r="D212" s="113" t="s">
        <v>6862</v>
      </c>
      <c r="E212" s="107" t="s">
        <v>22</v>
      </c>
      <c r="F212" s="107">
        <v>1000</v>
      </c>
      <c r="G212" s="107">
        <v>6760</v>
      </c>
      <c r="H212" s="619"/>
      <c r="I212" s="423"/>
      <c r="J212" s="538"/>
      <c r="K212" s="540"/>
      <c r="L212" s="538"/>
      <c r="M212" s="538"/>
      <c r="N212" s="538"/>
      <c r="O212" s="538"/>
      <c r="P212" s="541"/>
      <c r="Q212" s="538"/>
      <c r="R212" s="621"/>
      <c r="S212" s="538"/>
      <c r="T212" s="538"/>
      <c r="U212" s="538"/>
      <c r="V212" s="538"/>
      <c r="W212" s="622"/>
      <c r="X212" s="538"/>
      <c r="Y212" s="538"/>
      <c r="Z212" s="538"/>
      <c r="AA212" s="541"/>
      <c r="AB212" s="538"/>
      <c r="AC212" s="538"/>
      <c r="AD212" s="561"/>
      <c r="AE212" s="538"/>
      <c r="AF212" s="538"/>
      <c r="AG212" s="623"/>
      <c r="AH212" s="545"/>
      <c r="AI212" s="541"/>
      <c r="AJ212" s="541"/>
      <c r="AK212" s="538"/>
      <c r="AL212" s="541">
        <v>4.0500000000000001E-2</v>
      </c>
      <c r="AM212" s="538"/>
    </row>
    <row r="213" spans="1:39" ht="102" x14ac:dyDescent="0.25">
      <c r="A213" s="106" t="s">
        <v>6863</v>
      </c>
      <c r="B213" s="119"/>
      <c r="C213" s="439" t="s">
        <v>6864</v>
      </c>
      <c r="D213" s="137" t="s">
        <v>6865</v>
      </c>
      <c r="E213" s="107" t="s">
        <v>22</v>
      </c>
      <c r="F213" s="107">
        <v>1000</v>
      </c>
      <c r="G213" s="107">
        <v>16720</v>
      </c>
      <c r="H213" s="619"/>
      <c r="I213" s="423"/>
      <c r="J213" s="538"/>
      <c r="K213" s="540"/>
      <c r="L213" s="538"/>
      <c r="M213" s="538"/>
      <c r="N213" s="538"/>
      <c r="O213" s="538">
        <v>9.7500000000000003E-2</v>
      </c>
      <c r="P213" s="541"/>
      <c r="Q213" s="538"/>
      <c r="R213" s="621"/>
      <c r="S213" s="538"/>
      <c r="T213" s="538">
        <v>0.10100000000000001</v>
      </c>
      <c r="U213" s="538"/>
      <c r="V213" s="538"/>
      <c r="W213" s="622"/>
      <c r="X213" s="538">
        <v>7.6600000000000001E-2</v>
      </c>
      <c r="Y213" s="538"/>
      <c r="Z213" s="538"/>
      <c r="AA213" s="541"/>
      <c r="AB213" s="538">
        <v>0.2</v>
      </c>
      <c r="AC213" s="538"/>
      <c r="AD213" s="561"/>
      <c r="AE213" s="538">
        <v>0.1</v>
      </c>
      <c r="AF213" s="538"/>
      <c r="AG213" s="623">
        <v>9.2499999999999999E-2</v>
      </c>
      <c r="AH213" s="545"/>
      <c r="AI213" s="541"/>
      <c r="AJ213" s="541"/>
      <c r="AK213" s="538">
        <v>7.4800000000000005E-2</v>
      </c>
      <c r="AL213" s="541">
        <v>3.3799999999999997E-2</v>
      </c>
      <c r="AM213" s="538"/>
    </row>
    <row r="214" spans="1:39" ht="38.25" x14ac:dyDescent="0.25">
      <c r="A214" s="106" t="s">
        <v>6866</v>
      </c>
      <c r="B214" s="119"/>
      <c r="C214" s="439" t="s">
        <v>6867</v>
      </c>
      <c r="D214" s="113" t="s">
        <v>6868</v>
      </c>
      <c r="E214" s="107" t="s">
        <v>22</v>
      </c>
      <c r="F214" s="107">
        <v>1000</v>
      </c>
      <c r="G214" s="107">
        <v>60000</v>
      </c>
      <c r="H214" s="669">
        <v>0.02</v>
      </c>
      <c r="I214" s="423"/>
      <c r="J214" s="538"/>
      <c r="K214" s="540"/>
      <c r="L214" s="538"/>
      <c r="M214" s="538"/>
      <c r="N214" s="538"/>
      <c r="O214" s="538"/>
      <c r="P214" s="541"/>
      <c r="Q214" s="538"/>
      <c r="R214" s="621"/>
      <c r="S214" s="538"/>
      <c r="T214" s="538"/>
      <c r="U214" s="538"/>
      <c r="V214" s="538"/>
      <c r="W214" s="622"/>
      <c r="X214" s="538"/>
      <c r="Y214" s="538"/>
      <c r="Z214" s="538"/>
      <c r="AA214" s="541"/>
      <c r="AB214" s="538"/>
      <c r="AC214" s="538"/>
      <c r="AD214" s="561"/>
      <c r="AE214" s="538"/>
      <c r="AF214" s="541">
        <v>3.1E-2</v>
      </c>
      <c r="AG214" s="623"/>
      <c r="AH214" s="545"/>
      <c r="AI214" s="541">
        <v>26</v>
      </c>
      <c r="AJ214" s="541"/>
      <c r="AK214" s="538"/>
      <c r="AL214" s="541">
        <v>3.1E-2</v>
      </c>
      <c r="AM214" s="538"/>
    </row>
    <row r="215" spans="1:39" ht="51" x14ac:dyDescent="0.25">
      <c r="A215" s="106" t="s">
        <v>6869</v>
      </c>
      <c r="B215" s="119"/>
      <c r="C215" s="439" t="s">
        <v>6870</v>
      </c>
      <c r="D215" s="113" t="s">
        <v>6868</v>
      </c>
      <c r="E215" s="107" t="s">
        <v>22</v>
      </c>
      <c r="F215" s="107">
        <v>1000</v>
      </c>
      <c r="G215" s="107">
        <v>153760</v>
      </c>
      <c r="H215" s="669">
        <v>0.02</v>
      </c>
      <c r="I215" s="423"/>
      <c r="J215" s="538"/>
      <c r="K215" s="540"/>
      <c r="L215" s="538"/>
      <c r="M215" s="538"/>
      <c r="N215" s="538">
        <v>2.8299999999999999E-2</v>
      </c>
      <c r="O215" s="538">
        <v>9.8900000000000002E-2</v>
      </c>
      <c r="P215" s="541"/>
      <c r="Q215" s="538"/>
      <c r="R215" s="621"/>
      <c r="S215" s="538"/>
      <c r="T215" s="538"/>
      <c r="U215" s="538"/>
      <c r="V215" s="538">
        <v>0.2999</v>
      </c>
      <c r="W215" s="622"/>
      <c r="X215" s="538"/>
      <c r="Y215" s="538"/>
      <c r="Z215" s="670">
        <v>0.06</v>
      </c>
      <c r="AA215" s="541">
        <v>0.02</v>
      </c>
      <c r="AB215" s="538">
        <v>0.25</v>
      </c>
      <c r="AC215" s="538"/>
      <c r="AD215" s="561"/>
      <c r="AE215" s="538"/>
      <c r="AF215" s="541">
        <v>3.4000000000000002E-2</v>
      </c>
      <c r="AG215" s="623"/>
      <c r="AH215" s="545"/>
      <c r="AI215" s="541"/>
      <c r="AJ215" s="541"/>
      <c r="AK215" s="538"/>
      <c r="AL215" s="541">
        <v>5.16E-2</v>
      </c>
      <c r="AM215" s="538"/>
    </row>
    <row r="216" spans="1:39" ht="76.5" x14ac:dyDescent="0.25">
      <c r="A216" s="106" t="s">
        <v>6871</v>
      </c>
      <c r="B216" s="119"/>
      <c r="C216" s="439" t="s">
        <v>6872</v>
      </c>
      <c r="D216" s="113" t="s">
        <v>6868</v>
      </c>
      <c r="E216" s="107" t="s">
        <v>22</v>
      </c>
      <c r="F216" s="107">
        <v>1000</v>
      </c>
      <c r="G216" s="107">
        <v>12080</v>
      </c>
      <c r="H216" s="650" t="s">
        <v>4992</v>
      </c>
      <c r="I216" s="651"/>
      <c r="J216" s="651"/>
      <c r="K216" s="651"/>
      <c r="L216" s="651"/>
      <c r="M216" s="651"/>
      <c r="N216" s="651"/>
      <c r="O216" s="651"/>
      <c r="P216" s="651"/>
      <c r="Q216" s="651"/>
      <c r="R216" s="651"/>
      <c r="S216" s="651"/>
      <c r="T216" s="651"/>
      <c r="U216" s="651"/>
      <c r="V216" s="651"/>
      <c r="W216" s="651"/>
      <c r="X216" s="651"/>
      <c r="Y216" s="651"/>
      <c r="Z216" s="651"/>
      <c r="AA216" s="651"/>
      <c r="AB216" s="651"/>
      <c r="AC216" s="651"/>
      <c r="AD216" s="651"/>
      <c r="AE216" s="651"/>
      <c r="AF216" s="651"/>
      <c r="AG216" s="651"/>
      <c r="AH216" s="651"/>
      <c r="AI216" s="651"/>
      <c r="AJ216" s="651"/>
      <c r="AK216" s="651"/>
      <c r="AL216" s="651"/>
      <c r="AM216" s="652"/>
    </row>
    <row r="217" spans="1:39" ht="38.25" x14ac:dyDescent="0.25">
      <c r="A217" s="106" t="s">
        <v>6873</v>
      </c>
      <c r="B217" s="119"/>
      <c r="C217" s="439" t="s">
        <v>6874</v>
      </c>
      <c r="D217" s="113" t="s">
        <v>6875</v>
      </c>
      <c r="E217" s="107" t="s">
        <v>22</v>
      </c>
      <c r="F217" s="107">
        <v>1000</v>
      </c>
      <c r="G217" s="107">
        <v>315760</v>
      </c>
      <c r="H217" s="619"/>
      <c r="I217" s="423"/>
      <c r="J217" s="538"/>
      <c r="K217" s="540"/>
      <c r="L217" s="538"/>
      <c r="M217" s="538"/>
      <c r="N217" s="538"/>
      <c r="O217" s="538">
        <v>9.8900000000000002E-2</v>
      </c>
      <c r="P217" s="541"/>
      <c r="Q217" s="538"/>
      <c r="R217" s="621"/>
      <c r="S217" s="538"/>
      <c r="T217" s="538"/>
      <c r="U217" s="538"/>
      <c r="V217" s="538">
        <v>0.2999</v>
      </c>
      <c r="W217" s="622"/>
      <c r="X217" s="538"/>
      <c r="Y217" s="538"/>
      <c r="Z217" s="670">
        <v>0.06</v>
      </c>
      <c r="AA217" s="541"/>
      <c r="AB217" s="538">
        <v>0.15</v>
      </c>
      <c r="AC217" s="538"/>
      <c r="AD217" s="561"/>
      <c r="AE217" s="538"/>
      <c r="AF217" s="541">
        <v>4.5999999999999999E-2</v>
      </c>
      <c r="AG217" s="623"/>
      <c r="AH217" s="545"/>
      <c r="AI217" s="541"/>
      <c r="AJ217" s="541"/>
      <c r="AK217" s="538"/>
      <c r="AL217" s="541">
        <v>4.4900000000000002E-2</v>
      </c>
      <c r="AM217" s="538"/>
    </row>
    <row r="218" spans="1:39" ht="38.25" x14ac:dyDescent="0.25">
      <c r="A218" s="106" t="s">
        <v>6876</v>
      </c>
      <c r="B218" s="119"/>
      <c r="C218" s="439" t="s">
        <v>6877</v>
      </c>
      <c r="D218" s="113" t="s">
        <v>6875</v>
      </c>
      <c r="E218" s="107" t="s">
        <v>22</v>
      </c>
      <c r="F218" s="107">
        <v>1000</v>
      </c>
      <c r="G218" s="107">
        <v>53840</v>
      </c>
      <c r="H218" s="619"/>
      <c r="I218" s="423"/>
      <c r="J218" s="538"/>
      <c r="K218" s="540"/>
      <c r="L218" s="538"/>
      <c r="M218" s="538"/>
      <c r="N218" s="538"/>
      <c r="O218" s="538"/>
      <c r="P218" s="541"/>
      <c r="Q218" s="538"/>
      <c r="R218" s="621"/>
      <c r="S218" s="538"/>
      <c r="T218" s="538">
        <v>0.10100000000000001</v>
      </c>
      <c r="U218" s="538"/>
      <c r="V218" s="538"/>
      <c r="W218" s="622"/>
      <c r="X218" s="538">
        <v>7.6600000000000001E-2</v>
      </c>
      <c r="Y218" s="538"/>
      <c r="Z218" s="670"/>
      <c r="AA218" s="541"/>
      <c r="AB218" s="538"/>
      <c r="AC218" s="538"/>
      <c r="AD218" s="561"/>
      <c r="AE218" s="538">
        <v>0.1</v>
      </c>
      <c r="AF218" s="541"/>
      <c r="AG218" s="623">
        <v>9.2499999999999999E-2</v>
      </c>
      <c r="AH218" s="545"/>
      <c r="AI218" s="541">
        <v>26</v>
      </c>
      <c r="AJ218" s="541"/>
      <c r="AK218" s="538">
        <v>7.4800000000000005E-2</v>
      </c>
      <c r="AL218" s="541">
        <v>3.1E-2</v>
      </c>
      <c r="AM218" s="538"/>
    </row>
    <row r="219" spans="1:39" ht="51" x14ac:dyDescent="0.25">
      <c r="A219" s="106" t="s">
        <v>6878</v>
      </c>
      <c r="B219" s="119"/>
      <c r="C219" s="439" t="s">
        <v>6879</v>
      </c>
      <c r="D219" s="113" t="s">
        <v>6875</v>
      </c>
      <c r="E219" s="107" t="s">
        <v>22</v>
      </c>
      <c r="F219" s="107">
        <v>1000</v>
      </c>
      <c r="G219" s="107">
        <v>22960</v>
      </c>
      <c r="H219" s="619"/>
      <c r="I219" s="423"/>
      <c r="J219" s="538"/>
      <c r="K219" s="540"/>
      <c r="L219" s="538"/>
      <c r="M219" s="538"/>
      <c r="N219" s="538"/>
      <c r="O219" s="538">
        <v>9.8900000000000002E-2</v>
      </c>
      <c r="P219" s="541"/>
      <c r="Q219" s="538"/>
      <c r="R219" s="621"/>
      <c r="S219" s="538"/>
      <c r="T219" s="538"/>
      <c r="U219" s="538"/>
      <c r="V219" s="538"/>
      <c r="W219" s="622"/>
      <c r="X219" s="538"/>
      <c r="Y219" s="538"/>
      <c r="Z219" s="670">
        <v>0.06</v>
      </c>
      <c r="AA219" s="541"/>
      <c r="AB219" s="538"/>
      <c r="AC219" s="538"/>
      <c r="AD219" s="561"/>
      <c r="AE219" s="538"/>
      <c r="AF219" s="541">
        <v>4.5999999999999999E-2</v>
      </c>
      <c r="AG219" s="623"/>
      <c r="AH219" s="545"/>
      <c r="AI219" s="541"/>
      <c r="AJ219" s="541"/>
      <c r="AK219" s="538"/>
      <c r="AL219" s="541">
        <v>3.1E-2</v>
      </c>
      <c r="AM219" s="538"/>
    </row>
    <row r="220" spans="1:39" ht="63.75" x14ac:dyDescent="0.25">
      <c r="A220" s="106" t="s">
        <v>6880</v>
      </c>
      <c r="B220" s="119"/>
      <c r="C220" s="439" t="s">
        <v>6881</v>
      </c>
      <c r="D220" s="113" t="s">
        <v>6875</v>
      </c>
      <c r="E220" s="107" t="s">
        <v>22</v>
      </c>
      <c r="F220" s="107">
        <v>1000</v>
      </c>
      <c r="G220" s="107">
        <v>119120</v>
      </c>
      <c r="H220" s="619"/>
      <c r="I220" s="423"/>
      <c r="J220" s="538"/>
      <c r="K220" s="540"/>
      <c r="L220" s="538"/>
      <c r="M220" s="538"/>
      <c r="N220" s="538"/>
      <c r="O220" s="538">
        <v>9.8900000000000002E-2</v>
      </c>
      <c r="P220" s="541"/>
      <c r="Q220" s="538"/>
      <c r="R220" s="621"/>
      <c r="S220" s="538"/>
      <c r="T220" s="538"/>
      <c r="U220" s="538"/>
      <c r="V220" s="538"/>
      <c r="W220" s="622"/>
      <c r="X220" s="538"/>
      <c r="Y220" s="538"/>
      <c r="Z220" s="538"/>
      <c r="AA220" s="541"/>
      <c r="AB220" s="538"/>
      <c r="AC220" s="538"/>
      <c r="AD220" s="561"/>
      <c r="AE220" s="538"/>
      <c r="AF220" s="538"/>
      <c r="AG220" s="623"/>
      <c r="AH220" s="545"/>
      <c r="AI220" s="541"/>
      <c r="AJ220" s="541"/>
      <c r="AK220" s="538"/>
      <c r="AL220" s="541">
        <v>4.4900000000000002E-2</v>
      </c>
      <c r="AM220" s="538"/>
    </row>
    <row r="221" spans="1:39" ht="76.5" x14ac:dyDescent="0.25">
      <c r="A221" s="106" t="s">
        <v>6882</v>
      </c>
      <c r="B221" s="119"/>
      <c r="C221" s="439" t="s">
        <v>6883</v>
      </c>
      <c r="D221" s="113" t="s">
        <v>6884</v>
      </c>
      <c r="E221" s="107" t="s">
        <v>22</v>
      </c>
      <c r="F221" s="107">
        <v>1000</v>
      </c>
      <c r="G221" s="107">
        <v>62208</v>
      </c>
      <c r="H221" s="619"/>
      <c r="I221" s="423"/>
      <c r="J221" s="538"/>
      <c r="K221" s="540"/>
      <c r="L221" s="538"/>
      <c r="M221" s="538"/>
      <c r="N221" s="538"/>
      <c r="O221" s="538"/>
      <c r="P221" s="541"/>
      <c r="Q221" s="538"/>
      <c r="R221" s="621"/>
      <c r="S221" s="538"/>
      <c r="T221" s="538">
        <v>0.10100000000000001</v>
      </c>
      <c r="U221" s="538">
        <v>2.1999999999999999E-2</v>
      </c>
      <c r="V221" s="538">
        <v>0.39989999999999998</v>
      </c>
      <c r="W221" s="622"/>
      <c r="X221" s="538">
        <v>6.9199999999999998E-2</v>
      </c>
      <c r="Y221" s="538"/>
      <c r="Z221" s="538"/>
      <c r="AA221" s="541"/>
      <c r="AB221" s="538"/>
      <c r="AC221" s="538"/>
      <c r="AD221" s="561"/>
      <c r="AE221" s="538">
        <v>0.1</v>
      </c>
      <c r="AF221" s="538"/>
      <c r="AG221" s="623">
        <v>9.2499999999999999E-2</v>
      </c>
      <c r="AH221" s="545"/>
      <c r="AI221" s="541">
        <v>26</v>
      </c>
      <c r="AJ221" s="541"/>
      <c r="AK221" s="538">
        <v>7.4800000000000005E-2</v>
      </c>
      <c r="AL221" s="541">
        <v>5.16E-2</v>
      </c>
      <c r="AM221" s="538"/>
    </row>
    <row r="222" spans="1:39" ht="38.25" x14ac:dyDescent="0.25">
      <c r="A222" s="106" t="s">
        <v>6885</v>
      </c>
      <c r="B222" s="119"/>
      <c r="C222" s="439" t="s">
        <v>6886</v>
      </c>
      <c r="D222" s="113" t="s">
        <v>6887</v>
      </c>
      <c r="E222" s="107" t="s">
        <v>22</v>
      </c>
      <c r="F222" s="107">
        <v>1000</v>
      </c>
      <c r="G222" s="107">
        <v>48000</v>
      </c>
      <c r="H222" s="619"/>
      <c r="I222" s="423"/>
      <c r="J222" s="538"/>
      <c r="K222" s="540">
        <v>0.375</v>
      </c>
      <c r="L222" s="538"/>
      <c r="M222" s="538"/>
      <c r="N222" s="538"/>
      <c r="O222" s="538"/>
      <c r="P222" s="541"/>
      <c r="Q222" s="538">
        <v>4.6699999999999998E-2</v>
      </c>
      <c r="R222" s="621"/>
      <c r="S222" s="538"/>
      <c r="T222" s="538"/>
      <c r="U222" s="538"/>
      <c r="V222" s="538"/>
      <c r="W222" s="622"/>
      <c r="X222" s="538"/>
      <c r="Y222" s="538"/>
      <c r="Z222" s="538"/>
      <c r="AA222" s="541"/>
      <c r="AB222" s="538"/>
      <c r="AC222" s="538"/>
      <c r="AD222" s="561"/>
      <c r="AE222" s="538"/>
      <c r="AF222" s="538"/>
      <c r="AG222" s="623"/>
      <c r="AH222" s="545"/>
      <c r="AI222" s="541"/>
      <c r="AJ222" s="541"/>
      <c r="AK222" s="538"/>
      <c r="AL222" s="541">
        <v>4.6699999999999998E-2</v>
      </c>
      <c r="AM222" s="538"/>
    </row>
    <row r="223" spans="1:39" ht="38.25" x14ac:dyDescent="0.25">
      <c r="A223" s="106" t="s">
        <v>6888</v>
      </c>
      <c r="B223" s="119"/>
      <c r="C223" s="439" t="s">
        <v>6889</v>
      </c>
      <c r="D223" s="113" t="s">
        <v>6887</v>
      </c>
      <c r="E223" s="107" t="s">
        <v>22</v>
      </c>
      <c r="F223" s="107">
        <v>1000</v>
      </c>
      <c r="G223" s="107">
        <v>23040</v>
      </c>
      <c r="H223" s="619"/>
      <c r="I223" s="423"/>
      <c r="J223" s="538"/>
      <c r="K223" s="540"/>
      <c r="L223" s="538"/>
      <c r="M223" s="538"/>
      <c r="N223" s="538"/>
      <c r="O223" s="538"/>
      <c r="P223" s="541"/>
      <c r="Q223" s="538"/>
      <c r="R223" s="621"/>
      <c r="S223" s="538"/>
      <c r="T223" s="538">
        <v>0.10100000000000001</v>
      </c>
      <c r="U223" s="538"/>
      <c r="V223" s="538"/>
      <c r="W223" s="622"/>
      <c r="X223" s="538">
        <v>7.6600000000000001E-2</v>
      </c>
      <c r="Y223" s="538"/>
      <c r="Z223" s="538"/>
      <c r="AA223" s="541"/>
      <c r="AB223" s="538"/>
      <c r="AC223" s="538"/>
      <c r="AD223" s="561"/>
      <c r="AE223" s="538">
        <v>0.1</v>
      </c>
      <c r="AF223" s="538"/>
      <c r="AG223" s="623">
        <v>9.2499999999999999E-2</v>
      </c>
      <c r="AH223" s="545"/>
      <c r="AI223" s="541"/>
      <c r="AJ223" s="541"/>
      <c r="AK223" s="538">
        <v>7.4800000000000005E-2</v>
      </c>
      <c r="AL223" s="541"/>
      <c r="AM223" s="538"/>
    </row>
    <row r="224" spans="1:39" ht="76.5" x14ac:dyDescent="0.25">
      <c r="A224" s="106" t="s">
        <v>6890</v>
      </c>
      <c r="B224" s="119"/>
      <c r="C224" s="439" t="s">
        <v>6891</v>
      </c>
      <c r="D224" s="113" t="s">
        <v>6887</v>
      </c>
      <c r="E224" s="107" t="s">
        <v>22</v>
      </c>
      <c r="F224" s="107">
        <v>1000</v>
      </c>
      <c r="G224" s="107">
        <v>1000</v>
      </c>
      <c r="H224" s="619"/>
      <c r="I224" s="423"/>
      <c r="J224" s="538"/>
      <c r="K224" s="540"/>
      <c r="L224" s="538"/>
      <c r="M224" s="538"/>
      <c r="N224" s="538"/>
      <c r="O224" s="538"/>
      <c r="P224" s="541"/>
      <c r="Q224" s="538"/>
      <c r="R224" s="621"/>
      <c r="S224" s="538"/>
      <c r="T224" s="538">
        <v>0.10100000000000001</v>
      </c>
      <c r="U224" s="538"/>
      <c r="V224" s="538"/>
      <c r="W224" s="622"/>
      <c r="X224" s="538">
        <v>7.6600000000000001E-2</v>
      </c>
      <c r="Y224" s="538"/>
      <c r="Z224" s="538"/>
      <c r="AA224" s="541"/>
      <c r="AB224" s="538"/>
      <c r="AC224" s="538"/>
      <c r="AD224" s="561"/>
      <c r="AE224" s="538">
        <v>0.1</v>
      </c>
      <c r="AF224" s="538"/>
      <c r="AG224" s="623">
        <v>9.2499999999999999E-2</v>
      </c>
      <c r="AH224" s="545"/>
      <c r="AI224" s="541"/>
      <c r="AJ224" s="541"/>
      <c r="AK224" s="538">
        <v>0.1</v>
      </c>
      <c r="AL224" s="541"/>
      <c r="AM224" s="538"/>
    </row>
    <row r="225" spans="1:39" ht="89.25" x14ac:dyDescent="0.25">
      <c r="A225" s="106" t="s">
        <v>6892</v>
      </c>
      <c r="B225" s="119"/>
      <c r="C225" s="439" t="s">
        <v>6893</v>
      </c>
      <c r="D225" s="113" t="s">
        <v>6887</v>
      </c>
      <c r="E225" s="107" t="s">
        <v>22</v>
      </c>
      <c r="F225" s="107">
        <v>1000</v>
      </c>
      <c r="G225" s="107"/>
      <c r="H225" s="619"/>
      <c r="I225" s="423"/>
      <c r="J225" s="538"/>
      <c r="K225" s="540">
        <v>0.375</v>
      </c>
      <c r="L225" s="538"/>
      <c r="M225" s="538"/>
      <c r="N225" s="538"/>
      <c r="O225" s="538"/>
      <c r="P225" s="541"/>
      <c r="Q225" s="538"/>
      <c r="R225" s="621"/>
      <c r="S225" s="538"/>
      <c r="T225" s="538"/>
      <c r="U225" s="538"/>
      <c r="V225" s="538"/>
      <c r="W225" s="622"/>
      <c r="X225" s="538"/>
      <c r="Y225" s="538"/>
      <c r="Z225" s="538"/>
      <c r="AA225" s="541"/>
      <c r="AB225" s="538"/>
      <c r="AC225" s="538"/>
      <c r="AD225" s="561"/>
      <c r="AE225" s="538"/>
      <c r="AF225" s="538"/>
      <c r="AG225" s="623"/>
      <c r="AH225" s="545"/>
      <c r="AI225" s="541"/>
      <c r="AJ225" s="541"/>
      <c r="AK225" s="538"/>
      <c r="AL225" s="541"/>
      <c r="AM225" s="538"/>
    </row>
    <row r="226" spans="1:39" ht="51" x14ac:dyDescent="0.25">
      <c r="A226" s="106" t="s">
        <v>6894</v>
      </c>
      <c r="B226" s="119"/>
      <c r="C226" s="439" t="s">
        <v>6895</v>
      </c>
      <c r="D226" s="113" t="s">
        <v>6896</v>
      </c>
      <c r="E226" s="107" t="s">
        <v>22</v>
      </c>
      <c r="F226" s="107">
        <v>1000</v>
      </c>
      <c r="G226" s="107">
        <v>1000</v>
      </c>
      <c r="H226" s="619"/>
      <c r="I226" s="423"/>
      <c r="J226" s="538"/>
      <c r="K226" s="540"/>
      <c r="L226" s="538"/>
      <c r="M226" s="538">
        <v>5.3400000000000003E-2</v>
      </c>
      <c r="N226" s="538"/>
      <c r="O226" s="538"/>
      <c r="P226" s="541"/>
      <c r="Q226" s="538"/>
      <c r="R226" s="621"/>
      <c r="S226" s="538"/>
      <c r="T226" s="538"/>
      <c r="U226" s="538"/>
      <c r="V226" s="538"/>
      <c r="W226" s="622"/>
      <c r="X226" s="538"/>
      <c r="Y226" s="538"/>
      <c r="Z226" s="538"/>
      <c r="AA226" s="541"/>
      <c r="AB226" s="538"/>
      <c r="AC226" s="538">
        <v>5.5100000000000003E-2</v>
      </c>
      <c r="AD226" s="561"/>
      <c r="AE226" s="538"/>
      <c r="AF226" s="538"/>
      <c r="AG226" s="623"/>
      <c r="AH226" s="545"/>
      <c r="AI226" s="541"/>
      <c r="AJ226" s="541"/>
      <c r="AK226" s="538"/>
      <c r="AL226" s="541">
        <v>0.12690000000000001</v>
      </c>
      <c r="AM226" s="538"/>
    </row>
    <row r="227" spans="1:39" ht="51" x14ac:dyDescent="0.25">
      <c r="A227" s="106" t="s">
        <v>6897</v>
      </c>
      <c r="B227" s="119"/>
      <c r="C227" s="439" t="s">
        <v>6898</v>
      </c>
      <c r="D227" s="113" t="s">
        <v>6899</v>
      </c>
      <c r="E227" s="107" t="s">
        <v>22</v>
      </c>
      <c r="F227" s="107">
        <v>1000</v>
      </c>
      <c r="G227" s="107">
        <v>1800</v>
      </c>
      <c r="H227" s="619"/>
      <c r="I227" s="423"/>
      <c r="J227" s="538"/>
      <c r="K227" s="540"/>
      <c r="L227" s="538"/>
      <c r="M227" s="538">
        <v>6.2799999999999995E-2</v>
      </c>
      <c r="N227" s="538"/>
      <c r="O227" s="538"/>
      <c r="P227" s="541"/>
      <c r="Q227" s="538"/>
      <c r="R227" s="621"/>
      <c r="S227" s="538"/>
      <c r="T227" s="538"/>
      <c r="U227" s="538"/>
      <c r="V227" s="538"/>
      <c r="W227" s="622"/>
      <c r="X227" s="538"/>
      <c r="Y227" s="538"/>
      <c r="Z227" s="538"/>
      <c r="AA227" s="541"/>
      <c r="AB227" s="538"/>
      <c r="AC227" s="538">
        <v>6.3100000000000003E-2</v>
      </c>
      <c r="AD227" s="561"/>
      <c r="AE227" s="538"/>
      <c r="AF227" s="538"/>
      <c r="AG227" s="623"/>
      <c r="AH227" s="545"/>
      <c r="AI227" s="541"/>
      <c r="AJ227" s="541"/>
      <c r="AK227" s="538"/>
      <c r="AL227" s="541">
        <v>0.12690000000000001</v>
      </c>
      <c r="AM227" s="538"/>
    </row>
    <row r="228" spans="1:39" ht="51" x14ac:dyDescent="0.25">
      <c r="A228" s="106" t="s">
        <v>6900</v>
      </c>
      <c r="B228" s="119"/>
      <c r="C228" s="439" t="s">
        <v>6901</v>
      </c>
      <c r="D228" s="113" t="s">
        <v>6902</v>
      </c>
      <c r="E228" s="107" t="s">
        <v>1037</v>
      </c>
      <c r="F228" s="107">
        <v>2</v>
      </c>
      <c r="G228" s="107">
        <v>24</v>
      </c>
      <c r="H228" s="619"/>
      <c r="I228" s="423"/>
      <c r="J228" s="538"/>
      <c r="K228" s="540"/>
      <c r="L228" s="538"/>
      <c r="M228" s="538">
        <v>9.0998999999999999</v>
      </c>
      <c r="N228" s="538"/>
      <c r="O228" s="538"/>
      <c r="P228" s="541"/>
      <c r="Q228" s="538"/>
      <c r="R228" s="621"/>
      <c r="S228" s="538"/>
      <c r="T228" s="538"/>
      <c r="U228" s="538"/>
      <c r="V228" s="538"/>
      <c r="W228" s="622"/>
      <c r="X228" s="538"/>
      <c r="Y228" s="538"/>
      <c r="Z228" s="538"/>
      <c r="AA228" s="541"/>
      <c r="AB228" s="538"/>
      <c r="AC228" s="538">
        <v>13.4321</v>
      </c>
      <c r="AD228" s="561"/>
      <c r="AE228" s="538"/>
      <c r="AF228" s="538"/>
      <c r="AG228" s="623"/>
      <c r="AH228" s="545"/>
      <c r="AI228" s="541"/>
      <c r="AJ228" s="541"/>
      <c r="AK228" s="538"/>
      <c r="AL228" s="541"/>
      <c r="AM228" s="538"/>
    </row>
    <row r="229" spans="1:39" ht="63.75" x14ac:dyDescent="0.25">
      <c r="A229" s="106" t="s">
        <v>6903</v>
      </c>
      <c r="B229" s="119"/>
      <c r="C229" s="439" t="s">
        <v>6904</v>
      </c>
      <c r="D229" s="113" t="s">
        <v>6905</v>
      </c>
      <c r="E229" s="107" t="s">
        <v>22</v>
      </c>
      <c r="F229" s="107">
        <v>500</v>
      </c>
      <c r="G229" s="107">
        <v>1000</v>
      </c>
      <c r="H229" s="619"/>
      <c r="I229" s="423"/>
      <c r="J229" s="538"/>
      <c r="K229" s="540"/>
      <c r="L229" s="538"/>
      <c r="M229" s="538"/>
      <c r="N229" s="538"/>
      <c r="O229" s="538"/>
      <c r="P229" s="541"/>
      <c r="Q229" s="538"/>
      <c r="R229" s="621"/>
      <c r="S229" s="538"/>
      <c r="T229" s="538"/>
      <c r="U229" s="538"/>
      <c r="V229" s="538"/>
      <c r="W229" s="622"/>
      <c r="X229" s="538"/>
      <c r="Y229" s="538"/>
      <c r="Z229" s="538"/>
      <c r="AA229" s="541"/>
      <c r="AB229" s="538"/>
      <c r="AC229" s="538"/>
      <c r="AD229" s="561"/>
      <c r="AE229" s="538"/>
      <c r="AF229" s="538"/>
      <c r="AG229" s="623"/>
      <c r="AH229" s="545"/>
      <c r="AI229" s="541"/>
      <c r="AJ229" s="541"/>
      <c r="AK229" s="538"/>
      <c r="AL229" s="541">
        <v>4.0500000000000001E-2</v>
      </c>
      <c r="AM229" s="538"/>
    </row>
    <row r="230" spans="1:39" ht="51" x14ac:dyDescent="0.25">
      <c r="A230" s="106" t="s">
        <v>6906</v>
      </c>
      <c r="B230" s="119"/>
      <c r="C230" s="439" t="s">
        <v>6907</v>
      </c>
      <c r="D230" s="113" t="s">
        <v>6908</v>
      </c>
      <c r="E230" s="107" t="s">
        <v>22</v>
      </c>
      <c r="F230" s="107">
        <v>350</v>
      </c>
      <c r="G230" s="107">
        <v>700</v>
      </c>
      <c r="H230" s="619"/>
      <c r="I230" s="423"/>
      <c r="J230" s="538"/>
      <c r="K230" s="540"/>
      <c r="L230" s="538"/>
      <c r="M230" s="538"/>
      <c r="N230" s="538"/>
      <c r="O230" s="538"/>
      <c r="P230" s="541"/>
      <c r="Q230" s="538"/>
      <c r="R230" s="621"/>
      <c r="S230" s="538"/>
      <c r="T230" s="538"/>
      <c r="U230" s="538"/>
      <c r="V230" s="538"/>
      <c r="W230" s="622"/>
      <c r="X230" s="538"/>
      <c r="Y230" s="538"/>
      <c r="Z230" s="538"/>
      <c r="AA230" s="541"/>
      <c r="AB230" s="538"/>
      <c r="AC230" s="538"/>
      <c r="AD230" s="561"/>
      <c r="AE230" s="538"/>
      <c r="AF230" s="538"/>
      <c r="AG230" s="623"/>
      <c r="AH230" s="545"/>
      <c r="AI230" s="541"/>
      <c r="AJ230" s="541"/>
      <c r="AK230" s="538"/>
      <c r="AL230" s="541"/>
      <c r="AM230" s="538"/>
    </row>
    <row r="231" spans="1:39" x14ac:dyDescent="0.25">
      <c r="A231" s="195" t="s">
        <v>6909</v>
      </c>
      <c r="B231" s="195"/>
      <c r="C231" s="592" t="s">
        <v>6910</v>
      </c>
      <c r="D231" s="107"/>
      <c r="E231" s="107"/>
      <c r="F231" s="107"/>
      <c r="G231" s="107"/>
      <c r="H231" s="540"/>
      <c r="I231" s="107"/>
      <c r="J231" s="107"/>
      <c r="K231" s="540"/>
      <c r="L231" s="540"/>
      <c r="M231" s="540"/>
      <c r="N231" s="540"/>
      <c r="O231" s="540"/>
      <c r="P231" s="547"/>
      <c r="Q231" s="540"/>
      <c r="R231" s="403"/>
      <c r="S231" s="540"/>
      <c r="T231" s="540"/>
      <c r="U231" s="540"/>
      <c r="V231" s="540"/>
      <c r="W231" s="540"/>
      <c r="X231" s="540"/>
      <c r="Y231" s="540"/>
      <c r="Z231" s="540"/>
      <c r="AA231" s="547"/>
      <c r="AB231" s="540"/>
      <c r="AC231" s="540"/>
      <c r="AD231" s="582"/>
      <c r="AE231" s="540"/>
      <c r="AF231" s="540"/>
      <c r="AG231" s="540"/>
      <c r="AH231" s="562"/>
      <c r="AI231" s="540"/>
      <c r="AJ231" s="547"/>
      <c r="AK231" s="540"/>
      <c r="AL231" s="540"/>
      <c r="AM231" s="540"/>
    </row>
    <row r="232" spans="1:39" ht="51" x14ac:dyDescent="0.25">
      <c r="A232" s="106" t="s">
        <v>6911</v>
      </c>
      <c r="B232" s="671"/>
      <c r="C232" s="672" t="s">
        <v>6912</v>
      </c>
      <c r="D232" s="113" t="s">
        <v>6913</v>
      </c>
      <c r="E232" s="107" t="s">
        <v>22</v>
      </c>
      <c r="F232" s="107">
        <v>500</v>
      </c>
      <c r="G232" s="107">
        <v>500</v>
      </c>
      <c r="H232" s="619"/>
      <c r="I232" s="423"/>
      <c r="J232" s="538"/>
      <c r="K232" s="540"/>
      <c r="L232" s="538"/>
      <c r="M232" s="538"/>
      <c r="N232" s="538"/>
      <c r="O232" s="538"/>
      <c r="P232" s="541"/>
      <c r="Q232" s="538"/>
      <c r="R232" s="621"/>
      <c r="S232" s="538"/>
      <c r="T232" s="538"/>
      <c r="U232" s="538"/>
      <c r="V232" s="538"/>
      <c r="W232" s="622"/>
      <c r="X232" s="538"/>
      <c r="Y232" s="538"/>
      <c r="Z232" s="538"/>
      <c r="AA232" s="541"/>
      <c r="AB232" s="538"/>
      <c r="AC232" s="538"/>
      <c r="AD232" s="561"/>
      <c r="AE232" s="538"/>
      <c r="AF232" s="538"/>
      <c r="AG232" s="623"/>
      <c r="AH232" s="545"/>
      <c r="AI232" s="541"/>
      <c r="AJ232" s="541"/>
      <c r="AK232" s="538"/>
      <c r="AL232" s="541"/>
      <c r="AM232" s="538"/>
    </row>
    <row r="233" spans="1:39" ht="38.25" x14ac:dyDescent="0.25">
      <c r="A233" s="106" t="s">
        <v>6914</v>
      </c>
      <c r="B233" s="671"/>
      <c r="C233" s="672" t="s">
        <v>6915</v>
      </c>
      <c r="D233" s="113" t="s">
        <v>6916</v>
      </c>
      <c r="E233" s="107" t="s">
        <v>22</v>
      </c>
      <c r="F233" s="107">
        <v>20</v>
      </c>
      <c r="G233" s="107">
        <v>2600</v>
      </c>
      <c r="H233" s="619"/>
      <c r="I233" s="423"/>
      <c r="J233" s="538"/>
      <c r="K233" s="540"/>
      <c r="L233" s="538"/>
      <c r="M233" s="538"/>
      <c r="N233" s="538"/>
      <c r="O233" s="538">
        <v>0.9899</v>
      </c>
      <c r="P233" s="541"/>
      <c r="Q233" s="538"/>
      <c r="R233" s="621"/>
      <c r="S233" s="538"/>
      <c r="T233" s="538"/>
      <c r="U233" s="538"/>
      <c r="V233" s="538"/>
      <c r="W233" s="622"/>
      <c r="X233" s="538"/>
      <c r="Y233" s="538"/>
      <c r="Z233" s="538"/>
      <c r="AA233" s="541"/>
      <c r="AB233" s="538"/>
      <c r="AC233" s="538"/>
      <c r="AD233" s="561">
        <v>0.4</v>
      </c>
      <c r="AE233" s="538"/>
      <c r="AF233" s="538"/>
      <c r="AG233" s="623"/>
      <c r="AH233" s="545"/>
      <c r="AI233" s="541">
        <v>188</v>
      </c>
      <c r="AJ233" s="541"/>
      <c r="AK233" s="538"/>
      <c r="AL233" s="541"/>
      <c r="AM233" s="538"/>
    </row>
    <row r="234" spans="1:39" ht="31.5" x14ac:dyDescent="0.25">
      <c r="A234" s="192" t="s">
        <v>6917</v>
      </c>
      <c r="B234" s="192"/>
      <c r="C234" s="624" t="s">
        <v>6918</v>
      </c>
      <c r="D234" s="106"/>
      <c r="E234" s="106"/>
      <c r="F234" s="107"/>
      <c r="G234" s="107"/>
      <c r="H234" s="540"/>
      <c r="I234" s="107"/>
      <c r="J234" s="540"/>
      <c r="K234" s="540"/>
      <c r="L234" s="540"/>
      <c r="M234" s="540"/>
      <c r="N234" s="540"/>
      <c r="O234" s="540"/>
      <c r="P234" s="547"/>
      <c r="Q234" s="540"/>
      <c r="R234" s="403"/>
      <c r="S234" s="540"/>
      <c r="T234" s="540"/>
      <c r="U234" s="540"/>
      <c r="V234" s="540"/>
      <c r="W234" s="540"/>
      <c r="X234" s="540"/>
      <c r="Y234" s="540"/>
      <c r="Z234" s="540"/>
      <c r="AA234" s="547"/>
      <c r="AB234" s="540"/>
      <c r="AC234" s="540"/>
      <c r="AD234" s="582"/>
      <c r="AE234" s="540"/>
      <c r="AF234" s="540"/>
      <c r="AG234" s="540"/>
      <c r="AH234" s="562"/>
      <c r="AI234" s="540"/>
      <c r="AJ234" s="547"/>
      <c r="AK234" s="540"/>
      <c r="AL234" s="540"/>
      <c r="AM234" s="540"/>
    </row>
    <row r="235" spans="1:39" ht="51" x14ac:dyDescent="0.25">
      <c r="A235" s="106" t="s">
        <v>6919</v>
      </c>
      <c r="B235" s="192" t="s">
        <v>6920</v>
      </c>
      <c r="C235" s="439" t="s">
        <v>6921</v>
      </c>
      <c r="D235" s="113" t="s">
        <v>6922</v>
      </c>
      <c r="E235" s="107" t="s">
        <v>22</v>
      </c>
      <c r="F235" s="107">
        <v>5</v>
      </c>
      <c r="G235" s="107">
        <v>15</v>
      </c>
      <c r="H235" s="619"/>
      <c r="I235" s="423"/>
      <c r="J235" s="538"/>
      <c r="K235" s="540"/>
      <c r="L235" s="538"/>
      <c r="M235" s="538"/>
      <c r="N235" s="538"/>
      <c r="O235" s="538"/>
      <c r="P235" s="541"/>
      <c r="Q235" s="538"/>
      <c r="R235" s="621"/>
      <c r="S235" s="538"/>
      <c r="T235" s="538"/>
      <c r="U235" s="538"/>
      <c r="V235" s="538"/>
      <c r="W235" s="622"/>
      <c r="X235" s="538"/>
      <c r="Y235" s="538"/>
      <c r="Z235" s="538"/>
      <c r="AA235" s="541"/>
      <c r="AB235" s="538"/>
      <c r="AC235" s="541">
        <v>3.9110999999999998</v>
      </c>
      <c r="AD235" s="561"/>
      <c r="AE235" s="538"/>
      <c r="AF235" s="538"/>
      <c r="AG235" s="623"/>
      <c r="AH235" s="545"/>
      <c r="AI235" s="541"/>
      <c r="AJ235" s="541"/>
      <c r="AK235" s="538"/>
      <c r="AL235" s="541"/>
      <c r="AM235" s="538"/>
    </row>
    <row r="236" spans="1:39" ht="51" x14ac:dyDescent="0.25">
      <c r="A236" s="106" t="s">
        <v>6923</v>
      </c>
      <c r="B236" s="192" t="s">
        <v>6924</v>
      </c>
      <c r="C236" s="439" t="s">
        <v>6921</v>
      </c>
      <c r="D236" s="113" t="s">
        <v>3155</v>
      </c>
      <c r="E236" s="107" t="s">
        <v>22</v>
      </c>
      <c r="F236" s="107">
        <v>5</v>
      </c>
      <c r="G236" s="107">
        <v>293</v>
      </c>
      <c r="H236" s="669">
        <v>2</v>
      </c>
      <c r="I236" s="423"/>
      <c r="J236" s="538"/>
      <c r="K236" s="540"/>
      <c r="L236" s="538"/>
      <c r="M236" s="538"/>
      <c r="N236" s="538"/>
      <c r="O236" s="538"/>
      <c r="P236" s="541"/>
      <c r="Q236" s="538"/>
      <c r="R236" s="621"/>
      <c r="S236" s="538"/>
      <c r="T236" s="538"/>
      <c r="U236" s="538"/>
      <c r="V236" s="538">
        <v>6.9999000000000002</v>
      </c>
      <c r="W236" s="622"/>
      <c r="X236" s="538"/>
      <c r="Y236" s="538"/>
      <c r="Z236" s="538"/>
      <c r="AA236" s="541"/>
      <c r="AB236" s="538">
        <v>2.21</v>
      </c>
      <c r="AC236" s="541">
        <v>4.2111000000000001</v>
      </c>
      <c r="AD236" s="561"/>
      <c r="AE236" s="538"/>
      <c r="AF236" s="541">
        <v>3.2639999999999998</v>
      </c>
      <c r="AG236" s="623"/>
      <c r="AH236" s="545"/>
      <c r="AI236" s="541"/>
      <c r="AJ236" s="541"/>
      <c r="AK236" s="538"/>
      <c r="AL236" s="541">
        <v>4.6980000000000004</v>
      </c>
      <c r="AM236" s="538"/>
    </row>
    <row r="237" spans="1:39" ht="51" x14ac:dyDescent="0.25">
      <c r="A237" s="106" t="s">
        <v>6925</v>
      </c>
      <c r="B237" s="192" t="s">
        <v>6926</v>
      </c>
      <c r="C237" s="439" t="s">
        <v>6921</v>
      </c>
      <c r="D237" s="113" t="s">
        <v>6927</v>
      </c>
      <c r="E237" s="107" t="s">
        <v>22</v>
      </c>
      <c r="F237" s="107">
        <v>5</v>
      </c>
      <c r="G237" s="107">
        <v>1015</v>
      </c>
      <c r="H237" s="619"/>
      <c r="I237" s="423"/>
      <c r="J237" s="538"/>
      <c r="K237" s="540"/>
      <c r="L237" s="538"/>
      <c r="M237" s="538"/>
      <c r="N237" s="538"/>
      <c r="O237" s="538"/>
      <c r="P237" s="541"/>
      <c r="Q237" s="538"/>
      <c r="R237" s="621"/>
      <c r="S237" s="538"/>
      <c r="T237" s="670">
        <v>6.048</v>
      </c>
      <c r="U237" s="538"/>
      <c r="V237" s="538"/>
      <c r="W237" s="622"/>
      <c r="X237" s="538">
        <v>4.6814999999999998</v>
      </c>
      <c r="Y237" s="538"/>
      <c r="Z237" s="538"/>
      <c r="AA237" s="541"/>
      <c r="AB237" s="538"/>
      <c r="AC237" s="541">
        <v>4.5110999999999999</v>
      </c>
      <c r="AD237" s="561"/>
      <c r="AE237" s="538">
        <v>5</v>
      </c>
      <c r="AF237" s="538"/>
      <c r="AG237" s="623">
        <v>5.5369999999999999</v>
      </c>
      <c r="AH237" s="545"/>
      <c r="AI237" s="541"/>
      <c r="AJ237" s="541"/>
      <c r="AK237" s="538">
        <v>4.4798999999999998</v>
      </c>
      <c r="AL237" s="541">
        <v>8.3699999999999992</v>
      </c>
      <c r="AM237" s="538"/>
    </row>
    <row r="238" spans="1:39" ht="89.25" x14ac:dyDescent="0.25">
      <c r="A238" s="106" t="s">
        <v>6928</v>
      </c>
      <c r="B238" s="192" t="s">
        <v>6929</v>
      </c>
      <c r="C238" s="439" t="s">
        <v>6930</v>
      </c>
      <c r="D238" s="113" t="s">
        <v>3420</v>
      </c>
      <c r="E238" s="107" t="s">
        <v>22</v>
      </c>
      <c r="F238" s="107">
        <v>5</v>
      </c>
      <c r="G238" s="107">
        <v>898</v>
      </c>
      <c r="H238" s="619"/>
      <c r="I238" s="423"/>
      <c r="J238" s="538"/>
      <c r="K238" s="540"/>
      <c r="L238" s="538"/>
      <c r="M238" s="538"/>
      <c r="N238" s="538"/>
      <c r="O238" s="538"/>
      <c r="P238" s="541"/>
      <c r="Q238" s="538"/>
      <c r="R238" s="621"/>
      <c r="S238" s="538"/>
      <c r="T238" s="670">
        <v>6.048</v>
      </c>
      <c r="U238" s="538"/>
      <c r="V238" s="538"/>
      <c r="W238" s="622"/>
      <c r="X238" s="538">
        <v>4.6814999999999998</v>
      </c>
      <c r="Y238" s="538"/>
      <c r="Z238" s="538"/>
      <c r="AA238" s="541"/>
      <c r="AB238" s="538"/>
      <c r="AC238" s="541"/>
      <c r="AD238" s="561"/>
      <c r="AE238" s="538">
        <v>5</v>
      </c>
      <c r="AF238" s="538"/>
      <c r="AG238" s="623">
        <v>5.5369999999999999</v>
      </c>
      <c r="AH238" s="545"/>
      <c r="AI238" s="541"/>
      <c r="AJ238" s="541"/>
      <c r="AK238" s="538">
        <v>4.4798999999999998</v>
      </c>
      <c r="AL238" s="541"/>
      <c r="AM238" s="538"/>
    </row>
    <row r="239" spans="1:39" ht="102" x14ac:dyDescent="0.25">
      <c r="A239" s="106" t="s">
        <v>6931</v>
      </c>
      <c r="B239" s="192" t="s">
        <v>6932</v>
      </c>
      <c r="C239" s="439" t="s">
        <v>6933</v>
      </c>
      <c r="D239" s="113" t="s">
        <v>6934</v>
      </c>
      <c r="E239" s="107" t="s">
        <v>22</v>
      </c>
      <c r="F239" s="107">
        <v>5</v>
      </c>
      <c r="G239" s="107">
        <v>2555</v>
      </c>
      <c r="H239" s="619"/>
      <c r="I239" s="423"/>
      <c r="J239" s="538"/>
      <c r="K239" s="540"/>
      <c r="L239" s="538"/>
      <c r="M239" s="538"/>
      <c r="N239" s="538"/>
      <c r="O239" s="538"/>
      <c r="P239" s="541"/>
      <c r="Q239" s="538"/>
      <c r="R239" s="621"/>
      <c r="S239" s="538"/>
      <c r="T239" s="670">
        <v>6.048</v>
      </c>
      <c r="U239" s="538"/>
      <c r="V239" s="538"/>
      <c r="W239" s="622"/>
      <c r="X239" s="538">
        <v>4.6814999999999998</v>
      </c>
      <c r="Y239" s="538"/>
      <c r="Z239" s="538"/>
      <c r="AA239" s="541"/>
      <c r="AB239" s="538"/>
      <c r="AC239" s="541"/>
      <c r="AD239" s="561"/>
      <c r="AE239" s="538">
        <v>5</v>
      </c>
      <c r="AF239" s="538"/>
      <c r="AG239" s="623">
        <v>5.5369999999999999</v>
      </c>
      <c r="AH239" s="545"/>
      <c r="AI239" s="541"/>
      <c r="AJ239" s="541"/>
      <c r="AK239" s="538">
        <v>4.4798999999999998</v>
      </c>
      <c r="AL239" s="541"/>
      <c r="AM239" s="538"/>
    </row>
    <row r="240" spans="1:39" ht="63.75" x14ac:dyDescent="0.25">
      <c r="A240" s="106" t="s">
        <v>6935</v>
      </c>
      <c r="B240" s="192" t="s">
        <v>6936</v>
      </c>
      <c r="C240" s="439" t="s">
        <v>6937</v>
      </c>
      <c r="D240" s="113" t="s">
        <v>6938</v>
      </c>
      <c r="E240" s="107" t="s">
        <v>22</v>
      </c>
      <c r="F240" s="107">
        <v>5</v>
      </c>
      <c r="G240" s="107">
        <v>70</v>
      </c>
      <c r="H240" s="619"/>
      <c r="I240" s="423"/>
      <c r="J240" s="538"/>
      <c r="K240" s="540"/>
      <c r="L240" s="538"/>
      <c r="M240" s="538"/>
      <c r="N240" s="538"/>
      <c r="O240" s="538"/>
      <c r="P240" s="541"/>
      <c r="Q240" s="538"/>
      <c r="R240" s="621"/>
      <c r="S240" s="538"/>
      <c r="T240" s="538"/>
      <c r="U240" s="538"/>
      <c r="V240" s="538">
        <v>6.9999000000000002</v>
      </c>
      <c r="W240" s="622"/>
      <c r="X240" s="538"/>
      <c r="Y240" s="538"/>
      <c r="Z240" s="538"/>
      <c r="AA240" s="541"/>
      <c r="AB240" s="538"/>
      <c r="AC240" s="538"/>
      <c r="AD240" s="561"/>
      <c r="AE240" s="538"/>
      <c r="AF240" s="538"/>
      <c r="AG240" s="623"/>
      <c r="AH240" s="545"/>
      <c r="AI240" s="541"/>
      <c r="AJ240" s="541"/>
      <c r="AK240" s="538"/>
      <c r="AL240" s="541">
        <v>4.6980000000000004</v>
      </c>
      <c r="AM240" s="538"/>
    </row>
    <row r="241" spans="1:39" ht="63.75" x14ac:dyDescent="0.25">
      <c r="A241" s="106" t="s">
        <v>6939</v>
      </c>
      <c r="B241" s="192" t="s">
        <v>6940</v>
      </c>
      <c r="C241" s="439" t="s">
        <v>6937</v>
      </c>
      <c r="D241" s="113" t="s">
        <v>3420</v>
      </c>
      <c r="E241" s="107" t="s">
        <v>22</v>
      </c>
      <c r="F241" s="107">
        <v>5</v>
      </c>
      <c r="G241" s="107">
        <v>779</v>
      </c>
      <c r="H241" s="619"/>
      <c r="I241" s="423"/>
      <c r="J241" s="538"/>
      <c r="K241" s="540"/>
      <c r="L241" s="538"/>
      <c r="M241" s="538"/>
      <c r="N241" s="538"/>
      <c r="O241" s="538"/>
      <c r="P241" s="541"/>
      <c r="Q241" s="538"/>
      <c r="R241" s="621"/>
      <c r="S241" s="538"/>
      <c r="T241" s="538"/>
      <c r="U241" s="538"/>
      <c r="V241" s="538"/>
      <c r="W241" s="622"/>
      <c r="X241" s="538"/>
      <c r="Y241" s="538"/>
      <c r="Z241" s="538"/>
      <c r="AA241" s="541"/>
      <c r="AB241" s="538"/>
      <c r="AC241" s="538"/>
      <c r="AD241" s="561"/>
      <c r="AE241" s="538"/>
      <c r="AF241" s="538"/>
      <c r="AG241" s="623"/>
      <c r="AH241" s="545"/>
      <c r="AI241" s="541"/>
      <c r="AJ241" s="541"/>
      <c r="AK241" s="538"/>
      <c r="AL241" s="541">
        <v>8.3699999999999992</v>
      </c>
      <c r="AM241" s="538"/>
    </row>
    <row r="242" spans="1:39" ht="51" x14ac:dyDescent="0.25">
      <c r="A242" s="106" t="s">
        <v>6941</v>
      </c>
      <c r="B242" s="192" t="s">
        <v>6942</v>
      </c>
      <c r="C242" s="439" t="s">
        <v>6943</v>
      </c>
      <c r="D242" s="113" t="s">
        <v>3404</v>
      </c>
      <c r="E242" s="107" t="s">
        <v>22</v>
      </c>
      <c r="F242" s="107">
        <v>1</v>
      </c>
      <c r="G242" s="107">
        <v>59</v>
      </c>
      <c r="H242" s="669">
        <v>14</v>
      </c>
      <c r="I242" s="423"/>
      <c r="J242" s="538"/>
      <c r="K242" s="547">
        <v>16.5</v>
      </c>
      <c r="L242" s="538"/>
      <c r="M242" s="538"/>
      <c r="N242" s="538"/>
      <c r="O242" s="538"/>
      <c r="P242" s="541"/>
      <c r="Q242" s="538"/>
      <c r="R242" s="621"/>
      <c r="S242" s="538"/>
      <c r="T242" s="538"/>
      <c r="U242" s="538"/>
      <c r="V242" s="538"/>
      <c r="W242" s="622"/>
      <c r="X242" s="538"/>
      <c r="Y242" s="538"/>
      <c r="Z242" s="538"/>
      <c r="AA242" s="541"/>
      <c r="AB242" s="538"/>
      <c r="AC242" s="541">
        <v>21.555099999999999</v>
      </c>
      <c r="AD242" s="561"/>
      <c r="AE242" s="538"/>
      <c r="AF242" s="541">
        <v>23.28</v>
      </c>
      <c r="AG242" s="623"/>
      <c r="AH242" s="545"/>
      <c r="AI242" s="541"/>
      <c r="AJ242" s="541"/>
      <c r="AK242" s="538"/>
      <c r="AL242" s="541">
        <v>32.156999999999996</v>
      </c>
      <c r="AM242" s="538"/>
    </row>
    <row r="243" spans="1:39" ht="25.5" x14ac:dyDescent="0.25">
      <c r="A243" s="106" t="s">
        <v>6944</v>
      </c>
      <c r="B243" s="192" t="s">
        <v>6945</v>
      </c>
      <c r="C243" s="439" t="s">
        <v>6946</v>
      </c>
      <c r="D243" s="113" t="s">
        <v>6938</v>
      </c>
      <c r="E243" s="107" t="s">
        <v>22</v>
      </c>
      <c r="F243" s="107">
        <v>5</v>
      </c>
      <c r="G243" s="107">
        <v>185</v>
      </c>
      <c r="H243" s="619"/>
      <c r="I243" s="423"/>
      <c r="J243" s="538"/>
      <c r="K243" s="547"/>
      <c r="L243" s="538"/>
      <c r="M243" s="538"/>
      <c r="N243" s="538"/>
      <c r="O243" s="538"/>
      <c r="P243" s="541"/>
      <c r="Q243" s="538"/>
      <c r="R243" s="621"/>
      <c r="S243" s="538"/>
      <c r="T243" s="538"/>
      <c r="U243" s="538"/>
      <c r="V243" s="538">
        <v>7.9999000000000002</v>
      </c>
      <c r="W243" s="622"/>
      <c r="X243" s="538"/>
      <c r="Y243" s="538"/>
      <c r="Z243" s="538"/>
      <c r="AA243" s="541"/>
      <c r="AB243" s="538"/>
      <c r="AC243" s="538"/>
      <c r="AD243" s="561"/>
      <c r="AE243" s="538"/>
      <c r="AF243" s="541"/>
      <c r="AG243" s="623"/>
      <c r="AH243" s="545"/>
      <c r="AI243" s="541"/>
      <c r="AJ243" s="541"/>
      <c r="AK243" s="538"/>
      <c r="AL243" s="541"/>
      <c r="AM243" s="538"/>
    </row>
    <row r="244" spans="1:39" ht="63.75" x14ac:dyDescent="0.25">
      <c r="A244" s="106" t="s">
        <v>6947</v>
      </c>
      <c r="B244" s="192" t="s">
        <v>6948</v>
      </c>
      <c r="C244" s="439" t="s">
        <v>6949</v>
      </c>
      <c r="D244" s="113" t="s">
        <v>6950</v>
      </c>
      <c r="E244" s="107" t="s">
        <v>22</v>
      </c>
      <c r="F244" s="107">
        <v>5</v>
      </c>
      <c r="G244" s="107">
        <v>550</v>
      </c>
      <c r="H244" s="619"/>
      <c r="I244" s="423"/>
      <c r="J244" s="538"/>
      <c r="K244" s="547">
        <v>1.5</v>
      </c>
      <c r="L244" s="538"/>
      <c r="M244" s="538"/>
      <c r="N244" s="538"/>
      <c r="O244" s="538"/>
      <c r="P244" s="541"/>
      <c r="Q244" s="538"/>
      <c r="R244" s="621"/>
      <c r="S244" s="538">
        <v>1.4</v>
      </c>
      <c r="T244" s="538"/>
      <c r="U244" s="538"/>
      <c r="V244" s="538"/>
      <c r="W244" s="622"/>
      <c r="X244" s="538"/>
      <c r="Y244" s="538"/>
      <c r="Z244" s="538"/>
      <c r="AA244" s="541"/>
      <c r="AB244" s="538"/>
      <c r="AC244" s="538"/>
      <c r="AD244" s="561"/>
      <c r="AE244" s="538"/>
      <c r="AF244" s="541">
        <v>2.15</v>
      </c>
      <c r="AG244" s="623"/>
      <c r="AH244" s="545"/>
      <c r="AI244" s="541"/>
      <c r="AJ244" s="541"/>
      <c r="AK244" s="538"/>
      <c r="AL244" s="541">
        <v>2.835</v>
      </c>
      <c r="AM244" s="538"/>
    </row>
    <row r="245" spans="1:39" ht="38.25" x14ac:dyDescent="0.25">
      <c r="A245" s="106" t="s">
        <v>6951</v>
      </c>
      <c r="B245" s="192" t="s">
        <v>6952</v>
      </c>
      <c r="C245" s="439" t="s">
        <v>6953</v>
      </c>
      <c r="D245" s="113" t="s">
        <v>6938</v>
      </c>
      <c r="E245" s="107" t="s">
        <v>22</v>
      </c>
      <c r="F245" s="107">
        <v>5</v>
      </c>
      <c r="G245" s="107">
        <v>298</v>
      </c>
      <c r="H245" s="619"/>
      <c r="I245" s="423"/>
      <c r="J245" s="538"/>
      <c r="K245" s="540"/>
      <c r="L245" s="538"/>
      <c r="M245" s="538"/>
      <c r="N245" s="538"/>
      <c r="O245" s="538"/>
      <c r="P245" s="541"/>
      <c r="Q245" s="538"/>
      <c r="R245" s="621"/>
      <c r="S245" s="538"/>
      <c r="T245" s="538">
        <v>3.831</v>
      </c>
      <c r="U245" s="538"/>
      <c r="V245" s="538"/>
      <c r="W245" s="622"/>
      <c r="X245" s="538">
        <v>2.9032</v>
      </c>
      <c r="Y245" s="538"/>
      <c r="Z245" s="538"/>
      <c r="AA245" s="541"/>
      <c r="AB245" s="538"/>
      <c r="AC245" s="538"/>
      <c r="AD245" s="561"/>
      <c r="AE245" s="538">
        <v>3</v>
      </c>
      <c r="AF245" s="538"/>
      <c r="AG245" s="623">
        <v>3.5076999999999998</v>
      </c>
      <c r="AH245" s="545"/>
      <c r="AI245" s="541"/>
      <c r="AJ245" s="541"/>
      <c r="AK245" s="538">
        <v>2.8379000000000003</v>
      </c>
      <c r="AL245" s="541"/>
      <c r="AM245" s="538"/>
    </row>
    <row r="246" spans="1:39" ht="63.75" x14ac:dyDescent="0.25">
      <c r="A246" s="106" t="s">
        <v>6954</v>
      </c>
      <c r="B246" s="192" t="s">
        <v>6955</v>
      </c>
      <c r="C246" s="439" t="s">
        <v>6956</v>
      </c>
      <c r="D246" s="113" t="s">
        <v>6755</v>
      </c>
      <c r="E246" s="107" t="s">
        <v>22</v>
      </c>
      <c r="F246" s="107">
        <v>3</v>
      </c>
      <c r="G246" s="107">
        <v>12</v>
      </c>
      <c r="H246" s="619"/>
      <c r="I246" s="423"/>
      <c r="J246" s="538"/>
      <c r="K246" s="547">
        <v>5.8</v>
      </c>
      <c r="L246" s="538"/>
      <c r="M246" s="538"/>
      <c r="N246" s="538">
        <v>3.98</v>
      </c>
      <c r="O246" s="538"/>
      <c r="P246" s="541"/>
      <c r="Q246" s="538"/>
      <c r="R246" s="621"/>
      <c r="S246" s="538"/>
      <c r="T246" s="538"/>
      <c r="U246" s="538"/>
      <c r="V246" s="538"/>
      <c r="W246" s="622"/>
      <c r="X246" s="538"/>
      <c r="Y246" s="538"/>
      <c r="Z246" s="538"/>
      <c r="AA246" s="541"/>
      <c r="AB246" s="538"/>
      <c r="AC246" s="541">
        <v>4.55</v>
      </c>
      <c r="AD246" s="561">
        <v>2.66</v>
      </c>
      <c r="AE246" s="538"/>
      <c r="AF246" s="538"/>
      <c r="AG246" s="623"/>
      <c r="AH246" s="545"/>
      <c r="AI246" s="541"/>
      <c r="AJ246" s="541"/>
      <c r="AK246" s="538"/>
      <c r="AL246" s="541"/>
      <c r="AM246" s="538"/>
    </row>
    <row r="247" spans="1:39" ht="25.5" x14ac:dyDescent="0.25">
      <c r="A247" s="106" t="s">
        <v>6957</v>
      </c>
      <c r="B247" s="192" t="s">
        <v>6958</v>
      </c>
      <c r="C247" s="439" t="s">
        <v>6959</v>
      </c>
      <c r="D247" s="113" t="s">
        <v>6960</v>
      </c>
      <c r="E247" s="107" t="s">
        <v>22</v>
      </c>
      <c r="F247" s="107">
        <v>5</v>
      </c>
      <c r="G247" s="107">
        <v>379</v>
      </c>
      <c r="H247" s="669">
        <v>2.7</v>
      </c>
      <c r="I247" s="423"/>
      <c r="J247" s="538"/>
      <c r="K247" s="540"/>
      <c r="L247" s="538"/>
      <c r="M247" s="538"/>
      <c r="N247" s="538">
        <v>3.98</v>
      </c>
      <c r="O247" s="538"/>
      <c r="P247" s="541"/>
      <c r="Q247" s="538"/>
      <c r="R247" s="621"/>
      <c r="S247" s="538"/>
      <c r="T247" s="538">
        <v>3.895</v>
      </c>
      <c r="U247" s="538"/>
      <c r="V247" s="538">
        <v>7.9999000000000002</v>
      </c>
      <c r="W247" s="622"/>
      <c r="X247" s="538">
        <v>2.9518000000000004</v>
      </c>
      <c r="Y247" s="538"/>
      <c r="Z247" s="538"/>
      <c r="AA247" s="541"/>
      <c r="AB247" s="538"/>
      <c r="AC247" s="541">
        <v>4.55</v>
      </c>
      <c r="AD247" s="561"/>
      <c r="AE247" s="538">
        <v>3</v>
      </c>
      <c r="AF247" s="541">
        <v>4.25</v>
      </c>
      <c r="AG247" s="623">
        <v>3.5659999999999998</v>
      </c>
      <c r="AH247" s="545"/>
      <c r="AI247" s="541"/>
      <c r="AJ247" s="541"/>
      <c r="AK247" s="538">
        <v>2.8854000000000002</v>
      </c>
      <c r="AL247" s="541">
        <v>4.3739999999999997</v>
      </c>
      <c r="AM247" s="538"/>
    </row>
    <row r="248" spans="1:39" ht="63.75" x14ac:dyDescent="0.25">
      <c r="A248" s="106" t="s">
        <v>6961</v>
      </c>
      <c r="B248" s="192" t="s">
        <v>6962</v>
      </c>
      <c r="C248" s="439" t="s">
        <v>6963</v>
      </c>
      <c r="D248" s="113" t="s">
        <v>6938</v>
      </c>
      <c r="E248" s="107" t="s">
        <v>22</v>
      </c>
      <c r="F248" s="107">
        <v>5</v>
      </c>
      <c r="G248" s="107">
        <v>800</v>
      </c>
      <c r="H248" s="619"/>
      <c r="I248" s="423"/>
      <c r="J248" s="538"/>
      <c r="K248" s="540"/>
      <c r="L248" s="538"/>
      <c r="M248" s="538"/>
      <c r="N248" s="538">
        <v>3.98</v>
      </c>
      <c r="O248" s="538"/>
      <c r="P248" s="541"/>
      <c r="Q248" s="538"/>
      <c r="R248" s="621"/>
      <c r="S248" s="538"/>
      <c r="T248" s="538"/>
      <c r="U248" s="538"/>
      <c r="V248" s="538"/>
      <c r="W248" s="622"/>
      <c r="X248" s="538"/>
      <c r="Y248" s="538"/>
      <c r="Z248" s="538"/>
      <c r="AA248" s="541"/>
      <c r="AB248" s="538"/>
      <c r="AC248" s="541">
        <v>4.55</v>
      </c>
      <c r="AD248" s="561"/>
      <c r="AE248" s="538"/>
      <c r="AF248" s="541"/>
      <c r="AG248" s="623"/>
      <c r="AH248" s="545"/>
      <c r="AI248" s="541"/>
      <c r="AJ248" s="541"/>
      <c r="AK248" s="538"/>
      <c r="AL248" s="541">
        <v>4.3739999999999997</v>
      </c>
      <c r="AM248" s="538"/>
    </row>
    <row r="249" spans="1:39" ht="63.75" x14ac:dyDescent="0.25">
      <c r="A249" s="106" t="s">
        <v>6964</v>
      </c>
      <c r="B249" s="192" t="s">
        <v>6965</v>
      </c>
      <c r="C249" s="439" t="s">
        <v>6966</v>
      </c>
      <c r="D249" s="113" t="s">
        <v>6967</v>
      </c>
      <c r="E249" s="107" t="s">
        <v>22</v>
      </c>
      <c r="F249" s="107">
        <v>12</v>
      </c>
      <c r="G249" s="107">
        <v>120</v>
      </c>
      <c r="H249" s="619"/>
      <c r="I249" s="423"/>
      <c r="J249" s="538"/>
      <c r="K249" s="540"/>
      <c r="L249" s="538"/>
      <c r="M249" s="538"/>
      <c r="N249" s="538"/>
      <c r="O249" s="538"/>
      <c r="P249" s="541"/>
      <c r="Q249" s="538"/>
      <c r="R249" s="621"/>
      <c r="S249" s="538"/>
      <c r="T249" s="538"/>
      <c r="U249" s="538"/>
      <c r="V249" s="538">
        <v>6.9989999999999997</v>
      </c>
      <c r="W249" s="622"/>
      <c r="X249" s="538"/>
      <c r="Y249" s="538"/>
      <c r="Z249" s="538"/>
      <c r="AA249" s="541"/>
      <c r="AB249" s="538"/>
      <c r="AC249" s="538"/>
      <c r="AD249" s="561">
        <v>2.66</v>
      </c>
      <c r="AE249" s="538"/>
      <c r="AF249" s="541"/>
      <c r="AG249" s="623"/>
      <c r="AH249" s="545"/>
      <c r="AI249" s="541"/>
      <c r="AJ249" s="541"/>
      <c r="AK249" s="538"/>
      <c r="AL249" s="541"/>
      <c r="AM249" s="538"/>
    </row>
    <row r="250" spans="1:39" ht="63.75" x14ac:dyDescent="0.25">
      <c r="A250" s="106" t="s">
        <v>6968</v>
      </c>
      <c r="B250" s="192" t="s">
        <v>6969</v>
      </c>
      <c r="C250" s="439" t="s">
        <v>6970</v>
      </c>
      <c r="D250" s="113" t="s">
        <v>6971</v>
      </c>
      <c r="E250" s="107" t="s">
        <v>22</v>
      </c>
      <c r="F250" s="107">
        <v>5</v>
      </c>
      <c r="G250" s="107">
        <v>761</v>
      </c>
      <c r="H250" s="619"/>
      <c r="I250" s="423"/>
      <c r="J250" s="538"/>
      <c r="K250" s="540"/>
      <c r="L250" s="538"/>
      <c r="M250" s="538"/>
      <c r="N250" s="538"/>
      <c r="O250" s="538"/>
      <c r="P250" s="541"/>
      <c r="Q250" s="538"/>
      <c r="R250" s="621"/>
      <c r="S250" s="538"/>
      <c r="T250" s="538"/>
      <c r="U250" s="538"/>
      <c r="V250" s="538">
        <v>6.9989999999999997</v>
      </c>
      <c r="W250" s="622"/>
      <c r="X250" s="538">
        <v>3.66</v>
      </c>
      <c r="Y250" s="538"/>
      <c r="Z250" s="538"/>
      <c r="AA250" s="541"/>
      <c r="AB250" s="538"/>
      <c r="AC250" s="538"/>
      <c r="AD250" s="561"/>
      <c r="AE250" s="538"/>
      <c r="AF250" s="541">
        <v>4.25</v>
      </c>
      <c r="AG250" s="623">
        <v>3.16</v>
      </c>
      <c r="AH250" s="545"/>
      <c r="AI250" s="541"/>
      <c r="AJ250" s="541"/>
      <c r="AK250" s="538"/>
      <c r="AL250" s="541"/>
      <c r="AM250" s="538"/>
    </row>
    <row r="251" spans="1:39" ht="127.5" x14ac:dyDescent="0.25">
      <c r="A251" s="106" t="s">
        <v>6972</v>
      </c>
      <c r="B251" s="192" t="s">
        <v>6973</v>
      </c>
      <c r="C251" s="439" t="s">
        <v>6974</v>
      </c>
      <c r="D251" s="113" t="s">
        <v>6960</v>
      </c>
      <c r="E251" s="107" t="s">
        <v>22</v>
      </c>
      <c r="F251" s="107">
        <v>5</v>
      </c>
      <c r="G251" s="107">
        <v>991</v>
      </c>
      <c r="H251" s="619"/>
      <c r="I251" s="423"/>
      <c r="J251" s="538"/>
      <c r="K251" s="540"/>
      <c r="L251" s="538"/>
      <c r="M251" s="538"/>
      <c r="N251" s="538">
        <v>3.98</v>
      </c>
      <c r="O251" s="538"/>
      <c r="P251" s="541"/>
      <c r="Q251" s="538"/>
      <c r="R251" s="621"/>
      <c r="S251" s="538"/>
      <c r="T251" s="538">
        <v>3.895</v>
      </c>
      <c r="U251" s="538"/>
      <c r="V251" s="538"/>
      <c r="W251" s="622"/>
      <c r="X251" s="538">
        <v>2.9518000000000004</v>
      </c>
      <c r="Y251" s="538"/>
      <c r="Z251" s="538"/>
      <c r="AA251" s="541"/>
      <c r="AB251" s="538"/>
      <c r="AC251" s="538"/>
      <c r="AD251" s="561"/>
      <c r="AE251" s="538">
        <v>3</v>
      </c>
      <c r="AF251" s="538"/>
      <c r="AG251" s="623">
        <v>3.5659999999999998</v>
      </c>
      <c r="AH251" s="545"/>
      <c r="AI251" s="541"/>
      <c r="AJ251" s="541"/>
      <c r="AK251" s="538">
        <v>2.8854000000000002</v>
      </c>
      <c r="AL251" s="541"/>
      <c r="AM251" s="538"/>
    </row>
    <row r="252" spans="1:39" ht="25.5" x14ac:dyDescent="0.25">
      <c r="A252" s="106" t="s">
        <v>6975</v>
      </c>
      <c r="B252" s="192" t="s">
        <v>6976</v>
      </c>
      <c r="C252" s="439" t="s">
        <v>6977</v>
      </c>
      <c r="D252" s="113" t="s">
        <v>3273</v>
      </c>
      <c r="E252" s="107" t="s">
        <v>22</v>
      </c>
      <c r="F252" s="107">
        <v>5</v>
      </c>
      <c r="G252" s="107">
        <v>207</v>
      </c>
      <c r="H252" s="619"/>
      <c r="I252" s="423"/>
      <c r="J252" s="538"/>
      <c r="K252" s="540"/>
      <c r="L252" s="538"/>
      <c r="M252" s="538"/>
      <c r="N252" s="538"/>
      <c r="O252" s="538"/>
      <c r="P252" s="541"/>
      <c r="Q252" s="538"/>
      <c r="R252" s="621"/>
      <c r="S252" s="538"/>
      <c r="T252" s="538"/>
      <c r="U252" s="538"/>
      <c r="V252" s="538"/>
      <c r="W252" s="622"/>
      <c r="X252" s="538"/>
      <c r="Y252" s="538"/>
      <c r="Z252" s="538"/>
      <c r="AA252" s="541"/>
      <c r="AB252" s="538"/>
      <c r="AC252" s="538"/>
      <c r="AD252" s="561"/>
      <c r="AE252" s="538"/>
      <c r="AF252" s="538"/>
      <c r="AG252" s="623"/>
      <c r="AH252" s="545"/>
      <c r="AI252" s="541"/>
      <c r="AJ252" s="541"/>
      <c r="AK252" s="538"/>
      <c r="AL252" s="541">
        <v>5.2919999999999998</v>
      </c>
      <c r="AM252" s="538"/>
    </row>
    <row r="253" spans="1:39" ht="63.75" x14ac:dyDescent="0.25">
      <c r="A253" s="106" t="s">
        <v>6978</v>
      </c>
      <c r="B253" s="192" t="s">
        <v>6979</v>
      </c>
      <c r="C253" s="439" t="s">
        <v>6980</v>
      </c>
      <c r="D253" s="113" t="s">
        <v>6981</v>
      </c>
      <c r="E253" s="107" t="s">
        <v>22</v>
      </c>
      <c r="F253" s="107">
        <v>5</v>
      </c>
      <c r="G253" s="107">
        <v>8</v>
      </c>
      <c r="H253" s="619"/>
      <c r="I253" s="423"/>
      <c r="J253" s="538"/>
      <c r="K253" s="540"/>
      <c r="L253" s="538"/>
      <c r="M253" s="538"/>
      <c r="N253" s="538"/>
      <c r="O253" s="538"/>
      <c r="P253" s="541"/>
      <c r="Q253" s="538"/>
      <c r="R253" s="621"/>
      <c r="S253" s="538"/>
      <c r="T253" s="538"/>
      <c r="U253" s="538"/>
      <c r="V253" s="538"/>
      <c r="W253" s="622"/>
      <c r="X253" s="538">
        <v>2.5350000000000001</v>
      </c>
      <c r="Y253" s="538"/>
      <c r="Z253" s="538"/>
      <c r="AA253" s="541"/>
      <c r="AB253" s="538"/>
      <c r="AC253" s="538"/>
      <c r="AD253" s="561"/>
      <c r="AE253" s="538"/>
      <c r="AF253" s="538"/>
      <c r="AG253" s="623">
        <v>2.2400000000000002</v>
      </c>
      <c r="AH253" s="545"/>
      <c r="AI253" s="541"/>
      <c r="AJ253" s="541"/>
      <c r="AK253" s="538"/>
      <c r="AL253" s="541">
        <v>3.4020000000000001</v>
      </c>
      <c r="AM253" s="538"/>
    </row>
    <row r="254" spans="1:39" ht="63.75" x14ac:dyDescent="0.25">
      <c r="A254" s="106" t="s">
        <v>6982</v>
      </c>
      <c r="B254" s="192" t="s">
        <v>6983</v>
      </c>
      <c r="C254" s="439" t="s">
        <v>6984</v>
      </c>
      <c r="D254" s="113" t="s">
        <v>6938</v>
      </c>
      <c r="E254" s="107" t="s">
        <v>22</v>
      </c>
      <c r="F254" s="107">
        <v>5</v>
      </c>
      <c r="G254" s="107">
        <v>820</v>
      </c>
      <c r="H254" s="619"/>
      <c r="I254" s="423"/>
      <c r="J254" s="538"/>
      <c r="K254" s="540"/>
      <c r="L254" s="538"/>
      <c r="M254" s="538"/>
      <c r="N254" s="538"/>
      <c r="O254" s="538"/>
      <c r="P254" s="541"/>
      <c r="Q254" s="538"/>
      <c r="R254" s="621"/>
      <c r="S254" s="538"/>
      <c r="T254" s="538"/>
      <c r="U254" s="538"/>
      <c r="V254" s="538">
        <v>5.9999000000000002</v>
      </c>
      <c r="W254" s="622"/>
      <c r="X254" s="538">
        <v>2.5350000000000001</v>
      </c>
      <c r="Y254" s="538"/>
      <c r="Z254" s="538"/>
      <c r="AA254" s="541"/>
      <c r="AB254" s="538"/>
      <c r="AC254" s="538"/>
      <c r="AD254" s="561"/>
      <c r="AE254" s="538"/>
      <c r="AF254" s="541"/>
      <c r="AG254" s="623">
        <v>2.2400000000000002</v>
      </c>
      <c r="AH254" s="545"/>
      <c r="AI254" s="541"/>
      <c r="AJ254" s="541"/>
      <c r="AK254" s="538"/>
      <c r="AL254" s="541">
        <v>3.4020000000000001</v>
      </c>
      <c r="AM254" s="538"/>
    </row>
    <row r="255" spans="1:39" ht="25.5" x14ac:dyDescent="0.25">
      <c r="A255" s="106" t="s">
        <v>6985</v>
      </c>
      <c r="B255" s="192" t="s">
        <v>6986</v>
      </c>
      <c r="C255" s="439" t="s">
        <v>6987</v>
      </c>
      <c r="D255" s="113" t="s">
        <v>6938</v>
      </c>
      <c r="E255" s="107" t="s">
        <v>22</v>
      </c>
      <c r="F255" s="107">
        <v>5</v>
      </c>
      <c r="G255" s="107">
        <v>600</v>
      </c>
      <c r="H255" s="669">
        <v>1.5</v>
      </c>
      <c r="I255" s="423"/>
      <c r="J255" s="538"/>
      <c r="K255" s="574">
        <v>1.5</v>
      </c>
      <c r="L255" s="538"/>
      <c r="M255" s="538"/>
      <c r="N255" s="538">
        <v>1.73</v>
      </c>
      <c r="O255" s="538"/>
      <c r="P255" s="541"/>
      <c r="Q255" s="538"/>
      <c r="R255" s="621">
        <v>1.0349999999999999</v>
      </c>
      <c r="S255" s="538"/>
      <c r="T255" s="538"/>
      <c r="U255" s="538"/>
      <c r="V255" s="538"/>
      <c r="W255" s="622"/>
      <c r="X255" s="538">
        <v>2.5350000000000001</v>
      </c>
      <c r="Y255" s="538"/>
      <c r="Z255" s="538"/>
      <c r="AA255" s="541"/>
      <c r="AB255" s="538"/>
      <c r="AC255" s="541">
        <v>2.9251</v>
      </c>
      <c r="AD255" s="561"/>
      <c r="AE255" s="538"/>
      <c r="AF255" s="541">
        <v>1.85</v>
      </c>
      <c r="AG255" s="623"/>
      <c r="AH255" s="545"/>
      <c r="AI255" s="541"/>
      <c r="AJ255" s="541"/>
      <c r="AK255" s="538"/>
      <c r="AL255" s="541">
        <v>3.4020000000000001</v>
      </c>
      <c r="AM255" s="538"/>
    </row>
    <row r="256" spans="1:39" ht="38.25" x14ac:dyDescent="0.25">
      <c r="A256" s="106" t="s">
        <v>6988</v>
      </c>
      <c r="B256" s="192" t="s">
        <v>6989</v>
      </c>
      <c r="C256" s="439" t="s">
        <v>6990</v>
      </c>
      <c r="D256" s="113" t="s">
        <v>3420</v>
      </c>
      <c r="E256" s="107" t="s">
        <v>22</v>
      </c>
      <c r="F256" s="107">
        <v>5</v>
      </c>
      <c r="G256" s="107">
        <v>400</v>
      </c>
      <c r="H256" s="619"/>
      <c r="I256" s="423"/>
      <c r="J256" s="538"/>
      <c r="K256" s="574">
        <v>2.7</v>
      </c>
      <c r="L256" s="538"/>
      <c r="M256" s="538"/>
      <c r="N256" s="538">
        <v>2.73</v>
      </c>
      <c r="O256" s="538"/>
      <c r="P256" s="541"/>
      <c r="Q256" s="538"/>
      <c r="R256" s="621"/>
      <c r="S256" s="538"/>
      <c r="T256" s="538"/>
      <c r="U256" s="538"/>
      <c r="V256" s="538"/>
      <c r="W256" s="622"/>
      <c r="X256" s="538"/>
      <c r="Y256" s="538"/>
      <c r="Z256" s="538"/>
      <c r="AA256" s="541"/>
      <c r="AB256" s="538"/>
      <c r="AC256" s="541">
        <v>3.6650999999999998</v>
      </c>
      <c r="AD256" s="561"/>
      <c r="AE256" s="538"/>
      <c r="AF256" s="538"/>
      <c r="AG256" s="623"/>
      <c r="AH256" s="545"/>
      <c r="AI256" s="541"/>
      <c r="AJ256" s="541"/>
      <c r="AK256" s="538"/>
      <c r="AL256" s="541"/>
      <c r="AM256" s="538"/>
    </row>
    <row r="257" spans="1:39" ht="31.5" x14ac:dyDescent="0.25">
      <c r="A257" s="195" t="s">
        <v>6991</v>
      </c>
      <c r="B257" s="195"/>
      <c r="C257" s="624" t="s">
        <v>6992</v>
      </c>
      <c r="D257" s="106"/>
      <c r="E257" s="107"/>
      <c r="F257" s="107"/>
      <c r="G257" s="107"/>
      <c r="H257" s="540"/>
      <c r="I257" s="107"/>
      <c r="J257" s="540"/>
      <c r="K257" s="540"/>
      <c r="L257" s="540"/>
      <c r="M257" s="540"/>
      <c r="N257" s="540"/>
      <c r="O257" s="540"/>
      <c r="P257" s="547"/>
      <c r="Q257" s="540"/>
      <c r="R257" s="403"/>
      <c r="S257" s="540"/>
      <c r="T257" s="540"/>
      <c r="U257" s="540"/>
      <c r="V257" s="540"/>
      <c r="W257" s="540"/>
      <c r="X257" s="540"/>
      <c r="Y257" s="540"/>
      <c r="Z257" s="540"/>
      <c r="AA257" s="547"/>
      <c r="AB257" s="540"/>
      <c r="AC257" s="540"/>
      <c r="AD257" s="582"/>
      <c r="AE257" s="540"/>
      <c r="AF257" s="540"/>
      <c r="AG257" s="540"/>
      <c r="AH257" s="562"/>
      <c r="AI257" s="540"/>
      <c r="AJ257" s="547"/>
      <c r="AK257" s="540"/>
      <c r="AL257" s="540"/>
      <c r="AM257" s="540"/>
    </row>
    <row r="258" spans="1:39" ht="15.75" x14ac:dyDescent="0.25">
      <c r="A258" s="195" t="s">
        <v>6993</v>
      </c>
      <c r="B258" s="195"/>
      <c r="C258" s="624" t="s">
        <v>6994</v>
      </c>
      <c r="D258" s="106"/>
      <c r="E258" s="107"/>
      <c r="F258" s="107"/>
      <c r="G258" s="107"/>
      <c r="H258" s="540"/>
      <c r="I258" s="107"/>
      <c r="J258" s="540"/>
      <c r="K258" s="540"/>
      <c r="L258" s="540"/>
      <c r="M258" s="540"/>
      <c r="N258" s="540"/>
      <c r="O258" s="540"/>
      <c r="P258" s="547"/>
      <c r="Q258" s="540"/>
      <c r="R258" s="403"/>
      <c r="S258" s="540"/>
      <c r="T258" s="540"/>
      <c r="U258" s="540"/>
      <c r="V258" s="540"/>
      <c r="W258" s="540"/>
      <c r="X258" s="540"/>
      <c r="Y258" s="540"/>
      <c r="Z258" s="540"/>
      <c r="AA258" s="547"/>
      <c r="AB258" s="540"/>
      <c r="AC258" s="540"/>
      <c r="AD258" s="582"/>
      <c r="AE258" s="540"/>
      <c r="AF258" s="540"/>
      <c r="AG258" s="540"/>
      <c r="AH258" s="562"/>
      <c r="AI258" s="540"/>
      <c r="AJ258" s="547"/>
      <c r="AK258" s="540"/>
      <c r="AL258" s="540"/>
      <c r="AM258" s="540"/>
    </row>
    <row r="259" spans="1:39" ht="63.75" x14ac:dyDescent="0.25">
      <c r="A259" s="106" t="s">
        <v>6995</v>
      </c>
      <c r="B259" s="119"/>
      <c r="C259" s="439" t="s">
        <v>6996</v>
      </c>
      <c r="D259" s="113" t="s">
        <v>6997</v>
      </c>
      <c r="E259" s="107" t="s">
        <v>22</v>
      </c>
      <c r="F259" s="107">
        <v>2</v>
      </c>
      <c r="G259" s="107">
        <v>67</v>
      </c>
      <c r="H259" s="619"/>
      <c r="I259" s="423"/>
      <c r="J259" s="538"/>
      <c r="K259" s="540"/>
      <c r="L259" s="538"/>
      <c r="M259" s="538"/>
      <c r="N259" s="538"/>
      <c r="O259" s="538"/>
      <c r="P259" s="541"/>
      <c r="Q259" s="538"/>
      <c r="R259" s="621"/>
      <c r="S259" s="538"/>
      <c r="T259" s="538"/>
      <c r="U259" s="538"/>
      <c r="V259" s="538"/>
      <c r="W259" s="622"/>
      <c r="X259" s="538"/>
      <c r="Y259" s="538"/>
      <c r="Z259" s="538"/>
      <c r="AA259" s="541"/>
      <c r="AB259" s="538"/>
      <c r="AC259" s="538"/>
      <c r="AD259" s="561"/>
      <c r="AE259" s="538"/>
      <c r="AF259" s="538"/>
      <c r="AG259" s="623"/>
      <c r="AH259" s="545"/>
      <c r="AI259" s="541"/>
      <c r="AJ259" s="541"/>
      <c r="AK259" s="538"/>
      <c r="AL259" s="541"/>
      <c r="AM259" s="541">
        <v>3.3</v>
      </c>
    </row>
    <row r="260" spans="1:39" ht="51" x14ac:dyDescent="0.25">
      <c r="A260" s="106" t="s">
        <v>6998</v>
      </c>
      <c r="B260" s="119"/>
      <c r="C260" s="439" t="s">
        <v>6999</v>
      </c>
      <c r="D260" s="113" t="s">
        <v>6997</v>
      </c>
      <c r="E260" s="107" t="s">
        <v>22</v>
      </c>
      <c r="F260" s="107">
        <v>2</v>
      </c>
      <c r="G260" s="107">
        <v>30</v>
      </c>
      <c r="H260" s="619"/>
      <c r="I260" s="423"/>
      <c r="J260" s="538"/>
      <c r="K260" s="540"/>
      <c r="L260" s="538"/>
      <c r="M260" s="538"/>
      <c r="N260" s="538"/>
      <c r="O260" s="538"/>
      <c r="P260" s="541"/>
      <c r="Q260" s="538"/>
      <c r="R260" s="621"/>
      <c r="S260" s="538"/>
      <c r="T260" s="538"/>
      <c r="U260" s="538"/>
      <c r="V260" s="538"/>
      <c r="W260" s="622"/>
      <c r="X260" s="538"/>
      <c r="Y260" s="538"/>
      <c r="Z260" s="538"/>
      <c r="AA260" s="541"/>
      <c r="AB260" s="538"/>
      <c r="AC260" s="538"/>
      <c r="AD260" s="561"/>
      <c r="AE260" s="538"/>
      <c r="AF260" s="538"/>
      <c r="AG260" s="623"/>
      <c r="AH260" s="545"/>
      <c r="AI260" s="541"/>
      <c r="AJ260" s="541"/>
      <c r="AK260" s="538"/>
      <c r="AL260" s="541"/>
      <c r="AM260" s="541">
        <v>4.25</v>
      </c>
    </row>
    <row r="261" spans="1:39" ht="38.25" x14ac:dyDescent="0.25">
      <c r="A261" s="106" t="s">
        <v>7000</v>
      </c>
      <c r="B261" s="119"/>
      <c r="C261" s="439" t="s">
        <v>7001</v>
      </c>
      <c r="D261" s="113" t="s">
        <v>6997</v>
      </c>
      <c r="E261" s="107" t="s">
        <v>22</v>
      </c>
      <c r="F261" s="107">
        <v>2</v>
      </c>
      <c r="G261" s="107">
        <v>12</v>
      </c>
      <c r="H261" s="619"/>
      <c r="I261" s="423"/>
      <c r="J261" s="538"/>
      <c r="K261" s="540"/>
      <c r="L261" s="538"/>
      <c r="M261" s="538"/>
      <c r="N261" s="538"/>
      <c r="O261" s="538"/>
      <c r="P261" s="541"/>
      <c r="Q261" s="538"/>
      <c r="R261" s="621"/>
      <c r="S261" s="538">
        <v>2.11</v>
      </c>
      <c r="T261" s="538"/>
      <c r="U261" s="538"/>
      <c r="V261" s="538"/>
      <c r="W261" s="622"/>
      <c r="X261" s="538"/>
      <c r="Y261" s="538"/>
      <c r="Z261" s="538"/>
      <c r="AA261" s="541"/>
      <c r="AB261" s="538"/>
      <c r="AC261" s="538"/>
      <c r="AD261" s="561"/>
      <c r="AE261" s="538"/>
      <c r="AF261" s="538"/>
      <c r="AG261" s="623"/>
      <c r="AH261" s="545"/>
      <c r="AI261" s="541"/>
      <c r="AJ261" s="541"/>
      <c r="AK261" s="538"/>
      <c r="AL261" s="541">
        <v>2.835</v>
      </c>
      <c r="AM261" s="538"/>
    </row>
    <row r="262" spans="1:39" ht="102" x14ac:dyDescent="0.25">
      <c r="A262" s="106" t="s">
        <v>7002</v>
      </c>
      <c r="B262" s="119"/>
      <c r="C262" s="439" t="s">
        <v>7003</v>
      </c>
      <c r="D262" s="113" t="s">
        <v>6997</v>
      </c>
      <c r="E262" s="107" t="s">
        <v>22</v>
      </c>
      <c r="F262" s="107">
        <v>5</v>
      </c>
      <c r="G262" s="107">
        <v>430</v>
      </c>
      <c r="H262" s="619"/>
      <c r="I262" s="423"/>
      <c r="J262" s="538"/>
      <c r="K262" s="574">
        <v>17</v>
      </c>
      <c r="L262" s="538"/>
      <c r="M262" s="538"/>
      <c r="N262" s="538"/>
      <c r="O262" s="538"/>
      <c r="P262" s="541"/>
      <c r="Q262" s="538"/>
      <c r="R262" s="621"/>
      <c r="S262" s="538"/>
      <c r="T262" s="538"/>
      <c r="U262" s="538"/>
      <c r="V262" s="538"/>
      <c r="W262" s="622"/>
      <c r="X262" s="538"/>
      <c r="Y262" s="538"/>
      <c r="Z262" s="538"/>
      <c r="AA262" s="541"/>
      <c r="AB262" s="538"/>
      <c r="AC262" s="538"/>
      <c r="AD262" s="561"/>
      <c r="AE262" s="538"/>
      <c r="AF262" s="538"/>
      <c r="AG262" s="623"/>
      <c r="AH262" s="545"/>
      <c r="AI262" s="541"/>
      <c r="AJ262" s="541"/>
      <c r="AK262" s="538"/>
      <c r="AL262" s="541"/>
      <c r="AM262" s="541">
        <v>3.85</v>
      </c>
    </row>
    <row r="263" spans="1:39" ht="63.75" x14ac:dyDescent="0.25">
      <c r="A263" s="106" t="s">
        <v>7004</v>
      </c>
      <c r="B263" s="119"/>
      <c r="C263" s="439" t="s">
        <v>7005</v>
      </c>
      <c r="D263" s="113" t="s">
        <v>6997</v>
      </c>
      <c r="E263" s="107" t="s">
        <v>22</v>
      </c>
      <c r="F263" s="107">
        <v>2</v>
      </c>
      <c r="G263" s="107">
        <v>10</v>
      </c>
      <c r="H263" s="619"/>
      <c r="I263" s="423"/>
      <c r="J263" s="538"/>
      <c r="K263" s="540"/>
      <c r="L263" s="538"/>
      <c r="M263" s="538"/>
      <c r="N263" s="538"/>
      <c r="O263" s="538"/>
      <c r="P263" s="541">
        <v>1.8</v>
      </c>
      <c r="Q263" s="538"/>
      <c r="R263" s="621"/>
      <c r="S263" s="538"/>
      <c r="T263" s="538"/>
      <c r="U263" s="538"/>
      <c r="V263" s="538"/>
      <c r="W263" s="622"/>
      <c r="X263" s="538"/>
      <c r="Y263" s="538"/>
      <c r="Z263" s="538"/>
      <c r="AA263" s="541"/>
      <c r="AB263" s="538"/>
      <c r="AC263" s="538"/>
      <c r="AD263" s="561"/>
      <c r="AE263" s="538"/>
      <c r="AF263" s="538"/>
      <c r="AG263" s="623"/>
      <c r="AH263" s="545"/>
      <c r="AI263" s="541"/>
      <c r="AJ263" s="541"/>
      <c r="AK263" s="538"/>
      <c r="AL263" s="541"/>
      <c r="AM263" s="541">
        <v>3.9</v>
      </c>
    </row>
    <row r="264" spans="1:39" ht="38.25" x14ac:dyDescent="0.25">
      <c r="A264" s="106" t="s">
        <v>7006</v>
      </c>
      <c r="B264" s="119"/>
      <c r="C264" s="439" t="s">
        <v>7007</v>
      </c>
      <c r="D264" s="113" t="s">
        <v>7008</v>
      </c>
      <c r="E264" s="107" t="s">
        <v>22</v>
      </c>
      <c r="F264" s="107">
        <v>5</v>
      </c>
      <c r="G264" s="107">
        <v>201</v>
      </c>
      <c r="H264" s="619"/>
      <c r="I264" s="423"/>
      <c r="J264" s="538"/>
      <c r="K264" s="540"/>
      <c r="L264" s="538"/>
      <c r="M264" s="538"/>
      <c r="N264" s="538"/>
      <c r="O264" s="538"/>
      <c r="P264" s="541"/>
      <c r="Q264" s="538"/>
      <c r="R264" s="621"/>
      <c r="S264" s="538"/>
      <c r="T264" s="538"/>
      <c r="U264" s="538"/>
      <c r="V264" s="538"/>
      <c r="W264" s="622"/>
      <c r="X264" s="538"/>
      <c r="Y264" s="538"/>
      <c r="Z264" s="538"/>
      <c r="AA264" s="541"/>
      <c r="AB264" s="538"/>
      <c r="AC264" s="538"/>
      <c r="AD264" s="561"/>
      <c r="AE264" s="538"/>
      <c r="AF264" s="538"/>
      <c r="AG264" s="623">
        <v>12</v>
      </c>
      <c r="AH264" s="545"/>
      <c r="AI264" s="541"/>
      <c r="AJ264" s="541"/>
      <c r="AK264" s="538"/>
      <c r="AL264" s="541"/>
      <c r="AM264" s="538"/>
    </row>
    <row r="265" spans="1:39" ht="38.25" x14ac:dyDescent="0.25">
      <c r="A265" s="106" t="s">
        <v>7009</v>
      </c>
      <c r="B265" s="119"/>
      <c r="C265" s="439" t="s">
        <v>7010</v>
      </c>
      <c r="D265" s="113" t="s">
        <v>7011</v>
      </c>
      <c r="E265" s="107" t="s">
        <v>22</v>
      </c>
      <c r="F265" s="107">
        <v>5</v>
      </c>
      <c r="G265" s="107">
        <v>25</v>
      </c>
      <c r="H265" s="619"/>
      <c r="I265" s="423"/>
      <c r="J265" s="538"/>
      <c r="K265" s="540"/>
      <c r="L265" s="538"/>
      <c r="M265" s="538"/>
      <c r="N265" s="538"/>
      <c r="O265" s="538"/>
      <c r="P265" s="541"/>
      <c r="Q265" s="538"/>
      <c r="R265" s="621"/>
      <c r="S265" s="538"/>
      <c r="T265" s="538">
        <v>3.831</v>
      </c>
      <c r="U265" s="538"/>
      <c r="V265" s="538"/>
      <c r="W265" s="622"/>
      <c r="X265" s="538">
        <v>2.9032</v>
      </c>
      <c r="Y265" s="538"/>
      <c r="Z265" s="538"/>
      <c r="AA265" s="541"/>
      <c r="AB265" s="538"/>
      <c r="AC265" s="541">
        <v>4.9211</v>
      </c>
      <c r="AD265" s="561"/>
      <c r="AE265" s="538"/>
      <c r="AF265" s="538"/>
      <c r="AG265" s="623">
        <v>3.5076999999999998</v>
      </c>
      <c r="AH265" s="545"/>
      <c r="AI265" s="541"/>
      <c r="AJ265" s="541"/>
      <c r="AK265" s="538">
        <v>3</v>
      </c>
      <c r="AL265" s="541"/>
      <c r="AM265" s="538"/>
    </row>
    <row r="266" spans="1:39" ht="38.25" x14ac:dyDescent="0.25">
      <c r="A266" s="106" t="s">
        <v>7012</v>
      </c>
      <c r="B266" s="119"/>
      <c r="C266" s="439" t="s">
        <v>7013</v>
      </c>
      <c r="D266" s="113" t="s">
        <v>7011</v>
      </c>
      <c r="E266" s="107" t="s">
        <v>22</v>
      </c>
      <c r="F266" s="107">
        <v>5</v>
      </c>
      <c r="G266" s="107">
        <v>45</v>
      </c>
      <c r="H266" s="619"/>
      <c r="I266" s="423"/>
      <c r="J266" s="538"/>
      <c r="K266" s="540"/>
      <c r="L266" s="538"/>
      <c r="M266" s="538"/>
      <c r="N266" s="538"/>
      <c r="O266" s="538"/>
      <c r="P266" s="541"/>
      <c r="Q266" s="538"/>
      <c r="R266" s="621"/>
      <c r="S266" s="538">
        <v>2.11</v>
      </c>
      <c r="T266" s="538"/>
      <c r="U266" s="538"/>
      <c r="V266" s="538"/>
      <c r="W266" s="622"/>
      <c r="X266" s="538"/>
      <c r="Y266" s="538"/>
      <c r="Z266" s="538"/>
      <c r="AA266" s="541"/>
      <c r="AB266" s="538"/>
      <c r="AC266" s="541">
        <v>4.5110000000000001</v>
      </c>
      <c r="AD266" s="561"/>
      <c r="AE266" s="538"/>
      <c r="AF266" s="538"/>
      <c r="AG266" s="623"/>
      <c r="AH266" s="545"/>
      <c r="AI266" s="541"/>
      <c r="AJ266" s="541"/>
      <c r="AK266" s="538"/>
      <c r="AL266" s="541"/>
      <c r="AM266" s="538"/>
    </row>
    <row r="267" spans="1:39" ht="51" x14ac:dyDescent="0.25">
      <c r="A267" s="106" t="s">
        <v>7014</v>
      </c>
      <c r="B267" s="119"/>
      <c r="C267" s="439" t="s">
        <v>7015</v>
      </c>
      <c r="D267" s="113" t="s">
        <v>7011</v>
      </c>
      <c r="E267" s="107" t="s">
        <v>22</v>
      </c>
      <c r="F267" s="107">
        <v>5</v>
      </c>
      <c r="G267" s="107">
        <v>177</v>
      </c>
      <c r="H267" s="619"/>
      <c r="I267" s="423"/>
      <c r="J267" s="538"/>
      <c r="K267" s="540"/>
      <c r="L267" s="538"/>
      <c r="M267" s="538"/>
      <c r="N267" s="538"/>
      <c r="O267" s="538"/>
      <c r="P267" s="541"/>
      <c r="Q267" s="538"/>
      <c r="R267" s="621"/>
      <c r="S267" s="538"/>
      <c r="T267" s="538">
        <v>3.831</v>
      </c>
      <c r="U267" s="538"/>
      <c r="V267" s="538"/>
      <c r="W267" s="622"/>
      <c r="X267" s="538">
        <v>2.9032</v>
      </c>
      <c r="Y267" s="538"/>
      <c r="Z267" s="538"/>
      <c r="AA267" s="541"/>
      <c r="AB267" s="538"/>
      <c r="AC267" s="541">
        <v>4.9211</v>
      </c>
      <c r="AD267" s="561"/>
      <c r="AE267" s="538"/>
      <c r="AF267" s="538"/>
      <c r="AG267" s="623">
        <v>3.5076999999999998</v>
      </c>
      <c r="AH267" s="545"/>
      <c r="AI267" s="541"/>
      <c r="AJ267" s="541"/>
      <c r="AK267" s="538">
        <v>3</v>
      </c>
      <c r="AL267" s="541"/>
      <c r="AM267" s="538"/>
    </row>
    <row r="268" spans="1:39" ht="63.75" x14ac:dyDescent="0.25">
      <c r="A268" s="106" t="s">
        <v>7016</v>
      </c>
      <c r="B268" s="119"/>
      <c r="C268" s="439" t="s">
        <v>7017</v>
      </c>
      <c r="D268" s="113" t="s">
        <v>6755</v>
      </c>
      <c r="E268" s="107" t="s">
        <v>22</v>
      </c>
      <c r="F268" s="107">
        <v>24</v>
      </c>
      <c r="G268" s="107">
        <v>82</v>
      </c>
      <c r="H268" s="619"/>
      <c r="I268" s="423"/>
      <c r="J268" s="538"/>
      <c r="K268" s="540"/>
      <c r="L268" s="538"/>
      <c r="M268" s="538"/>
      <c r="N268" s="538"/>
      <c r="O268" s="538"/>
      <c r="P268" s="541"/>
      <c r="Q268" s="538"/>
      <c r="R268" s="621"/>
      <c r="S268" s="538">
        <v>2.97</v>
      </c>
      <c r="T268" s="538"/>
      <c r="U268" s="538"/>
      <c r="V268" s="538"/>
      <c r="W268" s="622"/>
      <c r="X268" s="538"/>
      <c r="Y268" s="538"/>
      <c r="Z268" s="538"/>
      <c r="AA268" s="541"/>
      <c r="AB268" s="538"/>
      <c r="AC268" s="541"/>
      <c r="AD268" s="561">
        <v>2.75</v>
      </c>
      <c r="AE268" s="538"/>
      <c r="AF268" s="538"/>
      <c r="AG268" s="623">
        <v>3.74</v>
      </c>
      <c r="AH268" s="545"/>
      <c r="AI268" s="541"/>
      <c r="AJ268" s="541"/>
      <c r="AK268" s="538"/>
      <c r="AL268" s="541"/>
      <c r="AM268" s="538"/>
    </row>
    <row r="269" spans="1:39" ht="38.25" x14ac:dyDescent="0.25">
      <c r="A269" s="106" t="s">
        <v>7018</v>
      </c>
      <c r="B269" s="119"/>
      <c r="C269" s="439" t="s">
        <v>7019</v>
      </c>
      <c r="D269" s="113" t="s">
        <v>6950</v>
      </c>
      <c r="E269" s="107" t="s">
        <v>22</v>
      </c>
      <c r="F269" s="107">
        <v>5</v>
      </c>
      <c r="G269" s="107">
        <v>145</v>
      </c>
      <c r="H269" s="619"/>
      <c r="I269" s="423"/>
      <c r="J269" s="538"/>
      <c r="K269" s="574"/>
      <c r="L269" s="538"/>
      <c r="M269" s="538"/>
      <c r="N269" s="538"/>
      <c r="O269" s="538"/>
      <c r="P269" s="541"/>
      <c r="Q269" s="538"/>
      <c r="R269" s="621"/>
      <c r="S269" s="538">
        <v>2.97</v>
      </c>
      <c r="T269" s="538"/>
      <c r="U269" s="538"/>
      <c r="V269" s="538"/>
      <c r="W269" s="622"/>
      <c r="X269" s="538"/>
      <c r="Y269" s="538"/>
      <c r="Z269" s="538"/>
      <c r="AA269" s="541"/>
      <c r="AB269" s="538"/>
      <c r="AC269" s="541">
        <v>4.8510999999999997</v>
      </c>
      <c r="AD269" s="561"/>
      <c r="AE269" s="538"/>
      <c r="AF269" s="538"/>
      <c r="AG269" s="623"/>
      <c r="AH269" s="545"/>
      <c r="AI269" s="541"/>
      <c r="AJ269" s="541"/>
      <c r="AK269" s="538"/>
      <c r="AL269" s="541"/>
      <c r="AM269" s="538"/>
    </row>
    <row r="270" spans="1:39" ht="38.25" x14ac:dyDescent="0.25">
      <c r="A270" s="106" t="s">
        <v>7020</v>
      </c>
      <c r="B270" s="119"/>
      <c r="C270" s="439" t="s">
        <v>7021</v>
      </c>
      <c r="D270" s="113" t="s">
        <v>7022</v>
      </c>
      <c r="E270" s="107" t="s">
        <v>22</v>
      </c>
      <c r="F270" s="107">
        <v>12</v>
      </c>
      <c r="G270" s="107">
        <v>12</v>
      </c>
      <c r="H270" s="619"/>
      <c r="I270" s="423"/>
      <c r="J270" s="538"/>
      <c r="K270" s="574"/>
      <c r="L270" s="538"/>
      <c r="M270" s="538"/>
      <c r="N270" s="538"/>
      <c r="O270" s="538"/>
      <c r="P270" s="541"/>
      <c r="Q270" s="538"/>
      <c r="R270" s="621"/>
      <c r="S270" s="538"/>
      <c r="T270" s="538"/>
      <c r="U270" s="538"/>
      <c r="V270" s="538"/>
      <c r="W270" s="622"/>
      <c r="X270" s="538"/>
      <c r="Y270" s="538"/>
      <c r="Z270" s="538"/>
      <c r="AA270" s="541"/>
      <c r="AB270" s="538"/>
      <c r="AC270" s="541"/>
      <c r="AD270" s="561"/>
      <c r="AE270" s="538"/>
      <c r="AF270" s="541"/>
      <c r="AG270" s="623"/>
      <c r="AH270" s="545"/>
      <c r="AI270" s="541"/>
      <c r="AJ270" s="541"/>
      <c r="AK270" s="538"/>
      <c r="AL270" s="541"/>
      <c r="AM270" s="538"/>
    </row>
    <row r="271" spans="1:39" ht="15.75" x14ac:dyDescent="0.25">
      <c r="A271" s="195" t="s">
        <v>7023</v>
      </c>
      <c r="B271" s="195"/>
      <c r="C271" s="624" t="s">
        <v>7024</v>
      </c>
      <c r="D271" s="113"/>
      <c r="E271" s="107"/>
      <c r="F271" s="107"/>
      <c r="G271" s="107"/>
      <c r="H271" s="540"/>
      <c r="I271" s="107"/>
      <c r="J271" s="540"/>
      <c r="K271" s="540"/>
      <c r="L271" s="540"/>
      <c r="M271" s="540"/>
      <c r="N271" s="540"/>
      <c r="O271" s="540"/>
      <c r="P271" s="547"/>
      <c r="Q271" s="540"/>
      <c r="R271" s="398"/>
      <c r="S271" s="540"/>
      <c r="T271" s="540"/>
      <c r="U271" s="540"/>
      <c r="V271" s="540"/>
      <c r="W271" s="540"/>
      <c r="X271" s="540"/>
      <c r="Y271" s="540"/>
      <c r="Z271" s="540"/>
      <c r="AA271" s="547"/>
      <c r="AB271" s="540"/>
      <c r="AC271" s="540"/>
      <c r="AD271" s="582"/>
      <c r="AE271" s="540"/>
      <c r="AF271" s="540"/>
      <c r="AG271" s="540"/>
      <c r="AH271" s="562"/>
      <c r="AI271" s="540"/>
      <c r="AJ271" s="547"/>
      <c r="AK271" s="540"/>
      <c r="AL271" s="540"/>
      <c r="AM271" s="540"/>
    </row>
    <row r="272" spans="1:39" ht="76.5" x14ac:dyDescent="0.25">
      <c r="A272" s="106" t="s">
        <v>7025</v>
      </c>
      <c r="B272" s="119"/>
      <c r="C272" s="439" t="s">
        <v>7026</v>
      </c>
      <c r="D272" s="113" t="s">
        <v>6938</v>
      </c>
      <c r="E272" s="107" t="s">
        <v>22</v>
      </c>
      <c r="F272" s="107">
        <v>5</v>
      </c>
      <c r="G272" s="107">
        <v>49</v>
      </c>
      <c r="H272" s="619"/>
      <c r="I272" s="423"/>
      <c r="J272" s="538"/>
      <c r="K272" s="540"/>
      <c r="L272" s="538"/>
      <c r="M272" s="538"/>
      <c r="N272" s="538"/>
      <c r="O272" s="538"/>
      <c r="P272" s="541"/>
      <c r="Q272" s="538"/>
      <c r="R272" s="621"/>
      <c r="S272" s="538"/>
      <c r="T272" s="538"/>
      <c r="U272" s="538"/>
      <c r="V272" s="538"/>
      <c r="W272" s="622"/>
      <c r="X272" s="538">
        <v>3.915</v>
      </c>
      <c r="Y272" s="538"/>
      <c r="Z272" s="538"/>
      <c r="AA272" s="541"/>
      <c r="AB272" s="538"/>
      <c r="AC272" s="541">
        <v>4.9911000000000003</v>
      </c>
      <c r="AD272" s="561"/>
      <c r="AE272" s="538"/>
      <c r="AF272" s="538"/>
      <c r="AG272" s="623"/>
      <c r="AH272" s="545"/>
      <c r="AI272" s="541"/>
      <c r="AJ272" s="541"/>
      <c r="AK272" s="538"/>
      <c r="AL272" s="541"/>
      <c r="AM272" s="538"/>
    </row>
    <row r="273" spans="1:39" ht="38.25" x14ac:dyDescent="0.25">
      <c r="A273" s="106" t="s">
        <v>7027</v>
      </c>
      <c r="B273" s="119"/>
      <c r="C273" s="439" t="s">
        <v>7028</v>
      </c>
      <c r="D273" s="113" t="s">
        <v>6938</v>
      </c>
      <c r="E273" s="107" t="s">
        <v>22</v>
      </c>
      <c r="F273" s="107">
        <v>5</v>
      </c>
      <c r="G273" s="107">
        <v>37</v>
      </c>
      <c r="H273" s="619"/>
      <c r="I273" s="423"/>
      <c r="J273" s="538"/>
      <c r="K273" s="540"/>
      <c r="L273" s="538"/>
      <c r="M273" s="538"/>
      <c r="N273" s="538">
        <v>4</v>
      </c>
      <c r="O273" s="538"/>
      <c r="P273" s="541"/>
      <c r="Q273" s="538"/>
      <c r="R273" s="621"/>
      <c r="S273" s="538"/>
      <c r="T273" s="538">
        <v>6.59</v>
      </c>
      <c r="U273" s="538"/>
      <c r="V273" s="538"/>
      <c r="W273" s="622"/>
      <c r="X273" s="538">
        <v>4.9935999999999998</v>
      </c>
      <c r="Y273" s="538"/>
      <c r="Z273" s="538"/>
      <c r="AA273" s="541"/>
      <c r="AB273" s="538"/>
      <c r="AC273" s="541">
        <v>4.9911000000000003</v>
      </c>
      <c r="AD273" s="561"/>
      <c r="AE273" s="538"/>
      <c r="AF273" s="541">
        <v>3.51</v>
      </c>
      <c r="AG273" s="623">
        <v>6.03</v>
      </c>
      <c r="AH273" s="545"/>
      <c r="AI273" s="541"/>
      <c r="AJ273" s="541"/>
      <c r="AK273" s="538">
        <v>5</v>
      </c>
      <c r="AL273" s="541">
        <v>5.7240000000000002</v>
      </c>
      <c r="AM273" s="538"/>
    </row>
    <row r="274" spans="1:39" ht="76.5" x14ac:dyDescent="0.25">
      <c r="A274" s="106" t="s">
        <v>7029</v>
      </c>
      <c r="B274" s="119"/>
      <c r="C274" s="439" t="s">
        <v>7030</v>
      </c>
      <c r="D274" s="113" t="s">
        <v>6938</v>
      </c>
      <c r="E274" s="107" t="s">
        <v>7031</v>
      </c>
      <c r="F274" s="107">
        <v>5</v>
      </c>
      <c r="G274" s="107">
        <v>150</v>
      </c>
      <c r="H274" s="540"/>
      <c r="I274" s="113"/>
      <c r="J274" s="540"/>
      <c r="K274" s="540"/>
      <c r="L274" s="540"/>
      <c r="M274" s="540"/>
      <c r="N274" s="540"/>
      <c r="O274" s="540"/>
      <c r="P274" s="547"/>
      <c r="Q274" s="540"/>
      <c r="R274" s="398"/>
      <c r="S274" s="540"/>
      <c r="T274" s="540"/>
      <c r="U274" s="540"/>
      <c r="V274" s="540"/>
      <c r="W274" s="673"/>
      <c r="X274" s="538"/>
      <c r="Y274" s="540"/>
      <c r="Z274" s="540"/>
      <c r="AA274" s="547"/>
      <c r="AB274" s="540"/>
      <c r="AC274" s="540"/>
      <c r="AD274" s="582"/>
      <c r="AE274" s="540"/>
      <c r="AF274" s="541">
        <v>3.53</v>
      </c>
      <c r="AG274" s="625"/>
      <c r="AH274" s="674"/>
      <c r="AI274" s="673"/>
      <c r="AJ274" s="547"/>
      <c r="AK274" s="673"/>
      <c r="AL274" s="673"/>
      <c r="AM274" s="673"/>
    </row>
    <row r="275" spans="1:39" ht="15.75" x14ac:dyDescent="0.25">
      <c r="A275" s="195" t="s">
        <v>7032</v>
      </c>
      <c r="B275" s="195"/>
      <c r="C275" s="624" t="s">
        <v>7033</v>
      </c>
      <c r="D275" s="113"/>
      <c r="E275" s="107"/>
      <c r="F275" s="107"/>
      <c r="G275" s="107"/>
      <c r="H275" s="540"/>
      <c r="I275" s="107"/>
      <c r="J275" s="540"/>
      <c r="K275" s="540"/>
      <c r="L275" s="540"/>
      <c r="M275" s="540"/>
      <c r="N275" s="540"/>
      <c r="O275" s="540"/>
      <c r="P275" s="547"/>
      <c r="Q275" s="540"/>
      <c r="R275" s="398"/>
      <c r="S275" s="540"/>
      <c r="T275" s="540"/>
      <c r="U275" s="540"/>
      <c r="V275" s="540"/>
      <c r="W275" s="540"/>
      <c r="X275" s="540"/>
      <c r="Y275" s="540"/>
      <c r="Z275" s="540"/>
      <c r="AA275" s="547"/>
      <c r="AB275" s="540"/>
      <c r="AC275" s="540"/>
      <c r="AD275" s="582"/>
      <c r="AE275" s="540"/>
      <c r="AF275" s="540"/>
      <c r="AG275" s="540"/>
      <c r="AH275" s="562"/>
      <c r="AI275" s="540"/>
      <c r="AJ275" s="547"/>
      <c r="AK275" s="540"/>
      <c r="AL275" s="540"/>
      <c r="AM275" s="540"/>
    </row>
    <row r="276" spans="1:39" ht="76.5" x14ac:dyDescent="0.25">
      <c r="A276" s="106" t="s">
        <v>7034</v>
      </c>
      <c r="B276" s="119"/>
      <c r="C276" s="439" t="s">
        <v>7035</v>
      </c>
      <c r="D276" s="113" t="s">
        <v>7011</v>
      </c>
      <c r="E276" s="107" t="s">
        <v>22</v>
      </c>
      <c r="F276" s="107">
        <v>5</v>
      </c>
      <c r="G276" s="107">
        <v>111</v>
      </c>
      <c r="H276" s="547">
        <v>3.4</v>
      </c>
      <c r="I276" s="113"/>
      <c r="J276" s="540"/>
      <c r="K276" s="540"/>
      <c r="L276" s="540"/>
      <c r="M276" s="540"/>
      <c r="N276" s="540"/>
      <c r="O276" s="540"/>
      <c r="P276" s="547"/>
      <c r="Q276" s="540"/>
      <c r="R276" s="398"/>
      <c r="S276" s="540"/>
      <c r="T276" s="540"/>
      <c r="U276" s="540"/>
      <c r="V276" s="540"/>
      <c r="W276" s="675"/>
      <c r="X276" s="538"/>
      <c r="Y276" s="540"/>
      <c r="Z276" s="540"/>
      <c r="AA276" s="547"/>
      <c r="AB276" s="540"/>
      <c r="AC276" s="540"/>
      <c r="AD276" s="582"/>
      <c r="AE276" s="540"/>
      <c r="AF276" s="547">
        <v>5.27</v>
      </c>
      <c r="AG276" s="625"/>
      <c r="AH276" s="626"/>
      <c r="AI276" s="547"/>
      <c r="AJ276" s="547"/>
      <c r="AK276" s="540"/>
      <c r="AL276" s="547"/>
      <c r="AM276" s="540"/>
    </row>
    <row r="277" spans="1:39" ht="89.25" x14ac:dyDescent="0.25">
      <c r="A277" s="106" t="s">
        <v>7036</v>
      </c>
      <c r="B277" s="119"/>
      <c r="C277" s="439" t="s">
        <v>7037</v>
      </c>
      <c r="D277" s="113" t="s">
        <v>6816</v>
      </c>
      <c r="E277" s="107" t="s">
        <v>22</v>
      </c>
      <c r="F277" s="107">
        <v>5</v>
      </c>
      <c r="G277" s="107">
        <v>20</v>
      </c>
      <c r="H277" s="540"/>
      <c r="I277" s="113"/>
      <c r="J277" s="540"/>
      <c r="K277" s="540"/>
      <c r="L277" s="540"/>
      <c r="M277" s="540"/>
      <c r="N277" s="540"/>
      <c r="O277" s="540"/>
      <c r="P277" s="547"/>
      <c r="Q277" s="540"/>
      <c r="R277" s="398"/>
      <c r="S277" s="540"/>
      <c r="T277" s="540"/>
      <c r="U277" s="540"/>
      <c r="V277" s="540"/>
      <c r="W277" s="675"/>
      <c r="X277" s="538"/>
      <c r="Y277" s="540"/>
      <c r="Z277" s="540"/>
      <c r="AA277" s="547"/>
      <c r="AB277" s="540"/>
      <c r="AC277" s="540"/>
      <c r="AD277" s="582"/>
      <c r="AE277" s="540"/>
      <c r="AF277" s="547">
        <v>2.5499999999999998</v>
      </c>
      <c r="AG277" s="625"/>
      <c r="AH277" s="626"/>
      <c r="AI277" s="547"/>
      <c r="AJ277" s="547"/>
      <c r="AK277" s="540"/>
      <c r="AL277" s="547"/>
      <c r="AM277" s="540"/>
    </row>
    <row r="278" spans="1:39" ht="76.5" x14ac:dyDescent="0.25">
      <c r="A278" s="106" t="s">
        <v>7038</v>
      </c>
      <c r="B278" s="119"/>
      <c r="C278" s="439" t="s">
        <v>7039</v>
      </c>
      <c r="D278" s="113" t="s">
        <v>7011</v>
      </c>
      <c r="E278" s="107" t="s">
        <v>22</v>
      </c>
      <c r="F278" s="107">
        <v>5</v>
      </c>
      <c r="G278" s="107">
        <v>18</v>
      </c>
      <c r="H278" s="619"/>
      <c r="I278" s="423"/>
      <c r="J278" s="538"/>
      <c r="K278" s="540"/>
      <c r="L278" s="538"/>
      <c r="M278" s="538"/>
      <c r="N278" s="538"/>
      <c r="O278" s="538"/>
      <c r="P278" s="541"/>
      <c r="Q278" s="538"/>
      <c r="R278" s="621"/>
      <c r="S278" s="538"/>
      <c r="T278" s="538"/>
      <c r="U278" s="538"/>
      <c r="V278" s="538"/>
      <c r="W278" s="622"/>
      <c r="X278" s="538"/>
      <c r="Y278" s="538"/>
      <c r="Z278" s="538"/>
      <c r="AA278" s="541"/>
      <c r="AB278" s="538"/>
      <c r="AC278" s="538"/>
      <c r="AD278" s="561"/>
      <c r="AE278" s="538"/>
      <c r="AF278" s="538"/>
      <c r="AG278" s="623"/>
      <c r="AH278" s="545"/>
      <c r="AI278" s="541"/>
      <c r="AJ278" s="541"/>
      <c r="AK278" s="538"/>
      <c r="AL278" s="541"/>
      <c r="AM278" s="541">
        <v>5.95</v>
      </c>
    </row>
    <row r="279" spans="1:39" ht="51" x14ac:dyDescent="0.25">
      <c r="A279" s="106" t="s">
        <v>7040</v>
      </c>
      <c r="B279" s="119"/>
      <c r="C279" s="439" t="s">
        <v>7041</v>
      </c>
      <c r="D279" s="113" t="s">
        <v>6755</v>
      </c>
      <c r="E279" s="107" t="s">
        <v>22</v>
      </c>
      <c r="F279" s="107">
        <v>5</v>
      </c>
      <c r="G279" s="107">
        <v>62</v>
      </c>
      <c r="H279" s="619"/>
      <c r="I279" s="423"/>
      <c r="J279" s="538"/>
      <c r="K279" s="540"/>
      <c r="L279" s="538"/>
      <c r="M279" s="538"/>
      <c r="N279" s="538"/>
      <c r="O279" s="538"/>
      <c r="P279" s="541"/>
      <c r="Q279" s="538"/>
      <c r="R279" s="621"/>
      <c r="S279" s="538"/>
      <c r="T279" s="538"/>
      <c r="U279" s="538"/>
      <c r="V279" s="538"/>
      <c r="W279" s="622"/>
      <c r="X279" s="538"/>
      <c r="Y279" s="538"/>
      <c r="Z279" s="538"/>
      <c r="AA279" s="541"/>
      <c r="AB279" s="538"/>
      <c r="AC279" s="538"/>
      <c r="AD279" s="561"/>
      <c r="AE279" s="538"/>
      <c r="AF279" s="538"/>
      <c r="AG279" s="623"/>
      <c r="AH279" s="545"/>
      <c r="AI279" s="541"/>
      <c r="AJ279" s="541"/>
      <c r="AK279" s="538"/>
      <c r="AL279" s="541">
        <v>2.6459999999999999</v>
      </c>
      <c r="AM279" s="538"/>
    </row>
    <row r="280" spans="1:39" x14ac:dyDescent="0.25">
      <c r="A280" s="106" t="s">
        <v>7042</v>
      </c>
      <c r="B280" s="119"/>
      <c r="C280" s="439" t="s">
        <v>7043</v>
      </c>
      <c r="D280" s="113" t="s">
        <v>7044</v>
      </c>
      <c r="E280" s="107" t="s">
        <v>22</v>
      </c>
      <c r="F280" s="107">
        <v>5</v>
      </c>
      <c r="G280" s="107">
        <v>50</v>
      </c>
      <c r="H280" s="619"/>
      <c r="I280" s="423"/>
      <c r="J280" s="538"/>
      <c r="K280" s="540"/>
      <c r="L280" s="538"/>
      <c r="M280" s="538"/>
      <c r="N280" s="538"/>
      <c r="O280" s="538"/>
      <c r="P280" s="541"/>
      <c r="Q280" s="538"/>
      <c r="R280" s="621"/>
      <c r="S280" s="538"/>
      <c r="T280" s="538"/>
      <c r="U280" s="538"/>
      <c r="V280" s="538"/>
      <c r="W280" s="622"/>
      <c r="X280" s="538"/>
      <c r="Y280" s="538"/>
      <c r="Z280" s="538"/>
      <c r="AA280" s="541"/>
      <c r="AB280" s="538"/>
      <c r="AC280" s="538"/>
      <c r="AD280" s="561"/>
      <c r="AE280" s="538"/>
      <c r="AF280" s="538"/>
      <c r="AG280" s="623"/>
      <c r="AH280" s="545"/>
      <c r="AI280" s="541"/>
      <c r="AJ280" s="541"/>
      <c r="AK280" s="538"/>
      <c r="AL280" s="541"/>
      <c r="AM280" s="541">
        <v>0.95</v>
      </c>
    </row>
    <row r="281" spans="1:39" x14ac:dyDescent="0.25">
      <c r="A281" s="106" t="s">
        <v>7045</v>
      </c>
      <c r="B281" s="119"/>
      <c r="C281" s="439" t="s">
        <v>7046</v>
      </c>
      <c r="D281" s="113" t="s">
        <v>7044</v>
      </c>
      <c r="E281" s="107" t="s">
        <v>22</v>
      </c>
      <c r="F281" s="107">
        <v>5</v>
      </c>
      <c r="G281" s="107">
        <v>160</v>
      </c>
      <c r="H281" s="619"/>
      <c r="I281" s="423"/>
      <c r="J281" s="538"/>
      <c r="K281" s="540"/>
      <c r="L281" s="538"/>
      <c r="M281" s="538"/>
      <c r="N281" s="538"/>
      <c r="O281" s="538"/>
      <c r="P281" s="541">
        <v>2</v>
      </c>
      <c r="Q281" s="538"/>
      <c r="R281" s="621"/>
      <c r="S281" s="538">
        <v>0.45</v>
      </c>
      <c r="T281" s="538"/>
      <c r="U281" s="538"/>
      <c r="V281" s="538"/>
      <c r="W281" s="622"/>
      <c r="X281" s="538"/>
      <c r="Y281" s="538"/>
      <c r="Z281" s="538"/>
      <c r="AA281" s="541"/>
      <c r="AB281" s="538"/>
      <c r="AC281" s="538"/>
      <c r="AD281" s="561"/>
      <c r="AE281" s="538"/>
      <c r="AF281" s="538"/>
      <c r="AG281" s="623"/>
      <c r="AH281" s="545"/>
      <c r="AI281" s="541"/>
      <c r="AJ281" s="541"/>
      <c r="AK281" s="538"/>
      <c r="AL281" s="541"/>
      <c r="AM281" s="541">
        <v>0.55000000000000004</v>
      </c>
    </row>
    <row r="282" spans="1:39" ht="25.5" x14ac:dyDescent="0.25">
      <c r="A282" s="106" t="s">
        <v>7047</v>
      </c>
      <c r="B282" s="119"/>
      <c r="C282" s="439" t="s">
        <v>7048</v>
      </c>
      <c r="D282" s="113" t="s">
        <v>7044</v>
      </c>
      <c r="E282" s="107" t="s">
        <v>22</v>
      </c>
      <c r="F282" s="107">
        <v>5</v>
      </c>
      <c r="G282" s="107">
        <v>1420</v>
      </c>
      <c r="H282" s="619"/>
      <c r="I282" s="423"/>
      <c r="J282" s="538"/>
      <c r="K282" s="540"/>
      <c r="L282" s="538"/>
      <c r="M282" s="538"/>
      <c r="N282" s="538"/>
      <c r="O282" s="538"/>
      <c r="P282" s="541">
        <v>2</v>
      </c>
      <c r="Q282" s="538"/>
      <c r="R282" s="621"/>
      <c r="S282" s="538"/>
      <c r="T282" s="538"/>
      <c r="U282" s="538"/>
      <c r="V282" s="538"/>
      <c r="W282" s="622"/>
      <c r="X282" s="538"/>
      <c r="Y282" s="538"/>
      <c r="Z282" s="538"/>
      <c r="AA282" s="541"/>
      <c r="AB282" s="538"/>
      <c r="AC282" s="538"/>
      <c r="AD282" s="561"/>
      <c r="AE282" s="538"/>
      <c r="AF282" s="538"/>
      <c r="AG282" s="623"/>
      <c r="AH282" s="545"/>
      <c r="AI282" s="541"/>
      <c r="AJ282" s="541"/>
      <c r="AK282" s="538"/>
      <c r="AL282" s="541"/>
      <c r="AM282" s="541">
        <v>0.7</v>
      </c>
    </row>
    <row r="283" spans="1:39" ht="15.75" x14ac:dyDescent="0.25">
      <c r="A283" s="195" t="s">
        <v>7049</v>
      </c>
      <c r="B283" s="195"/>
      <c r="C283" s="624" t="s">
        <v>7050</v>
      </c>
      <c r="D283" s="113"/>
      <c r="E283" s="107"/>
      <c r="F283" s="107"/>
      <c r="G283" s="107"/>
      <c r="H283" s="540"/>
      <c r="I283" s="107"/>
      <c r="J283" s="540"/>
      <c r="K283" s="540"/>
      <c r="L283" s="540"/>
      <c r="M283" s="540"/>
      <c r="N283" s="540"/>
      <c r="O283" s="540"/>
      <c r="P283" s="547"/>
      <c r="Q283" s="540"/>
      <c r="R283" s="398"/>
      <c r="S283" s="540"/>
      <c r="T283" s="540"/>
      <c r="U283" s="540"/>
      <c r="V283" s="540"/>
      <c r="W283" s="540"/>
      <c r="X283" s="540"/>
      <c r="Y283" s="540"/>
      <c r="Z283" s="540"/>
      <c r="AA283" s="547"/>
      <c r="AB283" s="540"/>
      <c r="AC283" s="540"/>
      <c r="AD283" s="582"/>
      <c r="AE283" s="540"/>
      <c r="AF283" s="540"/>
      <c r="AG283" s="540"/>
      <c r="AH283" s="562"/>
      <c r="AI283" s="540"/>
      <c r="AJ283" s="547"/>
      <c r="AK283" s="540"/>
      <c r="AL283" s="540"/>
      <c r="AM283" s="540"/>
    </row>
    <row r="284" spans="1:39" ht="25.5" x14ac:dyDescent="0.25">
      <c r="A284" s="106" t="s">
        <v>7051</v>
      </c>
      <c r="B284" s="119"/>
      <c r="C284" s="439" t="s">
        <v>7052</v>
      </c>
      <c r="D284" s="113" t="s">
        <v>6816</v>
      </c>
      <c r="E284" s="107" t="s">
        <v>22</v>
      </c>
      <c r="F284" s="107">
        <v>5</v>
      </c>
      <c r="G284" s="107">
        <v>140</v>
      </c>
      <c r="H284" s="669">
        <v>2.17</v>
      </c>
      <c r="I284" s="423"/>
      <c r="J284" s="538"/>
      <c r="K284" s="540"/>
      <c r="L284" s="538"/>
      <c r="M284" s="538"/>
      <c r="N284" s="538"/>
      <c r="O284" s="538"/>
      <c r="P284" s="541"/>
      <c r="Q284" s="538"/>
      <c r="R284" s="621"/>
      <c r="S284" s="538"/>
      <c r="T284" s="538">
        <v>3.0649999999999999</v>
      </c>
      <c r="U284" s="538"/>
      <c r="V284" s="538">
        <v>6.9999000000000002</v>
      </c>
      <c r="W284" s="622"/>
      <c r="X284" s="538">
        <v>2.3226</v>
      </c>
      <c r="Y284" s="538"/>
      <c r="Z284" s="538"/>
      <c r="AA284" s="541"/>
      <c r="AB284" s="538"/>
      <c r="AC284" s="541">
        <v>4.3910999999999998</v>
      </c>
      <c r="AD284" s="561">
        <v>3.61</v>
      </c>
      <c r="AE284" s="538">
        <v>2.5</v>
      </c>
      <c r="AF284" s="541">
        <v>3.32</v>
      </c>
      <c r="AG284" s="623">
        <v>2.806</v>
      </c>
      <c r="AH284" s="545"/>
      <c r="AI284" s="541"/>
      <c r="AJ284" s="541"/>
      <c r="AK284" s="538">
        <v>2.2703000000000002</v>
      </c>
      <c r="AL284" s="541"/>
      <c r="AM284" s="538"/>
    </row>
    <row r="285" spans="1:39" ht="25.5" x14ac:dyDescent="0.25">
      <c r="A285" s="106" t="s">
        <v>7053</v>
      </c>
      <c r="B285" s="119"/>
      <c r="C285" s="439" t="s">
        <v>7052</v>
      </c>
      <c r="D285" s="113" t="s">
        <v>6755</v>
      </c>
      <c r="E285" s="107" t="s">
        <v>22</v>
      </c>
      <c r="F285" s="107">
        <v>5</v>
      </c>
      <c r="G285" s="107">
        <v>176</v>
      </c>
      <c r="H285" s="619"/>
      <c r="I285" s="423"/>
      <c r="J285" s="538"/>
      <c r="K285" s="540"/>
      <c r="L285" s="538"/>
      <c r="M285" s="538"/>
      <c r="N285" s="538"/>
      <c r="O285" s="538"/>
      <c r="P285" s="541"/>
      <c r="Q285" s="538"/>
      <c r="R285" s="621"/>
      <c r="S285" s="538"/>
      <c r="T285" s="538"/>
      <c r="U285" s="538"/>
      <c r="V285" s="538"/>
      <c r="W285" s="622"/>
      <c r="X285" s="538">
        <v>3.2250000000000001</v>
      </c>
      <c r="Y285" s="538"/>
      <c r="Z285" s="538"/>
      <c r="AA285" s="541"/>
      <c r="AB285" s="538"/>
      <c r="AC285" s="541">
        <v>5.3910999999999998</v>
      </c>
      <c r="AD285" s="561"/>
      <c r="AE285" s="538"/>
      <c r="AF285" s="541"/>
      <c r="AG285" s="623"/>
      <c r="AH285" s="545"/>
      <c r="AI285" s="541"/>
      <c r="AJ285" s="541"/>
      <c r="AK285" s="538"/>
      <c r="AL285" s="541">
        <v>4.7519999999999998</v>
      </c>
      <c r="AM285" s="538"/>
    </row>
    <row r="286" spans="1:39" ht="102" x14ac:dyDescent="0.25">
      <c r="A286" s="106" t="s">
        <v>7054</v>
      </c>
      <c r="B286" s="119"/>
      <c r="C286" s="439" t="s">
        <v>7055</v>
      </c>
      <c r="D286" s="113" t="s">
        <v>6816</v>
      </c>
      <c r="E286" s="107" t="s">
        <v>22</v>
      </c>
      <c r="F286" s="107">
        <v>5</v>
      </c>
      <c r="G286" s="107">
        <v>215</v>
      </c>
      <c r="H286" s="619"/>
      <c r="I286" s="423"/>
      <c r="J286" s="538"/>
      <c r="K286" s="540"/>
      <c r="L286" s="538"/>
      <c r="M286" s="538"/>
      <c r="N286" s="538"/>
      <c r="O286" s="538"/>
      <c r="P286" s="541"/>
      <c r="Q286" s="538"/>
      <c r="R286" s="621"/>
      <c r="S286" s="538"/>
      <c r="T286" s="538">
        <v>3.0649999999999999</v>
      </c>
      <c r="U286" s="538"/>
      <c r="V286" s="538"/>
      <c r="W286" s="622"/>
      <c r="X286" s="538">
        <v>2.3226</v>
      </c>
      <c r="Y286" s="538"/>
      <c r="Z286" s="538"/>
      <c r="AA286" s="541"/>
      <c r="AB286" s="538"/>
      <c r="AC286" s="538"/>
      <c r="AD286" s="561"/>
      <c r="AE286" s="538">
        <v>2.5</v>
      </c>
      <c r="AF286" s="541"/>
      <c r="AG286" s="623">
        <v>2.806</v>
      </c>
      <c r="AH286" s="545"/>
      <c r="AI286" s="541"/>
      <c r="AJ286" s="541"/>
      <c r="AK286" s="538">
        <v>2.2703000000000002</v>
      </c>
      <c r="AL286" s="541"/>
      <c r="AM286" s="538"/>
    </row>
    <row r="287" spans="1:39" ht="38.25" x14ac:dyDescent="0.25">
      <c r="A287" s="106" t="s">
        <v>7056</v>
      </c>
      <c r="B287" s="119"/>
      <c r="C287" s="439" t="s">
        <v>7057</v>
      </c>
      <c r="D287" s="113" t="s">
        <v>6816</v>
      </c>
      <c r="E287" s="107" t="s">
        <v>22</v>
      </c>
      <c r="F287" s="107">
        <v>5</v>
      </c>
      <c r="G287" s="107">
        <v>113</v>
      </c>
      <c r="H287" s="619"/>
      <c r="I287" s="423"/>
      <c r="J287" s="538"/>
      <c r="K287" s="540"/>
      <c r="L287" s="538"/>
      <c r="M287" s="538"/>
      <c r="N287" s="538"/>
      <c r="O287" s="538"/>
      <c r="P287" s="541"/>
      <c r="Q287" s="538"/>
      <c r="R287" s="621"/>
      <c r="S287" s="538"/>
      <c r="T287" s="538">
        <v>3.371</v>
      </c>
      <c r="U287" s="538"/>
      <c r="V287" s="538"/>
      <c r="W287" s="676" t="s">
        <v>7058</v>
      </c>
      <c r="X287" s="538">
        <v>2.5549000000000004</v>
      </c>
      <c r="Y287" s="538"/>
      <c r="Z287" s="538"/>
      <c r="AA287" s="541"/>
      <c r="AB287" s="538"/>
      <c r="AC287" s="538">
        <v>6.2221000000000002</v>
      </c>
      <c r="AD287" s="561"/>
      <c r="AE287" s="538">
        <v>3</v>
      </c>
      <c r="AF287" s="541">
        <v>5.27</v>
      </c>
      <c r="AG287" s="623">
        <v>3.0868000000000002</v>
      </c>
      <c r="AH287" s="545"/>
      <c r="AI287" s="541"/>
      <c r="AJ287" s="541"/>
      <c r="AK287" s="538">
        <v>2.4974000000000003</v>
      </c>
      <c r="AL287" s="541"/>
      <c r="AM287" s="538"/>
    </row>
    <row r="288" spans="1:39" ht="38.25" x14ac:dyDescent="0.25">
      <c r="A288" s="106" t="s">
        <v>7059</v>
      </c>
      <c r="B288" s="119"/>
      <c r="C288" s="439" t="s">
        <v>7057</v>
      </c>
      <c r="D288" s="113" t="s">
        <v>6755</v>
      </c>
      <c r="E288" s="107" t="s">
        <v>22</v>
      </c>
      <c r="F288" s="107">
        <v>5</v>
      </c>
      <c r="G288" s="107">
        <v>78</v>
      </c>
      <c r="H288" s="619"/>
      <c r="I288" s="423"/>
      <c r="J288" s="538"/>
      <c r="K288" s="540"/>
      <c r="L288" s="538"/>
      <c r="M288" s="538"/>
      <c r="N288" s="538"/>
      <c r="O288" s="538"/>
      <c r="P288" s="541"/>
      <c r="Q288" s="538"/>
      <c r="R288" s="621"/>
      <c r="S288" s="538"/>
      <c r="T288" s="538"/>
      <c r="U288" s="538"/>
      <c r="V288" s="538"/>
      <c r="W288" s="622"/>
      <c r="X288" s="538">
        <v>4.2450000000000001</v>
      </c>
      <c r="Y288" s="538"/>
      <c r="Z288" s="538"/>
      <c r="AA288" s="541"/>
      <c r="AB288" s="538"/>
      <c r="AC288" s="538">
        <v>6.2221000000000002</v>
      </c>
      <c r="AD288" s="561"/>
      <c r="AE288" s="538"/>
      <c r="AF288" s="541"/>
      <c r="AG288" s="623"/>
      <c r="AH288" s="545"/>
      <c r="AI288" s="541"/>
      <c r="AJ288" s="541"/>
      <c r="AK288" s="538"/>
      <c r="AL288" s="541"/>
      <c r="AM288" s="538"/>
    </row>
    <row r="289" spans="1:39" ht="76.5" x14ac:dyDescent="0.25">
      <c r="A289" s="106" t="s">
        <v>7060</v>
      </c>
      <c r="B289" s="119"/>
      <c r="C289" s="439" t="s">
        <v>7061</v>
      </c>
      <c r="D289" s="113" t="s">
        <v>3323</v>
      </c>
      <c r="E289" s="107" t="s">
        <v>2120</v>
      </c>
      <c r="F289" s="107">
        <v>5</v>
      </c>
      <c r="G289" s="107">
        <v>10</v>
      </c>
      <c r="H289" s="619"/>
      <c r="I289" s="423"/>
      <c r="J289" s="538"/>
      <c r="K289" s="540"/>
      <c r="L289" s="538"/>
      <c r="M289" s="538"/>
      <c r="N289" s="538"/>
      <c r="O289" s="538"/>
      <c r="P289" s="541"/>
      <c r="Q289" s="538"/>
      <c r="R289" s="621"/>
      <c r="S289" s="538"/>
      <c r="T289" s="538"/>
      <c r="U289" s="538"/>
      <c r="V289" s="538"/>
      <c r="W289" s="622"/>
      <c r="X289" s="538">
        <v>3.2250000000000001</v>
      </c>
      <c r="Y289" s="538"/>
      <c r="Z289" s="538"/>
      <c r="AA289" s="541"/>
      <c r="AB289" s="538"/>
      <c r="AC289" s="541">
        <v>4.3910999999999998</v>
      </c>
      <c r="AD289" s="561"/>
      <c r="AE289" s="538"/>
      <c r="AF289" s="541"/>
      <c r="AG289" s="623"/>
      <c r="AH289" s="545"/>
      <c r="AI289" s="541"/>
      <c r="AJ289" s="541"/>
      <c r="AK289" s="538"/>
      <c r="AL289" s="541"/>
      <c r="AM289" s="538"/>
    </row>
    <row r="290" spans="1:39" ht="114.75" x14ac:dyDescent="0.25">
      <c r="A290" s="106" t="s">
        <v>7062</v>
      </c>
      <c r="B290" s="119"/>
      <c r="C290" s="439" t="s">
        <v>7063</v>
      </c>
      <c r="D290" s="113" t="s">
        <v>6755</v>
      </c>
      <c r="E290" s="107" t="s">
        <v>22</v>
      </c>
      <c r="F290" s="107">
        <v>5</v>
      </c>
      <c r="G290" s="107">
        <v>879</v>
      </c>
      <c r="H290" s="619"/>
      <c r="I290" s="423"/>
      <c r="J290" s="538"/>
      <c r="K290" s="540"/>
      <c r="L290" s="538"/>
      <c r="M290" s="538"/>
      <c r="N290" s="538"/>
      <c r="O290" s="538"/>
      <c r="P290" s="541"/>
      <c r="Q290" s="538"/>
      <c r="R290" s="621"/>
      <c r="S290" s="538"/>
      <c r="T290" s="538"/>
      <c r="U290" s="538"/>
      <c r="V290" s="538"/>
      <c r="W290" s="622"/>
      <c r="X290" s="538">
        <v>3.2250000000000001</v>
      </c>
      <c r="Y290" s="538"/>
      <c r="Z290" s="538"/>
      <c r="AA290" s="541"/>
      <c r="AB290" s="538"/>
      <c r="AC290" s="541">
        <v>5.3910999999999998</v>
      </c>
      <c r="AD290" s="561"/>
      <c r="AE290" s="538"/>
      <c r="AF290" s="538"/>
      <c r="AG290" s="623"/>
      <c r="AH290" s="545"/>
      <c r="AI290" s="541"/>
      <c r="AJ290" s="541"/>
      <c r="AK290" s="538"/>
      <c r="AL290" s="541"/>
      <c r="AM290" s="538"/>
    </row>
    <row r="291" spans="1:39" ht="63.75" x14ac:dyDescent="0.25">
      <c r="A291" s="106" t="s">
        <v>7064</v>
      </c>
      <c r="B291" s="119"/>
      <c r="C291" s="439" t="s">
        <v>7065</v>
      </c>
      <c r="D291" s="113" t="s">
        <v>6816</v>
      </c>
      <c r="E291" s="107" t="s">
        <v>22</v>
      </c>
      <c r="F291" s="107">
        <v>5</v>
      </c>
      <c r="G291" s="107">
        <v>41</v>
      </c>
      <c r="H291" s="619"/>
      <c r="I291" s="423"/>
      <c r="J291" s="538"/>
      <c r="K291" s="540"/>
      <c r="L291" s="538"/>
      <c r="M291" s="538"/>
      <c r="N291" s="538"/>
      <c r="O291" s="538"/>
      <c r="P291" s="541"/>
      <c r="Q291" s="538"/>
      <c r="R291" s="621"/>
      <c r="S291" s="538"/>
      <c r="T291" s="538"/>
      <c r="U291" s="538"/>
      <c r="V291" s="538"/>
      <c r="W291" s="622"/>
      <c r="X291" s="538"/>
      <c r="Y291" s="538"/>
      <c r="Z291" s="538"/>
      <c r="AA291" s="541"/>
      <c r="AB291" s="538"/>
      <c r="AC291" s="538"/>
      <c r="AD291" s="561"/>
      <c r="AE291" s="538"/>
      <c r="AF291" s="538"/>
      <c r="AG291" s="623"/>
      <c r="AH291" s="545"/>
      <c r="AI291" s="541"/>
      <c r="AJ291" s="541"/>
      <c r="AK291" s="538"/>
      <c r="AL291" s="541"/>
      <c r="AM291" s="538"/>
    </row>
    <row r="292" spans="1:39" ht="63.75" x14ac:dyDescent="0.25">
      <c r="A292" s="106" t="s">
        <v>7066</v>
      </c>
      <c r="B292" s="119"/>
      <c r="C292" s="439" t="s">
        <v>7067</v>
      </c>
      <c r="D292" s="113" t="s">
        <v>6755</v>
      </c>
      <c r="E292" s="107" t="s">
        <v>22</v>
      </c>
      <c r="F292" s="107">
        <v>5</v>
      </c>
      <c r="G292" s="107">
        <v>210</v>
      </c>
      <c r="H292" s="619"/>
      <c r="I292" s="423"/>
      <c r="J292" s="538"/>
      <c r="K292" s="540"/>
      <c r="L292" s="538"/>
      <c r="M292" s="538"/>
      <c r="N292" s="538"/>
      <c r="O292" s="538"/>
      <c r="P292" s="541"/>
      <c r="Q292" s="538"/>
      <c r="R292" s="621"/>
      <c r="S292" s="538"/>
      <c r="T292" s="538"/>
      <c r="U292" s="538"/>
      <c r="V292" s="538"/>
      <c r="W292" s="622"/>
      <c r="X292" s="538"/>
      <c r="Y292" s="538"/>
      <c r="Z292" s="538"/>
      <c r="AA292" s="541"/>
      <c r="AB292" s="538"/>
      <c r="AC292" s="538"/>
      <c r="AD292" s="561"/>
      <c r="AE292" s="538"/>
      <c r="AF292" s="538"/>
      <c r="AG292" s="623"/>
      <c r="AH292" s="545"/>
      <c r="AI292" s="541"/>
      <c r="AJ292" s="541"/>
      <c r="AK292" s="538"/>
      <c r="AL292" s="541">
        <v>3.6179999999999999</v>
      </c>
      <c r="AM292" s="538"/>
    </row>
    <row r="293" spans="1:39" ht="102" x14ac:dyDescent="0.25">
      <c r="A293" s="106" t="s">
        <v>7068</v>
      </c>
      <c r="B293" s="119"/>
      <c r="C293" s="439" t="s">
        <v>7069</v>
      </c>
      <c r="D293" s="113" t="s">
        <v>6770</v>
      </c>
      <c r="E293" s="107" t="s">
        <v>22</v>
      </c>
      <c r="F293" s="107">
        <v>12</v>
      </c>
      <c r="G293" s="107">
        <v>12</v>
      </c>
      <c r="H293" s="619"/>
      <c r="I293" s="423"/>
      <c r="J293" s="538"/>
      <c r="K293" s="574">
        <v>4.2</v>
      </c>
      <c r="L293" s="538"/>
      <c r="M293" s="538"/>
      <c r="N293" s="538"/>
      <c r="O293" s="538"/>
      <c r="P293" s="541"/>
      <c r="Q293" s="538"/>
      <c r="R293" s="621"/>
      <c r="S293" s="538"/>
      <c r="T293" s="538"/>
      <c r="U293" s="538"/>
      <c r="V293" s="538"/>
      <c r="W293" s="622"/>
      <c r="X293" s="538"/>
      <c r="Y293" s="538"/>
      <c r="Z293" s="538"/>
      <c r="AA293" s="541"/>
      <c r="AB293" s="538"/>
      <c r="AC293" s="538"/>
      <c r="AD293" s="561"/>
      <c r="AE293" s="538"/>
      <c r="AF293" s="538"/>
      <c r="AG293" s="623"/>
      <c r="AH293" s="545"/>
      <c r="AI293" s="541"/>
      <c r="AJ293" s="541"/>
      <c r="AK293" s="538"/>
      <c r="AL293" s="541"/>
      <c r="AM293" s="538"/>
    </row>
    <row r="294" spans="1:39" ht="102" x14ac:dyDescent="0.25">
      <c r="A294" s="106" t="s">
        <v>7070</v>
      </c>
      <c r="B294" s="119"/>
      <c r="C294" s="439" t="s">
        <v>7071</v>
      </c>
      <c r="D294" s="113" t="s">
        <v>6816</v>
      </c>
      <c r="E294" s="107" t="s">
        <v>22</v>
      </c>
      <c r="F294" s="107">
        <v>5</v>
      </c>
      <c r="G294" s="107">
        <v>30</v>
      </c>
      <c r="H294" s="619"/>
      <c r="I294" s="423"/>
      <c r="J294" s="538"/>
      <c r="K294" s="540"/>
      <c r="L294" s="538"/>
      <c r="M294" s="538"/>
      <c r="N294" s="538"/>
      <c r="O294" s="538"/>
      <c r="P294" s="541"/>
      <c r="Q294" s="538"/>
      <c r="R294" s="621"/>
      <c r="S294" s="538"/>
      <c r="T294" s="538">
        <v>3.371</v>
      </c>
      <c r="U294" s="538"/>
      <c r="V294" s="538"/>
      <c r="W294" s="622"/>
      <c r="X294" s="538">
        <v>2.5549000000000004</v>
      </c>
      <c r="Y294" s="538"/>
      <c r="Z294" s="538"/>
      <c r="AA294" s="541"/>
      <c r="AB294" s="538"/>
      <c r="AC294" s="538"/>
      <c r="AD294" s="561"/>
      <c r="AE294" s="538">
        <v>3</v>
      </c>
      <c r="AF294" s="538"/>
      <c r="AG294" s="623">
        <v>3.0868000000000002</v>
      </c>
      <c r="AH294" s="545"/>
      <c r="AI294" s="541"/>
      <c r="AJ294" s="541"/>
      <c r="AK294" s="538">
        <v>2.4974000000000003</v>
      </c>
      <c r="AL294" s="541"/>
      <c r="AM294" s="538"/>
    </row>
    <row r="295" spans="1:39" ht="38.25" x14ac:dyDescent="0.25">
      <c r="A295" s="106" t="s">
        <v>7072</v>
      </c>
      <c r="B295" s="119"/>
      <c r="C295" s="439" t="s">
        <v>7073</v>
      </c>
      <c r="D295" s="113" t="s">
        <v>6816</v>
      </c>
      <c r="E295" s="107" t="s">
        <v>22</v>
      </c>
      <c r="F295" s="107">
        <v>5</v>
      </c>
      <c r="G295" s="107">
        <v>25</v>
      </c>
      <c r="H295" s="619"/>
      <c r="I295" s="423"/>
      <c r="J295" s="538"/>
      <c r="K295" s="540"/>
      <c r="L295" s="538"/>
      <c r="M295" s="538"/>
      <c r="N295" s="538"/>
      <c r="O295" s="538"/>
      <c r="P295" s="541"/>
      <c r="Q295" s="538"/>
      <c r="R295" s="621"/>
      <c r="S295" s="538"/>
      <c r="T295" s="538">
        <v>3.371</v>
      </c>
      <c r="U295" s="538"/>
      <c r="V295" s="538"/>
      <c r="W295" s="622"/>
      <c r="X295" s="538">
        <v>2.5549000000000004</v>
      </c>
      <c r="Y295" s="538"/>
      <c r="Z295" s="538"/>
      <c r="AA295" s="541"/>
      <c r="AB295" s="538"/>
      <c r="AC295" s="538"/>
      <c r="AD295" s="561"/>
      <c r="AE295" s="538">
        <v>3</v>
      </c>
      <c r="AF295" s="541">
        <v>5.27</v>
      </c>
      <c r="AG295" s="623">
        <v>3.0868000000000002</v>
      </c>
      <c r="AH295" s="545"/>
      <c r="AI295" s="541"/>
      <c r="AJ295" s="541"/>
      <c r="AK295" s="538">
        <v>2.4974000000000003</v>
      </c>
      <c r="AL295" s="541"/>
      <c r="AM295" s="538"/>
    </row>
    <row r="296" spans="1:39" ht="25.5" x14ac:dyDescent="0.25">
      <c r="A296" s="106" t="s">
        <v>7074</v>
      </c>
      <c r="B296" s="119"/>
      <c r="C296" s="439" t="s">
        <v>7075</v>
      </c>
      <c r="D296" s="113" t="s">
        <v>7076</v>
      </c>
      <c r="E296" s="107" t="s">
        <v>22</v>
      </c>
      <c r="F296" s="107">
        <v>5</v>
      </c>
      <c r="G296" s="107">
        <v>180</v>
      </c>
      <c r="H296" s="619"/>
      <c r="I296" s="423"/>
      <c r="J296" s="538"/>
      <c r="K296" s="540"/>
      <c r="L296" s="538"/>
      <c r="M296" s="538"/>
      <c r="N296" s="538"/>
      <c r="O296" s="538"/>
      <c r="P296" s="541"/>
      <c r="Q296" s="538"/>
      <c r="R296" s="621"/>
      <c r="S296" s="538"/>
      <c r="T296" s="538"/>
      <c r="U296" s="538"/>
      <c r="V296" s="538"/>
      <c r="W296" s="622"/>
      <c r="X296" s="538"/>
      <c r="Y296" s="538"/>
      <c r="Z296" s="538"/>
      <c r="AA296" s="541"/>
      <c r="AB296" s="538"/>
      <c r="AC296" s="538"/>
      <c r="AD296" s="561"/>
      <c r="AE296" s="538"/>
      <c r="AF296" s="541">
        <v>5.27</v>
      </c>
      <c r="AG296" s="623"/>
      <c r="AH296" s="545"/>
      <c r="AI296" s="541"/>
      <c r="AJ296" s="541"/>
      <c r="AK296" s="538"/>
      <c r="AL296" s="541"/>
      <c r="AM296" s="538"/>
    </row>
    <row r="297" spans="1:39" ht="76.5" x14ac:dyDescent="0.25">
      <c r="A297" s="106" t="s">
        <v>7077</v>
      </c>
      <c r="B297" s="119"/>
      <c r="C297" s="439" t="s">
        <v>7078</v>
      </c>
      <c r="D297" s="113" t="s">
        <v>6938</v>
      </c>
      <c r="E297" s="107" t="s">
        <v>7031</v>
      </c>
      <c r="F297" s="107">
        <v>5</v>
      </c>
      <c r="G297" s="107">
        <v>150</v>
      </c>
      <c r="H297" s="619"/>
      <c r="I297" s="423"/>
      <c r="J297" s="538"/>
      <c r="K297" s="574"/>
      <c r="L297" s="538"/>
      <c r="M297" s="538"/>
      <c r="N297" s="538"/>
      <c r="O297" s="538"/>
      <c r="P297" s="541"/>
      <c r="Q297" s="538"/>
      <c r="R297" s="621"/>
      <c r="S297" s="538"/>
      <c r="T297" s="538">
        <v>6.59</v>
      </c>
      <c r="U297" s="538"/>
      <c r="V297" s="538"/>
      <c r="W297" s="622"/>
      <c r="X297" s="538">
        <v>4.9935999999999998</v>
      </c>
      <c r="Y297" s="538"/>
      <c r="Z297" s="538"/>
      <c r="AA297" s="541"/>
      <c r="AB297" s="538"/>
      <c r="AC297" s="538"/>
      <c r="AD297" s="561"/>
      <c r="AE297" s="538"/>
      <c r="AF297" s="541">
        <v>3.51</v>
      </c>
      <c r="AG297" s="623">
        <v>6.03</v>
      </c>
      <c r="AH297" s="545"/>
      <c r="AI297" s="541"/>
      <c r="AJ297" s="541"/>
      <c r="AK297" s="538">
        <v>5</v>
      </c>
      <c r="AL297" s="541">
        <v>5.7240000000000002</v>
      </c>
      <c r="AM297" s="538"/>
    </row>
    <row r="298" spans="1:39" ht="76.5" x14ac:dyDescent="0.25">
      <c r="A298" s="106" t="s">
        <v>7079</v>
      </c>
      <c r="B298" s="119"/>
      <c r="C298" s="439" t="s">
        <v>7080</v>
      </c>
      <c r="D298" s="113" t="s">
        <v>6816</v>
      </c>
      <c r="E298" s="107" t="s">
        <v>7031</v>
      </c>
      <c r="F298" s="107">
        <v>5</v>
      </c>
      <c r="G298" s="107">
        <v>120</v>
      </c>
      <c r="H298" s="619"/>
      <c r="I298" s="423"/>
      <c r="J298" s="538"/>
      <c r="K298" s="540"/>
      <c r="L298" s="538"/>
      <c r="M298" s="538"/>
      <c r="N298" s="538"/>
      <c r="O298" s="538"/>
      <c r="P298" s="541"/>
      <c r="Q298" s="538"/>
      <c r="R298" s="621"/>
      <c r="S298" s="538"/>
      <c r="T298" s="538"/>
      <c r="U298" s="538"/>
      <c r="V298" s="538"/>
      <c r="W298" s="622"/>
      <c r="X298" s="538">
        <v>4.9814999999999996</v>
      </c>
      <c r="Y298" s="538"/>
      <c r="Z298" s="538"/>
      <c r="AA298" s="541"/>
      <c r="AB298" s="538"/>
      <c r="AC298" s="538"/>
      <c r="AD298" s="561"/>
      <c r="AE298" s="538"/>
      <c r="AF298" s="538"/>
      <c r="AG298" s="623"/>
      <c r="AH298" s="545"/>
      <c r="AI298" s="541"/>
      <c r="AJ298" s="541"/>
      <c r="AK298" s="538"/>
      <c r="AL298" s="541"/>
      <c r="AM298" s="538"/>
    </row>
    <row r="299" spans="1:39" ht="76.5" x14ac:dyDescent="0.25">
      <c r="A299" s="106" t="s">
        <v>7081</v>
      </c>
      <c r="B299" s="119"/>
      <c r="C299" s="439" t="s">
        <v>7082</v>
      </c>
      <c r="D299" s="113" t="s">
        <v>6755</v>
      </c>
      <c r="E299" s="107" t="s">
        <v>2120</v>
      </c>
      <c r="F299" s="107">
        <v>5</v>
      </c>
      <c r="G299" s="107">
        <v>100</v>
      </c>
      <c r="H299" s="619"/>
      <c r="I299" s="423"/>
      <c r="J299" s="538"/>
      <c r="K299" s="540"/>
      <c r="L299" s="538"/>
      <c r="M299" s="538"/>
      <c r="N299" s="538"/>
      <c r="O299" s="538"/>
      <c r="P299" s="541"/>
      <c r="Q299" s="538"/>
      <c r="R299" s="621"/>
      <c r="S299" s="538"/>
      <c r="T299" s="538"/>
      <c r="U299" s="538"/>
      <c r="V299" s="538"/>
      <c r="W299" s="622"/>
      <c r="X299" s="538"/>
      <c r="Y299" s="538"/>
      <c r="Z299" s="538"/>
      <c r="AA299" s="541"/>
      <c r="AB299" s="538"/>
      <c r="AC299" s="538"/>
      <c r="AD299" s="561"/>
      <c r="AE299" s="538"/>
      <c r="AF299" s="538"/>
      <c r="AG299" s="623"/>
      <c r="AH299" s="545"/>
      <c r="AI299" s="541"/>
      <c r="AJ299" s="541"/>
      <c r="AK299" s="538"/>
      <c r="AL299" s="541"/>
      <c r="AM299" s="538"/>
    </row>
    <row r="300" spans="1:39" ht="76.5" x14ac:dyDescent="0.25">
      <c r="A300" s="106" t="s">
        <v>7083</v>
      </c>
      <c r="B300" s="119"/>
      <c r="C300" s="439" t="s">
        <v>7084</v>
      </c>
      <c r="D300" s="113" t="s">
        <v>6816</v>
      </c>
      <c r="E300" s="107" t="s">
        <v>2120</v>
      </c>
      <c r="F300" s="107">
        <v>5</v>
      </c>
      <c r="G300" s="107">
        <v>10</v>
      </c>
      <c r="H300" s="619"/>
      <c r="I300" s="423"/>
      <c r="J300" s="538"/>
      <c r="K300" s="540"/>
      <c r="L300" s="538"/>
      <c r="M300" s="538"/>
      <c r="N300" s="538"/>
      <c r="O300" s="538"/>
      <c r="P300" s="541"/>
      <c r="Q300" s="538"/>
      <c r="R300" s="621"/>
      <c r="S300" s="538"/>
      <c r="T300" s="538"/>
      <c r="U300" s="538"/>
      <c r="V300" s="538"/>
      <c r="W300" s="622"/>
      <c r="X300" s="538"/>
      <c r="Y300" s="538"/>
      <c r="Z300" s="538"/>
      <c r="AA300" s="541"/>
      <c r="AB300" s="538"/>
      <c r="AC300" s="538"/>
      <c r="AD300" s="561"/>
      <c r="AE300" s="538"/>
      <c r="AF300" s="541">
        <v>7.05</v>
      </c>
      <c r="AG300" s="623"/>
      <c r="AH300" s="545"/>
      <c r="AI300" s="541"/>
      <c r="AJ300" s="541"/>
      <c r="AK300" s="538"/>
      <c r="AL300" s="541"/>
      <c r="AM300" s="538"/>
    </row>
    <row r="301" spans="1:39" ht="15.75" x14ac:dyDescent="0.25">
      <c r="A301" s="195" t="s">
        <v>7085</v>
      </c>
      <c r="B301" s="195"/>
      <c r="C301" s="624" t="s">
        <v>7086</v>
      </c>
      <c r="D301" s="106"/>
      <c r="E301" s="106"/>
      <c r="F301" s="106"/>
      <c r="G301" s="106"/>
      <c r="H301" s="540"/>
      <c r="I301" s="106"/>
      <c r="J301" s="540"/>
      <c r="K301" s="540"/>
      <c r="L301" s="540"/>
      <c r="M301" s="540"/>
      <c r="N301" s="540"/>
      <c r="O301" s="540"/>
      <c r="P301" s="547"/>
      <c r="Q301" s="540"/>
      <c r="R301" s="403"/>
      <c r="S301" s="540"/>
      <c r="T301" s="540"/>
      <c r="U301" s="540"/>
      <c r="V301" s="540"/>
      <c r="W301" s="540"/>
      <c r="X301" s="540"/>
      <c r="Y301" s="540"/>
      <c r="Z301" s="540"/>
      <c r="AA301" s="547"/>
      <c r="AB301" s="540"/>
      <c r="AC301" s="540"/>
      <c r="AD301" s="582"/>
      <c r="AE301" s="540"/>
      <c r="AF301" s="540"/>
      <c r="AG301" s="540"/>
      <c r="AH301" s="562"/>
      <c r="AI301" s="540"/>
      <c r="AJ301" s="547"/>
      <c r="AK301" s="540"/>
      <c r="AL301" s="540"/>
      <c r="AM301" s="540"/>
    </row>
    <row r="302" spans="1:39" ht="76.5" x14ac:dyDescent="0.25">
      <c r="A302" s="106" t="s">
        <v>7087</v>
      </c>
      <c r="B302" s="119"/>
      <c r="C302" s="439" t="s">
        <v>7088</v>
      </c>
      <c r="D302" s="113" t="s">
        <v>6816</v>
      </c>
      <c r="E302" s="107" t="s">
        <v>22</v>
      </c>
      <c r="F302" s="107">
        <v>5</v>
      </c>
      <c r="G302" s="107">
        <v>150</v>
      </c>
      <c r="H302" s="619"/>
      <c r="I302" s="423"/>
      <c r="J302" s="538"/>
      <c r="K302" s="540"/>
      <c r="L302" s="538"/>
      <c r="M302" s="538"/>
      <c r="N302" s="538"/>
      <c r="O302" s="538"/>
      <c r="P302" s="541">
        <v>2.4</v>
      </c>
      <c r="Q302" s="538"/>
      <c r="R302" s="621"/>
      <c r="S302" s="538"/>
      <c r="T302" s="538"/>
      <c r="U302" s="538"/>
      <c r="V302" s="538"/>
      <c r="W302" s="622"/>
      <c r="X302" s="538"/>
      <c r="Y302" s="538"/>
      <c r="Z302" s="538"/>
      <c r="AA302" s="541"/>
      <c r="AB302" s="538"/>
      <c r="AC302" s="538"/>
      <c r="AD302" s="561"/>
      <c r="AE302" s="538"/>
      <c r="AF302" s="538"/>
      <c r="AG302" s="623"/>
      <c r="AH302" s="545"/>
      <c r="AI302" s="541"/>
      <c r="AJ302" s="541"/>
      <c r="AK302" s="538"/>
      <c r="AL302" s="541">
        <v>4.1580000000000004</v>
      </c>
      <c r="AM302" s="538"/>
    </row>
    <row r="303" spans="1:39" ht="76.5" x14ac:dyDescent="0.25">
      <c r="A303" s="106" t="s">
        <v>7089</v>
      </c>
      <c r="B303" s="119"/>
      <c r="C303" s="439" t="s">
        <v>7088</v>
      </c>
      <c r="D303" s="113" t="s">
        <v>3420</v>
      </c>
      <c r="E303" s="107" t="s">
        <v>22</v>
      </c>
      <c r="F303" s="107">
        <v>2</v>
      </c>
      <c r="G303" s="107">
        <v>98</v>
      </c>
      <c r="H303" s="619"/>
      <c r="I303" s="423"/>
      <c r="J303" s="538"/>
      <c r="K303" s="540"/>
      <c r="L303" s="538"/>
      <c r="M303" s="538"/>
      <c r="N303" s="538"/>
      <c r="O303" s="538"/>
      <c r="P303" s="541"/>
      <c r="Q303" s="538"/>
      <c r="R303" s="621"/>
      <c r="S303" s="538"/>
      <c r="T303" s="538"/>
      <c r="U303" s="538"/>
      <c r="V303" s="538"/>
      <c r="W303" s="622"/>
      <c r="X303" s="538"/>
      <c r="Y303" s="538"/>
      <c r="Z303" s="538"/>
      <c r="AA303" s="541"/>
      <c r="AB303" s="538"/>
      <c r="AC303" s="538"/>
      <c r="AD303" s="561"/>
      <c r="AE303" s="538"/>
      <c r="AF303" s="538"/>
      <c r="AG303" s="623"/>
      <c r="AH303" s="545"/>
      <c r="AI303" s="541"/>
      <c r="AJ303" s="541"/>
      <c r="AK303" s="538"/>
      <c r="AL303" s="541">
        <v>15.444000000000001</v>
      </c>
      <c r="AM303" s="538"/>
    </row>
    <row r="304" spans="1:39" ht="63.75" x14ac:dyDescent="0.25">
      <c r="A304" s="106" t="s">
        <v>7090</v>
      </c>
      <c r="B304" s="119"/>
      <c r="C304" s="439" t="s">
        <v>7091</v>
      </c>
      <c r="D304" s="113" t="s">
        <v>7092</v>
      </c>
      <c r="E304" s="107" t="s">
        <v>7031</v>
      </c>
      <c r="F304" s="107">
        <v>5</v>
      </c>
      <c r="G304" s="107">
        <v>555</v>
      </c>
      <c r="H304" s="619"/>
      <c r="I304" s="423"/>
      <c r="J304" s="538"/>
      <c r="K304" s="540"/>
      <c r="L304" s="538"/>
      <c r="M304" s="538"/>
      <c r="N304" s="538"/>
      <c r="O304" s="538"/>
      <c r="P304" s="541"/>
      <c r="Q304" s="538"/>
      <c r="R304" s="621"/>
      <c r="S304" s="538"/>
      <c r="T304" s="538"/>
      <c r="U304" s="538"/>
      <c r="V304" s="538"/>
      <c r="W304" s="622"/>
      <c r="X304" s="538">
        <v>4.41</v>
      </c>
      <c r="Y304" s="538"/>
      <c r="Z304" s="538"/>
      <c r="AA304" s="541"/>
      <c r="AB304" s="538"/>
      <c r="AC304" s="538"/>
      <c r="AD304" s="561"/>
      <c r="AE304" s="538"/>
      <c r="AF304" s="541">
        <v>3.02</v>
      </c>
      <c r="AG304" s="623">
        <v>3.94</v>
      </c>
      <c r="AH304" s="545"/>
      <c r="AI304" s="541"/>
      <c r="AJ304" s="541"/>
      <c r="AK304" s="538"/>
      <c r="AL304" s="541"/>
      <c r="AM304" s="538"/>
    </row>
    <row r="305" spans="1:39" ht="15.75" x14ac:dyDescent="0.25">
      <c r="A305" s="195" t="s">
        <v>7093</v>
      </c>
      <c r="B305" s="195"/>
      <c r="C305" s="624" t="s">
        <v>7094</v>
      </c>
      <c r="D305" s="113"/>
      <c r="E305" s="107"/>
      <c r="F305" s="107"/>
      <c r="G305" s="107"/>
      <c r="H305" s="540"/>
      <c r="I305" s="107"/>
      <c r="J305" s="540"/>
      <c r="K305" s="540"/>
      <c r="L305" s="540"/>
      <c r="M305" s="540"/>
      <c r="N305" s="540"/>
      <c r="O305" s="540"/>
      <c r="P305" s="547"/>
      <c r="Q305" s="540"/>
      <c r="R305" s="398"/>
      <c r="S305" s="540"/>
      <c r="T305" s="540"/>
      <c r="U305" s="540"/>
      <c r="V305" s="540"/>
      <c r="W305" s="540"/>
      <c r="X305" s="540"/>
      <c r="Y305" s="540"/>
      <c r="Z305" s="540"/>
      <c r="AA305" s="547"/>
      <c r="AB305" s="540"/>
      <c r="AC305" s="540"/>
      <c r="AD305" s="582"/>
      <c r="AE305" s="540"/>
      <c r="AF305" s="540"/>
      <c r="AG305" s="540"/>
      <c r="AH305" s="562"/>
      <c r="AI305" s="540"/>
      <c r="AJ305" s="547"/>
      <c r="AK305" s="540"/>
      <c r="AL305" s="540"/>
      <c r="AM305" s="540"/>
    </row>
    <row r="306" spans="1:39" ht="51" x14ac:dyDescent="0.25">
      <c r="A306" s="106" t="s">
        <v>7095</v>
      </c>
      <c r="B306" s="119"/>
      <c r="C306" s="439" t="s">
        <v>7096</v>
      </c>
      <c r="D306" s="113" t="s">
        <v>7092</v>
      </c>
      <c r="E306" s="107" t="s">
        <v>7031</v>
      </c>
      <c r="F306" s="107">
        <v>5</v>
      </c>
      <c r="G306" s="107">
        <v>134</v>
      </c>
      <c r="H306" s="619"/>
      <c r="I306" s="423"/>
      <c r="J306" s="538"/>
      <c r="K306" s="540"/>
      <c r="L306" s="538"/>
      <c r="M306" s="538"/>
      <c r="N306" s="538">
        <v>3.2</v>
      </c>
      <c r="O306" s="538"/>
      <c r="P306" s="541"/>
      <c r="Q306" s="538"/>
      <c r="R306" s="621"/>
      <c r="S306" s="538"/>
      <c r="T306" s="538"/>
      <c r="U306" s="538"/>
      <c r="V306" s="538"/>
      <c r="W306" s="622"/>
      <c r="X306" s="538">
        <v>2.4900000000000002</v>
      </c>
      <c r="Y306" s="538"/>
      <c r="Z306" s="538"/>
      <c r="AA306" s="541"/>
      <c r="AB306" s="538"/>
      <c r="AC306" s="538"/>
      <c r="AD306" s="561"/>
      <c r="AE306" s="538"/>
      <c r="AF306" s="538"/>
      <c r="AG306" s="623"/>
      <c r="AH306" s="545"/>
      <c r="AI306" s="541"/>
      <c r="AJ306" s="541"/>
      <c r="AK306" s="538"/>
      <c r="AL306" s="541"/>
      <c r="AM306" s="538"/>
    </row>
    <row r="307" spans="1:39" ht="76.5" x14ac:dyDescent="0.25">
      <c r="A307" s="106" t="s">
        <v>7097</v>
      </c>
      <c r="B307" s="119"/>
      <c r="C307" s="439" t="s">
        <v>7098</v>
      </c>
      <c r="D307" s="113" t="s">
        <v>6755</v>
      </c>
      <c r="E307" s="107" t="s">
        <v>22</v>
      </c>
      <c r="F307" s="107">
        <v>3</v>
      </c>
      <c r="G307" s="107">
        <v>261</v>
      </c>
      <c r="H307" s="619"/>
      <c r="I307" s="423"/>
      <c r="J307" s="538"/>
      <c r="K307" s="540"/>
      <c r="L307" s="538"/>
      <c r="M307" s="538"/>
      <c r="N307" s="538">
        <v>3.2</v>
      </c>
      <c r="O307" s="538"/>
      <c r="P307" s="541"/>
      <c r="Q307" s="538"/>
      <c r="R307" s="621"/>
      <c r="S307" s="538"/>
      <c r="T307" s="538"/>
      <c r="U307" s="538"/>
      <c r="V307" s="538"/>
      <c r="W307" s="622"/>
      <c r="X307" s="538">
        <v>2.4900000000000002</v>
      </c>
      <c r="Y307" s="538"/>
      <c r="Z307" s="538"/>
      <c r="AA307" s="541"/>
      <c r="AB307" s="538"/>
      <c r="AC307" s="538"/>
      <c r="AD307" s="561"/>
      <c r="AE307" s="538"/>
      <c r="AF307" s="541">
        <v>3.65</v>
      </c>
      <c r="AG307" s="623"/>
      <c r="AH307" s="545"/>
      <c r="AI307" s="541"/>
      <c r="AJ307" s="541"/>
      <c r="AK307" s="538"/>
      <c r="AL307" s="541">
        <v>2.403</v>
      </c>
      <c r="AM307" s="538"/>
    </row>
    <row r="308" spans="1:39" ht="38.25" x14ac:dyDescent="0.25">
      <c r="A308" s="106" t="s">
        <v>7099</v>
      </c>
      <c r="B308" s="119"/>
      <c r="C308" s="439" t="s">
        <v>7100</v>
      </c>
      <c r="D308" s="113" t="s">
        <v>7011</v>
      </c>
      <c r="E308" s="107" t="s">
        <v>22</v>
      </c>
      <c r="F308" s="107">
        <v>2</v>
      </c>
      <c r="G308" s="107">
        <v>53</v>
      </c>
      <c r="H308" s="619"/>
      <c r="I308" s="423"/>
      <c r="J308" s="538"/>
      <c r="K308" s="540"/>
      <c r="L308" s="538"/>
      <c r="M308" s="538"/>
      <c r="N308" s="538"/>
      <c r="O308" s="538"/>
      <c r="P308" s="541"/>
      <c r="Q308" s="538"/>
      <c r="R308" s="621"/>
      <c r="S308" s="538"/>
      <c r="T308" s="538"/>
      <c r="U308" s="538"/>
      <c r="V308" s="538"/>
      <c r="W308" s="622"/>
      <c r="X308" s="538">
        <v>8.7874999999999996</v>
      </c>
      <c r="Y308" s="538"/>
      <c r="Z308" s="538"/>
      <c r="AA308" s="541"/>
      <c r="AB308" s="538"/>
      <c r="AC308" s="538"/>
      <c r="AD308" s="561"/>
      <c r="AE308" s="538"/>
      <c r="AF308" s="541">
        <v>3.65</v>
      </c>
      <c r="AG308" s="623"/>
      <c r="AH308" s="545"/>
      <c r="AI308" s="541"/>
      <c r="AJ308" s="541"/>
      <c r="AK308" s="538"/>
      <c r="AL308" s="541"/>
      <c r="AM308" s="538"/>
    </row>
    <row r="309" spans="1:39" ht="25.5" x14ac:dyDescent="0.25">
      <c r="A309" s="106" t="s">
        <v>7101</v>
      </c>
      <c r="B309" s="119"/>
      <c r="C309" s="439" t="s">
        <v>7102</v>
      </c>
      <c r="D309" s="113" t="s">
        <v>6755</v>
      </c>
      <c r="E309" s="107" t="s">
        <v>22</v>
      </c>
      <c r="F309" s="107">
        <v>2</v>
      </c>
      <c r="G309" s="107">
        <v>40</v>
      </c>
      <c r="H309" s="619"/>
      <c r="I309" s="423"/>
      <c r="J309" s="538"/>
      <c r="K309" s="540"/>
      <c r="L309" s="538"/>
      <c r="M309" s="538"/>
      <c r="N309" s="538"/>
      <c r="O309" s="538"/>
      <c r="P309" s="541"/>
      <c r="Q309" s="538"/>
      <c r="R309" s="621"/>
      <c r="S309" s="538"/>
      <c r="T309" s="538"/>
      <c r="U309" s="538"/>
      <c r="V309" s="538"/>
      <c r="W309" s="622"/>
      <c r="X309" s="538">
        <v>6.63</v>
      </c>
      <c r="Y309" s="538"/>
      <c r="Z309" s="538"/>
      <c r="AA309" s="541"/>
      <c r="AB309" s="538"/>
      <c r="AC309" s="538"/>
      <c r="AD309" s="561"/>
      <c r="AE309" s="538"/>
      <c r="AF309" s="538"/>
      <c r="AG309" s="623"/>
      <c r="AH309" s="545"/>
      <c r="AI309" s="541"/>
      <c r="AJ309" s="541"/>
      <c r="AK309" s="538"/>
      <c r="AL309" s="541"/>
      <c r="AM309" s="538"/>
    </row>
    <row r="310" spans="1:39" ht="15.75" x14ac:dyDescent="0.25">
      <c r="A310" s="195" t="s">
        <v>7103</v>
      </c>
      <c r="B310" s="195"/>
      <c r="C310" s="624" t="s">
        <v>7104</v>
      </c>
      <c r="D310" s="677"/>
      <c r="E310" s="107"/>
      <c r="F310" s="107"/>
      <c r="G310" s="107"/>
      <c r="H310" s="540"/>
      <c r="I310" s="107"/>
      <c r="J310" s="540"/>
      <c r="K310" s="540"/>
      <c r="L310" s="540"/>
      <c r="M310" s="540"/>
      <c r="N310" s="540"/>
      <c r="O310" s="540"/>
      <c r="P310" s="547"/>
      <c r="Q310" s="540"/>
      <c r="R310" s="398"/>
      <c r="S310" s="540"/>
      <c r="T310" s="540"/>
      <c r="U310" s="540"/>
      <c r="V310" s="540"/>
      <c r="W310" s="540"/>
      <c r="X310" s="540"/>
      <c r="Y310" s="540"/>
      <c r="Z310" s="540"/>
      <c r="AA310" s="547"/>
      <c r="AB310" s="540"/>
      <c r="AC310" s="540"/>
      <c r="AD310" s="582"/>
      <c r="AE310" s="540"/>
      <c r="AF310" s="540"/>
      <c r="AG310" s="540"/>
      <c r="AH310" s="562"/>
      <c r="AI310" s="540"/>
      <c r="AJ310" s="547"/>
      <c r="AK310" s="540"/>
      <c r="AL310" s="540"/>
      <c r="AM310" s="540"/>
    </row>
    <row r="311" spans="1:39" ht="38.25" x14ac:dyDescent="0.25">
      <c r="A311" s="106" t="s">
        <v>7105</v>
      </c>
      <c r="B311" s="119"/>
      <c r="C311" s="439" t="s">
        <v>7106</v>
      </c>
      <c r="D311" s="113" t="s">
        <v>7107</v>
      </c>
      <c r="E311" s="3" t="s">
        <v>22</v>
      </c>
      <c r="F311" s="107">
        <v>5</v>
      </c>
      <c r="G311" s="107">
        <v>10</v>
      </c>
      <c r="H311" s="619"/>
      <c r="I311" s="423"/>
      <c r="J311" s="538"/>
      <c r="K311" s="540"/>
      <c r="L311" s="538"/>
      <c r="M311" s="538"/>
      <c r="N311" s="538">
        <v>2</v>
      </c>
      <c r="O311" s="538"/>
      <c r="P311" s="541"/>
      <c r="Q311" s="538"/>
      <c r="R311" s="621"/>
      <c r="S311" s="538">
        <v>1.49</v>
      </c>
      <c r="T311" s="538"/>
      <c r="U311" s="538"/>
      <c r="V311" s="538"/>
      <c r="W311" s="622"/>
      <c r="X311" s="538"/>
      <c r="Y311" s="538"/>
      <c r="Z311" s="538"/>
      <c r="AA311" s="541"/>
      <c r="AB311" s="538"/>
      <c r="AC311" s="538"/>
      <c r="AD311" s="561"/>
      <c r="AE311" s="538"/>
      <c r="AF311" s="541">
        <v>2.35</v>
      </c>
      <c r="AG311" s="623"/>
      <c r="AH311" s="545"/>
      <c r="AI311" s="541"/>
      <c r="AJ311" s="541"/>
      <c r="AK311" s="538"/>
      <c r="AL311" s="541"/>
      <c r="AM311" s="538"/>
    </row>
    <row r="312" spans="1:39" ht="51" x14ac:dyDescent="0.25">
      <c r="A312" s="106" t="s">
        <v>7108</v>
      </c>
      <c r="B312" s="119"/>
      <c r="C312" s="439" t="s">
        <v>7109</v>
      </c>
      <c r="D312" s="113" t="s">
        <v>7107</v>
      </c>
      <c r="E312" s="107" t="s">
        <v>22</v>
      </c>
      <c r="F312" s="107">
        <v>5</v>
      </c>
      <c r="G312" s="107">
        <v>997</v>
      </c>
      <c r="H312" s="619"/>
      <c r="I312" s="423"/>
      <c r="J312" s="538"/>
      <c r="K312" s="540"/>
      <c r="L312" s="538"/>
      <c r="M312" s="538"/>
      <c r="N312" s="538"/>
      <c r="O312" s="538"/>
      <c r="P312" s="541"/>
      <c r="Q312" s="538"/>
      <c r="R312" s="621"/>
      <c r="S312" s="538">
        <v>1.49</v>
      </c>
      <c r="T312" s="538"/>
      <c r="U312" s="538"/>
      <c r="V312" s="538"/>
      <c r="W312" s="622"/>
      <c r="X312" s="538"/>
      <c r="Y312" s="538"/>
      <c r="Z312" s="538"/>
      <c r="AA312" s="541"/>
      <c r="AB312" s="538"/>
      <c r="AC312" s="541">
        <v>4.2221000000000002</v>
      </c>
      <c r="AD312" s="561"/>
      <c r="AE312" s="538"/>
      <c r="AF312" s="538"/>
      <c r="AG312" s="623"/>
      <c r="AH312" s="545"/>
      <c r="AI312" s="541"/>
      <c r="AJ312" s="541"/>
      <c r="AK312" s="538"/>
      <c r="AL312" s="541">
        <v>2.31</v>
      </c>
      <c r="AM312" s="538"/>
    </row>
    <row r="313" spans="1:39" ht="38.25" x14ac:dyDescent="0.25">
      <c r="A313" s="106" t="s">
        <v>7110</v>
      </c>
      <c r="B313" s="119"/>
      <c r="C313" s="439" t="s">
        <v>7111</v>
      </c>
      <c r="D313" s="113" t="s">
        <v>6816</v>
      </c>
      <c r="E313" s="107" t="s">
        <v>22</v>
      </c>
      <c r="F313" s="107">
        <v>5</v>
      </c>
      <c r="G313" s="107">
        <v>674</v>
      </c>
      <c r="H313" s="619"/>
      <c r="I313" s="423"/>
      <c r="J313" s="538"/>
      <c r="K313" s="540"/>
      <c r="L313" s="538"/>
      <c r="M313" s="538"/>
      <c r="N313" s="538"/>
      <c r="O313" s="538"/>
      <c r="P313" s="541">
        <v>2</v>
      </c>
      <c r="Q313" s="538"/>
      <c r="R313" s="621"/>
      <c r="S313" s="538"/>
      <c r="T313" s="538"/>
      <c r="U313" s="538"/>
      <c r="V313" s="538"/>
      <c r="W313" s="622"/>
      <c r="X313" s="538"/>
      <c r="Y313" s="538"/>
      <c r="Z313" s="538"/>
      <c r="AA313" s="541"/>
      <c r="AB313" s="538"/>
      <c r="AC313" s="538"/>
      <c r="AD313" s="561"/>
      <c r="AE313" s="538"/>
      <c r="AF313" s="538"/>
      <c r="AG313" s="623"/>
      <c r="AH313" s="545"/>
      <c r="AI313" s="541"/>
      <c r="AJ313" s="541"/>
      <c r="AK313" s="538"/>
      <c r="AL313" s="541"/>
      <c r="AM313" s="541">
        <v>2.4</v>
      </c>
    </row>
    <row r="314" spans="1:39" ht="63.75" x14ac:dyDescent="0.25">
      <c r="A314" s="322" t="s">
        <v>7112</v>
      </c>
      <c r="B314" s="345"/>
      <c r="C314" s="439" t="s">
        <v>7113</v>
      </c>
      <c r="D314" s="113" t="s">
        <v>3323</v>
      </c>
      <c r="E314" s="107" t="s">
        <v>22</v>
      </c>
      <c r="F314" s="107">
        <v>10</v>
      </c>
      <c r="G314" s="107">
        <v>195</v>
      </c>
      <c r="H314" s="619"/>
      <c r="I314" s="423"/>
      <c r="J314" s="538"/>
      <c r="K314" s="540"/>
      <c r="L314" s="538"/>
      <c r="M314" s="538"/>
      <c r="N314" s="538"/>
      <c r="O314" s="538"/>
      <c r="P314" s="538"/>
      <c r="Q314" s="538"/>
      <c r="R314" s="621"/>
      <c r="S314" s="538">
        <v>0.7</v>
      </c>
      <c r="T314" s="538"/>
      <c r="U314" s="538"/>
      <c r="V314" s="538"/>
      <c r="W314" s="622"/>
      <c r="X314" s="538"/>
      <c r="Y314" s="538"/>
      <c r="Z314" s="538"/>
      <c r="AA314" s="541"/>
      <c r="AB314" s="538"/>
      <c r="AC314" s="538"/>
      <c r="AD314" s="561"/>
      <c r="AE314" s="538"/>
      <c r="AF314" s="538"/>
      <c r="AG314" s="623"/>
      <c r="AH314" s="545"/>
      <c r="AI314" s="541"/>
      <c r="AJ314" s="541"/>
      <c r="AK314" s="538"/>
      <c r="AL314" s="541"/>
      <c r="AM314" s="538"/>
    </row>
    <row r="315" spans="1:39" ht="76.5" x14ac:dyDescent="0.25">
      <c r="A315" s="322" t="s">
        <v>7114</v>
      </c>
      <c r="B315" s="345"/>
      <c r="C315" s="439" t="s">
        <v>7115</v>
      </c>
      <c r="D315" s="113" t="s">
        <v>7116</v>
      </c>
      <c r="E315" s="107" t="s">
        <v>22</v>
      </c>
      <c r="F315" s="107">
        <v>10</v>
      </c>
      <c r="G315" s="107">
        <v>131</v>
      </c>
      <c r="H315" s="619"/>
      <c r="I315" s="423"/>
      <c r="J315" s="538"/>
      <c r="K315" s="574">
        <v>1.9</v>
      </c>
      <c r="L315" s="538"/>
      <c r="M315" s="538"/>
      <c r="N315" s="538">
        <v>2</v>
      </c>
      <c r="O315" s="538">
        <v>3.7898999999999998</v>
      </c>
      <c r="P315" s="541"/>
      <c r="Q315" s="538"/>
      <c r="R315" s="621"/>
      <c r="S315" s="538">
        <v>2.14</v>
      </c>
      <c r="T315" s="538"/>
      <c r="U315" s="538"/>
      <c r="V315" s="538"/>
      <c r="W315" s="622"/>
      <c r="X315" s="538"/>
      <c r="Y315" s="538"/>
      <c r="Z315" s="538"/>
      <c r="AA315" s="541"/>
      <c r="AB315" s="538"/>
      <c r="AC315" s="541">
        <v>4.2221000000000002</v>
      </c>
      <c r="AD315" s="561"/>
      <c r="AE315" s="538"/>
      <c r="AF315" s="538"/>
      <c r="AG315" s="623"/>
      <c r="AH315" s="545"/>
      <c r="AI315" s="541"/>
      <c r="AJ315" s="541"/>
      <c r="AK315" s="538"/>
      <c r="AL315" s="541">
        <v>2.31</v>
      </c>
      <c r="AM315" s="538"/>
    </row>
    <row r="316" spans="1:39" ht="76.5" x14ac:dyDescent="0.25">
      <c r="A316" s="322" t="s">
        <v>7117</v>
      </c>
      <c r="B316" s="345"/>
      <c r="C316" s="439" t="s">
        <v>7115</v>
      </c>
      <c r="D316" s="113" t="s">
        <v>7118</v>
      </c>
      <c r="E316" s="107" t="s">
        <v>22</v>
      </c>
      <c r="F316" s="107">
        <v>10</v>
      </c>
      <c r="G316" s="107">
        <v>131</v>
      </c>
      <c r="H316" s="619"/>
      <c r="I316" s="423"/>
      <c r="J316" s="538"/>
      <c r="K316" s="540"/>
      <c r="L316" s="538"/>
      <c r="M316" s="538"/>
      <c r="N316" s="538"/>
      <c r="O316" s="538"/>
      <c r="P316" s="541"/>
      <c r="Q316" s="538"/>
      <c r="R316" s="621"/>
      <c r="S316" s="538"/>
      <c r="T316" s="538"/>
      <c r="U316" s="538"/>
      <c r="V316" s="538"/>
      <c r="W316" s="622"/>
      <c r="X316" s="538"/>
      <c r="Y316" s="538"/>
      <c r="Z316" s="538"/>
      <c r="AA316" s="541"/>
      <c r="AB316" s="538"/>
      <c r="AC316" s="541">
        <v>4.5510999999999999</v>
      </c>
      <c r="AD316" s="561"/>
      <c r="AE316" s="538"/>
      <c r="AF316" s="538"/>
      <c r="AG316" s="623"/>
      <c r="AH316" s="545"/>
      <c r="AI316" s="541"/>
      <c r="AJ316" s="541"/>
      <c r="AK316" s="538"/>
      <c r="AL316" s="541"/>
      <c r="AM316" s="538"/>
    </row>
    <row r="317" spans="1:39" ht="51" x14ac:dyDescent="0.25">
      <c r="A317" s="106" t="s">
        <v>7119</v>
      </c>
      <c r="B317" s="119"/>
      <c r="C317" s="439" t="s">
        <v>7120</v>
      </c>
      <c r="D317" s="113" t="s">
        <v>7076</v>
      </c>
      <c r="E317" s="107" t="s">
        <v>22</v>
      </c>
      <c r="F317" s="107">
        <v>5</v>
      </c>
      <c r="G317" s="107">
        <v>599</v>
      </c>
      <c r="H317" s="619"/>
      <c r="I317" s="423"/>
      <c r="J317" s="538"/>
      <c r="K317" s="540"/>
      <c r="L317" s="538"/>
      <c r="M317" s="538"/>
      <c r="N317" s="538"/>
      <c r="O317" s="538"/>
      <c r="P317" s="541"/>
      <c r="Q317" s="538"/>
      <c r="R317" s="621"/>
      <c r="S317" s="538">
        <v>1.31</v>
      </c>
      <c r="T317" s="538"/>
      <c r="U317" s="538"/>
      <c r="V317" s="538"/>
      <c r="W317" s="622"/>
      <c r="X317" s="538">
        <v>2.2650000000000001</v>
      </c>
      <c r="Y317" s="538"/>
      <c r="Z317" s="538"/>
      <c r="AA317" s="541"/>
      <c r="AB317" s="538"/>
      <c r="AC317" s="538"/>
      <c r="AD317" s="561"/>
      <c r="AE317" s="538"/>
      <c r="AF317" s="538"/>
      <c r="AG317" s="623"/>
      <c r="AH317" s="545"/>
      <c r="AI317" s="541"/>
      <c r="AJ317" s="541"/>
      <c r="AK317" s="538"/>
      <c r="AL317" s="541"/>
      <c r="AM317" s="538"/>
    </row>
    <row r="318" spans="1:39" ht="63.75" x14ac:dyDescent="0.25">
      <c r="A318" s="106" t="s">
        <v>7121</v>
      </c>
      <c r="B318" s="119"/>
      <c r="C318" s="439" t="s">
        <v>7122</v>
      </c>
      <c r="D318" s="113" t="s">
        <v>7123</v>
      </c>
      <c r="E318" s="107" t="s">
        <v>7031</v>
      </c>
      <c r="F318" s="107">
        <v>5</v>
      </c>
      <c r="G318" s="107">
        <v>233</v>
      </c>
      <c r="H318" s="619"/>
      <c r="I318" s="423"/>
      <c r="J318" s="538"/>
      <c r="K318" s="540"/>
      <c r="L318" s="538"/>
      <c r="M318" s="538"/>
      <c r="N318" s="538"/>
      <c r="O318" s="538"/>
      <c r="P318" s="541"/>
      <c r="Q318" s="538"/>
      <c r="R318" s="621"/>
      <c r="S318" s="538"/>
      <c r="T318" s="538"/>
      <c r="U318" s="538"/>
      <c r="V318" s="538"/>
      <c r="W318" s="622"/>
      <c r="X318" s="538"/>
      <c r="Y318" s="538"/>
      <c r="Z318" s="538"/>
      <c r="AA318" s="541"/>
      <c r="AB318" s="538"/>
      <c r="AC318" s="538">
        <v>5.8891</v>
      </c>
      <c r="AD318" s="561"/>
      <c r="AE318" s="538"/>
      <c r="AF318" s="538"/>
      <c r="AG318" s="623"/>
      <c r="AH318" s="545"/>
      <c r="AI318" s="541"/>
      <c r="AJ318" s="541"/>
      <c r="AK318" s="538"/>
      <c r="AL318" s="541"/>
      <c r="AM318" s="538"/>
    </row>
    <row r="319" spans="1:39" ht="76.5" x14ac:dyDescent="0.25">
      <c r="A319" s="322" t="s">
        <v>7124</v>
      </c>
      <c r="B319" s="345"/>
      <c r="C319" s="439" t="s">
        <v>7115</v>
      </c>
      <c r="D319" s="113" t="s">
        <v>3155</v>
      </c>
      <c r="E319" s="107" t="s">
        <v>22</v>
      </c>
      <c r="F319" s="107">
        <v>24</v>
      </c>
      <c r="G319" s="107">
        <v>208</v>
      </c>
      <c r="H319" s="619"/>
      <c r="I319" s="423"/>
      <c r="J319" s="538"/>
      <c r="K319" s="574">
        <v>5</v>
      </c>
      <c r="L319" s="538"/>
      <c r="M319" s="538"/>
      <c r="N319" s="538">
        <v>4</v>
      </c>
      <c r="O319" s="538"/>
      <c r="P319" s="541"/>
      <c r="Q319" s="541">
        <v>4.5</v>
      </c>
      <c r="R319" s="621"/>
      <c r="S319" s="538"/>
      <c r="T319" s="538"/>
      <c r="U319" s="538"/>
      <c r="V319" s="538"/>
      <c r="W319" s="622"/>
      <c r="X319" s="538"/>
      <c r="Y319" s="538"/>
      <c r="Z319" s="538"/>
      <c r="AA319" s="541"/>
      <c r="AB319" s="538"/>
      <c r="AC319" s="538">
        <v>7.5510999999999999</v>
      </c>
      <c r="AD319" s="561"/>
      <c r="AE319" s="538"/>
      <c r="AF319" s="541">
        <v>4.1500000000000004</v>
      </c>
      <c r="AG319" s="623"/>
      <c r="AH319" s="545"/>
      <c r="AI319" s="541"/>
      <c r="AJ319" s="541"/>
      <c r="AK319" s="538"/>
      <c r="AL319" s="541">
        <v>6.633</v>
      </c>
      <c r="AM319" s="538"/>
    </row>
    <row r="320" spans="1:39" ht="76.5" x14ac:dyDescent="0.25">
      <c r="A320" s="106" t="s">
        <v>7125</v>
      </c>
      <c r="B320" s="119"/>
      <c r="C320" s="439" t="s">
        <v>7115</v>
      </c>
      <c r="D320" s="113" t="s">
        <v>3335</v>
      </c>
      <c r="E320" s="107" t="s">
        <v>22</v>
      </c>
      <c r="F320" s="107">
        <v>5</v>
      </c>
      <c r="G320" s="107">
        <v>10</v>
      </c>
      <c r="H320" s="619"/>
      <c r="I320" s="423"/>
      <c r="J320" s="538"/>
      <c r="K320" s="574">
        <v>5</v>
      </c>
      <c r="L320" s="538"/>
      <c r="M320" s="538"/>
      <c r="N320" s="538"/>
      <c r="O320" s="538"/>
      <c r="P320" s="541"/>
      <c r="Q320" s="541">
        <v>4.5</v>
      </c>
      <c r="R320" s="621"/>
      <c r="S320" s="538"/>
      <c r="T320" s="538"/>
      <c r="U320" s="538"/>
      <c r="V320" s="538"/>
      <c r="W320" s="622"/>
      <c r="X320" s="538"/>
      <c r="Y320" s="538"/>
      <c r="Z320" s="538"/>
      <c r="AA320" s="541"/>
      <c r="AB320" s="538"/>
      <c r="AC320" s="538">
        <v>7.5510999999999999</v>
      </c>
      <c r="AD320" s="561"/>
      <c r="AE320" s="538"/>
      <c r="AF320" s="541">
        <v>4.0999999999999996</v>
      </c>
      <c r="AG320" s="623"/>
      <c r="AH320" s="545"/>
      <c r="AI320" s="541"/>
      <c r="AJ320" s="541"/>
      <c r="AK320" s="538"/>
      <c r="AL320" s="541">
        <v>6.633</v>
      </c>
      <c r="AM320" s="538"/>
    </row>
    <row r="321" spans="1:39" ht="76.5" x14ac:dyDescent="0.25">
      <c r="A321" s="106" t="s">
        <v>7126</v>
      </c>
      <c r="B321" s="119"/>
      <c r="C321" s="439" t="s">
        <v>7115</v>
      </c>
      <c r="D321" s="113" t="s">
        <v>3311</v>
      </c>
      <c r="E321" s="107" t="s">
        <v>22</v>
      </c>
      <c r="F321" s="107">
        <v>5</v>
      </c>
      <c r="G321" s="107">
        <v>10</v>
      </c>
      <c r="H321" s="619"/>
      <c r="I321" s="423"/>
      <c r="J321" s="538"/>
      <c r="K321" s="540"/>
      <c r="L321" s="538"/>
      <c r="M321" s="538"/>
      <c r="N321" s="538"/>
      <c r="O321" s="538"/>
      <c r="P321" s="541"/>
      <c r="Q321" s="541">
        <v>7.1</v>
      </c>
      <c r="R321" s="621"/>
      <c r="S321" s="538"/>
      <c r="T321" s="538"/>
      <c r="U321" s="538"/>
      <c r="V321" s="538"/>
      <c r="W321" s="622"/>
      <c r="X321" s="538"/>
      <c r="Y321" s="538"/>
      <c r="Z321" s="538"/>
      <c r="AA321" s="541"/>
      <c r="AB321" s="538"/>
      <c r="AC321" s="538">
        <v>9.4411000000000005</v>
      </c>
      <c r="AD321" s="561"/>
      <c r="AE321" s="538"/>
      <c r="AF321" s="541"/>
      <c r="AG321" s="623"/>
      <c r="AH321" s="545"/>
      <c r="AI321" s="541"/>
      <c r="AJ321" s="541"/>
      <c r="AK321" s="538"/>
      <c r="AL321" s="541"/>
      <c r="AM321" s="538"/>
    </row>
    <row r="322" spans="1:39" ht="76.5" x14ac:dyDescent="0.25">
      <c r="A322" s="322" t="s">
        <v>7127</v>
      </c>
      <c r="B322" s="345"/>
      <c r="C322" s="439" t="s">
        <v>7128</v>
      </c>
      <c r="D322" s="113" t="s">
        <v>3331</v>
      </c>
      <c r="E322" s="107" t="s">
        <v>22</v>
      </c>
      <c r="F322" s="107">
        <v>10</v>
      </c>
      <c r="G322" s="107">
        <v>50</v>
      </c>
      <c r="H322" s="619"/>
      <c r="I322" s="423"/>
      <c r="J322" s="538"/>
      <c r="K322" s="540"/>
      <c r="L322" s="538"/>
      <c r="M322" s="538"/>
      <c r="N322" s="538"/>
      <c r="O322" s="538"/>
      <c r="P322" s="541"/>
      <c r="Q322" s="538"/>
      <c r="R322" s="621"/>
      <c r="S322" s="538"/>
      <c r="T322" s="538"/>
      <c r="U322" s="538"/>
      <c r="V322" s="538"/>
      <c r="W322" s="622"/>
      <c r="X322" s="538"/>
      <c r="Y322" s="538"/>
      <c r="Z322" s="538"/>
      <c r="AA322" s="541"/>
      <c r="AB322" s="538">
        <v>6.45</v>
      </c>
      <c r="AC322" s="538">
        <v>6.2221000000000002</v>
      </c>
      <c r="AD322" s="561"/>
      <c r="AE322" s="538"/>
      <c r="AF322" s="541"/>
      <c r="AG322" s="623"/>
      <c r="AH322" s="545"/>
      <c r="AI322" s="541"/>
      <c r="AJ322" s="541"/>
      <c r="AK322" s="538"/>
      <c r="AL322" s="541"/>
      <c r="AM322" s="538"/>
    </row>
    <row r="323" spans="1:39" ht="63.75" x14ac:dyDescent="0.25">
      <c r="A323" s="322" t="s">
        <v>7129</v>
      </c>
      <c r="B323" s="345"/>
      <c r="C323" s="439" t="s">
        <v>7113</v>
      </c>
      <c r="D323" s="113" t="s">
        <v>3155</v>
      </c>
      <c r="E323" s="107" t="s">
        <v>22</v>
      </c>
      <c r="F323" s="107">
        <v>10</v>
      </c>
      <c r="G323" s="107">
        <v>465</v>
      </c>
      <c r="H323" s="619"/>
      <c r="I323" s="423"/>
      <c r="J323" s="538"/>
      <c r="K323" s="574"/>
      <c r="L323" s="538"/>
      <c r="M323" s="538"/>
      <c r="N323" s="538"/>
      <c r="O323" s="538"/>
      <c r="P323" s="541"/>
      <c r="Q323" s="538"/>
      <c r="R323" s="621"/>
      <c r="S323" s="538"/>
      <c r="T323" s="538"/>
      <c r="U323" s="538"/>
      <c r="V323" s="538"/>
      <c r="W323" s="622"/>
      <c r="X323" s="538"/>
      <c r="Y323" s="538"/>
      <c r="Z323" s="538"/>
      <c r="AA323" s="541"/>
      <c r="AB323" s="538"/>
      <c r="AC323" s="541">
        <v>5.5510999999999999</v>
      </c>
      <c r="AD323" s="561"/>
      <c r="AE323" s="538"/>
      <c r="AF323" s="541"/>
      <c r="AG323" s="623"/>
      <c r="AH323" s="545"/>
      <c r="AI323" s="541"/>
      <c r="AJ323" s="541"/>
      <c r="AK323" s="538"/>
      <c r="AL323" s="541"/>
      <c r="AM323" s="538"/>
    </row>
    <row r="324" spans="1:39" ht="15.75" x14ac:dyDescent="0.25">
      <c r="A324" s="195" t="s">
        <v>7130</v>
      </c>
      <c r="B324" s="195"/>
      <c r="C324" s="624" t="s">
        <v>7131</v>
      </c>
      <c r="D324" s="113"/>
      <c r="E324" s="107"/>
      <c r="F324" s="107"/>
      <c r="G324" s="107"/>
      <c r="H324" s="540"/>
      <c r="I324" s="107"/>
      <c r="J324" s="540"/>
      <c r="K324" s="540"/>
      <c r="L324" s="540"/>
      <c r="M324" s="540"/>
      <c r="N324" s="540"/>
      <c r="O324" s="540"/>
      <c r="P324" s="547"/>
      <c r="Q324" s="540"/>
      <c r="R324" s="398"/>
      <c r="S324" s="540"/>
      <c r="T324" s="540"/>
      <c r="U324" s="540"/>
      <c r="V324" s="540"/>
      <c r="W324" s="540"/>
      <c r="X324" s="540"/>
      <c r="Y324" s="540"/>
      <c r="Z324" s="540"/>
      <c r="AA324" s="547"/>
      <c r="AB324" s="540"/>
      <c r="AC324" s="540"/>
      <c r="AD324" s="582"/>
      <c r="AE324" s="540"/>
      <c r="AF324" s="540"/>
      <c r="AG324" s="540"/>
      <c r="AH324" s="562"/>
      <c r="AI324" s="540"/>
      <c r="AJ324" s="547"/>
      <c r="AK324" s="540"/>
      <c r="AL324" s="540"/>
      <c r="AM324" s="540"/>
    </row>
    <row r="325" spans="1:39" ht="51" x14ac:dyDescent="0.25">
      <c r="A325" s="106" t="s">
        <v>7132</v>
      </c>
      <c r="B325" s="119"/>
      <c r="C325" s="439" t="s">
        <v>7133</v>
      </c>
      <c r="D325" s="113" t="s">
        <v>6997</v>
      </c>
      <c r="E325" s="107" t="s">
        <v>22</v>
      </c>
      <c r="F325" s="107">
        <v>2</v>
      </c>
      <c r="G325" s="107">
        <v>101</v>
      </c>
      <c r="H325" s="619"/>
      <c r="I325" s="423"/>
      <c r="J325" s="538"/>
      <c r="K325" s="540"/>
      <c r="L325" s="538"/>
      <c r="M325" s="538"/>
      <c r="N325" s="538"/>
      <c r="O325" s="538"/>
      <c r="P325" s="541"/>
      <c r="Q325" s="538"/>
      <c r="R325" s="621"/>
      <c r="S325" s="538"/>
      <c r="T325" s="538"/>
      <c r="U325" s="538"/>
      <c r="V325" s="538"/>
      <c r="W325" s="622"/>
      <c r="X325" s="538"/>
      <c r="Y325" s="538"/>
      <c r="Z325" s="538"/>
      <c r="AA325" s="541"/>
      <c r="AB325" s="538"/>
      <c r="AC325" s="538"/>
      <c r="AD325" s="561"/>
      <c r="AE325" s="538"/>
      <c r="AF325" s="538"/>
      <c r="AG325" s="623"/>
      <c r="AH325" s="545"/>
      <c r="AI325" s="541"/>
      <c r="AJ325" s="541"/>
      <c r="AK325" s="538"/>
      <c r="AL325" s="541">
        <v>3.2669999999999999</v>
      </c>
      <c r="AM325" s="541">
        <v>3.3</v>
      </c>
    </row>
    <row r="326" spans="1:39" ht="51" x14ac:dyDescent="0.25">
      <c r="A326" s="106" t="s">
        <v>7134</v>
      </c>
      <c r="B326" s="119"/>
      <c r="C326" s="439" t="s">
        <v>7135</v>
      </c>
      <c r="D326" s="113" t="s">
        <v>6997</v>
      </c>
      <c r="E326" s="107" t="s">
        <v>22</v>
      </c>
      <c r="F326" s="107">
        <v>5</v>
      </c>
      <c r="G326" s="107">
        <v>241</v>
      </c>
      <c r="H326" s="619"/>
      <c r="I326" s="423"/>
      <c r="J326" s="538"/>
      <c r="K326" s="540"/>
      <c r="L326" s="538"/>
      <c r="M326" s="538"/>
      <c r="N326" s="538"/>
      <c r="O326" s="538"/>
      <c r="P326" s="541"/>
      <c r="Q326" s="538"/>
      <c r="R326" s="621"/>
      <c r="S326" s="538"/>
      <c r="T326" s="538"/>
      <c r="U326" s="538"/>
      <c r="V326" s="538"/>
      <c r="W326" s="622"/>
      <c r="X326" s="538"/>
      <c r="Y326" s="538"/>
      <c r="Z326" s="538"/>
      <c r="AA326" s="541"/>
      <c r="AB326" s="538"/>
      <c r="AC326" s="538"/>
      <c r="AD326" s="561"/>
      <c r="AE326" s="538"/>
      <c r="AF326" s="538"/>
      <c r="AG326" s="623"/>
      <c r="AH326" s="545"/>
      <c r="AI326" s="541"/>
      <c r="AJ326" s="541"/>
      <c r="AK326" s="538"/>
      <c r="AL326" s="541">
        <v>3.1019999999999999</v>
      </c>
      <c r="AM326" s="538"/>
    </row>
    <row r="327" spans="1:39" ht="63.75" x14ac:dyDescent="0.25">
      <c r="A327" s="106" t="s">
        <v>7136</v>
      </c>
      <c r="B327" s="119"/>
      <c r="C327" s="439" t="s">
        <v>7137</v>
      </c>
      <c r="D327" s="113" t="s">
        <v>6997</v>
      </c>
      <c r="E327" s="107" t="s">
        <v>22</v>
      </c>
      <c r="F327" s="107">
        <v>5</v>
      </c>
      <c r="G327" s="107">
        <v>50</v>
      </c>
      <c r="H327" s="619"/>
      <c r="I327" s="423"/>
      <c r="J327" s="538"/>
      <c r="K327" s="540"/>
      <c r="L327" s="538"/>
      <c r="M327" s="538"/>
      <c r="N327" s="538"/>
      <c r="O327" s="538"/>
      <c r="P327" s="541"/>
      <c r="Q327" s="538"/>
      <c r="R327" s="621"/>
      <c r="S327" s="538">
        <v>2.17</v>
      </c>
      <c r="T327" s="538"/>
      <c r="U327" s="538"/>
      <c r="V327" s="538"/>
      <c r="W327" s="622"/>
      <c r="X327" s="538"/>
      <c r="Y327" s="538"/>
      <c r="Z327" s="538"/>
      <c r="AA327" s="541"/>
      <c r="AB327" s="538"/>
      <c r="AC327" s="538"/>
      <c r="AD327" s="561"/>
      <c r="AE327" s="538"/>
      <c r="AF327" s="538"/>
      <c r="AG327" s="623"/>
      <c r="AH327" s="545"/>
      <c r="AI327" s="541"/>
      <c r="AJ327" s="541"/>
      <c r="AK327" s="538"/>
      <c r="AL327" s="541"/>
      <c r="AM327" s="541">
        <v>3.55</v>
      </c>
    </row>
    <row r="328" spans="1:39" ht="51" x14ac:dyDescent="0.25">
      <c r="A328" s="106" t="s">
        <v>7138</v>
      </c>
      <c r="B328" s="119"/>
      <c r="C328" s="439" t="s">
        <v>7139</v>
      </c>
      <c r="D328" s="113" t="s">
        <v>6997</v>
      </c>
      <c r="E328" s="107" t="s">
        <v>22</v>
      </c>
      <c r="F328" s="107">
        <v>5</v>
      </c>
      <c r="G328" s="107">
        <v>50</v>
      </c>
      <c r="H328" s="619"/>
      <c r="I328" s="423"/>
      <c r="J328" s="538"/>
      <c r="K328" s="540"/>
      <c r="L328" s="538"/>
      <c r="M328" s="538"/>
      <c r="N328" s="538"/>
      <c r="O328" s="538"/>
      <c r="P328" s="541"/>
      <c r="Q328" s="538"/>
      <c r="R328" s="621">
        <v>1.3454999999999999</v>
      </c>
      <c r="S328" s="538">
        <v>2.17</v>
      </c>
      <c r="T328" s="538"/>
      <c r="U328" s="538"/>
      <c r="V328" s="538"/>
      <c r="W328" s="622"/>
      <c r="X328" s="538">
        <v>4.9279999999999999</v>
      </c>
      <c r="Y328" s="538"/>
      <c r="Z328" s="538"/>
      <c r="AA328" s="541"/>
      <c r="AB328" s="538"/>
      <c r="AC328" s="538"/>
      <c r="AD328" s="561"/>
      <c r="AE328" s="538"/>
      <c r="AF328" s="538"/>
      <c r="AG328" s="623"/>
      <c r="AH328" s="545"/>
      <c r="AI328" s="541"/>
      <c r="AJ328" s="541"/>
      <c r="AK328" s="538"/>
      <c r="AL328" s="541"/>
      <c r="AM328" s="538"/>
    </row>
    <row r="329" spans="1:39" ht="63.75" x14ac:dyDescent="0.25">
      <c r="A329" s="106" t="s">
        <v>7140</v>
      </c>
      <c r="B329" s="119"/>
      <c r="C329" s="439" t="s">
        <v>7141</v>
      </c>
      <c r="D329" s="113" t="s">
        <v>6997</v>
      </c>
      <c r="E329" s="107" t="s">
        <v>22</v>
      </c>
      <c r="F329" s="107">
        <v>5</v>
      </c>
      <c r="G329" s="107">
        <v>50</v>
      </c>
      <c r="H329" s="619"/>
      <c r="I329" s="423"/>
      <c r="J329" s="538"/>
      <c r="K329" s="540"/>
      <c r="L329" s="538"/>
      <c r="M329" s="538"/>
      <c r="N329" s="538"/>
      <c r="O329" s="538"/>
      <c r="P329" s="541"/>
      <c r="Q329" s="538"/>
      <c r="R329" s="621"/>
      <c r="S329" s="538"/>
      <c r="T329" s="538"/>
      <c r="U329" s="538"/>
      <c r="V329" s="538"/>
      <c r="W329" s="622"/>
      <c r="X329" s="538"/>
      <c r="Y329" s="538"/>
      <c r="Z329" s="538"/>
      <c r="AA329" s="541"/>
      <c r="AB329" s="538"/>
      <c r="AC329" s="538"/>
      <c r="AD329" s="561"/>
      <c r="AE329" s="538"/>
      <c r="AF329" s="538"/>
      <c r="AG329" s="623"/>
      <c r="AH329" s="545"/>
      <c r="AI329" s="541"/>
      <c r="AJ329" s="541"/>
      <c r="AK329" s="538"/>
      <c r="AL329" s="541"/>
      <c r="AM329" s="541">
        <v>3.65</v>
      </c>
    </row>
    <row r="330" spans="1:39" ht="25.5" x14ac:dyDescent="0.25">
      <c r="A330" s="106" t="s">
        <v>7142</v>
      </c>
      <c r="B330" s="119"/>
      <c r="C330" s="439" t="s">
        <v>7143</v>
      </c>
      <c r="D330" s="113" t="s">
        <v>6816</v>
      </c>
      <c r="E330" s="107" t="s">
        <v>22</v>
      </c>
      <c r="F330" s="107">
        <v>5</v>
      </c>
      <c r="G330" s="107">
        <v>78</v>
      </c>
      <c r="H330" s="619"/>
      <c r="I330" s="423"/>
      <c r="J330" s="538"/>
      <c r="K330" s="540"/>
      <c r="L330" s="538"/>
      <c r="M330" s="538"/>
      <c r="N330" s="538"/>
      <c r="O330" s="538"/>
      <c r="P330" s="541">
        <v>1.8</v>
      </c>
      <c r="Q330" s="538"/>
      <c r="R330" s="621"/>
      <c r="S330" s="538"/>
      <c r="T330" s="538"/>
      <c r="U330" s="538"/>
      <c r="V330" s="538"/>
      <c r="W330" s="622"/>
      <c r="X330" s="538"/>
      <c r="Y330" s="538"/>
      <c r="Z330" s="538"/>
      <c r="AA330" s="541"/>
      <c r="AB330" s="538"/>
      <c r="AC330" s="538"/>
      <c r="AD330" s="561"/>
      <c r="AE330" s="538"/>
      <c r="AF330" s="538"/>
      <c r="AG330" s="623"/>
      <c r="AH330" s="545"/>
      <c r="AI330" s="541"/>
      <c r="AJ330" s="541"/>
      <c r="AK330" s="538"/>
      <c r="AL330" s="541">
        <v>3.1019999999999999</v>
      </c>
      <c r="AM330" s="538"/>
    </row>
    <row r="331" spans="1:39" ht="51" x14ac:dyDescent="0.25">
      <c r="A331" s="106" t="s">
        <v>7144</v>
      </c>
      <c r="B331" s="119"/>
      <c r="C331" s="439" t="s">
        <v>7135</v>
      </c>
      <c r="D331" s="113" t="s">
        <v>6816</v>
      </c>
      <c r="E331" s="107" t="s">
        <v>22</v>
      </c>
      <c r="F331" s="107">
        <v>5</v>
      </c>
      <c r="G331" s="107">
        <v>10</v>
      </c>
      <c r="H331" s="619"/>
      <c r="I331" s="423"/>
      <c r="J331" s="538"/>
      <c r="K331" s="540"/>
      <c r="L331" s="538"/>
      <c r="M331" s="538"/>
      <c r="N331" s="538"/>
      <c r="O331" s="538"/>
      <c r="P331" s="541"/>
      <c r="Q331" s="538"/>
      <c r="R331" s="621"/>
      <c r="S331" s="538"/>
      <c r="T331" s="538"/>
      <c r="U331" s="538"/>
      <c r="V331" s="538"/>
      <c r="W331" s="622"/>
      <c r="X331" s="538"/>
      <c r="Y331" s="538"/>
      <c r="Z331" s="538"/>
      <c r="AA331" s="541"/>
      <c r="AB331" s="538"/>
      <c r="AC331" s="538"/>
      <c r="AD331" s="561"/>
      <c r="AE331" s="538"/>
      <c r="AF331" s="538"/>
      <c r="AG331" s="623"/>
      <c r="AH331" s="545"/>
      <c r="AI331" s="541"/>
      <c r="AJ331" s="541"/>
      <c r="AK331" s="538"/>
      <c r="AL331" s="541">
        <v>3.1019999999999999</v>
      </c>
      <c r="AM331" s="538"/>
    </row>
    <row r="332" spans="1:39" ht="51" x14ac:dyDescent="0.25">
      <c r="A332" s="106" t="s">
        <v>7145</v>
      </c>
      <c r="B332" s="119"/>
      <c r="C332" s="439" t="s">
        <v>7146</v>
      </c>
      <c r="D332" s="113" t="s">
        <v>6816</v>
      </c>
      <c r="E332" s="107" t="s">
        <v>22</v>
      </c>
      <c r="F332" s="107">
        <v>5</v>
      </c>
      <c r="G332" s="107">
        <v>106</v>
      </c>
      <c r="H332" s="619"/>
      <c r="I332" s="423"/>
      <c r="J332" s="538"/>
      <c r="K332" s="540"/>
      <c r="L332" s="538"/>
      <c r="M332" s="538"/>
      <c r="N332" s="538"/>
      <c r="O332" s="538"/>
      <c r="P332" s="541">
        <v>1.8</v>
      </c>
      <c r="Q332" s="538"/>
      <c r="R332" s="621"/>
      <c r="S332" s="552">
        <v>2.17</v>
      </c>
      <c r="T332" s="538"/>
      <c r="U332" s="538"/>
      <c r="V332" s="538"/>
      <c r="W332" s="622"/>
      <c r="X332" s="538"/>
      <c r="Y332" s="538"/>
      <c r="Z332" s="538"/>
      <c r="AA332" s="541"/>
      <c r="AB332" s="538"/>
      <c r="AC332" s="538"/>
      <c r="AD332" s="561"/>
      <c r="AE332" s="538"/>
      <c r="AF332" s="538"/>
      <c r="AG332" s="623"/>
      <c r="AH332" s="545"/>
      <c r="AI332" s="541"/>
      <c r="AJ332" s="541"/>
      <c r="AK332" s="538"/>
      <c r="AL332" s="541">
        <v>3.1019999999999999</v>
      </c>
      <c r="AM332" s="538"/>
    </row>
    <row r="333" spans="1:39" x14ac:dyDescent="0.25">
      <c r="A333" s="195" t="s">
        <v>7147</v>
      </c>
      <c r="B333" s="195"/>
      <c r="C333" s="592" t="s">
        <v>7148</v>
      </c>
      <c r="D333" s="113"/>
      <c r="E333" s="107"/>
      <c r="F333" s="107"/>
      <c r="G333" s="107"/>
      <c r="H333" s="540"/>
      <c r="I333" s="107"/>
      <c r="J333" s="540"/>
      <c r="K333" s="540"/>
      <c r="L333" s="540"/>
      <c r="M333" s="540"/>
      <c r="N333" s="540"/>
      <c r="O333" s="540"/>
      <c r="P333" s="547"/>
      <c r="Q333" s="540"/>
      <c r="R333" s="403"/>
      <c r="S333" s="540"/>
      <c r="T333" s="540"/>
      <c r="U333" s="540"/>
      <c r="V333" s="540"/>
      <c r="W333" s="540"/>
      <c r="X333" s="540"/>
      <c r="Y333" s="540"/>
      <c r="Z333" s="540"/>
      <c r="AA333" s="547"/>
      <c r="AB333" s="540"/>
      <c r="AC333" s="540"/>
      <c r="AD333" s="582"/>
      <c r="AE333" s="540"/>
      <c r="AF333" s="540"/>
      <c r="AG333" s="540"/>
      <c r="AH333" s="562"/>
      <c r="AI333" s="540"/>
      <c r="AJ333" s="547"/>
      <c r="AK333" s="540"/>
      <c r="AL333" s="540"/>
      <c r="AM333" s="540"/>
    </row>
    <row r="334" spans="1:39" ht="102" x14ac:dyDescent="0.25">
      <c r="A334" s="106" t="s">
        <v>7149</v>
      </c>
      <c r="B334" s="119"/>
      <c r="C334" s="439" t="s">
        <v>7150</v>
      </c>
      <c r="D334" s="113" t="s">
        <v>7151</v>
      </c>
      <c r="E334" s="107" t="s">
        <v>22</v>
      </c>
      <c r="F334" s="107">
        <v>12</v>
      </c>
      <c r="G334" s="107">
        <v>12</v>
      </c>
      <c r="H334" s="619"/>
      <c r="I334" s="423"/>
      <c r="J334" s="538"/>
      <c r="K334" s="540"/>
      <c r="L334" s="538"/>
      <c r="M334" s="538"/>
      <c r="N334" s="538"/>
      <c r="O334" s="538"/>
      <c r="P334" s="541"/>
      <c r="Q334" s="538"/>
      <c r="R334" s="621"/>
      <c r="S334" s="538"/>
      <c r="T334" s="538"/>
      <c r="U334" s="538"/>
      <c r="V334" s="538"/>
      <c r="W334" s="622"/>
      <c r="X334" s="538"/>
      <c r="Y334" s="538"/>
      <c r="Z334" s="538"/>
      <c r="AA334" s="541"/>
      <c r="AB334" s="538"/>
      <c r="AC334" s="538"/>
      <c r="AD334" s="561"/>
      <c r="AE334" s="538"/>
      <c r="AF334" s="538"/>
      <c r="AG334" s="623"/>
      <c r="AH334" s="545"/>
      <c r="AI334" s="541"/>
      <c r="AJ334" s="541"/>
      <c r="AK334" s="538"/>
      <c r="AL334" s="541"/>
      <c r="AM334" s="538"/>
    </row>
    <row r="335" spans="1:39" ht="89.25" x14ac:dyDescent="0.25">
      <c r="A335" s="106" t="s">
        <v>7152</v>
      </c>
      <c r="B335" s="119"/>
      <c r="C335" s="439" t="s">
        <v>7153</v>
      </c>
      <c r="D335" s="113" t="s">
        <v>703</v>
      </c>
      <c r="E335" s="107" t="s">
        <v>22</v>
      </c>
      <c r="F335" s="107">
        <v>5</v>
      </c>
      <c r="G335" s="107">
        <v>5</v>
      </c>
      <c r="H335" s="619"/>
      <c r="I335" s="423"/>
      <c r="J335" s="538"/>
      <c r="K335" s="540"/>
      <c r="L335" s="538"/>
      <c r="M335" s="538"/>
      <c r="N335" s="538"/>
      <c r="O335" s="538"/>
      <c r="P335" s="541"/>
      <c r="Q335" s="538"/>
      <c r="R335" s="621"/>
      <c r="S335" s="538"/>
      <c r="T335" s="538"/>
      <c r="U335" s="538"/>
      <c r="V335" s="538"/>
      <c r="W335" s="622"/>
      <c r="X335" s="538"/>
      <c r="Y335" s="538"/>
      <c r="Z335" s="538"/>
      <c r="AA335" s="541"/>
      <c r="AB335" s="538"/>
      <c r="AC335" s="538"/>
      <c r="AD335" s="561"/>
      <c r="AE335" s="538"/>
      <c r="AF335" s="538"/>
      <c r="AG335" s="623"/>
      <c r="AH335" s="545"/>
      <c r="AI335" s="541"/>
      <c r="AJ335" s="541"/>
      <c r="AK335" s="538"/>
      <c r="AL335" s="541"/>
      <c r="AM335" s="538"/>
    </row>
    <row r="336" spans="1:39" ht="89.25" x14ac:dyDescent="0.25">
      <c r="A336" s="106" t="s">
        <v>7154</v>
      </c>
      <c r="B336" s="119"/>
      <c r="C336" s="439" t="s">
        <v>7153</v>
      </c>
      <c r="D336" s="113" t="s">
        <v>697</v>
      </c>
      <c r="E336" s="107" t="s">
        <v>22</v>
      </c>
      <c r="F336" s="107">
        <v>5</v>
      </c>
      <c r="G336" s="107">
        <v>5</v>
      </c>
      <c r="H336" s="619"/>
      <c r="I336" s="423"/>
      <c r="J336" s="538"/>
      <c r="K336" s="547">
        <v>6.8</v>
      </c>
      <c r="L336" s="538"/>
      <c r="M336" s="538"/>
      <c r="N336" s="538"/>
      <c r="O336" s="538"/>
      <c r="P336" s="541"/>
      <c r="Q336" s="538"/>
      <c r="R336" s="621"/>
      <c r="S336" s="538"/>
      <c r="T336" s="538"/>
      <c r="U336" s="538"/>
      <c r="V336" s="538"/>
      <c r="W336" s="622"/>
      <c r="X336" s="538"/>
      <c r="Y336" s="538"/>
      <c r="Z336" s="538"/>
      <c r="AA336" s="541"/>
      <c r="AB336" s="538"/>
      <c r="AC336" s="538"/>
      <c r="AD336" s="561"/>
      <c r="AE336" s="538"/>
      <c r="AF336" s="538"/>
      <c r="AG336" s="623"/>
      <c r="AH336" s="545"/>
      <c r="AI336" s="541"/>
      <c r="AJ336" s="541"/>
      <c r="AK336" s="538"/>
      <c r="AL336" s="541"/>
      <c r="AM336" s="538"/>
    </row>
    <row r="337" spans="1:39" ht="89.25" x14ac:dyDescent="0.25">
      <c r="A337" s="106" t="s">
        <v>7155</v>
      </c>
      <c r="B337" s="119"/>
      <c r="C337" s="439" t="s">
        <v>7153</v>
      </c>
      <c r="D337" s="113" t="s">
        <v>3343</v>
      </c>
      <c r="E337" s="107" t="s">
        <v>22</v>
      </c>
      <c r="F337" s="107">
        <v>5</v>
      </c>
      <c r="G337" s="107">
        <v>5</v>
      </c>
      <c r="H337" s="619"/>
      <c r="I337" s="423"/>
      <c r="J337" s="538"/>
      <c r="K337" s="547">
        <v>10</v>
      </c>
      <c r="L337" s="538"/>
      <c r="M337" s="538"/>
      <c r="N337" s="538"/>
      <c r="O337" s="538"/>
      <c r="P337" s="541"/>
      <c r="Q337" s="538"/>
      <c r="R337" s="621"/>
      <c r="S337" s="538"/>
      <c r="T337" s="538"/>
      <c r="U337" s="538"/>
      <c r="V337" s="538"/>
      <c r="W337" s="622"/>
      <c r="X337" s="538"/>
      <c r="Y337" s="538"/>
      <c r="Z337" s="538"/>
      <c r="AA337" s="541"/>
      <c r="AB337" s="538"/>
      <c r="AC337" s="538"/>
      <c r="AD337" s="561"/>
      <c r="AE337" s="538"/>
      <c r="AF337" s="538"/>
      <c r="AG337" s="623"/>
      <c r="AH337" s="545"/>
      <c r="AI337" s="541"/>
      <c r="AJ337" s="541"/>
      <c r="AK337" s="538"/>
      <c r="AL337" s="541"/>
      <c r="AM337" s="538"/>
    </row>
    <row r="338" spans="1:39" ht="28.5" x14ac:dyDescent="0.25">
      <c r="A338" s="195" t="s">
        <v>7156</v>
      </c>
      <c r="B338" s="195"/>
      <c r="C338" s="592" t="s">
        <v>7157</v>
      </c>
      <c r="D338" s="106"/>
      <c r="E338" s="106"/>
      <c r="F338" s="107"/>
      <c r="G338" s="107"/>
      <c r="H338" s="540"/>
      <c r="I338" s="107"/>
      <c r="J338" s="540"/>
      <c r="K338" s="540"/>
      <c r="L338" s="540"/>
      <c r="M338" s="540"/>
      <c r="N338" s="540"/>
      <c r="O338" s="540"/>
      <c r="P338" s="547"/>
      <c r="Q338" s="540"/>
      <c r="R338" s="403"/>
      <c r="S338" s="540"/>
      <c r="T338" s="540"/>
      <c r="U338" s="540"/>
      <c r="V338" s="540"/>
      <c r="W338" s="540"/>
      <c r="X338" s="540"/>
      <c r="Y338" s="540"/>
      <c r="Z338" s="540"/>
      <c r="AA338" s="547"/>
      <c r="AB338" s="540"/>
      <c r="AC338" s="540"/>
      <c r="AD338" s="582"/>
      <c r="AE338" s="540"/>
      <c r="AF338" s="540"/>
      <c r="AG338" s="540"/>
      <c r="AH338" s="562"/>
      <c r="AI338" s="540"/>
      <c r="AJ338" s="547"/>
      <c r="AK338" s="540"/>
      <c r="AL338" s="540"/>
      <c r="AM338" s="540"/>
    </row>
    <row r="339" spans="1:39" ht="18.75" x14ac:dyDescent="0.25">
      <c r="A339" s="106" t="s">
        <v>7158</v>
      </c>
      <c r="B339" s="119"/>
      <c r="C339" s="439" t="s">
        <v>7159</v>
      </c>
      <c r="D339" s="113" t="s">
        <v>7160</v>
      </c>
      <c r="E339" s="107" t="s">
        <v>22</v>
      </c>
      <c r="F339" s="107">
        <v>5</v>
      </c>
      <c r="G339" s="107">
        <v>30</v>
      </c>
      <c r="H339" s="540"/>
      <c r="I339" s="678"/>
      <c r="J339" s="540"/>
      <c r="K339" s="540"/>
      <c r="L339" s="540"/>
      <c r="M339" s="540"/>
      <c r="N339" s="531"/>
      <c r="O339" s="540"/>
      <c r="P339" s="547"/>
      <c r="Q339" s="540"/>
      <c r="R339" s="398"/>
      <c r="S339" s="540"/>
      <c r="T339" s="540"/>
      <c r="U339" s="540"/>
      <c r="V339" s="540"/>
      <c r="W339" s="675"/>
      <c r="X339" s="538"/>
      <c r="Y339" s="540"/>
      <c r="Z339" s="540"/>
      <c r="AA339" s="547"/>
      <c r="AB339" s="540"/>
      <c r="AC339" s="540"/>
      <c r="AD339" s="582"/>
      <c r="AE339" s="540"/>
      <c r="AF339" s="540"/>
      <c r="AG339" s="625"/>
      <c r="AH339" s="626"/>
      <c r="AI339" s="547"/>
      <c r="AJ339" s="547"/>
      <c r="AK339" s="540"/>
      <c r="AL339" s="547"/>
      <c r="AM339" s="541">
        <v>5.9</v>
      </c>
    </row>
    <row r="340" spans="1:39" ht="63.75" x14ac:dyDescent="0.25">
      <c r="A340" s="106" t="s">
        <v>7161</v>
      </c>
      <c r="B340" s="119"/>
      <c r="C340" s="439" t="s">
        <v>7162</v>
      </c>
      <c r="D340" s="107" t="s">
        <v>7163</v>
      </c>
      <c r="E340" s="107" t="s">
        <v>980</v>
      </c>
      <c r="F340" s="107">
        <v>15</v>
      </c>
      <c r="G340" s="107">
        <v>60</v>
      </c>
      <c r="H340" s="540"/>
      <c r="I340" s="678"/>
      <c r="J340" s="540"/>
      <c r="K340" s="540"/>
      <c r="L340" s="540"/>
      <c r="M340" s="540"/>
      <c r="N340" s="531"/>
      <c r="O340" s="540"/>
      <c r="P340" s="547"/>
      <c r="Q340" s="540"/>
      <c r="R340" s="398"/>
      <c r="S340" s="540"/>
      <c r="T340" s="540"/>
      <c r="U340" s="540"/>
      <c r="V340" s="540"/>
      <c r="W340" s="675"/>
      <c r="X340" s="538"/>
      <c r="Y340" s="540"/>
      <c r="Z340" s="540"/>
      <c r="AA340" s="547"/>
      <c r="AB340" s="540"/>
      <c r="AC340" s="540"/>
      <c r="AD340" s="582"/>
      <c r="AE340" s="540"/>
      <c r="AF340" s="540"/>
      <c r="AG340" s="625"/>
      <c r="AH340" s="626"/>
      <c r="AI340" s="547"/>
      <c r="AJ340" s="547"/>
      <c r="AK340" s="540"/>
      <c r="AL340" s="547"/>
      <c r="AM340" s="550"/>
    </row>
    <row r="341" spans="1:39" ht="76.5" x14ac:dyDescent="0.25">
      <c r="A341" s="106" t="s">
        <v>7164</v>
      </c>
      <c r="B341" s="119"/>
      <c r="C341" s="439" t="s">
        <v>7165</v>
      </c>
      <c r="D341" s="113" t="s">
        <v>7160</v>
      </c>
      <c r="E341" s="107" t="s">
        <v>22</v>
      </c>
      <c r="F341" s="107">
        <v>5</v>
      </c>
      <c r="G341" s="107">
        <v>20</v>
      </c>
      <c r="H341" s="540"/>
      <c r="I341" s="678"/>
      <c r="J341" s="540"/>
      <c r="K341" s="540"/>
      <c r="L341" s="540"/>
      <c r="M341" s="540"/>
      <c r="N341" s="531"/>
      <c r="O341" s="540"/>
      <c r="P341" s="547"/>
      <c r="Q341" s="540"/>
      <c r="R341" s="398"/>
      <c r="S341" s="540"/>
      <c r="T341" s="540"/>
      <c r="U341" s="540"/>
      <c r="V341" s="540"/>
      <c r="W341" s="675"/>
      <c r="X341" s="538"/>
      <c r="Y341" s="540"/>
      <c r="Z341" s="540"/>
      <c r="AA341" s="547"/>
      <c r="AB341" s="540"/>
      <c r="AC341" s="540"/>
      <c r="AD341" s="582"/>
      <c r="AE341" s="540"/>
      <c r="AF341" s="540"/>
      <c r="AG341" s="625"/>
      <c r="AH341" s="626"/>
      <c r="AI341" s="547"/>
      <c r="AJ341" s="547"/>
      <c r="AK341" s="540"/>
      <c r="AL341" s="547"/>
      <c r="AM341" s="541">
        <v>4.9000000000000004</v>
      </c>
    </row>
    <row r="342" spans="1:39" ht="63.75" x14ac:dyDescent="0.25">
      <c r="A342" s="106" t="s">
        <v>7166</v>
      </c>
      <c r="B342" s="119"/>
      <c r="C342" s="439" t="s">
        <v>7167</v>
      </c>
      <c r="D342" s="113" t="s">
        <v>5277</v>
      </c>
      <c r="E342" s="107" t="s">
        <v>22</v>
      </c>
      <c r="F342" s="107">
        <v>1</v>
      </c>
      <c r="G342" s="107">
        <v>10</v>
      </c>
      <c r="H342" s="658"/>
      <c r="I342" s="679"/>
      <c r="J342" s="538"/>
      <c r="K342" s="540"/>
      <c r="L342" s="538"/>
      <c r="M342" s="538"/>
      <c r="N342" s="538"/>
      <c r="O342" s="538"/>
      <c r="P342" s="547"/>
      <c r="Q342" s="538"/>
      <c r="R342" s="655"/>
      <c r="S342" s="538"/>
      <c r="T342" s="538"/>
      <c r="U342" s="538"/>
      <c r="V342" s="538"/>
      <c r="W342" s="622"/>
      <c r="X342" s="538"/>
      <c r="Y342" s="538"/>
      <c r="Z342" s="538"/>
      <c r="AA342" s="541"/>
      <c r="AB342" s="538"/>
      <c r="AC342" s="538"/>
      <c r="AD342" s="561"/>
      <c r="AE342" s="538"/>
      <c r="AF342" s="538"/>
      <c r="AG342" s="623"/>
      <c r="AH342" s="680"/>
      <c r="AI342" s="541"/>
      <c r="AJ342" s="541"/>
      <c r="AK342" s="538">
        <v>5</v>
      </c>
      <c r="AL342" s="541"/>
      <c r="AM342" s="550"/>
    </row>
    <row r="343" spans="1:39" ht="51" x14ac:dyDescent="0.25">
      <c r="A343" s="106" t="s">
        <v>7168</v>
      </c>
      <c r="B343" s="119"/>
      <c r="C343" s="439" t="s">
        <v>7169</v>
      </c>
      <c r="D343" s="113" t="s">
        <v>7160</v>
      </c>
      <c r="E343" s="107" t="s">
        <v>22</v>
      </c>
      <c r="F343" s="107">
        <v>10</v>
      </c>
      <c r="G343" s="107">
        <v>20</v>
      </c>
      <c r="H343" s="619"/>
      <c r="I343" s="423"/>
      <c r="J343" s="538"/>
      <c r="K343" s="540">
        <v>3.92</v>
      </c>
      <c r="L343" s="538"/>
      <c r="M343" s="538"/>
      <c r="N343" s="538"/>
      <c r="O343" s="538"/>
      <c r="P343" s="547"/>
      <c r="Q343" s="538"/>
      <c r="R343" s="655"/>
      <c r="S343" s="538"/>
      <c r="T343" s="538"/>
      <c r="U343" s="538"/>
      <c r="V343" s="538"/>
      <c r="W343" s="622"/>
      <c r="X343" s="538"/>
      <c r="Y343" s="538"/>
      <c r="Z343" s="538"/>
      <c r="AA343" s="541"/>
      <c r="AB343" s="538"/>
      <c r="AC343" s="538"/>
      <c r="AD343" s="561"/>
      <c r="AE343" s="538"/>
      <c r="AF343" s="538"/>
      <c r="AG343" s="623"/>
      <c r="AH343" s="680"/>
      <c r="AI343" s="541"/>
      <c r="AJ343" s="541"/>
      <c r="AK343" s="538"/>
      <c r="AL343" s="541"/>
      <c r="AM343" s="550"/>
    </row>
    <row r="344" spans="1:39" ht="25.5" x14ac:dyDescent="0.25">
      <c r="A344" s="106" t="s">
        <v>7170</v>
      </c>
      <c r="B344" s="119"/>
      <c r="C344" s="439" t="s">
        <v>7171</v>
      </c>
      <c r="D344" s="113" t="s">
        <v>7172</v>
      </c>
      <c r="E344" s="107" t="s">
        <v>22</v>
      </c>
      <c r="F344" s="107">
        <v>5</v>
      </c>
      <c r="G344" s="107">
        <v>30</v>
      </c>
      <c r="H344" s="540"/>
      <c r="I344" s="678"/>
      <c r="J344" s="540"/>
      <c r="K344" s="540"/>
      <c r="L344" s="540"/>
      <c r="M344" s="540"/>
      <c r="N344" s="531"/>
      <c r="O344" s="540"/>
      <c r="P344" s="547"/>
      <c r="Q344" s="540"/>
      <c r="R344" s="398"/>
      <c r="S344" s="540"/>
      <c r="T344" s="540"/>
      <c r="U344" s="540"/>
      <c r="V344" s="540"/>
      <c r="W344" s="675"/>
      <c r="X344" s="538"/>
      <c r="Y344" s="540"/>
      <c r="Z344" s="540"/>
      <c r="AA344" s="547"/>
      <c r="AB344" s="540"/>
      <c r="AC344" s="540"/>
      <c r="AD344" s="582"/>
      <c r="AE344" s="540"/>
      <c r="AF344" s="540"/>
      <c r="AG344" s="625"/>
      <c r="AH344" s="626"/>
      <c r="AI344" s="547"/>
      <c r="AJ344" s="547"/>
      <c r="AK344" s="540"/>
      <c r="AL344" s="547"/>
      <c r="AM344" s="541">
        <v>1.1000000000000001</v>
      </c>
    </row>
    <row r="345" spans="1:39" ht="25.5" x14ac:dyDescent="0.25">
      <c r="A345" s="106" t="s">
        <v>7173</v>
      </c>
      <c r="B345" s="119"/>
      <c r="C345" s="439" t="s">
        <v>7174</v>
      </c>
      <c r="D345" s="113" t="s">
        <v>7172</v>
      </c>
      <c r="E345" s="107" t="s">
        <v>22</v>
      </c>
      <c r="F345" s="107">
        <v>5</v>
      </c>
      <c r="G345" s="107">
        <v>30</v>
      </c>
      <c r="H345" s="540"/>
      <c r="I345" s="678"/>
      <c r="J345" s="540"/>
      <c r="K345" s="540"/>
      <c r="L345" s="540"/>
      <c r="M345" s="540"/>
      <c r="N345" s="531"/>
      <c r="O345" s="540"/>
      <c r="P345" s="547"/>
      <c r="Q345" s="540"/>
      <c r="R345" s="398"/>
      <c r="S345" s="540"/>
      <c r="T345" s="540"/>
      <c r="U345" s="540"/>
      <c r="V345" s="540"/>
      <c r="W345" s="675"/>
      <c r="X345" s="538"/>
      <c r="Y345" s="540"/>
      <c r="Z345" s="540"/>
      <c r="AA345" s="547"/>
      <c r="AB345" s="540"/>
      <c r="AC345" s="540"/>
      <c r="AD345" s="582"/>
      <c r="AE345" s="540"/>
      <c r="AF345" s="540"/>
      <c r="AG345" s="625"/>
      <c r="AH345" s="626"/>
      <c r="AI345" s="547"/>
      <c r="AJ345" s="547"/>
      <c r="AK345" s="540"/>
      <c r="AL345" s="547"/>
      <c r="AM345" s="541">
        <v>0.85</v>
      </c>
    </row>
    <row r="346" spans="1:39" ht="76.5" x14ac:dyDescent="0.25">
      <c r="A346" s="106" t="s">
        <v>7175</v>
      </c>
      <c r="B346" s="119"/>
      <c r="C346" s="439" t="s">
        <v>7176</v>
      </c>
      <c r="D346" s="113" t="s">
        <v>7044</v>
      </c>
      <c r="E346" s="107" t="s">
        <v>22</v>
      </c>
      <c r="F346" s="107">
        <v>5</v>
      </c>
      <c r="G346" s="107">
        <v>20</v>
      </c>
      <c r="H346" s="619"/>
      <c r="I346" s="423"/>
      <c r="J346" s="538"/>
      <c r="K346" s="540"/>
      <c r="L346" s="538"/>
      <c r="M346" s="538"/>
      <c r="N346" s="538"/>
      <c r="O346" s="538"/>
      <c r="P346" s="547"/>
      <c r="Q346" s="538"/>
      <c r="R346" s="655"/>
      <c r="S346" s="538"/>
      <c r="T346" s="538"/>
      <c r="U346" s="538"/>
      <c r="V346" s="538"/>
      <c r="W346" s="622"/>
      <c r="X346" s="538"/>
      <c r="Y346" s="538"/>
      <c r="Z346" s="538"/>
      <c r="AA346" s="541"/>
      <c r="AB346" s="538"/>
      <c r="AC346" s="538"/>
      <c r="AD346" s="561"/>
      <c r="AE346" s="538"/>
      <c r="AF346" s="538"/>
      <c r="AG346" s="623"/>
      <c r="AH346" s="680"/>
      <c r="AI346" s="541"/>
      <c r="AJ346" s="541"/>
      <c r="AK346" s="538"/>
      <c r="AL346" s="541"/>
      <c r="AM346" s="541">
        <v>1.99</v>
      </c>
    </row>
    <row r="347" spans="1:39" ht="51" x14ac:dyDescent="0.25">
      <c r="A347" s="106" t="s">
        <v>7177</v>
      </c>
      <c r="B347" s="119"/>
      <c r="C347" s="439" t="s">
        <v>7178</v>
      </c>
      <c r="D347" s="113" t="s">
        <v>7160</v>
      </c>
      <c r="E347" s="107" t="s">
        <v>22</v>
      </c>
      <c r="F347" s="107">
        <v>5</v>
      </c>
      <c r="G347" s="107">
        <v>405</v>
      </c>
      <c r="H347" s="619"/>
      <c r="I347" s="423"/>
      <c r="J347" s="538"/>
      <c r="K347" s="540"/>
      <c r="L347" s="538"/>
      <c r="M347" s="538"/>
      <c r="N347" s="538"/>
      <c r="O347" s="538"/>
      <c r="P347" s="547"/>
      <c r="Q347" s="538"/>
      <c r="R347" s="655"/>
      <c r="S347" s="538"/>
      <c r="T347" s="538"/>
      <c r="U347" s="538"/>
      <c r="V347" s="538"/>
      <c r="W347" s="622"/>
      <c r="X347" s="538"/>
      <c r="Y347" s="538"/>
      <c r="Z347" s="538"/>
      <c r="AA347" s="541"/>
      <c r="AB347" s="538"/>
      <c r="AC347" s="538"/>
      <c r="AD347" s="561"/>
      <c r="AE347" s="538"/>
      <c r="AF347" s="538"/>
      <c r="AG347" s="623"/>
      <c r="AH347" s="680"/>
      <c r="AI347" s="541"/>
      <c r="AJ347" s="541"/>
      <c r="AK347" s="538"/>
      <c r="AL347" s="541"/>
      <c r="AM347" s="541">
        <v>1.99</v>
      </c>
    </row>
    <row r="348" spans="1:39" ht="51" x14ac:dyDescent="0.25">
      <c r="A348" s="106" t="s">
        <v>7179</v>
      </c>
      <c r="B348" s="119"/>
      <c r="C348" s="439" t="s">
        <v>7180</v>
      </c>
      <c r="D348" s="113" t="s">
        <v>7160</v>
      </c>
      <c r="E348" s="107" t="s">
        <v>22</v>
      </c>
      <c r="F348" s="107">
        <v>5</v>
      </c>
      <c r="G348" s="107">
        <v>30</v>
      </c>
      <c r="H348" s="619"/>
      <c r="I348" s="423"/>
      <c r="J348" s="538"/>
      <c r="K348" s="540"/>
      <c r="L348" s="538"/>
      <c r="M348" s="538"/>
      <c r="N348" s="538"/>
      <c r="O348" s="538"/>
      <c r="P348" s="547"/>
      <c r="Q348" s="538"/>
      <c r="R348" s="655"/>
      <c r="S348" s="538"/>
      <c r="T348" s="538"/>
      <c r="U348" s="538"/>
      <c r="V348" s="538"/>
      <c r="W348" s="622"/>
      <c r="X348" s="538"/>
      <c r="Y348" s="538"/>
      <c r="Z348" s="538"/>
      <c r="AA348" s="541"/>
      <c r="AB348" s="538"/>
      <c r="AC348" s="538"/>
      <c r="AD348" s="561"/>
      <c r="AE348" s="538"/>
      <c r="AF348" s="538"/>
      <c r="AG348" s="623"/>
      <c r="AH348" s="680"/>
      <c r="AI348" s="541"/>
      <c r="AJ348" s="541"/>
      <c r="AK348" s="538"/>
      <c r="AL348" s="541"/>
      <c r="AM348" s="541"/>
    </row>
    <row r="349" spans="1:39" ht="51" x14ac:dyDescent="0.25">
      <c r="A349" s="106" t="s">
        <v>7181</v>
      </c>
      <c r="B349" s="119"/>
      <c r="C349" s="439" t="s">
        <v>7182</v>
      </c>
      <c r="D349" s="113" t="s">
        <v>6997</v>
      </c>
      <c r="E349" s="107" t="s">
        <v>22</v>
      </c>
      <c r="F349" s="107">
        <v>5</v>
      </c>
      <c r="G349" s="107">
        <v>15</v>
      </c>
      <c r="H349" s="619"/>
      <c r="I349" s="423"/>
      <c r="J349" s="538"/>
      <c r="K349" s="540"/>
      <c r="L349" s="538"/>
      <c r="M349" s="538"/>
      <c r="N349" s="538"/>
      <c r="O349" s="538"/>
      <c r="P349" s="547"/>
      <c r="Q349" s="538"/>
      <c r="R349" s="655"/>
      <c r="S349" s="538"/>
      <c r="T349" s="538"/>
      <c r="U349" s="538"/>
      <c r="V349" s="538"/>
      <c r="W349" s="622"/>
      <c r="X349" s="538"/>
      <c r="Y349" s="538"/>
      <c r="Z349" s="538"/>
      <c r="AA349" s="541"/>
      <c r="AB349" s="538"/>
      <c r="AC349" s="538"/>
      <c r="AD349" s="561"/>
      <c r="AE349" s="538"/>
      <c r="AF349" s="538"/>
      <c r="AG349" s="623"/>
      <c r="AH349" s="680"/>
      <c r="AI349" s="541"/>
      <c r="AJ349" s="541"/>
      <c r="AK349" s="538"/>
      <c r="AL349" s="541"/>
      <c r="AM349" s="541">
        <v>2.25</v>
      </c>
    </row>
    <row r="350" spans="1:39" ht="38.25" x14ac:dyDescent="0.25">
      <c r="A350" s="106" t="s">
        <v>7183</v>
      </c>
      <c r="B350" s="119"/>
      <c r="C350" s="439" t="s">
        <v>7184</v>
      </c>
      <c r="D350" s="113" t="s">
        <v>6950</v>
      </c>
      <c r="E350" s="107" t="s">
        <v>22</v>
      </c>
      <c r="F350" s="107">
        <v>5</v>
      </c>
      <c r="G350" s="107">
        <v>75</v>
      </c>
      <c r="H350" s="619"/>
      <c r="I350" s="423"/>
      <c r="J350" s="538"/>
      <c r="K350" s="540">
        <v>4.96</v>
      </c>
      <c r="L350" s="538"/>
      <c r="M350" s="538"/>
      <c r="N350" s="538"/>
      <c r="O350" s="538"/>
      <c r="P350" s="547"/>
      <c r="Q350" s="541">
        <v>4</v>
      </c>
      <c r="R350" s="655"/>
      <c r="S350" s="538"/>
      <c r="T350" s="538"/>
      <c r="U350" s="538"/>
      <c r="V350" s="538"/>
      <c r="W350" s="622"/>
      <c r="X350" s="538"/>
      <c r="Y350" s="538"/>
      <c r="Z350" s="538"/>
      <c r="AA350" s="541"/>
      <c r="AB350" s="538"/>
      <c r="AC350" s="538"/>
      <c r="AD350" s="561"/>
      <c r="AE350" s="538"/>
      <c r="AF350" s="538"/>
      <c r="AG350" s="623"/>
      <c r="AH350" s="680"/>
      <c r="AI350" s="541"/>
      <c r="AJ350" s="541"/>
      <c r="AK350" s="538"/>
      <c r="AL350" s="541"/>
      <c r="AM350" s="538"/>
    </row>
    <row r="351" spans="1:39" ht="63.75" x14ac:dyDescent="0.25">
      <c r="A351" s="106" t="s">
        <v>7185</v>
      </c>
      <c r="B351" s="119"/>
      <c r="C351" s="439" t="s">
        <v>7186</v>
      </c>
      <c r="D351" s="113" t="s">
        <v>7044</v>
      </c>
      <c r="E351" s="107" t="s">
        <v>22</v>
      </c>
      <c r="F351" s="107">
        <v>5</v>
      </c>
      <c r="G351" s="107">
        <v>300</v>
      </c>
      <c r="H351" s="619"/>
      <c r="I351" s="423"/>
      <c r="J351" s="538"/>
      <c r="K351" s="540"/>
      <c r="L351" s="538"/>
      <c r="M351" s="538"/>
      <c r="N351" s="538"/>
      <c r="O351" s="538"/>
      <c r="P351" s="547"/>
      <c r="Q351" s="538"/>
      <c r="R351" s="655"/>
      <c r="S351" s="538"/>
      <c r="T351" s="538"/>
      <c r="U351" s="538"/>
      <c r="V351" s="538"/>
      <c r="W351" s="622"/>
      <c r="X351" s="538"/>
      <c r="Y351" s="538"/>
      <c r="Z351" s="538"/>
      <c r="AA351" s="541"/>
      <c r="AB351" s="538"/>
      <c r="AC351" s="538"/>
      <c r="AD351" s="561"/>
      <c r="AE351" s="538"/>
      <c r="AF351" s="538"/>
      <c r="AG351" s="623"/>
      <c r="AH351" s="680"/>
      <c r="AI351" s="541"/>
      <c r="AJ351" s="541"/>
      <c r="AK351" s="538"/>
      <c r="AL351" s="541"/>
      <c r="AM351" s="541">
        <v>2.35</v>
      </c>
    </row>
    <row r="352" spans="1:39" ht="25.5" x14ac:dyDescent="0.25">
      <c r="A352" s="106" t="s">
        <v>7187</v>
      </c>
      <c r="B352" s="119"/>
      <c r="C352" s="439" t="s">
        <v>7188</v>
      </c>
      <c r="D352" s="113" t="s">
        <v>7189</v>
      </c>
      <c r="E352" s="107" t="s">
        <v>22</v>
      </c>
      <c r="F352" s="107">
        <v>1</v>
      </c>
      <c r="G352" s="107">
        <v>10</v>
      </c>
      <c r="H352" s="619"/>
      <c r="I352" s="423"/>
      <c r="J352" s="538"/>
      <c r="K352" s="540"/>
      <c r="L352" s="538"/>
      <c r="M352" s="538"/>
      <c r="N352" s="538"/>
      <c r="O352" s="538"/>
      <c r="P352" s="547"/>
      <c r="Q352" s="538"/>
      <c r="R352" s="655"/>
      <c r="S352" s="538"/>
      <c r="T352" s="538"/>
      <c r="U352" s="538"/>
      <c r="V352" s="538"/>
      <c r="W352" s="622"/>
      <c r="X352" s="538"/>
      <c r="Y352" s="538"/>
      <c r="Z352" s="538"/>
      <c r="AA352" s="541"/>
      <c r="AB352" s="538"/>
      <c r="AC352" s="538"/>
      <c r="AD352" s="561"/>
      <c r="AE352" s="538"/>
      <c r="AF352" s="538"/>
      <c r="AG352" s="623"/>
      <c r="AH352" s="680"/>
      <c r="AI352" s="541"/>
      <c r="AJ352" s="541"/>
      <c r="AK352" s="538">
        <v>8</v>
      </c>
      <c r="AL352" s="541"/>
      <c r="AM352" s="538"/>
    </row>
    <row r="353" spans="1:39" ht="25.5" x14ac:dyDescent="0.25">
      <c r="A353" s="106" t="s">
        <v>7190</v>
      </c>
      <c r="B353" s="119"/>
      <c r="C353" s="439" t="s">
        <v>7191</v>
      </c>
      <c r="D353" s="113" t="s">
        <v>7192</v>
      </c>
      <c r="E353" s="107" t="s">
        <v>22</v>
      </c>
      <c r="F353" s="107">
        <v>1</v>
      </c>
      <c r="G353" s="107">
        <v>32</v>
      </c>
      <c r="H353" s="619"/>
      <c r="I353" s="423"/>
      <c r="J353" s="538"/>
      <c r="K353" s="540"/>
      <c r="L353" s="538"/>
      <c r="M353" s="538"/>
      <c r="N353" s="538"/>
      <c r="O353" s="538"/>
      <c r="P353" s="547"/>
      <c r="Q353" s="538"/>
      <c r="R353" s="655"/>
      <c r="S353" s="538"/>
      <c r="T353" s="538"/>
      <c r="U353" s="538"/>
      <c r="V353" s="538"/>
      <c r="W353" s="622"/>
      <c r="X353" s="538"/>
      <c r="Y353" s="538"/>
      <c r="Z353" s="538"/>
      <c r="AA353" s="541"/>
      <c r="AB353" s="538"/>
      <c r="AC353" s="538"/>
      <c r="AD353" s="561"/>
      <c r="AE353" s="538"/>
      <c r="AF353" s="538"/>
      <c r="AG353" s="623"/>
      <c r="AH353" s="680"/>
      <c r="AI353" s="541"/>
      <c r="AJ353" s="541"/>
      <c r="AK353" s="538">
        <v>7</v>
      </c>
      <c r="AL353" s="541"/>
      <c r="AM353" s="538"/>
    </row>
    <row r="354" spans="1:39" ht="140.25" x14ac:dyDescent="0.25">
      <c r="A354" s="106" t="s">
        <v>7193</v>
      </c>
      <c r="B354" s="119"/>
      <c r="C354" s="439" t="s">
        <v>7194</v>
      </c>
      <c r="D354" s="113" t="s">
        <v>7195</v>
      </c>
      <c r="E354" s="107" t="s">
        <v>22</v>
      </c>
      <c r="F354" s="107">
        <v>10</v>
      </c>
      <c r="G354" s="107">
        <v>100</v>
      </c>
      <c r="H354" s="619"/>
      <c r="I354" s="423"/>
      <c r="J354" s="538"/>
      <c r="K354" s="540"/>
      <c r="L354" s="538"/>
      <c r="M354" s="538"/>
      <c r="N354" s="538"/>
      <c r="O354" s="538"/>
      <c r="P354" s="547"/>
      <c r="Q354" s="538"/>
      <c r="R354" s="655"/>
      <c r="S354" s="538"/>
      <c r="T354" s="538"/>
      <c r="U354" s="538"/>
      <c r="V354" s="538"/>
      <c r="W354" s="622"/>
      <c r="X354" s="538"/>
      <c r="Y354" s="538"/>
      <c r="Z354" s="538"/>
      <c r="AA354" s="541"/>
      <c r="AB354" s="538"/>
      <c r="AC354" s="538"/>
      <c r="AD354" s="561"/>
      <c r="AE354" s="538"/>
      <c r="AF354" s="538"/>
      <c r="AG354" s="623"/>
      <c r="AH354" s="680"/>
      <c r="AI354" s="541"/>
      <c r="AJ354" s="541"/>
      <c r="AK354" s="538"/>
      <c r="AL354" s="541"/>
      <c r="AM354" s="538"/>
    </row>
    <row r="355" spans="1:39" ht="140.25" x14ac:dyDescent="0.25">
      <c r="A355" s="106" t="s">
        <v>7196</v>
      </c>
      <c r="B355" s="119"/>
      <c r="C355" s="439" t="s">
        <v>7194</v>
      </c>
      <c r="D355" s="113" t="s">
        <v>7197</v>
      </c>
      <c r="E355" s="107" t="s">
        <v>22</v>
      </c>
      <c r="F355" s="107">
        <v>10</v>
      </c>
      <c r="G355" s="107">
        <v>100</v>
      </c>
      <c r="H355" s="619"/>
      <c r="I355" s="423"/>
      <c r="J355" s="538"/>
      <c r="K355" s="540"/>
      <c r="L355" s="538"/>
      <c r="M355" s="538"/>
      <c r="N355" s="538"/>
      <c r="O355" s="538"/>
      <c r="P355" s="547"/>
      <c r="Q355" s="538"/>
      <c r="R355" s="655"/>
      <c r="S355" s="538"/>
      <c r="T355" s="538"/>
      <c r="U355" s="538"/>
      <c r="V355" s="538"/>
      <c r="W355" s="622"/>
      <c r="X355" s="538"/>
      <c r="Y355" s="538"/>
      <c r="Z355" s="538"/>
      <c r="AA355" s="541"/>
      <c r="AB355" s="538"/>
      <c r="AC355" s="538"/>
      <c r="AD355" s="561"/>
      <c r="AE355" s="538"/>
      <c r="AF355" s="538"/>
      <c r="AG355" s="623"/>
      <c r="AH355" s="680"/>
      <c r="AI355" s="541"/>
      <c r="AJ355" s="541"/>
      <c r="AK355" s="538"/>
      <c r="AL355" s="541"/>
      <c r="AM355" s="538"/>
    </row>
    <row r="356" spans="1:39" ht="63.75" x14ac:dyDescent="0.25">
      <c r="A356" s="106" t="s">
        <v>7198</v>
      </c>
      <c r="B356" s="119"/>
      <c r="C356" s="439" t="s">
        <v>7199</v>
      </c>
      <c r="D356" s="113" t="s">
        <v>6950</v>
      </c>
      <c r="E356" s="107" t="s">
        <v>22</v>
      </c>
      <c r="F356" s="107">
        <v>10</v>
      </c>
      <c r="G356" s="107">
        <v>10</v>
      </c>
      <c r="H356" s="619"/>
      <c r="I356" s="423"/>
      <c r="J356" s="538"/>
      <c r="K356" s="540">
        <v>4.96</v>
      </c>
      <c r="L356" s="538"/>
      <c r="M356" s="538"/>
      <c r="N356" s="538"/>
      <c r="O356" s="538"/>
      <c r="P356" s="547"/>
      <c r="Q356" s="538"/>
      <c r="R356" s="655"/>
      <c r="S356" s="538"/>
      <c r="T356" s="538"/>
      <c r="U356" s="538"/>
      <c r="V356" s="538"/>
      <c r="W356" s="622"/>
      <c r="X356" s="538"/>
      <c r="Y356" s="538"/>
      <c r="Z356" s="538"/>
      <c r="AA356" s="541"/>
      <c r="AB356" s="538"/>
      <c r="AC356" s="538"/>
      <c r="AD356" s="561"/>
      <c r="AE356" s="538"/>
      <c r="AF356" s="538"/>
      <c r="AG356" s="623"/>
      <c r="AH356" s="680"/>
      <c r="AI356" s="541"/>
      <c r="AJ356" s="541"/>
      <c r="AK356" s="538"/>
      <c r="AL356" s="541"/>
      <c r="AM356" s="538"/>
    </row>
    <row r="357" spans="1:39" ht="63.75" x14ac:dyDescent="0.25">
      <c r="A357" s="106" t="s">
        <v>7200</v>
      </c>
      <c r="B357" s="671"/>
      <c r="C357" s="672" t="s">
        <v>7201</v>
      </c>
      <c r="D357" s="113" t="s">
        <v>6938</v>
      </c>
      <c r="E357" s="107" t="s">
        <v>22</v>
      </c>
      <c r="F357" s="107">
        <v>10</v>
      </c>
      <c r="G357" s="107">
        <v>20</v>
      </c>
      <c r="H357" s="619"/>
      <c r="I357" s="423"/>
      <c r="J357" s="538"/>
      <c r="K357" s="574">
        <v>5.74</v>
      </c>
      <c r="L357" s="538"/>
      <c r="M357" s="538"/>
      <c r="N357" s="538"/>
      <c r="O357" s="538"/>
      <c r="P357" s="547"/>
      <c r="Q357" s="538"/>
      <c r="R357" s="655"/>
      <c r="S357" s="538"/>
      <c r="T357" s="538"/>
      <c r="U357" s="538"/>
      <c r="V357" s="538"/>
      <c r="W357" s="622"/>
      <c r="X357" s="538"/>
      <c r="Y357" s="538"/>
      <c r="Z357" s="538"/>
      <c r="AA357" s="541"/>
      <c r="AB357" s="538"/>
      <c r="AC357" s="538"/>
      <c r="AD357" s="561"/>
      <c r="AE357" s="538"/>
      <c r="AF357" s="538"/>
      <c r="AG357" s="623"/>
      <c r="AH357" s="680"/>
      <c r="AI357" s="541"/>
      <c r="AJ357" s="541"/>
      <c r="AK357" s="538"/>
      <c r="AL357" s="541"/>
      <c r="AM357" s="538"/>
    </row>
    <row r="358" spans="1:39" ht="63.75" x14ac:dyDescent="0.25">
      <c r="A358" s="106" t="s">
        <v>7202</v>
      </c>
      <c r="B358" s="671"/>
      <c r="C358" s="672" t="s">
        <v>7203</v>
      </c>
      <c r="D358" s="113" t="s">
        <v>3404</v>
      </c>
      <c r="E358" s="107" t="s">
        <v>22</v>
      </c>
      <c r="F358" s="107">
        <v>1</v>
      </c>
      <c r="G358" s="107">
        <v>15</v>
      </c>
      <c r="H358" s="619"/>
      <c r="I358" s="423"/>
      <c r="J358" s="538"/>
      <c r="K358" s="574">
        <v>16</v>
      </c>
      <c r="L358" s="538"/>
      <c r="M358" s="538"/>
      <c r="N358" s="538"/>
      <c r="O358" s="538"/>
      <c r="P358" s="547"/>
      <c r="Q358" s="538"/>
      <c r="R358" s="655"/>
      <c r="S358" s="538"/>
      <c r="T358" s="538"/>
      <c r="U358" s="538"/>
      <c r="V358" s="538"/>
      <c r="W358" s="622"/>
      <c r="X358" s="538"/>
      <c r="Y358" s="538"/>
      <c r="Z358" s="538"/>
      <c r="AA358" s="541"/>
      <c r="AB358" s="538"/>
      <c r="AC358" s="538"/>
      <c r="AD358" s="561"/>
      <c r="AE358" s="538"/>
      <c r="AF358" s="538"/>
      <c r="AG358" s="623"/>
      <c r="AH358" s="680"/>
      <c r="AI358" s="541"/>
      <c r="AJ358" s="541"/>
      <c r="AK358" s="538"/>
      <c r="AL358" s="541"/>
      <c r="AM358" s="538"/>
    </row>
    <row r="359" spans="1:39" ht="63.75" x14ac:dyDescent="0.25">
      <c r="A359" s="106" t="s">
        <v>7204</v>
      </c>
      <c r="B359" s="119"/>
      <c r="C359" s="439" t="s">
        <v>7205</v>
      </c>
      <c r="D359" s="113" t="s">
        <v>6478</v>
      </c>
      <c r="E359" s="107" t="s">
        <v>22</v>
      </c>
      <c r="F359" s="107">
        <v>5</v>
      </c>
      <c r="G359" s="107">
        <v>348</v>
      </c>
      <c r="H359" s="619"/>
      <c r="I359" s="423"/>
      <c r="J359" s="538"/>
      <c r="K359" s="540"/>
      <c r="L359" s="538"/>
      <c r="M359" s="538"/>
      <c r="N359" s="538"/>
      <c r="O359" s="538">
        <v>2.3559000000000001</v>
      </c>
      <c r="P359" s="547"/>
      <c r="Q359" s="538"/>
      <c r="R359" s="621"/>
      <c r="S359" s="538"/>
      <c r="T359" s="538">
        <v>2.9159999999999999</v>
      </c>
      <c r="U359" s="538"/>
      <c r="V359" s="538">
        <v>6.9999000000000002</v>
      </c>
      <c r="W359" s="622"/>
      <c r="X359" s="538">
        <v>2.2572000000000001</v>
      </c>
      <c r="Y359" s="538"/>
      <c r="Z359" s="538"/>
      <c r="AA359" s="541">
        <v>2.2000000000000002</v>
      </c>
      <c r="AB359" s="538"/>
      <c r="AC359" s="538"/>
      <c r="AD359" s="561"/>
      <c r="AE359" s="538">
        <v>2.5</v>
      </c>
      <c r="AF359" s="541">
        <v>2.35</v>
      </c>
      <c r="AG359" s="623">
        <v>2.665</v>
      </c>
      <c r="AH359" s="545"/>
      <c r="AI359" s="541">
        <v>100</v>
      </c>
      <c r="AJ359" s="541"/>
      <c r="AK359" s="538">
        <v>2.16</v>
      </c>
      <c r="AL359" s="541"/>
      <c r="AM359" s="538"/>
    </row>
    <row r="360" spans="1:39" ht="76.5" x14ac:dyDescent="0.25">
      <c r="A360" s="106" t="s">
        <v>7206</v>
      </c>
      <c r="B360" s="119"/>
      <c r="C360" s="439" t="s">
        <v>7207</v>
      </c>
      <c r="D360" s="113" t="s">
        <v>7208</v>
      </c>
      <c r="E360" s="107" t="s">
        <v>22</v>
      </c>
      <c r="F360" s="107">
        <v>5</v>
      </c>
      <c r="G360" s="107">
        <v>340</v>
      </c>
      <c r="H360" s="669">
        <v>1.7</v>
      </c>
      <c r="I360" s="423"/>
      <c r="J360" s="538"/>
      <c r="K360" s="540"/>
      <c r="L360" s="538"/>
      <c r="M360" s="538"/>
      <c r="N360" s="538"/>
      <c r="O360" s="538">
        <v>2.3559000000000001</v>
      </c>
      <c r="P360" s="547"/>
      <c r="Q360" s="538"/>
      <c r="R360" s="621"/>
      <c r="S360" s="538"/>
      <c r="T360" s="538">
        <v>2.9159999999999999</v>
      </c>
      <c r="U360" s="538">
        <v>2.2000000000000002</v>
      </c>
      <c r="V360" s="538">
        <v>6.9999000000000002</v>
      </c>
      <c r="W360" s="622"/>
      <c r="X360" s="538">
        <v>2.2572000000000001</v>
      </c>
      <c r="Y360" s="538"/>
      <c r="Z360" s="538"/>
      <c r="AA360" s="541">
        <v>2.2000000000000002</v>
      </c>
      <c r="AB360" s="538"/>
      <c r="AC360" s="538"/>
      <c r="AD360" s="561"/>
      <c r="AE360" s="538">
        <v>2.5</v>
      </c>
      <c r="AF360" s="541">
        <v>2.15</v>
      </c>
      <c r="AG360" s="623">
        <v>2.665</v>
      </c>
      <c r="AH360" s="545"/>
      <c r="AI360" s="541">
        <v>100</v>
      </c>
      <c r="AJ360" s="541"/>
      <c r="AK360" s="538">
        <v>2.16</v>
      </c>
      <c r="AL360" s="541"/>
      <c r="AM360" s="538"/>
    </row>
    <row r="361" spans="1:39" ht="140.25" x14ac:dyDescent="0.25">
      <c r="A361" s="106" t="s">
        <v>7209</v>
      </c>
      <c r="B361" s="119"/>
      <c r="C361" s="439" t="s">
        <v>7210</v>
      </c>
      <c r="D361" s="113" t="s">
        <v>7208</v>
      </c>
      <c r="E361" s="107" t="s">
        <v>22</v>
      </c>
      <c r="F361" s="107">
        <v>5</v>
      </c>
      <c r="G361" s="107">
        <v>133</v>
      </c>
      <c r="H361" s="650" t="s">
        <v>4992</v>
      </c>
      <c r="I361" s="651"/>
      <c r="J361" s="651"/>
      <c r="K361" s="651"/>
      <c r="L361" s="651"/>
      <c r="M361" s="651"/>
      <c r="N361" s="651"/>
      <c r="O361" s="651"/>
      <c r="P361" s="651"/>
      <c r="Q361" s="651"/>
      <c r="R361" s="651"/>
      <c r="S361" s="651"/>
      <c r="T361" s="651"/>
      <c r="U361" s="651"/>
      <c r="V361" s="651"/>
      <c r="W361" s="651"/>
      <c r="X361" s="651"/>
      <c r="Y361" s="651"/>
      <c r="Z361" s="651"/>
      <c r="AA361" s="651"/>
      <c r="AB361" s="651"/>
      <c r="AC361" s="651"/>
      <c r="AD361" s="651"/>
      <c r="AE361" s="651"/>
      <c r="AF361" s="651"/>
      <c r="AG361" s="651"/>
      <c r="AH361" s="651"/>
      <c r="AI361" s="651"/>
      <c r="AJ361" s="651"/>
      <c r="AK361" s="651"/>
      <c r="AL361" s="651"/>
      <c r="AM361" s="652"/>
    </row>
    <row r="362" spans="1:39" ht="76.5" x14ac:dyDescent="0.25">
      <c r="A362" s="106" t="s">
        <v>7211</v>
      </c>
      <c r="B362" s="119"/>
      <c r="C362" s="439" t="s">
        <v>7212</v>
      </c>
      <c r="D362" s="113" t="s">
        <v>6478</v>
      </c>
      <c r="E362" s="107" t="s">
        <v>22</v>
      </c>
      <c r="F362" s="107">
        <v>5</v>
      </c>
      <c r="G362" s="107">
        <v>10</v>
      </c>
      <c r="H362" s="619"/>
      <c r="I362" s="423"/>
      <c r="J362" s="538"/>
      <c r="K362" s="540"/>
      <c r="L362" s="538"/>
      <c r="M362" s="538"/>
      <c r="N362" s="538"/>
      <c r="O362" s="538">
        <v>2.3559000000000001</v>
      </c>
      <c r="P362" s="547"/>
      <c r="Q362" s="538"/>
      <c r="R362" s="621"/>
      <c r="S362" s="538"/>
      <c r="T362" s="538">
        <v>2.9159999999999999</v>
      </c>
      <c r="U362" s="538"/>
      <c r="V362" s="538"/>
      <c r="W362" s="622"/>
      <c r="X362" s="538">
        <v>2.2572000000000001</v>
      </c>
      <c r="Y362" s="538"/>
      <c r="Z362" s="538"/>
      <c r="AA362" s="541">
        <v>2.2000000000000002</v>
      </c>
      <c r="AB362" s="538"/>
      <c r="AC362" s="538"/>
      <c r="AD362" s="561"/>
      <c r="AE362" s="538">
        <v>2.5</v>
      </c>
      <c r="AF362" s="541"/>
      <c r="AG362" s="623">
        <v>2.665</v>
      </c>
      <c r="AH362" s="545"/>
      <c r="AI362" s="541">
        <v>100</v>
      </c>
      <c r="AJ362" s="541"/>
      <c r="AK362" s="538">
        <v>2.16</v>
      </c>
      <c r="AL362" s="541"/>
      <c r="AM362" s="538"/>
    </row>
    <row r="363" spans="1:39" ht="76.5" x14ac:dyDescent="0.25">
      <c r="A363" s="106" t="s">
        <v>7213</v>
      </c>
      <c r="B363" s="119"/>
      <c r="C363" s="439" t="s">
        <v>7214</v>
      </c>
      <c r="D363" s="113" t="s">
        <v>7215</v>
      </c>
      <c r="E363" s="107" t="s">
        <v>22</v>
      </c>
      <c r="F363" s="107">
        <v>5</v>
      </c>
      <c r="G363" s="107">
        <v>10</v>
      </c>
      <c r="H363" s="619"/>
      <c r="I363" s="423"/>
      <c r="J363" s="538"/>
      <c r="K363" s="540"/>
      <c r="L363" s="538"/>
      <c r="M363" s="538"/>
      <c r="N363" s="538"/>
      <c r="O363" s="538"/>
      <c r="P363" s="547"/>
      <c r="Q363" s="538"/>
      <c r="R363" s="621"/>
      <c r="S363" s="538"/>
      <c r="T363" s="538"/>
      <c r="U363" s="538"/>
      <c r="V363" s="538"/>
      <c r="W363" s="622"/>
      <c r="X363" s="538"/>
      <c r="Y363" s="538"/>
      <c r="Z363" s="538"/>
      <c r="AA363" s="541"/>
      <c r="AB363" s="538"/>
      <c r="AC363" s="538"/>
      <c r="AD363" s="561"/>
      <c r="AE363" s="538"/>
      <c r="AF363" s="541"/>
      <c r="AG363" s="623"/>
      <c r="AH363" s="545"/>
      <c r="AI363" s="541">
        <v>100</v>
      </c>
      <c r="AJ363" s="541"/>
      <c r="AK363" s="538"/>
      <c r="AL363" s="541"/>
      <c r="AM363" s="538"/>
    </row>
    <row r="364" spans="1:39" ht="25.5" x14ac:dyDescent="0.25">
      <c r="A364" s="106" t="s">
        <v>7216</v>
      </c>
      <c r="B364" s="119"/>
      <c r="C364" s="439" t="s">
        <v>7217</v>
      </c>
      <c r="D364" s="113" t="s">
        <v>6755</v>
      </c>
      <c r="E364" s="107" t="s">
        <v>22</v>
      </c>
      <c r="F364" s="107">
        <v>5</v>
      </c>
      <c r="G364" s="107">
        <v>5</v>
      </c>
      <c r="H364" s="619"/>
      <c r="I364" s="423"/>
      <c r="J364" s="538"/>
      <c r="K364" s="540"/>
      <c r="L364" s="538"/>
      <c r="M364" s="538"/>
      <c r="N364" s="538"/>
      <c r="O364" s="538"/>
      <c r="P364" s="541"/>
      <c r="Q364" s="538"/>
      <c r="R364" s="621"/>
      <c r="S364" s="538"/>
      <c r="T364" s="538"/>
      <c r="U364" s="538"/>
      <c r="V364" s="538"/>
      <c r="W364" s="622"/>
      <c r="X364" s="538"/>
      <c r="Y364" s="538"/>
      <c r="Z364" s="538"/>
      <c r="AA364" s="541"/>
      <c r="AB364" s="538"/>
      <c r="AC364" s="540">
        <v>5.5551000000000004</v>
      </c>
      <c r="AD364" s="561"/>
      <c r="AE364" s="538"/>
      <c r="AF364" s="541">
        <v>3.95</v>
      </c>
      <c r="AG364" s="623"/>
      <c r="AH364" s="545"/>
      <c r="AI364" s="541"/>
      <c r="AJ364" s="541"/>
      <c r="AK364" s="538">
        <v>10</v>
      </c>
      <c r="AL364" s="541">
        <v>2.4</v>
      </c>
      <c r="AM364" s="538"/>
    </row>
    <row r="365" spans="1:39" ht="25.5" x14ac:dyDescent="0.25">
      <c r="A365" s="106" t="s">
        <v>7218</v>
      </c>
      <c r="B365" s="119"/>
      <c r="C365" s="439" t="s">
        <v>7217</v>
      </c>
      <c r="D365" s="113" t="s">
        <v>3273</v>
      </c>
      <c r="E365" s="107" t="s">
        <v>22</v>
      </c>
      <c r="F365" s="107">
        <v>5</v>
      </c>
      <c r="G365" s="107">
        <v>5</v>
      </c>
      <c r="H365" s="619"/>
      <c r="I365" s="423"/>
      <c r="J365" s="538"/>
      <c r="K365" s="540"/>
      <c r="L365" s="538"/>
      <c r="M365" s="538"/>
      <c r="N365" s="538"/>
      <c r="O365" s="538"/>
      <c r="P365" s="541"/>
      <c r="Q365" s="538"/>
      <c r="R365" s="621"/>
      <c r="S365" s="538"/>
      <c r="T365" s="538"/>
      <c r="U365" s="538"/>
      <c r="V365" s="538"/>
      <c r="W365" s="622"/>
      <c r="X365" s="538"/>
      <c r="Y365" s="538"/>
      <c r="Z365" s="538"/>
      <c r="AA365" s="541"/>
      <c r="AB365" s="538"/>
      <c r="AC365" s="540">
        <v>5.5551000000000004</v>
      </c>
      <c r="AD365" s="561"/>
      <c r="AE365" s="538"/>
      <c r="AF365" s="541">
        <v>3.95</v>
      </c>
      <c r="AG365" s="623"/>
      <c r="AH365" s="545"/>
      <c r="AI365" s="541"/>
      <c r="AJ365" s="541"/>
      <c r="AK365" s="538"/>
      <c r="AL365" s="541">
        <v>2.31</v>
      </c>
      <c r="AM365" s="538"/>
    </row>
    <row r="366" spans="1:39" ht="25.5" x14ac:dyDescent="0.25">
      <c r="A366" s="106" t="s">
        <v>7219</v>
      </c>
      <c r="B366" s="119"/>
      <c r="C366" s="439" t="s">
        <v>7220</v>
      </c>
      <c r="D366" s="113" t="s">
        <v>7011</v>
      </c>
      <c r="E366" s="107" t="s">
        <v>22</v>
      </c>
      <c r="F366" s="107">
        <v>1</v>
      </c>
      <c r="G366" s="107">
        <v>10</v>
      </c>
      <c r="H366" s="658"/>
      <c r="I366" s="679"/>
      <c r="J366" s="538"/>
      <c r="K366" s="540"/>
      <c r="L366" s="538"/>
      <c r="M366" s="538"/>
      <c r="N366" s="538"/>
      <c r="O366" s="538"/>
      <c r="P366" s="541"/>
      <c r="Q366" s="538"/>
      <c r="R366" s="621"/>
      <c r="S366" s="538"/>
      <c r="T366" s="538"/>
      <c r="U366" s="538"/>
      <c r="V366" s="538"/>
      <c r="W366" s="622"/>
      <c r="X366" s="538"/>
      <c r="Y366" s="538"/>
      <c r="Z366" s="538"/>
      <c r="AA366" s="541"/>
      <c r="AB366" s="538"/>
      <c r="AC366" s="538"/>
      <c r="AD366" s="561"/>
      <c r="AE366" s="538"/>
      <c r="AF366" s="541"/>
      <c r="AG366" s="623"/>
      <c r="AH366" s="545"/>
      <c r="AI366" s="541"/>
      <c r="AJ366" s="541"/>
      <c r="AK366" s="538">
        <v>10</v>
      </c>
      <c r="AL366" s="541"/>
      <c r="AM366" s="538"/>
    </row>
    <row r="367" spans="1:39" x14ac:dyDescent="0.25">
      <c r="A367" s="195" t="s">
        <v>7221</v>
      </c>
      <c r="B367" s="195"/>
      <c r="C367" s="592" t="s">
        <v>7222</v>
      </c>
      <c r="D367" s="106"/>
      <c r="E367" s="107"/>
      <c r="F367" s="107"/>
      <c r="G367" s="107"/>
      <c r="H367" s="540"/>
      <c r="I367" s="107"/>
      <c r="J367" s="540"/>
      <c r="K367" s="540"/>
      <c r="L367" s="540"/>
      <c r="M367" s="540"/>
      <c r="N367" s="540"/>
      <c r="O367" s="540"/>
      <c r="P367" s="547"/>
      <c r="Q367" s="540"/>
      <c r="R367" s="403"/>
      <c r="S367" s="540"/>
      <c r="T367" s="540"/>
      <c r="U367" s="540"/>
      <c r="V367" s="540"/>
      <c r="W367" s="540"/>
      <c r="X367" s="540"/>
      <c r="Y367" s="540"/>
      <c r="Z367" s="540"/>
      <c r="AA367" s="547"/>
      <c r="AB367" s="540"/>
      <c r="AC367" s="540"/>
      <c r="AD367" s="582"/>
      <c r="AE367" s="540"/>
      <c r="AF367" s="540"/>
      <c r="AG367" s="540"/>
      <c r="AH367" s="562"/>
      <c r="AI367" s="540"/>
      <c r="AJ367" s="547"/>
      <c r="AK367" s="540"/>
      <c r="AL367" s="540"/>
      <c r="AM367" s="540"/>
    </row>
    <row r="368" spans="1:39" x14ac:dyDescent="0.25">
      <c r="A368" s="106" t="s">
        <v>7223</v>
      </c>
      <c r="B368" s="119"/>
      <c r="C368" s="439" t="s">
        <v>7224</v>
      </c>
      <c r="D368" s="113" t="s">
        <v>6997</v>
      </c>
      <c r="E368" s="107" t="s">
        <v>22</v>
      </c>
      <c r="F368" s="107">
        <v>5</v>
      </c>
      <c r="G368" s="107">
        <v>5</v>
      </c>
      <c r="H368" s="619"/>
      <c r="I368" s="423"/>
      <c r="J368" s="538"/>
      <c r="K368" s="540"/>
      <c r="L368" s="538"/>
      <c r="M368" s="538"/>
      <c r="N368" s="538"/>
      <c r="O368" s="538"/>
      <c r="P368" s="541"/>
      <c r="Q368" s="538"/>
      <c r="R368" s="621"/>
      <c r="S368" s="538">
        <v>1.27</v>
      </c>
      <c r="T368" s="538"/>
      <c r="U368" s="538"/>
      <c r="V368" s="538"/>
      <c r="W368" s="622"/>
      <c r="X368" s="538"/>
      <c r="Y368" s="538"/>
      <c r="Z368" s="538"/>
      <c r="AA368" s="541"/>
      <c r="AB368" s="538"/>
      <c r="AC368" s="538"/>
      <c r="AD368" s="561"/>
      <c r="AE368" s="538"/>
      <c r="AF368" s="538"/>
      <c r="AG368" s="623"/>
      <c r="AH368" s="545"/>
      <c r="AI368" s="541"/>
      <c r="AJ368" s="541"/>
      <c r="AK368" s="538"/>
      <c r="AL368" s="541"/>
      <c r="AM368" s="538"/>
    </row>
    <row r="369" spans="1:39" x14ac:dyDescent="0.25">
      <c r="A369" s="106" t="s">
        <v>7225</v>
      </c>
      <c r="B369" s="119"/>
      <c r="C369" s="439" t="s">
        <v>7224</v>
      </c>
      <c r="D369" s="113" t="s">
        <v>6816</v>
      </c>
      <c r="E369" s="107" t="s">
        <v>22</v>
      </c>
      <c r="F369" s="107">
        <v>5</v>
      </c>
      <c r="G369" s="107">
        <v>5</v>
      </c>
      <c r="H369" s="619"/>
      <c r="I369" s="423"/>
      <c r="J369" s="538"/>
      <c r="K369" s="540"/>
      <c r="L369" s="538"/>
      <c r="M369" s="538"/>
      <c r="N369" s="538"/>
      <c r="O369" s="538"/>
      <c r="P369" s="541"/>
      <c r="Q369" s="538"/>
      <c r="R369" s="621"/>
      <c r="S369" s="538"/>
      <c r="T369" s="538"/>
      <c r="U369" s="538"/>
      <c r="V369" s="538"/>
      <c r="W369" s="622"/>
      <c r="X369" s="538"/>
      <c r="Y369" s="538"/>
      <c r="Z369" s="538"/>
      <c r="AA369" s="541"/>
      <c r="AB369" s="538"/>
      <c r="AC369" s="538"/>
      <c r="AD369" s="561"/>
      <c r="AE369" s="538"/>
      <c r="AF369" s="538"/>
      <c r="AG369" s="623"/>
      <c r="AH369" s="545"/>
      <c r="AI369" s="541"/>
      <c r="AJ369" s="541"/>
      <c r="AK369" s="538"/>
      <c r="AL369" s="541"/>
      <c r="AM369" s="538"/>
    </row>
    <row r="370" spans="1:39" x14ac:dyDescent="0.25">
      <c r="A370" s="106" t="s">
        <v>7226</v>
      </c>
      <c r="B370" s="119"/>
      <c r="C370" s="439" t="s">
        <v>7224</v>
      </c>
      <c r="D370" s="113" t="s">
        <v>7011</v>
      </c>
      <c r="E370" s="107" t="s">
        <v>22</v>
      </c>
      <c r="F370" s="107">
        <v>5</v>
      </c>
      <c r="G370" s="107">
        <v>5</v>
      </c>
      <c r="H370" s="619"/>
      <c r="I370" s="423"/>
      <c r="J370" s="538"/>
      <c r="K370" s="540"/>
      <c r="L370" s="538"/>
      <c r="M370" s="538"/>
      <c r="N370" s="538"/>
      <c r="O370" s="538"/>
      <c r="P370" s="541"/>
      <c r="Q370" s="538"/>
      <c r="R370" s="621"/>
      <c r="S370" s="538"/>
      <c r="T370" s="538"/>
      <c r="U370" s="538"/>
      <c r="V370" s="538"/>
      <c r="W370" s="622"/>
      <c r="X370" s="538"/>
      <c r="Y370" s="538"/>
      <c r="Z370" s="538"/>
      <c r="AA370" s="541"/>
      <c r="AB370" s="538"/>
      <c r="AC370" s="538"/>
      <c r="AD370" s="561"/>
      <c r="AE370" s="538"/>
      <c r="AF370" s="538"/>
      <c r="AG370" s="623"/>
      <c r="AH370" s="545"/>
      <c r="AI370" s="541"/>
      <c r="AJ370" s="541"/>
      <c r="AK370" s="538"/>
      <c r="AL370" s="541"/>
      <c r="AM370" s="538"/>
    </row>
    <row r="371" spans="1:39" x14ac:dyDescent="0.25">
      <c r="A371" s="106" t="s">
        <v>7227</v>
      </c>
      <c r="B371" s="119"/>
      <c r="C371" s="439" t="s">
        <v>7228</v>
      </c>
      <c r="D371" s="113" t="s">
        <v>6997</v>
      </c>
      <c r="E371" s="107" t="s">
        <v>22</v>
      </c>
      <c r="F371" s="107">
        <v>5</v>
      </c>
      <c r="G371" s="107">
        <v>5</v>
      </c>
      <c r="H371" s="619"/>
      <c r="I371" s="423"/>
      <c r="J371" s="538"/>
      <c r="K371" s="540"/>
      <c r="L371" s="538"/>
      <c r="M371" s="538"/>
      <c r="N371" s="538"/>
      <c r="O371" s="538"/>
      <c r="P371" s="541"/>
      <c r="Q371" s="538"/>
      <c r="R371" s="621"/>
      <c r="S371" s="538"/>
      <c r="T371" s="538"/>
      <c r="U371" s="538"/>
      <c r="V371" s="538"/>
      <c r="W371" s="622"/>
      <c r="X371" s="538"/>
      <c r="Y371" s="538"/>
      <c r="Z371" s="538"/>
      <c r="AA371" s="541"/>
      <c r="AB371" s="538"/>
      <c r="AC371" s="538"/>
      <c r="AD371" s="561"/>
      <c r="AE371" s="538"/>
      <c r="AF371" s="538"/>
      <c r="AG371" s="623"/>
      <c r="AH371" s="545"/>
      <c r="AI371" s="541"/>
      <c r="AJ371" s="541"/>
      <c r="AK371" s="538"/>
      <c r="AL371" s="541"/>
      <c r="AM371" s="538"/>
    </row>
    <row r="372" spans="1:39" x14ac:dyDescent="0.25">
      <c r="A372" s="106" t="s">
        <v>7229</v>
      </c>
      <c r="B372" s="119"/>
      <c r="C372" s="439" t="s">
        <v>7228</v>
      </c>
      <c r="D372" s="113" t="s">
        <v>6816</v>
      </c>
      <c r="E372" s="107" t="s">
        <v>22</v>
      </c>
      <c r="F372" s="107">
        <v>5</v>
      </c>
      <c r="G372" s="107">
        <v>5</v>
      </c>
      <c r="H372" s="619"/>
      <c r="I372" s="423"/>
      <c r="J372" s="538"/>
      <c r="K372" s="540"/>
      <c r="L372" s="538"/>
      <c r="M372" s="538"/>
      <c r="N372" s="538"/>
      <c r="O372" s="538"/>
      <c r="P372" s="541"/>
      <c r="Q372" s="538"/>
      <c r="R372" s="621"/>
      <c r="S372" s="538"/>
      <c r="T372" s="538"/>
      <c r="U372" s="538"/>
      <c r="V372" s="538"/>
      <c r="W372" s="622"/>
      <c r="X372" s="538"/>
      <c r="Y372" s="538"/>
      <c r="Z372" s="538"/>
      <c r="AA372" s="541"/>
      <c r="AB372" s="538"/>
      <c r="AC372" s="538"/>
      <c r="AD372" s="561"/>
      <c r="AE372" s="538"/>
      <c r="AF372" s="538"/>
      <c r="AG372" s="623"/>
      <c r="AH372" s="545"/>
      <c r="AI372" s="541"/>
      <c r="AJ372" s="541"/>
      <c r="AK372" s="538"/>
      <c r="AL372" s="541"/>
      <c r="AM372" s="538"/>
    </row>
    <row r="373" spans="1:39" x14ac:dyDescent="0.25">
      <c r="A373" s="106" t="s">
        <v>7230</v>
      </c>
      <c r="B373" s="119"/>
      <c r="C373" s="439" t="s">
        <v>7228</v>
      </c>
      <c r="D373" s="113" t="s">
        <v>7011</v>
      </c>
      <c r="E373" s="107" t="s">
        <v>22</v>
      </c>
      <c r="F373" s="107">
        <v>5</v>
      </c>
      <c r="G373" s="107">
        <v>5</v>
      </c>
      <c r="H373" s="619"/>
      <c r="I373" s="423"/>
      <c r="J373" s="538"/>
      <c r="K373" s="540"/>
      <c r="L373" s="538"/>
      <c r="M373" s="538"/>
      <c r="N373" s="538"/>
      <c r="O373" s="538"/>
      <c r="P373" s="541"/>
      <c r="Q373" s="538"/>
      <c r="R373" s="621"/>
      <c r="S373" s="538"/>
      <c r="T373" s="538"/>
      <c r="U373" s="538"/>
      <c r="V373" s="538"/>
      <c r="W373" s="622"/>
      <c r="X373" s="538"/>
      <c r="Y373" s="538"/>
      <c r="Z373" s="538"/>
      <c r="AA373" s="541"/>
      <c r="AB373" s="538"/>
      <c r="AC373" s="538"/>
      <c r="AD373" s="561"/>
      <c r="AE373" s="538"/>
      <c r="AF373" s="538"/>
      <c r="AG373" s="623"/>
      <c r="AH373" s="545"/>
      <c r="AI373" s="541"/>
      <c r="AJ373" s="541"/>
      <c r="AK373" s="538"/>
      <c r="AL373" s="541"/>
      <c r="AM373" s="538"/>
    </row>
    <row r="374" spans="1:39" ht="156.75" x14ac:dyDescent="0.25">
      <c r="A374" s="195" t="s">
        <v>7231</v>
      </c>
      <c r="B374" s="195"/>
      <c r="C374" s="592" t="s">
        <v>7232</v>
      </c>
      <c r="D374" s="113"/>
      <c r="E374" s="107"/>
      <c r="F374" s="107"/>
      <c r="G374" s="107"/>
      <c r="H374" s="540"/>
      <c r="I374" s="107"/>
      <c r="J374" s="540"/>
      <c r="K374" s="540"/>
      <c r="L374" s="540"/>
      <c r="M374" s="540"/>
      <c r="N374" s="540"/>
      <c r="O374" s="540"/>
      <c r="P374" s="547"/>
      <c r="Q374" s="540"/>
      <c r="R374" s="403"/>
      <c r="S374" s="540"/>
      <c r="T374" s="540"/>
      <c r="U374" s="540"/>
      <c r="V374" s="540"/>
      <c r="W374" s="540"/>
      <c r="X374" s="540"/>
      <c r="Y374" s="540"/>
      <c r="Z374" s="540"/>
      <c r="AA374" s="547"/>
      <c r="AB374" s="540"/>
      <c r="AC374" s="540"/>
      <c r="AD374" s="582"/>
      <c r="AE374" s="540"/>
      <c r="AF374" s="540"/>
      <c r="AG374" s="540"/>
      <c r="AH374" s="562"/>
      <c r="AI374" s="540"/>
      <c r="AJ374" s="547"/>
      <c r="AK374" s="540"/>
      <c r="AL374" s="540"/>
      <c r="AM374" s="540"/>
    </row>
    <row r="375" spans="1:39" ht="114.75" x14ac:dyDescent="0.25">
      <c r="A375" s="106" t="s">
        <v>7233</v>
      </c>
      <c r="B375" s="119"/>
      <c r="C375" s="439" t="s">
        <v>7234</v>
      </c>
      <c r="D375" s="113" t="s">
        <v>6950</v>
      </c>
      <c r="E375" s="107" t="s">
        <v>22</v>
      </c>
      <c r="F375" s="107">
        <v>2</v>
      </c>
      <c r="G375" s="107">
        <v>26</v>
      </c>
      <c r="H375" s="619"/>
      <c r="I375" s="423"/>
      <c r="J375" s="538"/>
      <c r="K375" s="540"/>
      <c r="L375" s="538"/>
      <c r="M375" s="538"/>
      <c r="N375" s="538"/>
      <c r="O375" s="538"/>
      <c r="P375" s="541"/>
      <c r="Q375" s="538"/>
      <c r="R375" s="621"/>
      <c r="S375" s="538"/>
      <c r="T375" s="538">
        <v>2.758</v>
      </c>
      <c r="U375" s="538"/>
      <c r="V375" s="538"/>
      <c r="W375" s="622"/>
      <c r="X375" s="538">
        <v>2.0903</v>
      </c>
      <c r="Y375" s="538"/>
      <c r="Z375" s="538"/>
      <c r="AA375" s="541"/>
      <c r="AB375" s="538"/>
      <c r="AC375" s="538"/>
      <c r="AD375" s="561"/>
      <c r="AE375" s="538">
        <v>2.5</v>
      </c>
      <c r="AF375" s="538"/>
      <c r="AG375" s="623">
        <v>2.5249999999999999</v>
      </c>
      <c r="AH375" s="545"/>
      <c r="AI375" s="541"/>
      <c r="AJ375" s="541"/>
      <c r="AK375" s="538">
        <v>2.0432000000000001</v>
      </c>
      <c r="AL375" s="541"/>
      <c r="AM375" s="538"/>
    </row>
    <row r="376" spans="1:39" ht="127.5" x14ac:dyDescent="0.25">
      <c r="A376" s="106" t="s">
        <v>7235</v>
      </c>
      <c r="B376" s="119"/>
      <c r="C376" s="439" t="s">
        <v>7236</v>
      </c>
      <c r="D376" s="113" t="s">
        <v>6934</v>
      </c>
      <c r="E376" s="107" t="s">
        <v>22</v>
      </c>
      <c r="F376" s="107">
        <v>2</v>
      </c>
      <c r="G376" s="107">
        <v>4248</v>
      </c>
      <c r="H376" s="619"/>
      <c r="I376" s="423"/>
      <c r="J376" s="538"/>
      <c r="K376" s="540"/>
      <c r="L376" s="538"/>
      <c r="M376" s="538"/>
      <c r="N376" s="538"/>
      <c r="O376" s="538"/>
      <c r="P376" s="541"/>
      <c r="Q376" s="538"/>
      <c r="R376" s="621"/>
      <c r="S376" s="538"/>
      <c r="T376" s="538">
        <v>6.048</v>
      </c>
      <c r="U376" s="538"/>
      <c r="V376" s="538"/>
      <c r="W376" s="622"/>
      <c r="X376" s="538">
        <v>4.6814999999999998</v>
      </c>
      <c r="Y376" s="538"/>
      <c r="Z376" s="538"/>
      <c r="AA376" s="541"/>
      <c r="AB376" s="538"/>
      <c r="AC376" s="538"/>
      <c r="AD376" s="561"/>
      <c r="AE376" s="538">
        <v>4.7</v>
      </c>
      <c r="AF376" s="538"/>
      <c r="AG376" s="623">
        <v>5.5369999999999999</v>
      </c>
      <c r="AH376" s="545"/>
      <c r="AI376" s="541"/>
      <c r="AJ376" s="541"/>
      <c r="AK376" s="538">
        <v>4.4798999999999998</v>
      </c>
      <c r="AL376" s="541"/>
      <c r="AM376" s="538"/>
    </row>
    <row r="377" spans="1:39" ht="63.75" x14ac:dyDescent="0.25">
      <c r="A377" s="106" t="s">
        <v>7237</v>
      </c>
      <c r="B377" s="119"/>
      <c r="C377" s="439" t="s">
        <v>7238</v>
      </c>
      <c r="D377" s="113" t="s">
        <v>6938</v>
      </c>
      <c r="E377" s="107" t="s">
        <v>22</v>
      </c>
      <c r="F377" s="107">
        <v>2</v>
      </c>
      <c r="G377" s="107">
        <v>6</v>
      </c>
      <c r="H377" s="619"/>
      <c r="I377" s="423"/>
      <c r="J377" s="538"/>
      <c r="K377" s="540"/>
      <c r="L377" s="538"/>
      <c r="M377" s="538"/>
      <c r="N377" s="538"/>
      <c r="O377" s="538"/>
      <c r="P377" s="541"/>
      <c r="Q377" s="538"/>
      <c r="R377" s="621"/>
      <c r="S377" s="538"/>
      <c r="T377" s="538"/>
      <c r="U377" s="538"/>
      <c r="V377" s="538"/>
      <c r="W377" s="622"/>
      <c r="X377" s="538"/>
      <c r="Y377" s="538"/>
      <c r="Z377" s="538"/>
      <c r="AA377" s="541"/>
      <c r="AB377" s="538"/>
      <c r="AC377" s="538"/>
      <c r="AD377" s="561"/>
      <c r="AE377" s="538"/>
      <c r="AF377" s="541">
        <v>3.2639999999999998</v>
      </c>
      <c r="AG377" s="623"/>
      <c r="AH377" s="545"/>
      <c r="AI377" s="541"/>
      <c r="AJ377" s="541"/>
      <c r="AK377" s="538"/>
      <c r="AL377" s="541"/>
      <c r="AM377" s="538"/>
    </row>
    <row r="378" spans="1:39" ht="63.75" x14ac:dyDescent="0.25">
      <c r="A378" s="106" t="s">
        <v>7239</v>
      </c>
      <c r="B378" s="119"/>
      <c r="C378" s="439" t="s">
        <v>7240</v>
      </c>
      <c r="D378" s="113" t="s">
        <v>3404</v>
      </c>
      <c r="E378" s="107" t="s">
        <v>22</v>
      </c>
      <c r="F378" s="107">
        <v>1</v>
      </c>
      <c r="G378" s="107">
        <v>9</v>
      </c>
      <c r="H378" s="619"/>
      <c r="I378" s="423"/>
      <c r="J378" s="538"/>
      <c r="K378" s="540"/>
      <c r="L378" s="538"/>
      <c r="M378" s="538"/>
      <c r="N378" s="538"/>
      <c r="O378" s="538"/>
      <c r="P378" s="541"/>
      <c r="Q378" s="538"/>
      <c r="R378" s="621"/>
      <c r="S378" s="538"/>
      <c r="T378" s="538"/>
      <c r="U378" s="538"/>
      <c r="V378" s="538"/>
      <c r="W378" s="622"/>
      <c r="X378" s="538"/>
      <c r="Y378" s="538"/>
      <c r="Z378" s="538"/>
      <c r="AA378" s="541"/>
      <c r="AB378" s="538"/>
      <c r="AC378" s="538"/>
      <c r="AD378" s="561"/>
      <c r="AE378" s="538"/>
      <c r="AF378" s="541">
        <v>23.28</v>
      </c>
      <c r="AG378" s="623"/>
      <c r="AH378" s="545"/>
      <c r="AI378" s="541"/>
      <c r="AJ378" s="541"/>
      <c r="AK378" s="538"/>
      <c r="AL378" s="541"/>
      <c r="AM378" s="538"/>
    </row>
    <row r="379" spans="1:39" ht="127.5" x14ac:dyDescent="0.25">
      <c r="A379" s="106" t="s">
        <v>7241</v>
      </c>
      <c r="B379" s="119"/>
      <c r="C379" s="439" t="s">
        <v>7242</v>
      </c>
      <c r="D379" s="113" t="s">
        <v>3348</v>
      </c>
      <c r="E379" s="107" t="s">
        <v>22</v>
      </c>
      <c r="F379" s="107">
        <v>12</v>
      </c>
      <c r="G379" s="107">
        <v>24</v>
      </c>
      <c r="H379" s="619"/>
      <c r="I379" s="423"/>
      <c r="J379" s="538"/>
      <c r="K379" s="540"/>
      <c r="L379" s="538"/>
      <c r="M379" s="538"/>
      <c r="N379" s="538"/>
      <c r="O379" s="538"/>
      <c r="P379" s="541"/>
      <c r="Q379" s="538"/>
      <c r="R379" s="621"/>
      <c r="S379" s="538"/>
      <c r="T379" s="538"/>
      <c r="U379" s="538"/>
      <c r="V379" s="538"/>
      <c r="W379" s="622"/>
      <c r="X379" s="538"/>
      <c r="Y379" s="538"/>
      <c r="Z379" s="538"/>
      <c r="AA379" s="541"/>
      <c r="AB379" s="538"/>
      <c r="AC379" s="538"/>
      <c r="AD379" s="561"/>
      <c r="AE379" s="538"/>
      <c r="AF379" s="541"/>
      <c r="AG379" s="623"/>
      <c r="AH379" s="545"/>
      <c r="AI379" s="541"/>
      <c r="AJ379" s="541"/>
      <c r="AK379" s="538"/>
      <c r="AL379" s="541"/>
      <c r="AM379" s="538"/>
    </row>
    <row r="380" spans="1:39" ht="127.5" x14ac:dyDescent="0.25">
      <c r="A380" s="106" t="s">
        <v>7243</v>
      </c>
      <c r="B380" s="119"/>
      <c r="C380" s="439" t="s">
        <v>7242</v>
      </c>
      <c r="D380" s="113" t="s">
        <v>3343</v>
      </c>
      <c r="E380" s="107" t="s">
        <v>22</v>
      </c>
      <c r="F380" s="107">
        <v>6</v>
      </c>
      <c r="G380" s="107">
        <v>12</v>
      </c>
      <c r="H380" s="619"/>
      <c r="I380" s="423"/>
      <c r="J380" s="538"/>
      <c r="K380" s="540"/>
      <c r="L380" s="538"/>
      <c r="M380" s="538"/>
      <c r="N380" s="538"/>
      <c r="O380" s="538"/>
      <c r="P380" s="541"/>
      <c r="Q380" s="538"/>
      <c r="R380" s="621"/>
      <c r="S380" s="538"/>
      <c r="T380" s="538"/>
      <c r="U380" s="538"/>
      <c r="V380" s="538"/>
      <c r="W380" s="622"/>
      <c r="X380" s="538"/>
      <c r="Y380" s="538"/>
      <c r="Z380" s="538"/>
      <c r="AA380" s="541"/>
      <c r="AB380" s="538"/>
      <c r="AC380" s="538"/>
      <c r="AD380" s="561"/>
      <c r="AE380" s="538"/>
      <c r="AF380" s="541"/>
      <c r="AG380" s="623"/>
      <c r="AH380" s="545"/>
      <c r="AI380" s="541"/>
      <c r="AJ380" s="541"/>
      <c r="AK380" s="538"/>
      <c r="AL380" s="541"/>
      <c r="AM380" s="538"/>
    </row>
    <row r="381" spans="1:39" ht="63.75" x14ac:dyDescent="0.25">
      <c r="A381" s="106" t="s">
        <v>7244</v>
      </c>
      <c r="B381" s="119"/>
      <c r="C381" s="439" t="s">
        <v>7245</v>
      </c>
      <c r="D381" s="113" t="s">
        <v>6938</v>
      </c>
      <c r="E381" s="107" t="s">
        <v>22</v>
      </c>
      <c r="F381" s="107">
        <v>2</v>
      </c>
      <c r="G381" s="107">
        <v>522</v>
      </c>
      <c r="H381" s="619"/>
      <c r="I381" s="423"/>
      <c r="J381" s="538"/>
      <c r="K381" s="540"/>
      <c r="L381" s="538"/>
      <c r="M381" s="538"/>
      <c r="N381" s="538"/>
      <c r="O381" s="538"/>
      <c r="P381" s="541"/>
      <c r="Q381" s="538"/>
      <c r="R381" s="621"/>
      <c r="S381" s="538"/>
      <c r="T381" s="538">
        <v>3.831</v>
      </c>
      <c r="U381" s="538"/>
      <c r="V381" s="538"/>
      <c r="W381" s="622"/>
      <c r="X381" s="538">
        <v>2.9032</v>
      </c>
      <c r="Y381" s="538"/>
      <c r="Z381" s="538"/>
      <c r="AA381" s="541"/>
      <c r="AB381" s="538"/>
      <c r="AC381" s="538"/>
      <c r="AD381" s="561"/>
      <c r="AE381" s="538">
        <v>3</v>
      </c>
      <c r="AF381" s="541"/>
      <c r="AG381" s="623">
        <v>3.5076999999999998</v>
      </c>
      <c r="AH381" s="545"/>
      <c r="AI381" s="541"/>
      <c r="AJ381" s="541"/>
      <c r="AK381" s="538">
        <v>2.8379000000000003</v>
      </c>
      <c r="AL381" s="541"/>
      <c r="AM381" s="538"/>
    </row>
    <row r="382" spans="1:39" ht="76.5" x14ac:dyDescent="0.25">
      <c r="A382" s="106" t="s">
        <v>7246</v>
      </c>
      <c r="B382" s="119"/>
      <c r="C382" s="439" t="s">
        <v>7247</v>
      </c>
      <c r="D382" s="113" t="s">
        <v>6938</v>
      </c>
      <c r="E382" s="107" t="s">
        <v>22</v>
      </c>
      <c r="F382" s="107">
        <v>2</v>
      </c>
      <c r="G382" s="107">
        <v>363</v>
      </c>
      <c r="H382" s="669"/>
      <c r="I382" s="423"/>
      <c r="J382" s="538"/>
      <c r="K382" s="540"/>
      <c r="L382" s="538"/>
      <c r="M382" s="538"/>
      <c r="N382" s="538"/>
      <c r="O382" s="538"/>
      <c r="P382" s="541"/>
      <c r="Q382" s="538"/>
      <c r="R382" s="621"/>
      <c r="S382" s="538"/>
      <c r="T382" s="538"/>
      <c r="U382" s="538"/>
      <c r="V382" s="538"/>
      <c r="W382" s="622"/>
      <c r="X382" s="538"/>
      <c r="Y382" s="538"/>
      <c r="Z382" s="538"/>
      <c r="AA382" s="541"/>
      <c r="AB382" s="538"/>
      <c r="AC382" s="538"/>
      <c r="AD382" s="561"/>
      <c r="AE382" s="538"/>
      <c r="AF382" s="541"/>
      <c r="AG382" s="623"/>
      <c r="AH382" s="545"/>
      <c r="AI382" s="541"/>
      <c r="AJ382" s="541"/>
      <c r="AK382" s="538"/>
      <c r="AL382" s="541"/>
      <c r="AM382" s="538"/>
    </row>
    <row r="383" spans="1:39" ht="76.5" x14ac:dyDescent="0.25">
      <c r="A383" s="106" t="s">
        <v>7248</v>
      </c>
      <c r="B383" s="119"/>
      <c r="C383" s="439" t="s">
        <v>7249</v>
      </c>
      <c r="D383" s="113" t="s">
        <v>6938</v>
      </c>
      <c r="E383" s="107" t="s">
        <v>22</v>
      </c>
      <c r="F383" s="107">
        <v>2</v>
      </c>
      <c r="G383" s="107">
        <v>20</v>
      </c>
      <c r="H383" s="619"/>
      <c r="I383" s="423"/>
      <c r="J383" s="538"/>
      <c r="K383" s="540"/>
      <c r="L383" s="538"/>
      <c r="M383" s="538"/>
      <c r="N383" s="538"/>
      <c r="O383" s="538"/>
      <c r="P383" s="541"/>
      <c r="Q383" s="538"/>
      <c r="R383" s="621"/>
      <c r="S383" s="538"/>
      <c r="T383" s="538"/>
      <c r="U383" s="538"/>
      <c r="V383" s="538"/>
      <c r="W383" s="622"/>
      <c r="X383" s="538"/>
      <c r="Y383" s="538"/>
      <c r="Z383" s="538"/>
      <c r="AA383" s="541"/>
      <c r="AB383" s="538"/>
      <c r="AC383" s="541"/>
      <c r="AD383" s="561"/>
      <c r="AE383" s="538"/>
      <c r="AF383" s="541">
        <v>2.35</v>
      </c>
      <c r="AG383" s="623"/>
      <c r="AH383" s="545"/>
      <c r="AI383" s="541"/>
      <c r="AJ383" s="541"/>
      <c r="AK383" s="538"/>
      <c r="AL383" s="541"/>
      <c r="AM383" s="538"/>
    </row>
    <row r="384" spans="1:39" ht="76.5" x14ac:dyDescent="0.25">
      <c r="A384" s="106" t="s">
        <v>7250</v>
      </c>
      <c r="B384" s="119"/>
      <c r="C384" s="439" t="s">
        <v>7251</v>
      </c>
      <c r="D384" s="113" t="s">
        <v>6938</v>
      </c>
      <c r="E384" s="107" t="s">
        <v>22</v>
      </c>
      <c r="F384" s="107">
        <v>2</v>
      </c>
      <c r="G384" s="107">
        <v>150</v>
      </c>
      <c r="H384" s="619"/>
      <c r="I384" s="423"/>
      <c r="J384" s="538"/>
      <c r="K384" s="540"/>
      <c r="L384" s="538"/>
      <c r="M384" s="538"/>
      <c r="N384" s="538"/>
      <c r="O384" s="538"/>
      <c r="P384" s="541"/>
      <c r="Q384" s="538"/>
      <c r="R384" s="621"/>
      <c r="S384" s="538"/>
      <c r="T384" s="538"/>
      <c r="U384" s="538"/>
      <c r="V384" s="538"/>
      <c r="W384" s="622"/>
      <c r="X384" s="538"/>
      <c r="Y384" s="538"/>
      <c r="Z384" s="538"/>
      <c r="AA384" s="541"/>
      <c r="AB384" s="538"/>
      <c r="AC384" s="541"/>
      <c r="AD384" s="561"/>
      <c r="AE384" s="538"/>
      <c r="AF384" s="541">
        <v>3</v>
      </c>
      <c r="AG384" s="623"/>
      <c r="AH384" s="545"/>
      <c r="AI384" s="541"/>
      <c r="AJ384" s="541"/>
      <c r="AK384" s="538"/>
      <c r="AL384" s="541"/>
      <c r="AM384" s="538"/>
    </row>
    <row r="385" spans="1:39" ht="76.5" x14ac:dyDescent="0.25">
      <c r="A385" s="106" t="s">
        <v>7252</v>
      </c>
      <c r="B385" s="119"/>
      <c r="C385" s="439" t="s">
        <v>7253</v>
      </c>
      <c r="D385" s="113" t="s">
        <v>6938</v>
      </c>
      <c r="E385" s="107" t="s">
        <v>22</v>
      </c>
      <c r="F385" s="107">
        <v>2</v>
      </c>
      <c r="G385" s="107">
        <v>10</v>
      </c>
      <c r="H385" s="619"/>
      <c r="I385" s="423"/>
      <c r="J385" s="538"/>
      <c r="K385" s="540"/>
      <c r="L385" s="538"/>
      <c r="M385" s="538"/>
      <c r="N385" s="538"/>
      <c r="O385" s="538"/>
      <c r="P385" s="541"/>
      <c r="Q385" s="538"/>
      <c r="R385" s="621"/>
      <c r="S385" s="538"/>
      <c r="T385" s="538"/>
      <c r="U385" s="538"/>
      <c r="V385" s="538"/>
      <c r="W385" s="622"/>
      <c r="X385" s="538"/>
      <c r="Y385" s="538"/>
      <c r="Z385" s="538"/>
      <c r="AA385" s="541"/>
      <c r="AB385" s="538"/>
      <c r="AC385" s="538"/>
      <c r="AD385" s="561"/>
      <c r="AE385" s="538"/>
      <c r="AF385" s="541">
        <v>3</v>
      </c>
      <c r="AG385" s="623"/>
      <c r="AH385" s="545"/>
      <c r="AI385" s="541"/>
      <c r="AJ385" s="541"/>
      <c r="AK385" s="538"/>
      <c r="AL385" s="541"/>
      <c r="AM385" s="538"/>
    </row>
    <row r="386" spans="1:39" ht="76.5" x14ac:dyDescent="0.25">
      <c r="A386" s="106" t="s">
        <v>7254</v>
      </c>
      <c r="B386" s="119"/>
      <c r="C386" s="439" t="s">
        <v>7255</v>
      </c>
      <c r="D386" s="113" t="s">
        <v>6938</v>
      </c>
      <c r="E386" s="107" t="s">
        <v>22</v>
      </c>
      <c r="F386" s="107">
        <v>2</v>
      </c>
      <c r="G386" s="107">
        <v>6</v>
      </c>
      <c r="H386" s="619"/>
      <c r="I386" s="423"/>
      <c r="J386" s="538"/>
      <c r="K386" s="540"/>
      <c r="L386" s="538"/>
      <c r="M386" s="538"/>
      <c r="N386" s="538"/>
      <c r="O386" s="538"/>
      <c r="P386" s="541"/>
      <c r="Q386" s="538"/>
      <c r="R386" s="621"/>
      <c r="S386" s="538"/>
      <c r="T386" s="538"/>
      <c r="U386" s="538"/>
      <c r="V386" s="538"/>
      <c r="W386" s="622"/>
      <c r="X386" s="538"/>
      <c r="Y386" s="538"/>
      <c r="Z386" s="538"/>
      <c r="AA386" s="541"/>
      <c r="AB386" s="538"/>
      <c r="AC386" s="538"/>
      <c r="AD386" s="561"/>
      <c r="AE386" s="538"/>
      <c r="AF386" s="541"/>
      <c r="AG386" s="623"/>
      <c r="AH386" s="545"/>
      <c r="AI386" s="541"/>
      <c r="AJ386" s="541"/>
      <c r="AK386" s="538"/>
      <c r="AL386" s="541"/>
      <c r="AM386" s="538"/>
    </row>
    <row r="387" spans="1:39" ht="51" x14ac:dyDescent="0.25">
      <c r="A387" s="106" t="s">
        <v>7256</v>
      </c>
      <c r="B387" s="119"/>
      <c r="C387" s="439" t="s">
        <v>7257</v>
      </c>
      <c r="D387" s="113" t="s">
        <v>6938</v>
      </c>
      <c r="E387" s="107" t="s">
        <v>22</v>
      </c>
      <c r="F387" s="107">
        <v>2</v>
      </c>
      <c r="G387" s="107">
        <v>170</v>
      </c>
      <c r="H387" s="669">
        <v>1.6</v>
      </c>
      <c r="I387" s="423"/>
      <c r="J387" s="538"/>
      <c r="K387" s="540"/>
      <c r="L387" s="538"/>
      <c r="M387" s="538"/>
      <c r="N387" s="538"/>
      <c r="O387" s="538"/>
      <c r="P387" s="541"/>
      <c r="Q387" s="538"/>
      <c r="R387" s="621"/>
      <c r="S387" s="538"/>
      <c r="T387" s="538"/>
      <c r="U387" s="538"/>
      <c r="V387" s="538"/>
      <c r="W387" s="622"/>
      <c r="X387" s="538"/>
      <c r="Y387" s="538"/>
      <c r="Z387" s="538"/>
      <c r="AA387" s="541"/>
      <c r="AB387" s="538"/>
      <c r="AC387" s="538"/>
      <c r="AD387" s="561"/>
      <c r="AE387" s="538"/>
      <c r="AF387" s="541">
        <v>1.85</v>
      </c>
      <c r="AG387" s="623"/>
      <c r="AH387" s="545"/>
      <c r="AI387" s="541"/>
      <c r="AJ387" s="541"/>
      <c r="AK387" s="538"/>
      <c r="AL387" s="541"/>
      <c r="AM387" s="538"/>
    </row>
    <row r="388" spans="1:39" ht="51" x14ac:dyDescent="0.25">
      <c r="A388" s="106" t="s">
        <v>7258</v>
      </c>
      <c r="B388" s="119"/>
      <c r="C388" s="439" t="s">
        <v>7259</v>
      </c>
      <c r="D388" s="113" t="s">
        <v>3404</v>
      </c>
      <c r="E388" s="107" t="s">
        <v>22</v>
      </c>
      <c r="F388" s="107">
        <v>1</v>
      </c>
      <c r="G388" s="107">
        <v>11</v>
      </c>
      <c r="H388" s="619"/>
      <c r="I388" s="423"/>
      <c r="J388" s="538"/>
      <c r="K388" s="540"/>
      <c r="L388" s="538"/>
      <c r="M388" s="538"/>
      <c r="N388" s="538"/>
      <c r="O388" s="538"/>
      <c r="P388" s="541"/>
      <c r="Q388" s="538"/>
      <c r="R388" s="621"/>
      <c r="S388" s="538"/>
      <c r="T388" s="538"/>
      <c r="U388" s="538"/>
      <c r="V388" s="538"/>
      <c r="W388" s="622"/>
      <c r="X388" s="538"/>
      <c r="Y388" s="538"/>
      <c r="Z388" s="538"/>
      <c r="AA388" s="541"/>
      <c r="AB388" s="538"/>
      <c r="AC388" s="538"/>
      <c r="AD388" s="561"/>
      <c r="AE388" s="538"/>
      <c r="AF388" s="541">
        <v>11.77</v>
      </c>
      <c r="AG388" s="623"/>
      <c r="AH388" s="545"/>
      <c r="AI388" s="541"/>
      <c r="AJ388" s="541"/>
      <c r="AK388" s="538"/>
      <c r="AL388" s="541"/>
      <c r="AM388" s="538"/>
    </row>
    <row r="389" spans="1:39" ht="63.75" x14ac:dyDescent="0.25">
      <c r="A389" s="106" t="s">
        <v>7260</v>
      </c>
      <c r="B389" s="119"/>
      <c r="C389" s="439" t="s">
        <v>7261</v>
      </c>
      <c r="D389" s="113" t="s">
        <v>7262</v>
      </c>
      <c r="E389" s="107" t="s">
        <v>22</v>
      </c>
      <c r="F389" s="107">
        <v>1000</v>
      </c>
      <c r="G389" s="107">
        <v>2560</v>
      </c>
      <c r="H389" s="669"/>
      <c r="I389" s="423"/>
      <c r="J389" s="538"/>
      <c r="K389" s="540"/>
      <c r="L389" s="538"/>
      <c r="M389" s="538"/>
      <c r="N389" s="538"/>
      <c r="O389" s="538"/>
      <c r="P389" s="541"/>
      <c r="Q389" s="538"/>
      <c r="R389" s="621"/>
      <c r="S389" s="538"/>
      <c r="T389" s="538"/>
      <c r="U389" s="538"/>
      <c r="V389" s="538"/>
      <c r="W389" s="622"/>
      <c r="X389" s="538"/>
      <c r="Y389" s="538"/>
      <c r="Z389" s="538"/>
      <c r="AA389" s="541"/>
      <c r="AB389" s="538"/>
      <c r="AC389" s="538"/>
      <c r="AD389" s="561"/>
      <c r="AE389" s="538"/>
      <c r="AF389" s="541">
        <v>3.1E-2</v>
      </c>
      <c r="AG389" s="623"/>
      <c r="AH389" s="545"/>
      <c r="AI389" s="541"/>
      <c r="AJ389" s="541"/>
      <c r="AK389" s="538"/>
      <c r="AL389" s="541"/>
      <c r="AM389" s="538"/>
    </row>
    <row r="390" spans="1:39" ht="76.5" x14ac:dyDescent="0.25">
      <c r="A390" s="106" t="s">
        <v>7263</v>
      </c>
      <c r="B390" s="119"/>
      <c r="C390" s="439" t="s">
        <v>7264</v>
      </c>
      <c r="D390" s="113" t="s">
        <v>7262</v>
      </c>
      <c r="E390" s="107" t="s">
        <v>22</v>
      </c>
      <c r="F390" s="107">
        <v>1000</v>
      </c>
      <c r="G390" s="107">
        <v>1000</v>
      </c>
      <c r="H390" s="669">
        <v>0.02</v>
      </c>
      <c r="I390" s="423"/>
      <c r="J390" s="538"/>
      <c r="K390" s="540"/>
      <c r="L390" s="538"/>
      <c r="M390" s="538"/>
      <c r="N390" s="538"/>
      <c r="O390" s="538"/>
      <c r="P390" s="541"/>
      <c r="Q390" s="538"/>
      <c r="R390" s="621"/>
      <c r="S390" s="538"/>
      <c r="T390" s="538"/>
      <c r="U390" s="538"/>
      <c r="V390" s="538"/>
      <c r="W390" s="622"/>
      <c r="X390" s="538"/>
      <c r="Y390" s="538"/>
      <c r="Z390" s="538"/>
      <c r="AA390" s="541"/>
      <c r="AB390" s="538"/>
      <c r="AC390" s="538"/>
      <c r="AD390" s="561"/>
      <c r="AE390" s="538"/>
      <c r="AF390" s="541">
        <v>3.4000000000000002E-2</v>
      </c>
      <c r="AG390" s="623"/>
      <c r="AH390" s="545"/>
      <c r="AI390" s="541"/>
      <c r="AJ390" s="541"/>
      <c r="AK390" s="538"/>
      <c r="AL390" s="541"/>
      <c r="AM390" s="538"/>
    </row>
    <row r="391" spans="1:39" ht="76.5" x14ac:dyDescent="0.25">
      <c r="A391" s="106" t="s">
        <v>7265</v>
      </c>
      <c r="B391" s="119"/>
      <c r="C391" s="439" t="s">
        <v>7264</v>
      </c>
      <c r="D391" s="113" t="s">
        <v>7266</v>
      </c>
      <c r="E391" s="107" t="s">
        <v>22</v>
      </c>
      <c r="F391" s="107">
        <v>1000</v>
      </c>
      <c r="G391" s="107">
        <v>2000</v>
      </c>
      <c r="H391" s="619"/>
      <c r="I391" s="423"/>
      <c r="J391" s="538"/>
      <c r="K391" s="540"/>
      <c r="L391" s="538"/>
      <c r="M391" s="538"/>
      <c r="N391" s="538"/>
      <c r="O391" s="538"/>
      <c r="P391" s="541"/>
      <c r="Q391" s="538"/>
      <c r="R391" s="621"/>
      <c r="S391" s="538"/>
      <c r="T391" s="538"/>
      <c r="U391" s="538"/>
      <c r="V391" s="538"/>
      <c r="W391" s="622"/>
      <c r="X391" s="538"/>
      <c r="Y391" s="538"/>
      <c r="Z391" s="538"/>
      <c r="AA391" s="541"/>
      <c r="AB391" s="538"/>
      <c r="AC391" s="538"/>
      <c r="AD391" s="561"/>
      <c r="AE391" s="538"/>
      <c r="AF391" s="541">
        <v>4.5999999999999999E-2</v>
      </c>
      <c r="AG391" s="623"/>
      <c r="AH391" s="545"/>
      <c r="AI391" s="541"/>
      <c r="AJ391" s="541"/>
      <c r="AK391" s="538"/>
      <c r="AL391" s="541"/>
      <c r="AM391" s="538"/>
    </row>
    <row r="392" spans="1:39" ht="76.5" x14ac:dyDescent="0.25">
      <c r="A392" s="106" t="s">
        <v>7267</v>
      </c>
      <c r="B392" s="119"/>
      <c r="C392" s="439" t="s">
        <v>7268</v>
      </c>
      <c r="D392" s="113" t="s">
        <v>6755</v>
      </c>
      <c r="E392" s="107" t="s">
        <v>22</v>
      </c>
      <c r="F392" s="107">
        <v>2</v>
      </c>
      <c r="G392" s="107">
        <v>18</v>
      </c>
      <c r="H392" s="619"/>
      <c r="I392" s="423"/>
      <c r="J392" s="538"/>
      <c r="K392" s="540"/>
      <c r="L392" s="538"/>
      <c r="M392" s="538"/>
      <c r="N392" s="538"/>
      <c r="O392" s="538"/>
      <c r="P392" s="541"/>
      <c r="Q392" s="538"/>
      <c r="R392" s="621"/>
      <c r="S392" s="538"/>
      <c r="T392" s="538"/>
      <c r="U392" s="538"/>
      <c r="V392" s="538"/>
      <c r="W392" s="622"/>
      <c r="X392" s="538"/>
      <c r="Y392" s="538"/>
      <c r="Z392" s="538"/>
      <c r="AA392" s="541"/>
      <c r="AB392" s="538"/>
      <c r="AC392" s="538"/>
      <c r="AD392" s="561"/>
      <c r="AE392" s="538"/>
      <c r="AF392" s="541">
        <v>3.31</v>
      </c>
      <c r="AG392" s="623"/>
      <c r="AH392" s="545"/>
      <c r="AI392" s="541"/>
      <c r="AJ392" s="541"/>
      <c r="AK392" s="538"/>
      <c r="AL392" s="541"/>
      <c r="AM392" s="538"/>
    </row>
    <row r="393" spans="1:39" ht="63.75" x14ac:dyDescent="0.25">
      <c r="A393" s="106" t="s">
        <v>7269</v>
      </c>
      <c r="B393" s="119"/>
      <c r="C393" s="439" t="s">
        <v>7270</v>
      </c>
      <c r="D393" s="113" t="s">
        <v>7011</v>
      </c>
      <c r="E393" s="107" t="s">
        <v>22</v>
      </c>
      <c r="F393" s="107">
        <v>2</v>
      </c>
      <c r="G393" s="107">
        <v>210</v>
      </c>
      <c r="H393" s="619"/>
      <c r="I393" s="423"/>
      <c r="J393" s="538"/>
      <c r="K393" s="540"/>
      <c r="L393" s="538"/>
      <c r="M393" s="538"/>
      <c r="N393" s="538"/>
      <c r="O393" s="538"/>
      <c r="P393" s="541"/>
      <c r="Q393" s="538"/>
      <c r="R393" s="621"/>
      <c r="S393" s="538"/>
      <c r="T393" s="538">
        <v>3.831</v>
      </c>
      <c r="U393" s="538"/>
      <c r="V393" s="538"/>
      <c r="W393" s="622"/>
      <c r="X393" s="538">
        <v>2.9032</v>
      </c>
      <c r="Y393" s="538"/>
      <c r="Z393" s="538"/>
      <c r="AA393" s="541"/>
      <c r="AB393" s="538"/>
      <c r="AC393" s="538"/>
      <c r="AD393" s="561"/>
      <c r="AE393" s="538"/>
      <c r="AF393" s="541"/>
      <c r="AG393" s="623">
        <v>3.5076999999999998</v>
      </c>
      <c r="AH393" s="545"/>
      <c r="AI393" s="541"/>
      <c r="AJ393" s="541"/>
      <c r="AK393" s="538">
        <v>3</v>
      </c>
      <c r="AL393" s="541"/>
      <c r="AM393" s="538"/>
    </row>
    <row r="394" spans="1:39" ht="89.25" x14ac:dyDescent="0.25">
      <c r="A394" s="106" t="s">
        <v>7271</v>
      </c>
      <c r="B394" s="119"/>
      <c r="C394" s="439" t="s">
        <v>7272</v>
      </c>
      <c r="D394" s="113" t="s">
        <v>6938</v>
      </c>
      <c r="E394" s="107" t="s">
        <v>22</v>
      </c>
      <c r="F394" s="107">
        <v>2</v>
      </c>
      <c r="G394" s="107">
        <v>6</v>
      </c>
      <c r="H394" s="619"/>
      <c r="I394" s="423"/>
      <c r="J394" s="538"/>
      <c r="K394" s="574"/>
      <c r="L394" s="538"/>
      <c r="M394" s="538"/>
      <c r="N394" s="538"/>
      <c r="O394" s="538"/>
      <c r="P394" s="541"/>
      <c r="Q394" s="538"/>
      <c r="R394" s="621"/>
      <c r="S394" s="538"/>
      <c r="T394" s="538"/>
      <c r="U394" s="538"/>
      <c r="V394" s="538"/>
      <c r="W394" s="622"/>
      <c r="X394" s="538"/>
      <c r="Y394" s="538"/>
      <c r="Z394" s="538"/>
      <c r="AA394" s="541"/>
      <c r="AB394" s="538"/>
      <c r="AC394" s="538"/>
      <c r="AD394" s="561"/>
      <c r="AE394" s="538"/>
      <c r="AF394" s="541"/>
      <c r="AG394" s="623"/>
      <c r="AH394" s="545"/>
      <c r="AI394" s="541"/>
      <c r="AJ394" s="541"/>
      <c r="AK394" s="538"/>
      <c r="AL394" s="541"/>
      <c r="AM394" s="538"/>
    </row>
    <row r="395" spans="1:39" ht="63.75" x14ac:dyDescent="0.25">
      <c r="A395" s="106" t="s">
        <v>7273</v>
      </c>
      <c r="B395" s="119"/>
      <c r="C395" s="439" t="s">
        <v>7274</v>
      </c>
      <c r="D395" s="113" t="s">
        <v>6938</v>
      </c>
      <c r="E395" s="107" t="s">
        <v>22</v>
      </c>
      <c r="F395" s="107">
        <v>2</v>
      </c>
      <c r="G395" s="107">
        <v>210</v>
      </c>
      <c r="H395" s="619"/>
      <c r="I395" s="423"/>
      <c r="J395" s="538"/>
      <c r="K395" s="540"/>
      <c r="L395" s="538"/>
      <c r="M395" s="538"/>
      <c r="N395" s="538"/>
      <c r="O395" s="538"/>
      <c r="P395" s="541"/>
      <c r="Q395" s="538"/>
      <c r="R395" s="621"/>
      <c r="S395" s="538"/>
      <c r="T395" s="538">
        <v>6.59</v>
      </c>
      <c r="U395" s="538"/>
      <c r="V395" s="538"/>
      <c r="W395" s="622"/>
      <c r="X395" s="538">
        <v>4.9935999999999998</v>
      </c>
      <c r="Y395" s="538"/>
      <c r="Z395" s="538"/>
      <c r="AA395" s="541"/>
      <c r="AB395" s="538"/>
      <c r="AC395" s="538"/>
      <c r="AD395" s="561"/>
      <c r="AE395" s="538">
        <v>5</v>
      </c>
      <c r="AF395" s="541">
        <v>3.51</v>
      </c>
      <c r="AG395" s="623">
        <v>6.03</v>
      </c>
      <c r="AH395" s="545"/>
      <c r="AI395" s="541"/>
      <c r="AJ395" s="541"/>
      <c r="AK395" s="538">
        <v>5</v>
      </c>
      <c r="AL395" s="541"/>
      <c r="AM395" s="538"/>
    </row>
    <row r="396" spans="1:39" ht="89.25" x14ac:dyDescent="0.25">
      <c r="A396" s="106" t="s">
        <v>7275</v>
      </c>
      <c r="B396" s="119"/>
      <c r="C396" s="439" t="s">
        <v>7276</v>
      </c>
      <c r="D396" s="113" t="s">
        <v>6816</v>
      </c>
      <c r="E396" s="107" t="s">
        <v>22</v>
      </c>
      <c r="F396" s="107">
        <v>2</v>
      </c>
      <c r="G396" s="107">
        <v>259</v>
      </c>
      <c r="H396" s="619"/>
      <c r="I396" s="423"/>
      <c r="J396" s="538"/>
      <c r="K396" s="540"/>
      <c r="L396" s="538"/>
      <c r="M396" s="538"/>
      <c r="N396" s="538"/>
      <c r="O396" s="538"/>
      <c r="P396" s="541"/>
      <c r="Q396" s="538"/>
      <c r="R396" s="621"/>
      <c r="S396" s="538"/>
      <c r="T396" s="538">
        <v>3.0649999999999999</v>
      </c>
      <c r="U396" s="538"/>
      <c r="V396" s="538"/>
      <c r="W396" s="622"/>
      <c r="X396" s="538">
        <v>2.3226</v>
      </c>
      <c r="Y396" s="538"/>
      <c r="Z396" s="538"/>
      <c r="AA396" s="541"/>
      <c r="AB396" s="538"/>
      <c r="AC396" s="538"/>
      <c r="AD396" s="561"/>
      <c r="AE396" s="538">
        <v>2.5</v>
      </c>
      <c r="AF396" s="541"/>
      <c r="AG396" s="623">
        <v>2.806</v>
      </c>
      <c r="AH396" s="545"/>
      <c r="AI396" s="541"/>
      <c r="AJ396" s="541"/>
      <c r="AK396" s="538">
        <v>2.2703000000000002</v>
      </c>
      <c r="AL396" s="541"/>
      <c r="AM396" s="538"/>
    </row>
    <row r="397" spans="1:39" ht="102" x14ac:dyDescent="0.25">
      <c r="A397" s="106" t="s">
        <v>7277</v>
      </c>
      <c r="B397" s="119"/>
      <c r="C397" s="439" t="s">
        <v>7278</v>
      </c>
      <c r="D397" s="113" t="s">
        <v>7011</v>
      </c>
      <c r="E397" s="107" t="s">
        <v>22</v>
      </c>
      <c r="F397" s="107">
        <v>2</v>
      </c>
      <c r="G397" s="107">
        <v>114</v>
      </c>
      <c r="H397" s="619"/>
      <c r="I397" s="423"/>
      <c r="J397" s="538"/>
      <c r="K397" s="540"/>
      <c r="L397" s="538"/>
      <c r="M397" s="538"/>
      <c r="N397" s="538"/>
      <c r="O397" s="538"/>
      <c r="P397" s="541"/>
      <c r="Q397" s="538"/>
      <c r="R397" s="621"/>
      <c r="S397" s="538"/>
      <c r="T397" s="538">
        <v>3.371</v>
      </c>
      <c r="U397" s="538"/>
      <c r="V397" s="538"/>
      <c r="W397" s="622"/>
      <c r="X397" s="538">
        <v>2.5549000000000004</v>
      </c>
      <c r="Y397" s="538"/>
      <c r="Z397" s="538"/>
      <c r="AA397" s="541"/>
      <c r="AB397" s="538"/>
      <c r="AC397" s="538"/>
      <c r="AD397" s="561"/>
      <c r="AE397" s="538">
        <v>2.75</v>
      </c>
      <c r="AF397" s="541"/>
      <c r="AG397" s="623">
        <v>3.0868000000000002</v>
      </c>
      <c r="AH397" s="545"/>
      <c r="AI397" s="541"/>
      <c r="AJ397" s="541"/>
      <c r="AK397" s="538">
        <v>2.4974000000000003</v>
      </c>
      <c r="AL397" s="541"/>
      <c r="AM397" s="538"/>
    </row>
    <row r="398" spans="1:39" ht="89.25" x14ac:dyDescent="0.25">
      <c r="A398" s="106" t="s">
        <v>7279</v>
      </c>
      <c r="B398" s="119"/>
      <c r="C398" s="439" t="s">
        <v>7280</v>
      </c>
      <c r="D398" s="113" t="s">
        <v>6816</v>
      </c>
      <c r="E398" s="107" t="s">
        <v>22</v>
      </c>
      <c r="F398" s="107">
        <v>2</v>
      </c>
      <c r="G398" s="107">
        <v>42</v>
      </c>
      <c r="H398" s="669">
        <v>2.1</v>
      </c>
      <c r="I398" s="423"/>
      <c r="J398" s="538"/>
      <c r="K398" s="540"/>
      <c r="L398" s="538"/>
      <c r="M398" s="538"/>
      <c r="N398" s="538"/>
      <c r="O398" s="538"/>
      <c r="P398" s="541"/>
      <c r="Q398" s="538"/>
      <c r="R398" s="621"/>
      <c r="S398" s="538"/>
      <c r="T398" s="538"/>
      <c r="U398" s="538"/>
      <c r="V398" s="538"/>
      <c r="W398" s="622"/>
      <c r="X398" s="538"/>
      <c r="Y398" s="538"/>
      <c r="Z398" s="538"/>
      <c r="AA398" s="541"/>
      <c r="AB398" s="538"/>
      <c r="AC398" s="538"/>
      <c r="AD398" s="561"/>
      <c r="AE398" s="538"/>
      <c r="AF398" s="541">
        <v>3.32</v>
      </c>
      <c r="AG398" s="623"/>
      <c r="AH398" s="545"/>
      <c r="AI398" s="541"/>
      <c r="AJ398" s="541"/>
      <c r="AK398" s="538"/>
      <c r="AL398" s="541"/>
      <c r="AM398" s="538"/>
    </row>
    <row r="399" spans="1:39" ht="76.5" x14ac:dyDescent="0.25">
      <c r="A399" s="106" t="s">
        <v>7281</v>
      </c>
      <c r="B399" s="119"/>
      <c r="C399" s="439" t="s">
        <v>7282</v>
      </c>
      <c r="D399" s="113" t="s">
        <v>7107</v>
      </c>
      <c r="E399" s="107" t="s">
        <v>22</v>
      </c>
      <c r="F399" s="107">
        <v>2</v>
      </c>
      <c r="G399" s="107">
        <v>438</v>
      </c>
      <c r="H399" s="669">
        <v>1.5</v>
      </c>
      <c r="I399" s="423"/>
      <c r="J399" s="538"/>
      <c r="K399" s="574"/>
      <c r="L399" s="538"/>
      <c r="M399" s="538"/>
      <c r="N399" s="538"/>
      <c r="O399" s="538"/>
      <c r="P399" s="541"/>
      <c r="Q399" s="538"/>
      <c r="R399" s="621"/>
      <c r="S399" s="538"/>
      <c r="T399" s="538"/>
      <c r="U399" s="538"/>
      <c r="V399" s="538"/>
      <c r="W399" s="622"/>
      <c r="X399" s="538"/>
      <c r="Y399" s="538"/>
      <c r="Z399" s="538"/>
      <c r="AA399" s="541"/>
      <c r="AB399" s="538"/>
      <c r="AC399" s="538"/>
      <c r="AD399" s="561"/>
      <c r="AE399" s="538"/>
      <c r="AF399" s="541">
        <v>2.59</v>
      </c>
      <c r="AG399" s="623"/>
      <c r="AH399" s="545"/>
      <c r="AI399" s="541"/>
      <c r="AJ399" s="541"/>
      <c r="AK399" s="538"/>
      <c r="AL399" s="541"/>
      <c r="AM399" s="538"/>
    </row>
    <row r="400" spans="1:39" ht="76.5" x14ac:dyDescent="0.25">
      <c r="A400" s="106" t="s">
        <v>7283</v>
      </c>
      <c r="B400" s="119"/>
      <c r="C400" s="439" t="s">
        <v>7284</v>
      </c>
      <c r="D400" s="113" t="s">
        <v>6938</v>
      </c>
      <c r="E400" s="107" t="s">
        <v>22</v>
      </c>
      <c r="F400" s="107">
        <v>2</v>
      </c>
      <c r="G400" s="107">
        <v>67</v>
      </c>
      <c r="H400" s="619"/>
      <c r="I400" s="423"/>
      <c r="J400" s="538"/>
      <c r="K400" s="574"/>
      <c r="L400" s="538"/>
      <c r="M400" s="538"/>
      <c r="N400" s="538"/>
      <c r="O400" s="538"/>
      <c r="P400" s="541"/>
      <c r="Q400" s="538"/>
      <c r="R400" s="621"/>
      <c r="S400" s="538"/>
      <c r="T400" s="538"/>
      <c r="U400" s="538"/>
      <c r="V400" s="538"/>
      <c r="W400" s="622"/>
      <c r="X400" s="538"/>
      <c r="Y400" s="538"/>
      <c r="Z400" s="538"/>
      <c r="AA400" s="541"/>
      <c r="AB400" s="538"/>
      <c r="AC400" s="538"/>
      <c r="AD400" s="561"/>
      <c r="AE400" s="538"/>
      <c r="AF400" s="541">
        <v>4.0999999999999996</v>
      </c>
      <c r="AG400" s="623"/>
      <c r="AH400" s="545"/>
      <c r="AI400" s="541"/>
      <c r="AJ400" s="541"/>
      <c r="AK400" s="538"/>
      <c r="AL400" s="541"/>
      <c r="AM400" s="538"/>
    </row>
    <row r="401" spans="1:39" ht="99.75" x14ac:dyDescent="0.25">
      <c r="A401" s="192" t="s">
        <v>7285</v>
      </c>
      <c r="B401" s="192"/>
      <c r="C401" s="592" t="s">
        <v>7286</v>
      </c>
      <c r="D401" s="106"/>
      <c r="E401" s="107"/>
      <c r="F401" s="107"/>
      <c r="G401" s="107"/>
      <c r="H401" s="540"/>
      <c r="I401" s="107"/>
      <c r="J401" s="540"/>
      <c r="K401" s="540"/>
      <c r="L401" s="540"/>
      <c r="M401" s="540"/>
      <c r="N401" s="540"/>
      <c r="O401" s="540"/>
      <c r="P401" s="547"/>
      <c r="Q401" s="540"/>
      <c r="R401" s="403"/>
      <c r="S401" s="540"/>
      <c r="T401" s="540"/>
      <c r="U401" s="540"/>
      <c r="V401" s="540"/>
      <c r="W401" s="540"/>
      <c r="X401" s="540"/>
      <c r="Y401" s="540"/>
      <c r="Z401" s="540"/>
      <c r="AA401" s="547"/>
      <c r="AB401" s="540"/>
      <c r="AC401" s="540"/>
      <c r="AD401" s="582"/>
      <c r="AE401" s="540"/>
      <c r="AF401" s="540"/>
      <c r="AG401" s="540"/>
      <c r="AH401" s="562"/>
      <c r="AI401" s="540"/>
      <c r="AJ401" s="547"/>
      <c r="AK401" s="540"/>
      <c r="AL401" s="540"/>
      <c r="AM401" s="540"/>
    </row>
    <row r="402" spans="1:39" x14ac:dyDescent="0.25">
      <c r="A402" s="195" t="s">
        <v>7287</v>
      </c>
      <c r="B402" s="195"/>
      <c r="C402" s="592" t="s">
        <v>7288</v>
      </c>
      <c r="D402" s="106"/>
      <c r="E402" s="106"/>
      <c r="F402" s="107"/>
      <c r="G402" s="107"/>
      <c r="H402" s="540"/>
      <c r="I402" s="107"/>
      <c r="J402" s="540"/>
      <c r="K402" s="540"/>
      <c r="L402" s="540"/>
      <c r="M402" s="540"/>
      <c r="N402" s="540"/>
      <c r="O402" s="540"/>
      <c r="P402" s="547"/>
      <c r="Q402" s="540"/>
      <c r="R402" s="403"/>
      <c r="S402" s="540"/>
      <c r="T402" s="540"/>
      <c r="U402" s="540"/>
      <c r="V402" s="540"/>
      <c r="W402" s="540"/>
      <c r="X402" s="540"/>
      <c r="Y402" s="540"/>
      <c r="Z402" s="540"/>
      <c r="AA402" s="547"/>
      <c r="AB402" s="540"/>
      <c r="AC402" s="540"/>
      <c r="AD402" s="582"/>
      <c r="AE402" s="540"/>
      <c r="AF402" s="540"/>
      <c r="AG402" s="540"/>
      <c r="AH402" s="562"/>
      <c r="AI402" s="540"/>
      <c r="AJ402" s="547"/>
      <c r="AK402" s="540"/>
      <c r="AL402" s="540"/>
      <c r="AM402" s="540"/>
    </row>
    <row r="403" spans="1:39" ht="25.5" x14ac:dyDescent="0.25">
      <c r="A403" s="106" t="s">
        <v>7289</v>
      </c>
      <c r="B403" s="119"/>
      <c r="C403" s="439" t="s">
        <v>7290</v>
      </c>
      <c r="D403" s="113" t="s">
        <v>6950</v>
      </c>
      <c r="E403" s="107" t="s">
        <v>22</v>
      </c>
      <c r="F403" s="107">
        <v>5</v>
      </c>
      <c r="G403" s="107">
        <v>5</v>
      </c>
      <c r="H403" s="619"/>
      <c r="I403" s="423"/>
      <c r="J403" s="538"/>
      <c r="K403" s="540"/>
      <c r="L403" s="538"/>
      <c r="M403" s="538"/>
      <c r="N403" s="538"/>
      <c r="O403" s="538"/>
      <c r="P403" s="541"/>
      <c r="Q403" s="538"/>
      <c r="R403" s="621"/>
      <c r="S403" s="538">
        <v>1.03</v>
      </c>
      <c r="T403" s="538"/>
      <c r="U403" s="538"/>
      <c r="V403" s="538"/>
      <c r="W403" s="622"/>
      <c r="X403" s="538"/>
      <c r="Y403" s="538"/>
      <c r="Z403" s="538"/>
      <c r="AA403" s="541"/>
      <c r="AB403" s="538"/>
      <c r="AC403" s="538"/>
      <c r="AD403" s="561"/>
      <c r="AE403" s="538"/>
      <c r="AF403" s="538"/>
      <c r="AG403" s="623"/>
      <c r="AH403" s="545"/>
      <c r="AI403" s="541"/>
      <c r="AJ403" s="541"/>
      <c r="AK403" s="538"/>
      <c r="AL403" s="541"/>
      <c r="AM403" s="538"/>
    </row>
    <row r="404" spans="1:39" ht="25.5" x14ac:dyDescent="0.25">
      <c r="A404" s="106" t="s">
        <v>7291</v>
      </c>
      <c r="B404" s="119"/>
      <c r="C404" s="439" t="s">
        <v>7290</v>
      </c>
      <c r="D404" s="113" t="s">
        <v>6938</v>
      </c>
      <c r="E404" s="107" t="s">
        <v>22</v>
      </c>
      <c r="F404" s="107">
        <v>5</v>
      </c>
      <c r="G404" s="107">
        <v>860</v>
      </c>
      <c r="H404" s="619"/>
      <c r="I404" s="423"/>
      <c r="J404" s="538"/>
      <c r="K404" s="540"/>
      <c r="L404" s="538"/>
      <c r="M404" s="538"/>
      <c r="N404" s="538"/>
      <c r="O404" s="538"/>
      <c r="P404" s="541"/>
      <c r="Q404" s="538"/>
      <c r="R404" s="621"/>
      <c r="S404" s="538"/>
      <c r="T404" s="538"/>
      <c r="U404" s="538"/>
      <c r="V404" s="538"/>
      <c r="W404" s="622"/>
      <c r="X404" s="538"/>
      <c r="Y404" s="538"/>
      <c r="Z404" s="538"/>
      <c r="AA404" s="541"/>
      <c r="AB404" s="538"/>
      <c r="AC404" s="538"/>
      <c r="AD404" s="561"/>
      <c r="AE404" s="538"/>
      <c r="AF404" s="541">
        <v>1.5</v>
      </c>
      <c r="AG404" s="623"/>
      <c r="AH404" s="545"/>
      <c r="AI404" s="541"/>
      <c r="AJ404" s="541"/>
      <c r="AK404" s="538"/>
      <c r="AL404" s="541">
        <v>2.625</v>
      </c>
      <c r="AM404" s="538"/>
    </row>
    <row r="405" spans="1:39" ht="25.5" x14ac:dyDescent="0.25">
      <c r="A405" s="106" t="s">
        <v>7292</v>
      </c>
      <c r="B405" s="119"/>
      <c r="C405" s="439" t="s">
        <v>7290</v>
      </c>
      <c r="D405" s="113" t="s">
        <v>3420</v>
      </c>
      <c r="E405" s="107" t="s">
        <v>22</v>
      </c>
      <c r="F405" s="107">
        <v>5</v>
      </c>
      <c r="G405" s="107">
        <v>295</v>
      </c>
      <c r="H405" s="619"/>
      <c r="I405" s="423"/>
      <c r="J405" s="538"/>
      <c r="K405" s="540"/>
      <c r="L405" s="538"/>
      <c r="M405" s="538"/>
      <c r="N405" s="538"/>
      <c r="O405" s="538"/>
      <c r="P405" s="541"/>
      <c r="Q405" s="538"/>
      <c r="R405" s="621"/>
      <c r="S405" s="538">
        <v>1.53</v>
      </c>
      <c r="T405" s="538"/>
      <c r="U405" s="538"/>
      <c r="V405" s="538"/>
      <c r="W405" s="622"/>
      <c r="X405" s="538"/>
      <c r="Y405" s="538"/>
      <c r="Z405" s="538"/>
      <c r="AA405" s="541"/>
      <c r="AB405" s="538"/>
      <c r="AC405" s="538"/>
      <c r="AD405" s="561"/>
      <c r="AE405" s="538"/>
      <c r="AF405" s="541">
        <v>2.2000000000000002</v>
      </c>
      <c r="AG405" s="623"/>
      <c r="AH405" s="545"/>
      <c r="AI405" s="541"/>
      <c r="AJ405" s="541"/>
      <c r="AK405" s="538"/>
      <c r="AL405" s="541"/>
      <c r="AM405" s="538"/>
    </row>
    <row r="406" spans="1:39" ht="25.5" x14ac:dyDescent="0.25">
      <c r="A406" s="106" t="s">
        <v>7293</v>
      </c>
      <c r="B406" s="119"/>
      <c r="C406" s="439" t="s">
        <v>7294</v>
      </c>
      <c r="D406" s="113" t="s">
        <v>6950</v>
      </c>
      <c r="E406" s="107" t="s">
        <v>22</v>
      </c>
      <c r="F406" s="107">
        <v>5</v>
      </c>
      <c r="G406" s="107">
        <v>15</v>
      </c>
      <c r="H406" s="619"/>
      <c r="I406" s="423"/>
      <c r="J406" s="538"/>
      <c r="K406" s="540"/>
      <c r="L406" s="538"/>
      <c r="M406" s="538"/>
      <c r="N406" s="538"/>
      <c r="O406" s="538"/>
      <c r="P406" s="541"/>
      <c r="Q406" s="538"/>
      <c r="R406" s="621"/>
      <c r="S406" s="538">
        <v>1.03</v>
      </c>
      <c r="T406" s="538"/>
      <c r="U406" s="538"/>
      <c r="V406" s="538"/>
      <c r="W406" s="622"/>
      <c r="X406" s="538"/>
      <c r="Y406" s="538"/>
      <c r="Z406" s="538"/>
      <c r="AA406" s="541"/>
      <c r="AB406" s="538"/>
      <c r="AC406" s="538"/>
      <c r="AD406" s="561"/>
      <c r="AE406" s="538"/>
      <c r="AF406" s="541"/>
      <c r="AG406" s="623"/>
      <c r="AH406" s="545"/>
      <c r="AI406" s="541"/>
      <c r="AJ406" s="541"/>
      <c r="AK406" s="538"/>
      <c r="AL406" s="541"/>
      <c r="AM406" s="538"/>
    </row>
    <row r="407" spans="1:39" ht="25.5" x14ac:dyDescent="0.25">
      <c r="A407" s="106" t="s">
        <v>7295</v>
      </c>
      <c r="B407" s="119"/>
      <c r="C407" s="439" t="s">
        <v>7294</v>
      </c>
      <c r="D407" s="113" t="s">
        <v>6938</v>
      </c>
      <c r="E407" s="107" t="s">
        <v>22</v>
      </c>
      <c r="F407" s="107">
        <v>5</v>
      </c>
      <c r="G407" s="107">
        <v>100</v>
      </c>
      <c r="H407" s="619"/>
      <c r="I407" s="423"/>
      <c r="J407" s="538"/>
      <c r="K407" s="540"/>
      <c r="L407" s="538"/>
      <c r="M407" s="538"/>
      <c r="N407" s="538"/>
      <c r="O407" s="538"/>
      <c r="P407" s="541"/>
      <c r="Q407" s="538"/>
      <c r="R407" s="621"/>
      <c r="S407" s="538"/>
      <c r="T407" s="538"/>
      <c r="U407" s="538"/>
      <c r="V407" s="538"/>
      <c r="W407" s="622"/>
      <c r="X407" s="538"/>
      <c r="Y407" s="538"/>
      <c r="Z407" s="538"/>
      <c r="AA407" s="541"/>
      <c r="AB407" s="538"/>
      <c r="AC407" s="538"/>
      <c r="AD407" s="561"/>
      <c r="AE407" s="538"/>
      <c r="AF407" s="541"/>
      <c r="AG407" s="623"/>
      <c r="AH407" s="545"/>
      <c r="AI407" s="541"/>
      <c r="AJ407" s="541"/>
      <c r="AK407" s="538"/>
      <c r="AL407" s="541">
        <v>2.625</v>
      </c>
      <c r="AM407" s="538"/>
    </row>
    <row r="408" spans="1:39" ht="25.5" x14ac:dyDescent="0.25">
      <c r="A408" s="106" t="s">
        <v>7296</v>
      </c>
      <c r="B408" s="119"/>
      <c r="C408" s="439" t="s">
        <v>7294</v>
      </c>
      <c r="D408" s="113" t="s">
        <v>3420</v>
      </c>
      <c r="E408" s="107" t="s">
        <v>22</v>
      </c>
      <c r="F408" s="107">
        <v>5</v>
      </c>
      <c r="G408" s="107">
        <v>10</v>
      </c>
      <c r="H408" s="619"/>
      <c r="I408" s="423"/>
      <c r="J408" s="538"/>
      <c r="K408" s="540"/>
      <c r="L408" s="538"/>
      <c r="M408" s="538"/>
      <c r="N408" s="538"/>
      <c r="O408" s="538"/>
      <c r="P408" s="541"/>
      <c r="Q408" s="538"/>
      <c r="R408" s="621"/>
      <c r="S408" s="538">
        <v>1.53</v>
      </c>
      <c r="T408" s="538"/>
      <c r="U408" s="538"/>
      <c r="V408" s="538"/>
      <c r="W408" s="622"/>
      <c r="X408" s="538"/>
      <c r="Y408" s="538"/>
      <c r="Z408" s="538"/>
      <c r="AA408" s="541"/>
      <c r="AB408" s="538"/>
      <c r="AC408" s="538"/>
      <c r="AD408" s="561"/>
      <c r="AE408" s="538"/>
      <c r="AF408" s="541"/>
      <c r="AG408" s="623"/>
      <c r="AH408" s="545"/>
      <c r="AI408" s="541"/>
      <c r="AJ408" s="541"/>
      <c r="AK408" s="538"/>
      <c r="AL408" s="541"/>
      <c r="AM408" s="538"/>
    </row>
    <row r="409" spans="1:39" x14ac:dyDescent="0.25">
      <c r="A409" s="195" t="s">
        <v>7297</v>
      </c>
      <c r="B409" s="195"/>
      <c r="C409" s="681" t="s">
        <v>7298</v>
      </c>
      <c r="D409" s="106"/>
      <c r="E409" s="107"/>
      <c r="F409" s="107"/>
      <c r="G409" s="107"/>
      <c r="H409" s="540"/>
      <c r="I409" s="107"/>
      <c r="J409" s="540"/>
      <c r="K409" s="540"/>
      <c r="L409" s="540"/>
      <c r="M409" s="540"/>
      <c r="N409" s="540"/>
      <c r="O409" s="540"/>
      <c r="P409" s="547"/>
      <c r="Q409" s="540"/>
      <c r="R409" s="403"/>
      <c r="S409" s="540"/>
      <c r="T409" s="540"/>
      <c r="U409" s="540"/>
      <c r="V409" s="540"/>
      <c r="W409" s="547"/>
      <c r="X409" s="540"/>
      <c r="Y409" s="540"/>
      <c r="Z409" s="540"/>
      <c r="AA409" s="547"/>
      <c r="AB409" s="540"/>
      <c r="AC409" s="540"/>
      <c r="AD409" s="582"/>
      <c r="AE409" s="540"/>
      <c r="AF409" s="547"/>
      <c r="AG409" s="547"/>
      <c r="AH409" s="682"/>
      <c r="AI409" s="547"/>
      <c r="AJ409" s="547"/>
      <c r="AK409" s="547"/>
      <c r="AL409" s="547"/>
      <c r="AM409" s="547"/>
    </row>
    <row r="410" spans="1:39" ht="25.5" x14ac:dyDescent="0.25">
      <c r="A410" s="106" t="s">
        <v>7299</v>
      </c>
      <c r="B410" s="119"/>
      <c r="C410" s="439" t="s">
        <v>7300</v>
      </c>
      <c r="D410" s="113" t="s">
        <v>6950</v>
      </c>
      <c r="E410" s="107" t="s">
        <v>22</v>
      </c>
      <c r="F410" s="107">
        <v>5</v>
      </c>
      <c r="G410" s="107">
        <v>500</v>
      </c>
      <c r="H410" s="619"/>
      <c r="I410" s="423"/>
      <c r="J410" s="538"/>
      <c r="K410" s="540"/>
      <c r="L410" s="538"/>
      <c r="M410" s="538"/>
      <c r="N410" s="538"/>
      <c r="O410" s="538"/>
      <c r="P410" s="541"/>
      <c r="Q410" s="538"/>
      <c r="R410" s="621">
        <v>1.3454999999999999</v>
      </c>
      <c r="S410" s="538">
        <v>0.92</v>
      </c>
      <c r="T410" s="538"/>
      <c r="U410" s="538"/>
      <c r="V410" s="538"/>
      <c r="W410" s="622"/>
      <c r="X410" s="538"/>
      <c r="Y410" s="538"/>
      <c r="Z410" s="538"/>
      <c r="AA410" s="541"/>
      <c r="AB410" s="538"/>
      <c r="AC410" s="538"/>
      <c r="AD410" s="561"/>
      <c r="AE410" s="538"/>
      <c r="AF410" s="541"/>
      <c r="AG410" s="623"/>
      <c r="AH410" s="545"/>
      <c r="AI410" s="541"/>
      <c r="AJ410" s="541"/>
      <c r="AK410" s="538"/>
      <c r="AL410" s="541"/>
      <c r="AM410" s="538"/>
    </row>
    <row r="411" spans="1:39" ht="25.5" x14ac:dyDescent="0.25">
      <c r="A411" s="106" t="s">
        <v>7301</v>
      </c>
      <c r="B411" s="119"/>
      <c r="C411" s="439" t="s">
        <v>7302</v>
      </c>
      <c r="D411" s="113" t="s">
        <v>6938</v>
      </c>
      <c r="E411" s="107" t="s">
        <v>22</v>
      </c>
      <c r="F411" s="107">
        <v>5</v>
      </c>
      <c r="G411" s="107">
        <v>165</v>
      </c>
      <c r="H411" s="619"/>
      <c r="I411" s="423"/>
      <c r="J411" s="538"/>
      <c r="K411" s="540"/>
      <c r="L411" s="538"/>
      <c r="M411" s="538"/>
      <c r="N411" s="538"/>
      <c r="O411" s="538"/>
      <c r="P411" s="541"/>
      <c r="Q411" s="538"/>
      <c r="R411" s="621"/>
      <c r="S411" s="538"/>
      <c r="T411" s="538"/>
      <c r="U411" s="538"/>
      <c r="V411" s="538"/>
      <c r="W411" s="622"/>
      <c r="X411" s="538"/>
      <c r="Y411" s="538"/>
      <c r="Z411" s="538"/>
      <c r="AA411" s="541"/>
      <c r="AB411" s="538"/>
      <c r="AC411" s="538"/>
      <c r="AD411" s="561"/>
      <c r="AE411" s="538"/>
      <c r="AF411" s="541"/>
      <c r="AG411" s="623"/>
      <c r="AH411" s="545"/>
      <c r="AI411" s="541"/>
      <c r="AJ411" s="541"/>
      <c r="AK411" s="538"/>
      <c r="AL411" s="541">
        <v>2.625</v>
      </c>
      <c r="AM411" s="541">
        <v>0.95</v>
      </c>
    </row>
    <row r="412" spans="1:39" ht="25.5" x14ac:dyDescent="0.25">
      <c r="A412" s="106" t="s">
        <v>7303</v>
      </c>
      <c r="B412" s="119"/>
      <c r="C412" s="439" t="s">
        <v>7302</v>
      </c>
      <c r="D412" s="113" t="s">
        <v>3420</v>
      </c>
      <c r="E412" s="107" t="s">
        <v>22</v>
      </c>
      <c r="F412" s="107">
        <v>5</v>
      </c>
      <c r="G412" s="107">
        <v>20</v>
      </c>
      <c r="H412" s="619"/>
      <c r="I412" s="423"/>
      <c r="J412" s="538"/>
      <c r="K412" s="540"/>
      <c r="L412" s="538"/>
      <c r="M412" s="538"/>
      <c r="N412" s="538"/>
      <c r="O412" s="538"/>
      <c r="P412" s="541"/>
      <c r="Q412" s="538"/>
      <c r="R412" s="621"/>
      <c r="S412" s="538"/>
      <c r="T412" s="538"/>
      <c r="U412" s="538">
        <v>3.8</v>
      </c>
      <c r="V412" s="538"/>
      <c r="W412" s="622"/>
      <c r="X412" s="538"/>
      <c r="Y412" s="538"/>
      <c r="Z412" s="538"/>
      <c r="AA412" s="541"/>
      <c r="AB412" s="538"/>
      <c r="AC412" s="538"/>
      <c r="AD412" s="561"/>
      <c r="AE412" s="538"/>
      <c r="AF412" s="541"/>
      <c r="AG412" s="623"/>
      <c r="AH412" s="545"/>
      <c r="AI412" s="541"/>
      <c r="AJ412" s="541"/>
      <c r="AK412" s="538"/>
      <c r="AL412" s="541"/>
      <c r="AM412" s="538"/>
    </row>
    <row r="413" spans="1:39" ht="38.25" x14ac:dyDescent="0.25">
      <c r="A413" s="106" t="s">
        <v>7304</v>
      </c>
      <c r="B413" s="119"/>
      <c r="C413" s="439" t="s">
        <v>7305</v>
      </c>
      <c r="D413" s="113" t="s">
        <v>6950</v>
      </c>
      <c r="E413" s="107" t="s">
        <v>22</v>
      </c>
      <c r="F413" s="107">
        <v>5</v>
      </c>
      <c r="G413" s="107">
        <v>5</v>
      </c>
      <c r="H413" s="619"/>
      <c r="I413" s="423"/>
      <c r="J413" s="538"/>
      <c r="K413" s="540"/>
      <c r="L413" s="538"/>
      <c r="M413" s="538"/>
      <c r="N413" s="538"/>
      <c r="O413" s="538"/>
      <c r="P413" s="541"/>
      <c r="Q413" s="538"/>
      <c r="R413" s="621">
        <v>2.5009999999999999</v>
      </c>
      <c r="S413" s="538"/>
      <c r="T413" s="538"/>
      <c r="U413" s="538">
        <v>6.5</v>
      </c>
      <c r="V413" s="538"/>
      <c r="W413" s="622"/>
      <c r="X413" s="538"/>
      <c r="Y413" s="538"/>
      <c r="Z413" s="538"/>
      <c r="AA413" s="541"/>
      <c r="AB413" s="538"/>
      <c r="AC413" s="538"/>
      <c r="AD413" s="561"/>
      <c r="AE413" s="538"/>
      <c r="AF413" s="541"/>
      <c r="AG413" s="623"/>
      <c r="AH413" s="545"/>
      <c r="AI413" s="541"/>
      <c r="AJ413" s="541"/>
      <c r="AK413" s="538"/>
      <c r="AL413" s="541"/>
      <c r="AM413" s="538"/>
    </row>
    <row r="414" spans="1:39" ht="38.25" x14ac:dyDescent="0.25">
      <c r="A414" s="106" t="s">
        <v>7306</v>
      </c>
      <c r="B414" s="119"/>
      <c r="C414" s="439" t="s">
        <v>7305</v>
      </c>
      <c r="D414" s="113" t="s">
        <v>6938</v>
      </c>
      <c r="E414" s="107" t="s">
        <v>22</v>
      </c>
      <c r="F414" s="107">
        <v>5</v>
      </c>
      <c r="G414" s="107">
        <v>5</v>
      </c>
      <c r="H414" s="619"/>
      <c r="I414" s="423"/>
      <c r="J414" s="538"/>
      <c r="K414" s="540"/>
      <c r="L414" s="538"/>
      <c r="M414" s="538"/>
      <c r="N414" s="538"/>
      <c r="O414" s="538"/>
      <c r="P414" s="541"/>
      <c r="Q414" s="538"/>
      <c r="R414" s="621"/>
      <c r="S414" s="538"/>
      <c r="T414" s="538"/>
      <c r="U414" s="538"/>
      <c r="V414" s="538"/>
      <c r="W414" s="622"/>
      <c r="X414" s="538"/>
      <c r="Y414" s="538"/>
      <c r="Z414" s="538"/>
      <c r="AA414" s="541"/>
      <c r="AB414" s="538"/>
      <c r="AC414" s="538"/>
      <c r="AD414" s="561"/>
      <c r="AE414" s="538"/>
      <c r="AF414" s="541"/>
      <c r="AG414" s="623"/>
      <c r="AH414" s="545"/>
      <c r="AI414" s="541"/>
      <c r="AJ414" s="541"/>
      <c r="AK414" s="538"/>
      <c r="AL414" s="541">
        <v>2.625</v>
      </c>
      <c r="AM414" s="538"/>
    </row>
    <row r="415" spans="1:39" ht="38.25" x14ac:dyDescent="0.25">
      <c r="A415" s="106" t="s">
        <v>7307</v>
      </c>
      <c r="B415" s="119"/>
      <c r="C415" s="439" t="s">
        <v>7305</v>
      </c>
      <c r="D415" s="113" t="s">
        <v>3420</v>
      </c>
      <c r="E415" s="107" t="s">
        <v>22</v>
      </c>
      <c r="F415" s="107">
        <v>5</v>
      </c>
      <c r="G415" s="107">
        <v>20</v>
      </c>
      <c r="H415" s="619"/>
      <c r="I415" s="423"/>
      <c r="J415" s="538"/>
      <c r="K415" s="540"/>
      <c r="L415" s="538"/>
      <c r="M415" s="538"/>
      <c r="N415" s="538"/>
      <c r="O415" s="538"/>
      <c r="P415" s="541"/>
      <c r="Q415" s="538"/>
      <c r="R415" s="621"/>
      <c r="S415" s="538"/>
      <c r="T415" s="538"/>
      <c r="U415" s="538"/>
      <c r="V415" s="538"/>
      <c r="W415" s="622"/>
      <c r="X415" s="538"/>
      <c r="Y415" s="538"/>
      <c r="Z415" s="538"/>
      <c r="AA415" s="541"/>
      <c r="AB415" s="538"/>
      <c r="AC415" s="538"/>
      <c r="AD415" s="561"/>
      <c r="AE415" s="538"/>
      <c r="AF415" s="541"/>
      <c r="AG415" s="623"/>
      <c r="AH415" s="545"/>
      <c r="AI415" s="541"/>
      <c r="AJ415" s="541"/>
      <c r="AK415" s="538"/>
      <c r="AL415" s="541"/>
      <c r="AM415" s="538"/>
    </row>
    <row r="416" spans="1:39" x14ac:dyDescent="0.25">
      <c r="A416" s="195" t="s">
        <v>7308</v>
      </c>
      <c r="B416" s="195"/>
      <c r="C416" s="681" t="s">
        <v>7309</v>
      </c>
      <c r="D416" s="106"/>
      <c r="E416" s="107"/>
      <c r="F416" s="107"/>
      <c r="G416" s="107"/>
      <c r="H416" s="540"/>
      <c r="I416" s="107"/>
      <c r="J416" s="540"/>
      <c r="K416" s="540"/>
      <c r="L416" s="540"/>
      <c r="M416" s="540"/>
      <c r="N416" s="540"/>
      <c r="O416" s="540"/>
      <c r="P416" s="547"/>
      <c r="Q416" s="540"/>
      <c r="R416" s="403"/>
      <c r="S416" s="540"/>
      <c r="T416" s="540"/>
      <c r="U416" s="540"/>
      <c r="V416" s="540"/>
      <c r="W416" s="547"/>
      <c r="X416" s="540"/>
      <c r="Y416" s="540"/>
      <c r="Z416" s="540"/>
      <c r="AA416" s="547"/>
      <c r="AB416" s="540"/>
      <c r="AC416" s="540"/>
      <c r="AD416" s="582"/>
      <c r="AE416" s="540"/>
      <c r="AF416" s="547"/>
      <c r="AG416" s="547"/>
      <c r="AH416" s="682"/>
      <c r="AI416" s="547"/>
      <c r="AJ416" s="547"/>
      <c r="AK416" s="547"/>
      <c r="AL416" s="547"/>
      <c r="AM416" s="547"/>
    </row>
    <row r="417" spans="1:39" ht="25.5" x14ac:dyDescent="0.25">
      <c r="A417" s="106" t="s">
        <v>7310</v>
      </c>
      <c r="B417" s="119"/>
      <c r="C417" s="439" t="s">
        <v>7311</v>
      </c>
      <c r="D417" s="113" t="s">
        <v>6950</v>
      </c>
      <c r="E417" s="107" t="s">
        <v>22</v>
      </c>
      <c r="F417" s="107">
        <v>5</v>
      </c>
      <c r="G417" s="107">
        <v>5</v>
      </c>
      <c r="H417" s="619"/>
      <c r="I417" s="423"/>
      <c r="J417" s="538"/>
      <c r="K417" s="540"/>
      <c r="L417" s="538"/>
      <c r="M417" s="538"/>
      <c r="N417" s="538"/>
      <c r="O417" s="538"/>
      <c r="P417" s="541"/>
      <c r="Q417" s="538"/>
      <c r="R417" s="621"/>
      <c r="S417" s="538">
        <v>1.03</v>
      </c>
      <c r="T417" s="538"/>
      <c r="U417" s="538"/>
      <c r="V417" s="538"/>
      <c r="W417" s="622"/>
      <c r="X417" s="538"/>
      <c r="Y417" s="538"/>
      <c r="Z417" s="538"/>
      <c r="AA417" s="541"/>
      <c r="AB417" s="538"/>
      <c r="AC417" s="538"/>
      <c r="AD417" s="561"/>
      <c r="AE417" s="538"/>
      <c r="AF417" s="541"/>
      <c r="AG417" s="623"/>
      <c r="AH417" s="545"/>
      <c r="AI417" s="541"/>
      <c r="AJ417" s="541"/>
      <c r="AK417" s="538"/>
      <c r="AL417" s="541"/>
      <c r="AM417" s="538"/>
    </row>
    <row r="418" spans="1:39" ht="25.5" x14ac:dyDescent="0.25">
      <c r="A418" s="106" t="s">
        <v>7312</v>
      </c>
      <c r="B418" s="119"/>
      <c r="C418" s="439" t="s">
        <v>7311</v>
      </c>
      <c r="D418" s="113" t="s">
        <v>6938</v>
      </c>
      <c r="E418" s="107" t="s">
        <v>22</v>
      </c>
      <c r="F418" s="107">
        <v>5</v>
      </c>
      <c r="G418" s="107">
        <v>47</v>
      </c>
      <c r="H418" s="619"/>
      <c r="I418" s="423"/>
      <c r="J418" s="538"/>
      <c r="K418" s="540"/>
      <c r="L418" s="538"/>
      <c r="M418" s="538"/>
      <c r="N418" s="538"/>
      <c r="O418" s="538"/>
      <c r="P418" s="541"/>
      <c r="Q418" s="538"/>
      <c r="R418" s="621">
        <v>0.89700000000000002</v>
      </c>
      <c r="S418" s="538"/>
      <c r="T418" s="538"/>
      <c r="U418" s="538">
        <v>2.5</v>
      </c>
      <c r="V418" s="538"/>
      <c r="W418" s="622"/>
      <c r="X418" s="538"/>
      <c r="Y418" s="538"/>
      <c r="Z418" s="538"/>
      <c r="AA418" s="541"/>
      <c r="AB418" s="538"/>
      <c r="AC418" s="538"/>
      <c r="AD418" s="561"/>
      <c r="AE418" s="538"/>
      <c r="AF418" s="541">
        <v>1.5</v>
      </c>
      <c r="AG418" s="623"/>
      <c r="AH418" s="545"/>
      <c r="AI418" s="541"/>
      <c r="AJ418" s="541"/>
      <c r="AK418" s="538"/>
      <c r="AL418" s="541">
        <v>2.625</v>
      </c>
      <c r="AM418" s="541">
        <v>0.95</v>
      </c>
    </row>
    <row r="419" spans="1:39" ht="25.5" x14ac:dyDescent="0.25">
      <c r="A419" s="106" t="s">
        <v>7313</v>
      </c>
      <c r="B419" s="119"/>
      <c r="C419" s="439" t="s">
        <v>7311</v>
      </c>
      <c r="D419" s="113" t="s">
        <v>3420</v>
      </c>
      <c r="E419" s="107" t="s">
        <v>22</v>
      </c>
      <c r="F419" s="107">
        <v>5</v>
      </c>
      <c r="G419" s="107">
        <v>5</v>
      </c>
      <c r="H419" s="619"/>
      <c r="I419" s="423"/>
      <c r="J419" s="538"/>
      <c r="K419" s="540"/>
      <c r="L419" s="538"/>
      <c r="M419" s="538"/>
      <c r="N419" s="538"/>
      <c r="O419" s="538"/>
      <c r="P419" s="541"/>
      <c r="Q419" s="538"/>
      <c r="R419" s="621">
        <v>0.99</v>
      </c>
      <c r="S419" s="538">
        <v>1.53</v>
      </c>
      <c r="T419" s="538"/>
      <c r="U419" s="538"/>
      <c r="V419" s="538"/>
      <c r="W419" s="622"/>
      <c r="X419" s="538"/>
      <c r="Y419" s="538"/>
      <c r="Z419" s="538"/>
      <c r="AA419" s="541"/>
      <c r="AB419" s="538"/>
      <c r="AC419" s="538"/>
      <c r="AD419" s="561"/>
      <c r="AE419" s="538"/>
      <c r="AF419" s="541">
        <v>2.2000000000000002</v>
      </c>
      <c r="AG419" s="623"/>
      <c r="AH419" s="545"/>
      <c r="AI419" s="541"/>
      <c r="AJ419" s="541"/>
      <c r="AK419" s="538"/>
      <c r="AL419" s="541"/>
      <c r="AM419" s="538"/>
    </row>
    <row r="420" spans="1:39" ht="25.5" x14ac:dyDescent="0.25">
      <c r="A420" s="106" t="s">
        <v>7314</v>
      </c>
      <c r="B420" s="119"/>
      <c r="C420" s="439" t="s">
        <v>7315</v>
      </c>
      <c r="D420" s="113" t="s">
        <v>6950</v>
      </c>
      <c r="E420" s="107" t="s">
        <v>22</v>
      </c>
      <c r="F420" s="107">
        <v>5</v>
      </c>
      <c r="G420" s="107">
        <v>5</v>
      </c>
      <c r="H420" s="619"/>
      <c r="I420" s="423"/>
      <c r="J420" s="538"/>
      <c r="K420" s="540"/>
      <c r="L420" s="538"/>
      <c r="M420" s="538"/>
      <c r="N420" s="538"/>
      <c r="O420" s="538"/>
      <c r="P420" s="541"/>
      <c r="Q420" s="538"/>
      <c r="R420" s="621">
        <v>2.5009999999999999</v>
      </c>
      <c r="S420" s="538"/>
      <c r="T420" s="538"/>
      <c r="U420" s="538"/>
      <c r="V420" s="538"/>
      <c r="W420" s="622"/>
      <c r="X420" s="538"/>
      <c r="Y420" s="538"/>
      <c r="Z420" s="538"/>
      <c r="AA420" s="541"/>
      <c r="AB420" s="538"/>
      <c r="AC420" s="538"/>
      <c r="AD420" s="561"/>
      <c r="AE420" s="538"/>
      <c r="AF420" s="538"/>
      <c r="AG420" s="623"/>
      <c r="AH420" s="545"/>
      <c r="AI420" s="541"/>
      <c r="AJ420" s="541"/>
      <c r="AK420" s="538"/>
      <c r="AL420" s="541"/>
      <c r="AM420" s="538"/>
    </row>
    <row r="421" spans="1:39" ht="25.5" x14ac:dyDescent="0.25">
      <c r="A421" s="106" t="s">
        <v>7316</v>
      </c>
      <c r="B421" s="119"/>
      <c r="C421" s="439" t="s">
        <v>7315</v>
      </c>
      <c r="D421" s="113" t="s">
        <v>6938</v>
      </c>
      <c r="E421" s="107" t="s">
        <v>22</v>
      </c>
      <c r="F421" s="107">
        <v>5</v>
      </c>
      <c r="G421" s="107">
        <v>5</v>
      </c>
      <c r="H421" s="619"/>
      <c r="I421" s="423"/>
      <c r="J421" s="538"/>
      <c r="K421" s="540"/>
      <c r="L421" s="538"/>
      <c r="M421" s="538"/>
      <c r="N421" s="538"/>
      <c r="O421" s="538"/>
      <c r="P421" s="541"/>
      <c r="Q421" s="538"/>
      <c r="R421" s="621"/>
      <c r="S421" s="538"/>
      <c r="T421" s="538"/>
      <c r="U421" s="538"/>
      <c r="V421" s="538"/>
      <c r="W421" s="622"/>
      <c r="X421" s="538"/>
      <c r="Y421" s="538"/>
      <c r="Z421" s="538"/>
      <c r="AA421" s="541"/>
      <c r="AB421" s="538"/>
      <c r="AC421" s="538"/>
      <c r="AD421" s="561"/>
      <c r="AE421" s="538"/>
      <c r="AF421" s="538"/>
      <c r="AG421" s="623"/>
      <c r="AH421" s="545"/>
      <c r="AI421" s="541"/>
      <c r="AJ421" s="541"/>
      <c r="AK421" s="538"/>
      <c r="AL421" s="541">
        <v>2.625</v>
      </c>
      <c r="AM421" s="538"/>
    </row>
    <row r="422" spans="1:39" ht="25.5" x14ac:dyDescent="0.25">
      <c r="A422" s="106" t="s">
        <v>7317</v>
      </c>
      <c r="B422" s="119"/>
      <c r="C422" s="439" t="s">
        <v>7315</v>
      </c>
      <c r="D422" s="113" t="s">
        <v>3420</v>
      </c>
      <c r="E422" s="107" t="s">
        <v>22</v>
      </c>
      <c r="F422" s="107">
        <v>5</v>
      </c>
      <c r="G422" s="107">
        <v>5</v>
      </c>
      <c r="H422" s="619"/>
      <c r="I422" s="423"/>
      <c r="J422" s="538"/>
      <c r="K422" s="540"/>
      <c r="L422" s="538"/>
      <c r="M422" s="538"/>
      <c r="N422" s="538"/>
      <c r="O422" s="538"/>
      <c r="P422" s="541"/>
      <c r="Q422" s="538"/>
      <c r="R422" s="621"/>
      <c r="S422" s="538"/>
      <c r="T422" s="538"/>
      <c r="U422" s="538"/>
      <c r="V422" s="538"/>
      <c r="W422" s="622"/>
      <c r="X422" s="538"/>
      <c r="Y422" s="538"/>
      <c r="Z422" s="538"/>
      <c r="AA422" s="541"/>
      <c r="AB422" s="538"/>
      <c r="AC422" s="538"/>
      <c r="AD422" s="561"/>
      <c r="AE422" s="538"/>
      <c r="AF422" s="538"/>
      <c r="AG422" s="623"/>
      <c r="AH422" s="545"/>
      <c r="AI422" s="541"/>
      <c r="AJ422" s="541"/>
      <c r="AK422" s="538"/>
      <c r="AL422" s="541"/>
      <c r="AM422" s="538"/>
    </row>
    <row r="423" spans="1:39" x14ac:dyDescent="0.25">
      <c r="A423" s="195" t="s">
        <v>7318</v>
      </c>
      <c r="B423" s="195"/>
      <c r="C423" s="681" t="s">
        <v>7319</v>
      </c>
      <c r="D423" s="106"/>
      <c r="E423" s="107"/>
      <c r="F423" s="107"/>
      <c r="G423" s="107"/>
      <c r="H423" s="540"/>
      <c r="I423" s="107"/>
      <c r="J423" s="540"/>
      <c r="K423" s="540"/>
      <c r="L423" s="540"/>
      <c r="M423" s="540"/>
      <c r="N423" s="540"/>
      <c r="O423" s="540"/>
      <c r="P423" s="547"/>
      <c r="Q423" s="540"/>
      <c r="R423" s="403"/>
      <c r="S423" s="540"/>
      <c r="T423" s="540"/>
      <c r="U423" s="540"/>
      <c r="V423" s="540"/>
      <c r="W423" s="540"/>
      <c r="X423" s="540"/>
      <c r="Y423" s="540"/>
      <c r="Z423" s="540"/>
      <c r="AA423" s="547"/>
      <c r="AB423" s="540"/>
      <c r="AC423" s="540"/>
      <c r="AD423" s="582"/>
      <c r="AE423" s="540"/>
      <c r="AF423" s="540"/>
      <c r="AG423" s="540"/>
      <c r="AH423" s="562"/>
      <c r="AI423" s="540"/>
      <c r="AJ423" s="547"/>
      <c r="AK423" s="540"/>
      <c r="AL423" s="540"/>
      <c r="AM423" s="540"/>
    </row>
    <row r="424" spans="1:39" ht="51" x14ac:dyDescent="0.25">
      <c r="A424" s="106" t="s">
        <v>7320</v>
      </c>
      <c r="B424" s="119"/>
      <c r="C424" s="439" t="s">
        <v>7321</v>
      </c>
      <c r="D424" s="113" t="s">
        <v>6938</v>
      </c>
      <c r="E424" s="107" t="s">
        <v>22</v>
      </c>
      <c r="F424" s="107">
        <v>5</v>
      </c>
      <c r="G424" s="107">
        <v>20</v>
      </c>
      <c r="H424" s="619"/>
      <c r="I424" s="423"/>
      <c r="J424" s="538"/>
      <c r="K424" s="540"/>
      <c r="L424" s="538"/>
      <c r="M424" s="538"/>
      <c r="N424" s="538"/>
      <c r="O424" s="538"/>
      <c r="P424" s="541"/>
      <c r="Q424" s="538"/>
      <c r="R424" s="621"/>
      <c r="S424" s="538"/>
      <c r="T424" s="538"/>
      <c r="U424" s="538"/>
      <c r="V424" s="538"/>
      <c r="W424" s="622"/>
      <c r="X424" s="538"/>
      <c r="Y424" s="538"/>
      <c r="Z424" s="538"/>
      <c r="AA424" s="541"/>
      <c r="AB424" s="538"/>
      <c r="AC424" s="538"/>
      <c r="AD424" s="561"/>
      <c r="AE424" s="538"/>
      <c r="AF424" s="538"/>
      <c r="AG424" s="623"/>
      <c r="AH424" s="545"/>
      <c r="AI424" s="541"/>
      <c r="AJ424" s="541"/>
      <c r="AK424" s="538"/>
      <c r="AL424" s="541">
        <v>3.81</v>
      </c>
      <c r="AM424" s="538"/>
    </row>
    <row r="425" spans="1:39" ht="51" x14ac:dyDescent="0.25">
      <c r="A425" s="106" t="s">
        <v>7322</v>
      </c>
      <c r="B425" s="119"/>
      <c r="C425" s="439" t="s">
        <v>7323</v>
      </c>
      <c r="D425" s="113" t="s">
        <v>6938</v>
      </c>
      <c r="E425" s="107" t="s">
        <v>22</v>
      </c>
      <c r="F425" s="107">
        <v>5</v>
      </c>
      <c r="G425" s="107">
        <v>360</v>
      </c>
      <c r="H425" s="619"/>
      <c r="I425" s="423"/>
      <c r="J425" s="538"/>
      <c r="K425" s="540"/>
      <c r="L425" s="538"/>
      <c r="M425" s="538"/>
      <c r="N425" s="538"/>
      <c r="O425" s="538"/>
      <c r="P425" s="541"/>
      <c r="Q425" s="538"/>
      <c r="R425" s="621"/>
      <c r="S425" s="538"/>
      <c r="T425" s="538"/>
      <c r="U425" s="538"/>
      <c r="V425" s="538"/>
      <c r="W425" s="622"/>
      <c r="X425" s="538"/>
      <c r="Y425" s="538"/>
      <c r="Z425" s="538"/>
      <c r="AA425" s="541"/>
      <c r="AB425" s="538"/>
      <c r="AC425" s="538"/>
      <c r="AD425" s="561"/>
      <c r="AE425" s="538"/>
      <c r="AF425" s="538"/>
      <c r="AG425" s="623"/>
      <c r="AH425" s="545"/>
      <c r="AI425" s="541"/>
      <c r="AJ425" s="541"/>
      <c r="AK425" s="538"/>
      <c r="AL425" s="541">
        <v>3.81</v>
      </c>
      <c r="AM425" s="538"/>
    </row>
    <row r="426" spans="1:39" ht="51" x14ac:dyDescent="0.25">
      <c r="A426" s="106" t="s">
        <v>7324</v>
      </c>
      <c r="B426" s="119"/>
      <c r="C426" s="439" t="s">
        <v>7325</v>
      </c>
      <c r="D426" s="113" t="s">
        <v>7326</v>
      </c>
      <c r="E426" s="107" t="s">
        <v>22</v>
      </c>
      <c r="F426" s="107">
        <v>5</v>
      </c>
      <c r="G426" s="107">
        <v>124</v>
      </c>
      <c r="H426" s="619"/>
      <c r="I426" s="423"/>
      <c r="J426" s="538"/>
      <c r="K426" s="540"/>
      <c r="L426" s="538"/>
      <c r="M426" s="538"/>
      <c r="N426" s="538"/>
      <c r="O426" s="538"/>
      <c r="P426" s="541"/>
      <c r="Q426" s="538"/>
      <c r="R426" s="621"/>
      <c r="S426" s="538"/>
      <c r="T426" s="538"/>
      <c r="U426" s="538"/>
      <c r="V426" s="538"/>
      <c r="W426" s="622"/>
      <c r="X426" s="538">
        <v>2.5884999999999998</v>
      </c>
      <c r="Y426" s="538"/>
      <c r="Z426" s="538"/>
      <c r="AA426" s="541"/>
      <c r="AB426" s="538"/>
      <c r="AC426" s="538"/>
      <c r="AD426" s="561"/>
      <c r="AE426" s="538"/>
      <c r="AF426" s="541">
        <v>4.32</v>
      </c>
      <c r="AG426" s="623">
        <v>2.2400000000000002</v>
      </c>
      <c r="AH426" s="545"/>
      <c r="AI426" s="541"/>
      <c r="AJ426" s="541"/>
      <c r="AK426" s="538"/>
      <c r="AL426" s="541"/>
      <c r="AM426" s="538"/>
    </row>
    <row r="427" spans="1:39" ht="51" x14ac:dyDescent="0.25">
      <c r="A427" s="106" t="s">
        <v>7327</v>
      </c>
      <c r="B427" s="119"/>
      <c r="C427" s="439" t="s">
        <v>7328</v>
      </c>
      <c r="D427" s="113" t="s">
        <v>6938</v>
      </c>
      <c r="E427" s="107" t="s">
        <v>22</v>
      </c>
      <c r="F427" s="107">
        <v>5</v>
      </c>
      <c r="G427" s="107">
        <v>771</v>
      </c>
      <c r="H427" s="619"/>
      <c r="I427" s="423"/>
      <c r="J427" s="538"/>
      <c r="K427" s="540"/>
      <c r="L427" s="538"/>
      <c r="M427" s="538"/>
      <c r="N427" s="538"/>
      <c r="O427" s="538"/>
      <c r="P427" s="541"/>
      <c r="Q427" s="538"/>
      <c r="R427" s="621"/>
      <c r="S427" s="538"/>
      <c r="T427" s="538"/>
      <c r="U427" s="538"/>
      <c r="V427" s="538"/>
      <c r="W427" s="622"/>
      <c r="X427" s="538">
        <v>2.5884999999999998</v>
      </c>
      <c r="Y427" s="538"/>
      <c r="Z427" s="538"/>
      <c r="AA427" s="541"/>
      <c r="AB427" s="538"/>
      <c r="AC427" s="538"/>
      <c r="AD427" s="561"/>
      <c r="AE427" s="538"/>
      <c r="AF427" s="538"/>
      <c r="AG427" s="623">
        <v>2.2400000000000002</v>
      </c>
      <c r="AH427" s="545"/>
      <c r="AI427" s="541"/>
      <c r="AJ427" s="541"/>
      <c r="AK427" s="538"/>
      <c r="AL427" s="541"/>
      <c r="AM427" s="538"/>
    </row>
    <row r="428" spans="1:39" ht="38.25" x14ac:dyDescent="0.25">
      <c r="A428" s="106" t="s">
        <v>7329</v>
      </c>
      <c r="B428" s="119"/>
      <c r="C428" s="439" t="s">
        <v>7330</v>
      </c>
      <c r="D428" s="113" t="s">
        <v>6950</v>
      </c>
      <c r="E428" s="107" t="s">
        <v>22</v>
      </c>
      <c r="F428" s="107">
        <v>5</v>
      </c>
      <c r="G428" s="107">
        <v>25</v>
      </c>
      <c r="H428" s="540"/>
      <c r="I428" s="107"/>
      <c r="J428" s="540"/>
      <c r="K428" s="540"/>
      <c r="L428" s="540"/>
      <c r="M428" s="540"/>
      <c r="N428" s="531"/>
      <c r="O428" s="540"/>
      <c r="P428" s="547"/>
      <c r="Q428" s="540"/>
      <c r="R428" s="398"/>
      <c r="S428" s="540">
        <v>1.03</v>
      </c>
      <c r="T428" s="540"/>
      <c r="U428" s="540"/>
      <c r="V428" s="540"/>
      <c r="W428" s="675"/>
      <c r="X428" s="538"/>
      <c r="Y428" s="540"/>
      <c r="Z428" s="540"/>
      <c r="AA428" s="547"/>
      <c r="AB428" s="540"/>
      <c r="AC428" s="540"/>
      <c r="AD428" s="582"/>
      <c r="AE428" s="540"/>
      <c r="AF428" s="540"/>
      <c r="AG428" s="625"/>
      <c r="AH428" s="626"/>
      <c r="AI428" s="547"/>
      <c r="AJ428" s="547"/>
      <c r="AK428" s="540"/>
      <c r="AL428" s="547"/>
      <c r="AM428" s="541">
        <v>5.75</v>
      </c>
    </row>
    <row r="429" spans="1:39" ht="31.5" x14ac:dyDescent="0.25">
      <c r="A429" s="192" t="s">
        <v>7331</v>
      </c>
      <c r="B429" s="192"/>
      <c r="C429" s="624" t="s">
        <v>7332</v>
      </c>
      <c r="D429" s="106"/>
      <c r="E429" s="107"/>
      <c r="F429" s="107"/>
      <c r="G429" s="107"/>
      <c r="H429" s="540"/>
      <c r="I429" s="107"/>
      <c r="J429" s="540"/>
      <c r="K429" s="540"/>
      <c r="L429" s="540"/>
      <c r="M429" s="540"/>
      <c r="N429" s="540"/>
      <c r="O429" s="540"/>
      <c r="P429" s="547"/>
      <c r="Q429" s="540"/>
      <c r="R429" s="403"/>
      <c r="S429" s="540"/>
      <c r="T429" s="540"/>
      <c r="U429" s="540"/>
      <c r="V429" s="540"/>
      <c r="W429" s="540"/>
      <c r="X429" s="540"/>
      <c r="Y429" s="540"/>
      <c r="Z429" s="540"/>
      <c r="AA429" s="547"/>
      <c r="AB429" s="540"/>
      <c r="AC429" s="540"/>
      <c r="AD429" s="582"/>
      <c r="AE429" s="540"/>
      <c r="AF429" s="540"/>
      <c r="AG429" s="540"/>
      <c r="AH429" s="562"/>
      <c r="AI429" s="540"/>
      <c r="AJ429" s="547"/>
      <c r="AK429" s="540"/>
      <c r="AL429" s="540"/>
      <c r="AM429" s="540"/>
    </row>
    <row r="430" spans="1:39" ht="25.5" x14ac:dyDescent="0.25">
      <c r="A430" s="106" t="s">
        <v>7333</v>
      </c>
      <c r="B430" s="119"/>
      <c r="C430" s="439" t="s">
        <v>7334</v>
      </c>
      <c r="D430" s="113" t="s">
        <v>6950</v>
      </c>
      <c r="E430" s="107" t="s">
        <v>22</v>
      </c>
      <c r="F430" s="107">
        <v>5</v>
      </c>
      <c r="G430" s="107">
        <v>470</v>
      </c>
      <c r="H430" s="619"/>
      <c r="I430" s="683"/>
      <c r="J430" s="538"/>
      <c r="K430" s="540"/>
      <c r="L430" s="538"/>
      <c r="M430" s="538"/>
      <c r="N430" s="538"/>
      <c r="O430" s="538"/>
      <c r="P430" s="541"/>
      <c r="Q430" s="538"/>
      <c r="R430" s="621"/>
      <c r="S430" s="538">
        <v>0.92</v>
      </c>
      <c r="T430" s="538"/>
      <c r="U430" s="538"/>
      <c r="V430" s="538"/>
      <c r="W430" s="622"/>
      <c r="X430" s="538"/>
      <c r="Y430" s="538"/>
      <c r="Z430" s="538"/>
      <c r="AA430" s="541"/>
      <c r="AB430" s="538"/>
      <c r="AC430" s="538"/>
      <c r="AD430" s="561"/>
      <c r="AE430" s="538"/>
      <c r="AF430" s="538"/>
      <c r="AG430" s="623"/>
      <c r="AH430" s="545"/>
      <c r="AI430" s="541"/>
      <c r="AJ430" s="541"/>
      <c r="AK430" s="538"/>
      <c r="AL430" s="541"/>
      <c r="AM430" s="538"/>
    </row>
    <row r="431" spans="1:39" ht="25.5" x14ac:dyDescent="0.25">
      <c r="A431" s="106" t="s">
        <v>7335</v>
      </c>
      <c r="B431" s="119"/>
      <c r="C431" s="439" t="s">
        <v>7334</v>
      </c>
      <c r="D431" s="113" t="s">
        <v>6938</v>
      </c>
      <c r="E431" s="107" t="s">
        <v>22</v>
      </c>
      <c r="F431" s="107">
        <v>5</v>
      </c>
      <c r="G431" s="107">
        <v>966</v>
      </c>
      <c r="H431" s="619"/>
      <c r="I431" s="683"/>
      <c r="J431" s="538"/>
      <c r="K431" s="540"/>
      <c r="L431" s="538"/>
      <c r="M431" s="538"/>
      <c r="N431" s="538"/>
      <c r="O431" s="538"/>
      <c r="P431" s="541"/>
      <c r="Q431" s="538"/>
      <c r="R431" s="621">
        <v>0.82499999999999996</v>
      </c>
      <c r="S431" s="538">
        <v>1.96</v>
      </c>
      <c r="T431" s="538"/>
      <c r="U431" s="538"/>
      <c r="V431" s="538"/>
      <c r="W431" s="622"/>
      <c r="X431" s="538"/>
      <c r="Y431" s="538"/>
      <c r="Z431" s="538"/>
      <c r="AA431" s="541"/>
      <c r="AB431" s="538"/>
      <c r="AC431" s="538"/>
      <c r="AD431" s="561"/>
      <c r="AE431" s="538"/>
      <c r="AF431" s="541">
        <v>4.28</v>
      </c>
      <c r="AG431" s="623"/>
      <c r="AH431" s="545"/>
      <c r="AI431" s="541"/>
      <c r="AJ431" s="541"/>
      <c r="AK431" s="538"/>
      <c r="AL431" s="541">
        <v>2.625</v>
      </c>
      <c r="AM431" s="541">
        <v>0.95</v>
      </c>
    </row>
    <row r="432" spans="1:39" ht="25.5" x14ac:dyDescent="0.25">
      <c r="A432" s="106" t="s">
        <v>7336</v>
      </c>
      <c r="B432" s="119"/>
      <c r="C432" s="439" t="s">
        <v>7334</v>
      </c>
      <c r="D432" s="113" t="s">
        <v>3420</v>
      </c>
      <c r="E432" s="107" t="s">
        <v>22</v>
      </c>
      <c r="F432" s="107">
        <v>5</v>
      </c>
      <c r="G432" s="107">
        <v>560</v>
      </c>
      <c r="H432" s="619"/>
      <c r="I432" s="423"/>
      <c r="J432" s="538"/>
      <c r="K432" s="540"/>
      <c r="L432" s="538"/>
      <c r="M432" s="538"/>
      <c r="N432" s="538"/>
      <c r="O432" s="538"/>
      <c r="P432" s="541"/>
      <c r="Q432" s="538"/>
      <c r="R432" s="621">
        <v>0.99</v>
      </c>
      <c r="S432" s="538">
        <v>1.6</v>
      </c>
      <c r="T432" s="538"/>
      <c r="U432" s="538">
        <v>4.5</v>
      </c>
      <c r="V432" s="538"/>
      <c r="W432" s="622"/>
      <c r="X432" s="538"/>
      <c r="Y432" s="538"/>
      <c r="Z432" s="538"/>
      <c r="AA432" s="541"/>
      <c r="AB432" s="538"/>
      <c r="AC432" s="538"/>
      <c r="AD432" s="561"/>
      <c r="AE432" s="538"/>
      <c r="AF432" s="541"/>
      <c r="AG432" s="623"/>
      <c r="AH432" s="545"/>
      <c r="AI432" s="541"/>
      <c r="AJ432" s="541"/>
      <c r="AK432" s="538"/>
      <c r="AL432" s="541"/>
      <c r="AM432" s="538"/>
    </row>
    <row r="433" spans="1:39" ht="38.25" x14ac:dyDescent="0.25">
      <c r="A433" s="106" t="s">
        <v>7337</v>
      </c>
      <c r="B433" s="119"/>
      <c r="C433" s="439" t="s">
        <v>7338</v>
      </c>
      <c r="D433" s="113" t="s">
        <v>6950</v>
      </c>
      <c r="E433" s="107" t="s">
        <v>22</v>
      </c>
      <c r="F433" s="107">
        <v>5</v>
      </c>
      <c r="G433" s="107">
        <v>25</v>
      </c>
      <c r="H433" s="619"/>
      <c r="I433" s="423"/>
      <c r="J433" s="538"/>
      <c r="K433" s="540"/>
      <c r="L433" s="538"/>
      <c r="M433" s="538"/>
      <c r="N433" s="538"/>
      <c r="O433" s="538"/>
      <c r="P433" s="541"/>
      <c r="Q433" s="538"/>
      <c r="R433" s="621">
        <v>2.5009999999999999</v>
      </c>
      <c r="S433" s="538"/>
      <c r="T433" s="538"/>
      <c r="U433" s="538"/>
      <c r="V433" s="538"/>
      <c r="W433" s="622"/>
      <c r="X433" s="538"/>
      <c r="Y433" s="538"/>
      <c r="Z433" s="538"/>
      <c r="AA433" s="541"/>
      <c r="AB433" s="538"/>
      <c r="AC433" s="538"/>
      <c r="AD433" s="561"/>
      <c r="AE433" s="538"/>
      <c r="AF433" s="541"/>
      <c r="AG433" s="623"/>
      <c r="AH433" s="545"/>
      <c r="AI433" s="541"/>
      <c r="AJ433" s="541"/>
      <c r="AK433" s="538"/>
      <c r="AL433" s="541"/>
      <c r="AM433" s="538"/>
    </row>
    <row r="434" spans="1:39" ht="38.25" x14ac:dyDescent="0.25">
      <c r="A434" s="106" t="s">
        <v>7339</v>
      </c>
      <c r="B434" s="119"/>
      <c r="C434" s="439" t="s">
        <v>7338</v>
      </c>
      <c r="D434" s="113" t="s">
        <v>6938</v>
      </c>
      <c r="E434" s="107" t="s">
        <v>22</v>
      </c>
      <c r="F434" s="107">
        <v>5</v>
      </c>
      <c r="G434" s="107">
        <v>90</v>
      </c>
      <c r="H434" s="619"/>
      <c r="I434" s="423"/>
      <c r="J434" s="538"/>
      <c r="K434" s="540"/>
      <c r="L434" s="538"/>
      <c r="M434" s="538"/>
      <c r="N434" s="538"/>
      <c r="O434" s="538"/>
      <c r="P434" s="541"/>
      <c r="Q434" s="538"/>
      <c r="R434" s="621"/>
      <c r="S434" s="538"/>
      <c r="T434" s="538"/>
      <c r="U434" s="538"/>
      <c r="V434" s="538"/>
      <c r="W434" s="622"/>
      <c r="X434" s="538"/>
      <c r="Y434" s="538"/>
      <c r="Z434" s="538"/>
      <c r="AA434" s="541"/>
      <c r="AB434" s="538"/>
      <c r="AC434" s="538"/>
      <c r="AD434" s="561"/>
      <c r="AE434" s="538"/>
      <c r="AF434" s="541">
        <v>4.28</v>
      </c>
      <c r="AG434" s="623"/>
      <c r="AH434" s="545"/>
      <c r="AI434" s="541"/>
      <c r="AJ434" s="541"/>
      <c r="AK434" s="538"/>
      <c r="AL434" s="541">
        <v>2.625</v>
      </c>
      <c r="AM434" s="538"/>
    </row>
    <row r="435" spans="1:39" ht="38.25" x14ac:dyDescent="0.25">
      <c r="A435" s="106" t="s">
        <v>7340</v>
      </c>
      <c r="B435" s="119"/>
      <c r="C435" s="439" t="s">
        <v>7338</v>
      </c>
      <c r="D435" s="113" t="s">
        <v>3420</v>
      </c>
      <c r="E435" s="107" t="s">
        <v>22</v>
      </c>
      <c r="F435" s="107">
        <v>5</v>
      </c>
      <c r="G435" s="107">
        <v>5</v>
      </c>
      <c r="H435" s="619"/>
      <c r="I435" s="423"/>
      <c r="J435" s="538"/>
      <c r="K435" s="540"/>
      <c r="L435" s="538"/>
      <c r="M435" s="538"/>
      <c r="N435" s="538"/>
      <c r="O435" s="538"/>
      <c r="P435" s="541"/>
      <c r="Q435" s="538"/>
      <c r="R435" s="621"/>
      <c r="S435" s="538"/>
      <c r="T435" s="538"/>
      <c r="U435" s="538"/>
      <c r="V435" s="538"/>
      <c r="W435" s="622"/>
      <c r="X435" s="538"/>
      <c r="Y435" s="538"/>
      <c r="Z435" s="538"/>
      <c r="AA435" s="541"/>
      <c r="AB435" s="538"/>
      <c r="AC435" s="538"/>
      <c r="AD435" s="561"/>
      <c r="AE435" s="538"/>
      <c r="AF435" s="541"/>
      <c r="AG435" s="623"/>
      <c r="AH435" s="545"/>
      <c r="AI435" s="541"/>
      <c r="AJ435" s="541"/>
      <c r="AK435" s="538"/>
      <c r="AL435" s="541"/>
      <c r="AM435" s="538"/>
    </row>
    <row r="436" spans="1:39" ht="76.5" x14ac:dyDescent="0.25">
      <c r="A436" s="106" t="s">
        <v>7341</v>
      </c>
      <c r="B436" s="119"/>
      <c r="C436" s="439" t="s">
        <v>7342</v>
      </c>
      <c r="D436" s="113" t="s">
        <v>6755</v>
      </c>
      <c r="E436" s="107" t="s">
        <v>22</v>
      </c>
      <c r="F436" s="107">
        <v>3</v>
      </c>
      <c r="G436" s="107">
        <v>30</v>
      </c>
      <c r="H436" s="619"/>
      <c r="I436" s="423"/>
      <c r="J436" s="538"/>
      <c r="K436" s="540"/>
      <c r="L436" s="538"/>
      <c r="M436" s="538"/>
      <c r="N436" s="538"/>
      <c r="O436" s="538"/>
      <c r="P436" s="541"/>
      <c r="Q436" s="538"/>
      <c r="R436" s="621"/>
      <c r="S436" s="538"/>
      <c r="T436" s="538"/>
      <c r="U436" s="538"/>
      <c r="V436" s="538"/>
      <c r="W436" s="622"/>
      <c r="X436" s="538"/>
      <c r="Y436" s="538"/>
      <c r="Z436" s="538"/>
      <c r="AA436" s="541"/>
      <c r="AB436" s="538"/>
      <c r="AC436" s="538"/>
      <c r="AD436" s="561"/>
      <c r="AE436" s="538"/>
      <c r="AF436" s="538"/>
      <c r="AG436" s="623"/>
      <c r="AH436" s="545"/>
      <c r="AI436" s="541"/>
      <c r="AJ436" s="541"/>
      <c r="AK436" s="538"/>
      <c r="AL436" s="541">
        <v>3.57</v>
      </c>
      <c r="AM436" s="538"/>
    </row>
    <row r="437" spans="1:39" ht="89.25" x14ac:dyDescent="0.25">
      <c r="A437" s="106" t="s">
        <v>7343</v>
      </c>
      <c r="B437" s="119"/>
      <c r="C437" s="439" t="s">
        <v>7344</v>
      </c>
      <c r="D437" s="113" t="s">
        <v>6950</v>
      </c>
      <c r="E437" s="107" t="s">
        <v>22</v>
      </c>
      <c r="F437" s="107">
        <v>5</v>
      </c>
      <c r="G437" s="107">
        <v>110</v>
      </c>
      <c r="H437" s="619"/>
      <c r="I437" s="423"/>
      <c r="J437" s="538"/>
      <c r="K437" s="540"/>
      <c r="L437" s="538"/>
      <c r="M437" s="538"/>
      <c r="N437" s="538"/>
      <c r="O437" s="538"/>
      <c r="P437" s="541"/>
      <c r="Q437" s="538"/>
      <c r="R437" s="621"/>
      <c r="S437" s="538"/>
      <c r="T437" s="538"/>
      <c r="U437" s="538"/>
      <c r="V437" s="538"/>
      <c r="W437" s="622"/>
      <c r="X437" s="538"/>
      <c r="Y437" s="538"/>
      <c r="Z437" s="538"/>
      <c r="AA437" s="541"/>
      <c r="AB437" s="538"/>
      <c r="AC437" s="538"/>
      <c r="AD437" s="561"/>
      <c r="AE437" s="538"/>
      <c r="AF437" s="538"/>
      <c r="AG437" s="623"/>
      <c r="AH437" s="545"/>
      <c r="AI437" s="541"/>
      <c r="AJ437" s="541"/>
      <c r="AK437" s="538"/>
      <c r="AL437" s="541"/>
      <c r="AM437" s="538"/>
    </row>
    <row r="438" spans="1:39" ht="89.25" x14ac:dyDescent="0.25">
      <c r="A438" s="106" t="s">
        <v>7345</v>
      </c>
      <c r="B438" s="119"/>
      <c r="C438" s="439" t="s">
        <v>7344</v>
      </c>
      <c r="D438" s="113" t="s">
        <v>3404</v>
      </c>
      <c r="E438" s="107" t="s">
        <v>22</v>
      </c>
      <c r="F438" s="107">
        <v>5</v>
      </c>
      <c r="G438" s="107">
        <v>80</v>
      </c>
      <c r="H438" s="619"/>
      <c r="I438" s="423"/>
      <c r="J438" s="538"/>
      <c r="K438" s="540"/>
      <c r="L438" s="538"/>
      <c r="M438" s="538"/>
      <c r="N438" s="538"/>
      <c r="O438" s="538"/>
      <c r="P438" s="541"/>
      <c r="Q438" s="538"/>
      <c r="R438" s="621"/>
      <c r="S438" s="538"/>
      <c r="T438" s="538"/>
      <c r="U438" s="538"/>
      <c r="V438" s="538"/>
      <c r="W438" s="622"/>
      <c r="X438" s="538"/>
      <c r="Y438" s="538"/>
      <c r="Z438" s="538"/>
      <c r="AA438" s="541"/>
      <c r="AB438" s="538"/>
      <c r="AC438" s="538"/>
      <c r="AD438" s="561"/>
      <c r="AE438" s="538"/>
      <c r="AF438" s="541">
        <v>21.05</v>
      </c>
      <c r="AG438" s="623"/>
      <c r="AH438" s="545"/>
      <c r="AI438" s="541"/>
      <c r="AJ438" s="541"/>
      <c r="AK438" s="538"/>
      <c r="AL438" s="541"/>
      <c r="AM438" s="538"/>
    </row>
    <row r="439" spans="1:39" ht="15.75" x14ac:dyDescent="0.25">
      <c r="A439" s="192" t="s">
        <v>7346</v>
      </c>
      <c r="B439" s="192"/>
      <c r="C439" s="624" t="s">
        <v>7347</v>
      </c>
      <c r="D439" s="106"/>
      <c r="E439" s="107"/>
      <c r="F439" s="107"/>
      <c r="G439" s="107"/>
      <c r="H439" s="540"/>
      <c r="I439" s="107"/>
      <c r="J439" s="540"/>
      <c r="K439" s="540"/>
      <c r="L439" s="540"/>
      <c r="M439" s="540"/>
      <c r="N439" s="540"/>
      <c r="O439" s="540"/>
      <c r="P439" s="547"/>
      <c r="Q439" s="540"/>
      <c r="R439" s="403"/>
      <c r="S439" s="540"/>
      <c r="T439" s="540"/>
      <c r="U439" s="540"/>
      <c r="V439" s="540"/>
      <c r="W439" s="540"/>
      <c r="X439" s="540"/>
      <c r="Y439" s="540"/>
      <c r="Z439" s="540"/>
      <c r="AA439" s="547"/>
      <c r="AB439" s="540"/>
      <c r="AC439" s="540"/>
      <c r="AD439" s="582"/>
      <c r="AE439" s="540"/>
      <c r="AF439" s="540"/>
      <c r="AG439" s="540"/>
      <c r="AH439" s="562"/>
      <c r="AI439" s="540"/>
      <c r="AJ439" s="547"/>
      <c r="AK439" s="540"/>
      <c r="AL439" s="540"/>
      <c r="AM439" s="540"/>
    </row>
    <row r="440" spans="1:39" x14ac:dyDescent="0.25">
      <c r="A440" s="106" t="s">
        <v>7348</v>
      </c>
      <c r="B440" s="119"/>
      <c r="C440" s="439" t="s">
        <v>7349</v>
      </c>
      <c r="D440" s="113" t="s">
        <v>6950</v>
      </c>
      <c r="E440" s="107" t="s">
        <v>22</v>
      </c>
      <c r="F440" s="107">
        <v>5</v>
      </c>
      <c r="G440" s="107">
        <v>30</v>
      </c>
      <c r="H440" s="619"/>
      <c r="I440" s="423"/>
      <c r="J440" s="538"/>
      <c r="K440" s="540"/>
      <c r="L440" s="538"/>
      <c r="M440" s="538"/>
      <c r="N440" s="538"/>
      <c r="O440" s="538"/>
      <c r="P440" s="541"/>
      <c r="Q440" s="538"/>
      <c r="R440" s="621"/>
      <c r="S440" s="538"/>
      <c r="T440" s="538"/>
      <c r="U440" s="538"/>
      <c r="V440" s="538"/>
      <c r="W440" s="622"/>
      <c r="X440" s="538"/>
      <c r="Y440" s="538"/>
      <c r="Z440" s="538"/>
      <c r="AA440" s="541"/>
      <c r="AB440" s="538"/>
      <c r="AC440" s="538"/>
      <c r="AD440" s="561"/>
      <c r="AE440" s="538"/>
      <c r="AF440" s="538"/>
      <c r="AG440" s="623"/>
      <c r="AH440" s="545"/>
      <c r="AI440" s="541"/>
      <c r="AJ440" s="541"/>
      <c r="AK440" s="538"/>
      <c r="AL440" s="541"/>
      <c r="AM440" s="541">
        <v>2.9</v>
      </c>
    </row>
    <row r="441" spans="1:39" x14ac:dyDescent="0.25">
      <c r="A441" s="106" t="s">
        <v>7350</v>
      </c>
      <c r="B441" s="119"/>
      <c r="C441" s="439" t="s">
        <v>7349</v>
      </c>
      <c r="D441" s="113" t="s">
        <v>6938</v>
      </c>
      <c r="E441" s="107" t="s">
        <v>22</v>
      </c>
      <c r="F441" s="107">
        <v>5</v>
      </c>
      <c r="G441" s="107">
        <v>5</v>
      </c>
      <c r="H441" s="619"/>
      <c r="I441" s="423"/>
      <c r="J441" s="538"/>
      <c r="K441" s="540"/>
      <c r="L441" s="538"/>
      <c r="M441" s="538"/>
      <c r="N441" s="538"/>
      <c r="O441" s="538"/>
      <c r="P441" s="541"/>
      <c r="Q441" s="538"/>
      <c r="R441" s="621"/>
      <c r="S441" s="538"/>
      <c r="T441" s="538"/>
      <c r="U441" s="538"/>
      <c r="V441" s="538"/>
      <c r="W441" s="622"/>
      <c r="X441" s="538"/>
      <c r="Y441" s="538"/>
      <c r="Z441" s="538"/>
      <c r="AA441" s="541"/>
      <c r="AB441" s="538"/>
      <c r="AC441" s="538"/>
      <c r="AD441" s="561"/>
      <c r="AE441" s="538"/>
      <c r="AF441" s="541">
        <v>1.5</v>
      </c>
      <c r="AG441" s="623"/>
      <c r="AH441" s="545"/>
      <c r="AI441" s="541"/>
      <c r="AJ441" s="541"/>
      <c r="AK441" s="538"/>
      <c r="AL441" s="541">
        <v>2.625</v>
      </c>
      <c r="AM441" s="538"/>
    </row>
    <row r="442" spans="1:39" ht="25.5" x14ac:dyDescent="0.25">
      <c r="A442" s="106" t="s">
        <v>7351</v>
      </c>
      <c r="B442" s="119"/>
      <c r="C442" s="439" t="s">
        <v>7352</v>
      </c>
      <c r="D442" s="113" t="s">
        <v>6950</v>
      </c>
      <c r="E442" s="107" t="s">
        <v>22</v>
      </c>
      <c r="F442" s="107">
        <v>5</v>
      </c>
      <c r="G442" s="107">
        <v>5</v>
      </c>
      <c r="H442" s="619"/>
      <c r="I442" s="423"/>
      <c r="J442" s="538"/>
      <c r="K442" s="540"/>
      <c r="L442" s="538"/>
      <c r="M442" s="538"/>
      <c r="N442" s="538"/>
      <c r="O442" s="538"/>
      <c r="P442" s="541"/>
      <c r="Q442" s="538"/>
      <c r="R442" s="621"/>
      <c r="S442" s="538"/>
      <c r="T442" s="538"/>
      <c r="U442" s="538"/>
      <c r="V442" s="538"/>
      <c r="W442" s="622"/>
      <c r="X442" s="538"/>
      <c r="Y442" s="538"/>
      <c r="Z442" s="538"/>
      <c r="AA442" s="541"/>
      <c r="AB442" s="538"/>
      <c r="AC442" s="538"/>
      <c r="AD442" s="561"/>
      <c r="AE442" s="538"/>
      <c r="AF442" s="541"/>
      <c r="AG442" s="623"/>
      <c r="AH442" s="545"/>
      <c r="AI442" s="541"/>
      <c r="AJ442" s="541"/>
      <c r="AK442" s="538"/>
      <c r="AL442" s="541"/>
      <c r="AM442" s="538"/>
    </row>
    <row r="443" spans="1:39" ht="25.5" x14ac:dyDescent="0.25">
      <c r="A443" s="106" t="s">
        <v>7353</v>
      </c>
      <c r="B443" s="119"/>
      <c r="C443" s="439" t="s">
        <v>7352</v>
      </c>
      <c r="D443" s="113" t="s">
        <v>6938</v>
      </c>
      <c r="E443" s="107" t="s">
        <v>22</v>
      </c>
      <c r="F443" s="107">
        <v>5</v>
      </c>
      <c r="G443" s="107">
        <v>155</v>
      </c>
      <c r="H443" s="619"/>
      <c r="I443" s="423"/>
      <c r="J443" s="538"/>
      <c r="K443" s="540"/>
      <c r="L443" s="538"/>
      <c r="M443" s="538"/>
      <c r="N443" s="538"/>
      <c r="O443" s="538"/>
      <c r="P443" s="541"/>
      <c r="Q443" s="538"/>
      <c r="R443" s="621"/>
      <c r="S443" s="538"/>
      <c r="T443" s="538"/>
      <c r="U443" s="538"/>
      <c r="V443" s="538"/>
      <c r="W443" s="622"/>
      <c r="X443" s="538"/>
      <c r="Y443" s="538"/>
      <c r="Z443" s="538"/>
      <c r="AA443" s="541"/>
      <c r="AB443" s="538"/>
      <c r="AC443" s="538"/>
      <c r="AD443" s="561"/>
      <c r="AE443" s="538"/>
      <c r="AF443" s="541"/>
      <c r="AG443" s="623"/>
      <c r="AH443" s="545"/>
      <c r="AI443" s="541"/>
      <c r="AJ443" s="541"/>
      <c r="AK443" s="538"/>
      <c r="AL443" s="541"/>
      <c r="AM443" s="538"/>
    </row>
    <row r="444" spans="1:39" x14ac:dyDescent="0.25">
      <c r="A444" s="106" t="s">
        <v>7354</v>
      </c>
      <c r="B444" s="119"/>
      <c r="C444" s="439" t="s">
        <v>7355</v>
      </c>
      <c r="D444" s="113" t="s">
        <v>6950</v>
      </c>
      <c r="E444" s="107" t="s">
        <v>22</v>
      </c>
      <c r="F444" s="107">
        <v>5</v>
      </c>
      <c r="G444" s="107">
        <v>5</v>
      </c>
      <c r="H444" s="619"/>
      <c r="I444" s="423"/>
      <c r="J444" s="538"/>
      <c r="K444" s="540"/>
      <c r="L444" s="538"/>
      <c r="M444" s="538"/>
      <c r="N444" s="538"/>
      <c r="O444" s="538"/>
      <c r="P444" s="541"/>
      <c r="Q444" s="538"/>
      <c r="R444" s="621"/>
      <c r="S444" s="538"/>
      <c r="T444" s="538"/>
      <c r="U444" s="538"/>
      <c r="V444" s="538"/>
      <c r="W444" s="622"/>
      <c r="X444" s="538"/>
      <c r="Y444" s="538"/>
      <c r="Z444" s="538"/>
      <c r="AA444" s="541"/>
      <c r="AB444" s="538"/>
      <c r="AC444" s="538"/>
      <c r="AD444" s="561"/>
      <c r="AE444" s="538"/>
      <c r="AF444" s="541"/>
      <c r="AG444" s="623"/>
      <c r="AH444" s="545"/>
      <c r="AI444" s="541"/>
      <c r="AJ444" s="541"/>
      <c r="AK444" s="538"/>
      <c r="AL444" s="541"/>
      <c r="AM444" s="538"/>
    </row>
    <row r="445" spans="1:39" x14ac:dyDescent="0.25">
      <c r="A445" s="106" t="s">
        <v>7356</v>
      </c>
      <c r="B445" s="119"/>
      <c r="C445" s="439" t="s">
        <v>7355</v>
      </c>
      <c r="D445" s="113" t="s">
        <v>6938</v>
      </c>
      <c r="E445" s="107" t="s">
        <v>22</v>
      </c>
      <c r="F445" s="107">
        <v>5</v>
      </c>
      <c r="G445" s="107">
        <v>2</v>
      </c>
      <c r="H445" s="619"/>
      <c r="I445" s="423"/>
      <c r="J445" s="538"/>
      <c r="K445" s="540"/>
      <c r="L445" s="538"/>
      <c r="M445" s="538"/>
      <c r="N445" s="538"/>
      <c r="O445" s="538"/>
      <c r="P445" s="541"/>
      <c r="Q445" s="538"/>
      <c r="R445" s="621"/>
      <c r="S445" s="538"/>
      <c r="T445" s="538"/>
      <c r="U445" s="538"/>
      <c r="V445" s="538"/>
      <c r="W445" s="622"/>
      <c r="X445" s="538"/>
      <c r="Y445" s="538"/>
      <c r="Z445" s="538"/>
      <c r="AA445" s="541"/>
      <c r="AB445" s="538"/>
      <c r="AC445" s="538"/>
      <c r="AD445" s="561"/>
      <c r="AE445" s="538"/>
      <c r="AF445" s="541">
        <v>2.2000000000000002</v>
      </c>
      <c r="AG445" s="623"/>
      <c r="AH445" s="545"/>
      <c r="AI445" s="541"/>
      <c r="AJ445" s="541"/>
      <c r="AK445" s="538"/>
      <c r="AL445" s="541"/>
      <c r="AM445" s="538"/>
    </row>
    <row r="446" spans="1:39" x14ac:dyDescent="0.25">
      <c r="A446" s="195" t="s">
        <v>7357</v>
      </c>
      <c r="B446" s="195"/>
      <c r="C446" s="592" t="s">
        <v>7358</v>
      </c>
      <c r="D446" s="119"/>
      <c r="E446" s="119"/>
      <c r="F446" s="119"/>
      <c r="G446" s="119"/>
      <c r="H446" s="531"/>
      <c r="I446" s="119"/>
      <c r="J446" s="531"/>
      <c r="K446" s="531"/>
      <c r="L446" s="531"/>
      <c r="M446" s="531"/>
      <c r="N446" s="531"/>
      <c r="O446" s="531"/>
      <c r="P446" s="532"/>
      <c r="Q446" s="531"/>
      <c r="R446" s="614"/>
      <c r="S446" s="531"/>
      <c r="T446" s="531"/>
      <c r="U446" s="531"/>
      <c r="V446" s="531"/>
      <c r="W446" s="531"/>
      <c r="X446" s="531"/>
      <c r="Y446" s="531"/>
      <c r="Z446" s="531"/>
      <c r="AA446" s="532"/>
      <c r="AB446" s="531"/>
      <c r="AC446" s="531"/>
      <c r="AD446" s="578"/>
      <c r="AE446" s="531"/>
      <c r="AF446" s="531"/>
      <c r="AG446" s="531"/>
      <c r="AH446" s="559"/>
      <c r="AI446" s="531"/>
      <c r="AJ446" s="532"/>
      <c r="AK446" s="531"/>
      <c r="AL446" s="531"/>
      <c r="AM446" s="531"/>
    </row>
    <row r="447" spans="1:39" x14ac:dyDescent="0.25">
      <c r="A447" s="106" t="s">
        <v>7359</v>
      </c>
      <c r="B447" s="119"/>
      <c r="C447" s="439" t="s">
        <v>7360</v>
      </c>
      <c r="D447" s="113" t="s">
        <v>6997</v>
      </c>
      <c r="E447" s="107" t="s">
        <v>22</v>
      </c>
      <c r="F447" s="107">
        <v>5</v>
      </c>
      <c r="G447" s="107">
        <v>50</v>
      </c>
      <c r="H447" s="619"/>
      <c r="I447" s="423"/>
      <c r="J447" s="538"/>
      <c r="K447" s="540"/>
      <c r="L447" s="538"/>
      <c r="M447" s="538"/>
      <c r="N447" s="538"/>
      <c r="O447" s="538"/>
      <c r="P447" s="541"/>
      <c r="Q447" s="538"/>
      <c r="R447" s="621"/>
      <c r="S447" s="538"/>
      <c r="T447" s="538"/>
      <c r="U447" s="538"/>
      <c r="V447" s="538"/>
      <c r="W447" s="622"/>
      <c r="X447" s="538">
        <v>9.2624999999999993</v>
      </c>
      <c r="Y447" s="538"/>
      <c r="Z447" s="538"/>
      <c r="AA447" s="541"/>
      <c r="AB447" s="538"/>
      <c r="AC447" s="538"/>
      <c r="AD447" s="561"/>
      <c r="AE447" s="538"/>
      <c r="AF447" s="541"/>
      <c r="AG447" s="623"/>
      <c r="AH447" s="545"/>
      <c r="AI447" s="541"/>
      <c r="AJ447" s="541"/>
      <c r="AK447" s="538">
        <v>15</v>
      </c>
      <c r="AL447" s="541"/>
      <c r="AM447" s="541">
        <v>2.95</v>
      </c>
    </row>
    <row r="448" spans="1:39" x14ac:dyDescent="0.25">
      <c r="A448" s="106" t="s">
        <v>7361</v>
      </c>
      <c r="B448" s="119"/>
      <c r="C448" s="439" t="s">
        <v>7362</v>
      </c>
      <c r="D448" s="113" t="s">
        <v>6816</v>
      </c>
      <c r="E448" s="107" t="s">
        <v>22</v>
      </c>
      <c r="F448" s="107">
        <v>5</v>
      </c>
      <c r="G448" s="107">
        <v>50</v>
      </c>
      <c r="H448" s="619"/>
      <c r="I448" s="423"/>
      <c r="J448" s="538"/>
      <c r="K448" s="540"/>
      <c r="L448" s="538"/>
      <c r="M448" s="538"/>
      <c r="N448" s="538"/>
      <c r="O448" s="538"/>
      <c r="P448" s="541"/>
      <c r="Q448" s="538"/>
      <c r="R448" s="621"/>
      <c r="S448" s="538"/>
      <c r="T448" s="538"/>
      <c r="U448" s="538"/>
      <c r="V448" s="538"/>
      <c r="W448" s="622"/>
      <c r="X448" s="538">
        <v>9.36</v>
      </c>
      <c r="Y448" s="538"/>
      <c r="Z448" s="538"/>
      <c r="AA448" s="541"/>
      <c r="AB448" s="538"/>
      <c r="AC448" s="538"/>
      <c r="AD448" s="561"/>
      <c r="AE448" s="538"/>
      <c r="AF448" s="538"/>
      <c r="AG448" s="623"/>
      <c r="AH448" s="545"/>
      <c r="AI448" s="541"/>
      <c r="AJ448" s="541"/>
      <c r="AK448" s="538">
        <v>15</v>
      </c>
      <c r="AL448" s="541"/>
      <c r="AM448" s="538"/>
    </row>
    <row r="449" spans="1:39" ht="25.5" x14ac:dyDescent="0.25">
      <c r="A449" s="106" t="s">
        <v>7363</v>
      </c>
      <c r="B449" s="119"/>
      <c r="C449" s="439" t="s">
        <v>7364</v>
      </c>
      <c r="D449" s="113" t="s">
        <v>1987</v>
      </c>
      <c r="E449" s="107" t="s">
        <v>22</v>
      </c>
      <c r="F449" s="107">
        <v>1</v>
      </c>
      <c r="G449" s="107">
        <v>5</v>
      </c>
      <c r="H449" s="619"/>
      <c r="I449" s="423"/>
      <c r="J449" s="538"/>
      <c r="K449" s="540"/>
      <c r="L449" s="538"/>
      <c r="M449" s="538"/>
      <c r="N449" s="538"/>
      <c r="O449" s="538"/>
      <c r="P449" s="541"/>
      <c r="Q449" s="538"/>
      <c r="R449" s="621"/>
      <c r="S449" s="538"/>
      <c r="T449" s="538"/>
      <c r="U449" s="538"/>
      <c r="V449" s="538"/>
      <c r="W449" s="622"/>
      <c r="X449" s="538">
        <v>10.55</v>
      </c>
      <c r="Y449" s="538"/>
      <c r="Z449" s="538"/>
      <c r="AA449" s="541"/>
      <c r="AB449" s="538"/>
      <c r="AC449" s="538"/>
      <c r="AD449" s="561"/>
      <c r="AE449" s="538"/>
      <c r="AF449" s="538"/>
      <c r="AG449" s="623"/>
      <c r="AH449" s="545"/>
      <c r="AI449" s="541"/>
      <c r="AJ449" s="541"/>
      <c r="AK449" s="538"/>
      <c r="AL449" s="541"/>
      <c r="AM449" s="538"/>
    </row>
    <row r="450" spans="1:39" ht="15.75" x14ac:dyDescent="0.25">
      <c r="A450" s="192" t="s">
        <v>7365</v>
      </c>
      <c r="B450" s="192"/>
      <c r="C450" s="624" t="s">
        <v>7366</v>
      </c>
      <c r="D450" s="106"/>
      <c r="E450" s="107"/>
      <c r="F450" s="107"/>
      <c r="G450" s="107"/>
      <c r="H450" s="540"/>
      <c r="I450" s="107"/>
      <c r="J450" s="540"/>
      <c r="K450" s="540"/>
      <c r="L450" s="540"/>
      <c r="M450" s="540"/>
      <c r="N450" s="540"/>
      <c r="O450" s="540"/>
      <c r="P450" s="547"/>
      <c r="Q450" s="540"/>
      <c r="R450" s="403"/>
      <c r="S450" s="540"/>
      <c r="T450" s="540"/>
      <c r="U450" s="540"/>
      <c r="V450" s="540"/>
      <c r="W450" s="540"/>
      <c r="X450" s="540"/>
      <c r="Y450" s="540"/>
      <c r="Z450" s="540"/>
      <c r="AA450" s="547"/>
      <c r="AB450" s="540"/>
      <c r="AC450" s="540"/>
      <c r="AD450" s="582"/>
      <c r="AE450" s="540"/>
      <c r="AF450" s="540"/>
      <c r="AG450" s="540"/>
      <c r="AH450" s="562"/>
      <c r="AI450" s="540"/>
      <c r="AJ450" s="547"/>
      <c r="AK450" s="540"/>
      <c r="AL450" s="540"/>
      <c r="AM450" s="540"/>
    </row>
    <row r="451" spans="1:39" ht="38.25" x14ac:dyDescent="0.25">
      <c r="A451" s="106" t="s">
        <v>7367</v>
      </c>
      <c r="B451" s="119"/>
      <c r="C451" s="439" t="s">
        <v>7368</v>
      </c>
      <c r="D451" s="113" t="s">
        <v>6816</v>
      </c>
      <c r="E451" s="107" t="s">
        <v>22</v>
      </c>
      <c r="F451" s="107">
        <v>5</v>
      </c>
      <c r="G451" s="107">
        <v>10</v>
      </c>
      <c r="H451" s="619"/>
      <c r="I451" s="423"/>
      <c r="J451" s="538"/>
      <c r="K451" s="540"/>
      <c r="L451" s="538"/>
      <c r="M451" s="538"/>
      <c r="N451" s="538"/>
      <c r="O451" s="538"/>
      <c r="P451" s="541"/>
      <c r="Q451" s="538"/>
      <c r="R451" s="621"/>
      <c r="S451" s="538"/>
      <c r="T451" s="538"/>
      <c r="U451" s="538"/>
      <c r="V451" s="538"/>
      <c r="W451" s="622"/>
      <c r="X451" s="538"/>
      <c r="Y451" s="538"/>
      <c r="Z451" s="538"/>
      <c r="AA451" s="541"/>
      <c r="AB451" s="538"/>
      <c r="AC451" s="538"/>
      <c r="AD451" s="561"/>
      <c r="AE451" s="538"/>
      <c r="AF451" s="538"/>
      <c r="AG451" s="623"/>
      <c r="AH451" s="545"/>
      <c r="AI451" s="541"/>
      <c r="AJ451" s="541"/>
      <c r="AK451" s="538"/>
      <c r="AL451" s="541"/>
      <c r="AM451" s="541">
        <v>3.4</v>
      </c>
    </row>
    <row r="452" spans="1:39" ht="38.25" x14ac:dyDescent="0.25">
      <c r="A452" s="106" t="s">
        <v>7369</v>
      </c>
      <c r="B452" s="119"/>
      <c r="C452" s="439" t="s">
        <v>7370</v>
      </c>
      <c r="D452" s="113" t="s">
        <v>6816</v>
      </c>
      <c r="E452" s="107" t="s">
        <v>22</v>
      </c>
      <c r="F452" s="107">
        <v>5</v>
      </c>
      <c r="G452" s="107">
        <v>10</v>
      </c>
      <c r="H452" s="619"/>
      <c r="I452" s="423"/>
      <c r="J452" s="538"/>
      <c r="K452" s="540"/>
      <c r="L452" s="538"/>
      <c r="M452" s="538"/>
      <c r="N452" s="538"/>
      <c r="O452" s="538"/>
      <c r="P452" s="541"/>
      <c r="Q452" s="538"/>
      <c r="R452" s="621"/>
      <c r="S452" s="538"/>
      <c r="T452" s="538"/>
      <c r="U452" s="538"/>
      <c r="V452" s="538"/>
      <c r="W452" s="622"/>
      <c r="X452" s="538"/>
      <c r="Y452" s="538"/>
      <c r="Z452" s="538"/>
      <c r="AA452" s="541"/>
      <c r="AB452" s="538"/>
      <c r="AC452" s="538"/>
      <c r="AD452" s="561"/>
      <c r="AE452" s="538"/>
      <c r="AF452" s="538"/>
      <c r="AG452" s="623"/>
      <c r="AH452" s="545"/>
      <c r="AI452" s="541"/>
      <c r="AJ452" s="541"/>
      <c r="AK452" s="538"/>
      <c r="AL452" s="541"/>
      <c r="AM452" s="538"/>
    </row>
    <row r="453" spans="1:39" ht="38.25" x14ac:dyDescent="0.25">
      <c r="A453" s="106" t="s">
        <v>7371</v>
      </c>
      <c r="B453" s="119"/>
      <c r="C453" s="439" t="s">
        <v>7368</v>
      </c>
      <c r="D453" s="113" t="s">
        <v>6755</v>
      </c>
      <c r="E453" s="107" t="s">
        <v>22</v>
      </c>
      <c r="F453" s="107">
        <v>5</v>
      </c>
      <c r="G453" s="107">
        <v>10</v>
      </c>
      <c r="H453" s="619"/>
      <c r="I453" s="423"/>
      <c r="J453" s="538"/>
      <c r="K453" s="540"/>
      <c r="L453" s="538"/>
      <c r="M453" s="538"/>
      <c r="N453" s="538"/>
      <c r="O453" s="538"/>
      <c r="P453" s="541"/>
      <c r="Q453" s="538"/>
      <c r="R453" s="621"/>
      <c r="S453" s="550">
        <v>2.6</v>
      </c>
      <c r="T453" s="538"/>
      <c r="U453" s="538"/>
      <c r="V453" s="538"/>
      <c r="W453" s="622"/>
      <c r="X453" s="538"/>
      <c r="Y453" s="538"/>
      <c r="Z453" s="538"/>
      <c r="AA453" s="541"/>
      <c r="AB453" s="538"/>
      <c r="AC453" s="538"/>
      <c r="AD453" s="561"/>
      <c r="AE453" s="538"/>
      <c r="AF453" s="541">
        <v>1.69</v>
      </c>
      <c r="AG453" s="623"/>
      <c r="AH453" s="545"/>
      <c r="AI453" s="541"/>
      <c r="AJ453" s="541"/>
      <c r="AK453" s="538"/>
      <c r="AL453" s="541">
        <v>2.5550000000000002</v>
      </c>
      <c r="AM453" s="541">
        <v>3.4</v>
      </c>
    </row>
    <row r="454" spans="1:39" ht="38.25" x14ac:dyDescent="0.25">
      <c r="A454" s="106" t="s">
        <v>7372</v>
      </c>
      <c r="B454" s="119"/>
      <c r="C454" s="439" t="s">
        <v>7368</v>
      </c>
      <c r="D454" s="113" t="s">
        <v>6960</v>
      </c>
      <c r="E454" s="107" t="s">
        <v>22</v>
      </c>
      <c r="F454" s="107">
        <v>5</v>
      </c>
      <c r="G454" s="107">
        <v>10</v>
      </c>
      <c r="H454" s="619"/>
      <c r="I454" s="423"/>
      <c r="J454" s="538"/>
      <c r="K454" s="540"/>
      <c r="L454" s="538"/>
      <c r="M454" s="538"/>
      <c r="N454" s="538"/>
      <c r="O454" s="538"/>
      <c r="P454" s="541"/>
      <c r="Q454" s="538"/>
      <c r="R454" s="621"/>
      <c r="S454" s="538"/>
      <c r="T454" s="538"/>
      <c r="U454" s="538"/>
      <c r="V454" s="538"/>
      <c r="W454" s="622"/>
      <c r="X454" s="538"/>
      <c r="Y454" s="538"/>
      <c r="Z454" s="538"/>
      <c r="AA454" s="541"/>
      <c r="AB454" s="538"/>
      <c r="AC454" s="538"/>
      <c r="AD454" s="561"/>
      <c r="AE454" s="538"/>
      <c r="AF454" s="541"/>
      <c r="AG454" s="623"/>
      <c r="AH454" s="545"/>
      <c r="AI454" s="541"/>
      <c r="AJ454" s="541"/>
      <c r="AK454" s="538"/>
      <c r="AL454" s="541"/>
      <c r="AM454" s="538"/>
    </row>
    <row r="455" spans="1:39" ht="38.25" x14ac:dyDescent="0.25">
      <c r="A455" s="106" t="s">
        <v>7373</v>
      </c>
      <c r="B455" s="119"/>
      <c r="C455" s="439" t="s">
        <v>7370</v>
      </c>
      <c r="D455" s="113" t="s">
        <v>6755</v>
      </c>
      <c r="E455" s="107" t="s">
        <v>22</v>
      </c>
      <c r="F455" s="107">
        <v>5</v>
      </c>
      <c r="G455" s="107">
        <v>10</v>
      </c>
      <c r="H455" s="619"/>
      <c r="I455" s="423"/>
      <c r="J455" s="538"/>
      <c r="K455" s="540"/>
      <c r="L455" s="538"/>
      <c r="M455" s="538"/>
      <c r="N455" s="538"/>
      <c r="O455" s="538"/>
      <c r="P455" s="541"/>
      <c r="Q455" s="538"/>
      <c r="R455" s="621"/>
      <c r="S455" s="538"/>
      <c r="T455" s="538"/>
      <c r="U455" s="538"/>
      <c r="V455" s="538"/>
      <c r="W455" s="622"/>
      <c r="X455" s="538"/>
      <c r="Y455" s="538"/>
      <c r="Z455" s="538"/>
      <c r="AA455" s="541"/>
      <c r="AB455" s="538"/>
      <c r="AC455" s="538"/>
      <c r="AD455" s="561"/>
      <c r="AE455" s="538"/>
      <c r="AF455" s="541">
        <v>1.69</v>
      </c>
      <c r="AG455" s="623"/>
      <c r="AH455" s="545"/>
      <c r="AI455" s="541"/>
      <c r="AJ455" s="541"/>
      <c r="AK455" s="538"/>
      <c r="AL455" s="541">
        <v>2.5550000000000002</v>
      </c>
      <c r="AM455" s="541">
        <v>3.4</v>
      </c>
    </row>
    <row r="456" spans="1:39" ht="15.75" x14ac:dyDescent="0.25">
      <c r="A456" s="192" t="s">
        <v>7374</v>
      </c>
      <c r="B456" s="192"/>
      <c r="C456" s="624" t="s">
        <v>7375</v>
      </c>
      <c r="D456" s="106"/>
      <c r="E456" s="106"/>
      <c r="F456" s="107"/>
      <c r="G456" s="107"/>
      <c r="H456" s="619"/>
      <c r="I456" s="423"/>
      <c r="J456" s="538"/>
      <c r="K456" s="538"/>
      <c r="L456" s="538"/>
      <c r="M456" s="538"/>
      <c r="N456" s="538"/>
      <c r="O456" s="538"/>
      <c r="P456" s="541"/>
      <c r="Q456" s="538"/>
      <c r="R456" s="655"/>
      <c r="S456" s="538"/>
      <c r="T456" s="538"/>
      <c r="U456" s="538"/>
      <c r="V456" s="538"/>
      <c r="W456" s="538"/>
      <c r="X456" s="538"/>
      <c r="Y456" s="538"/>
      <c r="Z456" s="538"/>
      <c r="AA456" s="541"/>
      <c r="AB456" s="538"/>
      <c r="AC456" s="538"/>
      <c r="AD456" s="561"/>
      <c r="AE456" s="538"/>
      <c r="AF456" s="538"/>
      <c r="AG456" s="538"/>
      <c r="AH456" s="560"/>
      <c r="AI456" s="538"/>
      <c r="AJ456" s="541"/>
      <c r="AK456" s="538"/>
      <c r="AL456" s="538"/>
      <c r="AM456" s="538"/>
    </row>
    <row r="457" spans="1:39" ht="25.5" x14ac:dyDescent="0.25">
      <c r="A457" s="106" t="s">
        <v>7376</v>
      </c>
      <c r="B457" s="119"/>
      <c r="C457" s="439" t="s">
        <v>7377</v>
      </c>
      <c r="D457" s="113" t="s">
        <v>6755</v>
      </c>
      <c r="E457" s="107" t="s">
        <v>22</v>
      </c>
      <c r="F457" s="107">
        <v>5</v>
      </c>
      <c r="G457" s="107">
        <v>610</v>
      </c>
      <c r="H457" s="619"/>
      <c r="I457" s="423"/>
      <c r="J457" s="538"/>
      <c r="K457" s="540"/>
      <c r="L457" s="538"/>
      <c r="M457" s="538"/>
      <c r="N457" s="538"/>
      <c r="O457" s="538"/>
      <c r="P457" s="541"/>
      <c r="Q457" s="538"/>
      <c r="R457" s="621"/>
      <c r="S457" s="538">
        <v>0.91</v>
      </c>
      <c r="T457" s="538"/>
      <c r="U457" s="538"/>
      <c r="V457" s="538"/>
      <c r="W457" s="622"/>
      <c r="X457" s="538"/>
      <c r="Y457" s="538"/>
      <c r="Z457" s="538"/>
      <c r="AA457" s="541"/>
      <c r="AB457" s="538"/>
      <c r="AC457" s="538"/>
      <c r="AD457" s="561"/>
      <c r="AE457" s="538"/>
      <c r="AF457" s="538"/>
      <c r="AG457" s="623"/>
      <c r="AH457" s="545"/>
      <c r="AI457" s="541"/>
      <c r="AJ457" s="541"/>
      <c r="AK457" s="538"/>
      <c r="AL457" s="541">
        <v>2.52</v>
      </c>
      <c r="AM457" s="538"/>
    </row>
    <row r="458" spans="1:39" ht="25.5" x14ac:dyDescent="0.25">
      <c r="A458" s="106" t="s">
        <v>7378</v>
      </c>
      <c r="B458" s="119"/>
      <c r="C458" s="439" t="s">
        <v>7379</v>
      </c>
      <c r="D458" s="113" t="s">
        <v>6938</v>
      </c>
      <c r="E458" s="107" t="s">
        <v>22</v>
      </c>
      <c r="F458" s="107">
        <v>5</v>
      </c>
      <c r="G458" s="107">
        <v>5</v>
      </c>
      <c r="H458" s="619"/>
      <c r="I458" s="423"/>
      <c r="J458" s="538"/>
      <c r="K458" s="540"/>
      <c r="L458" s="538"/>
      <c r="M458" s="538"/>
      <c r="N458" s="538"/>
      <c r="O458" s="538"/>
      <c r="P458" s="541"/>
      <c r="Q458" s="538"/>
      <c r="R458" s="621"/>
      <c r="S458" s="538"/>
      <c r="T458" s="538"/>
      <c r="U458" s="538"/>
      <c r="V458" s="538"/>
      <c r="W458" s="622"/>
      <c r="X458" s="538"/>
      <c r="Y458" s="538"/>
      <c r="Z458" s="538"/>
      <c r="AA458" s="541"/>
      <c r="AB458" s="538"/>
      <c r="AC458" s="538"/>
      <c r="AD458" s="561"/>
      <c r="AE458" s="538"/>
      <c r="AF458" s="538"/>
      <c r="AG458" s="623"/>
      <c r="AH458" s="545"/>
      <c r="AI458" s="541"/>
      <c r="AJ458" s="541"/>
      <c r="AK458" s="538"/>
      <c r="AL458" s="541"/>
      <c r="AM458" s="538"/>
    </row>
    <row r="459" spans="1:39" ht="25.5" x14ac:dyDescent="0.25">
      <c r="A459" s="106" t="s">
        <v>7380</v>
      </c>
      <c r="B459" s="119"/>
      <c r="C459" s="439" t="s">
        <v>7381</v>
      </c>
      <c r="D459" s="113" t="s">
        <v>6755</v>
      </c>
      <c r="E459" s="107" t="s">
        <v>22</v>
      </c>
      <c r="F459" s="107">
        <v>5</v>
      </c>
      <c r="G459" s="107">
        <v>5</v>
      </c>
      <c r="H459" s="619"/>
      <c r="I459" s="423"/>
      <c r="J459" s="538"/>
      <c r="K459" s="540"/>
      <c r="L459" s="538"/>
      <c r="M459" s="538"/>
      <c r="N459" s="538"/>
      <c r="O459" s="538"/>
      <c r="P459" s="541"/>
      <c r="Q459" s="538"/>
      <c r="R459" s="621">
        <v>2.7254999999999998</v>
      </c>
      <c r="S459" s="538"/>
      <c r="T459" s="538"/>
      <c r="U459" s="538"/>
      <c r="V459" s="538"/>
      <c r="W459" s="622"/>
      <c r="X459" s="538"/>
      <c r="Y459" s="538"/>
      <c r="Z459" s="538"/>
      <c r="AA459" s="541"/>
      <c r="AB459" s="538"/>
      <c r="AC459" s="538"/>
      <c r="AD459" s="561"/>
      <c r="AE459" s="538"/>
      <c r="AF459" s="538"/>
      <c r="AG459" s="623"/>
      <c r="AH459" s="545"/>
      <c r="AI459" s="541"/>
      <c r="AJ459" s="541"/>
      <c r="AK459" s="538"/>
      <c r="AL459" s="541"/>
      <c r="AM459" s="538"/>
    </row>
    <row r="460" spans="1:39" ht="25.5" x14ac:dyDescent="0.25">
      <c r="A460" s="106" t="s">
        <v>7382</v>
      </c>
      <c r="B460" s="119"/>
      <c r="C460" s="439" t="s">
        <v>7383</v>
      </c>
      <c r="D460" s="113" t="s">
        <v>6938</v>
      </c>
      <c r="E460" s="107" t="s">
        <v>22</v>
      </c>
      <c r="F460" s="107">
        <v>5</v>
      </c>
      <c r="G460" s="107">
        <v>5</v>
      </c>
      <c r="H460" s="619"/>
      <c r="I460" s="423"/>
      <c r="J460" s="538"/>
      <c r="K460" s="540"/>
      <c r="L460" s="538"/>
      <c r="M460" s="538"/>
      <c r="N460" s="538"/>
      <c r="O460" s="538"/>
      <c r="P460" s="541"/>
      <c r="Q460" s="538"/>
      <c r="R460" s="621"/>
      <c r="S460" s="538"/>
      <c r="T460" s="538"/>
      <c r="U460" s="538"/>
      <c r="V460" s="538"/>
      <c r="W460" s="622"/>
      <c r="X460" s="538"/>
      <c r="Y460" s="538"/>
      <c r="Z460" s="538"/>
      <c r="AA460" s="541"/>
      <c r="AB460" s="538"/>
      <c r="AC460" s="538"/>
      <c r="AD460" s="561"/>
      <c r="AE460" s="538"/>
      <c r="AF460" s="538"/>
      <c r="AG460" s="623"/>
      <c r="AH460" s="545"/>
      <c r="AI460" s="541"/>
      <c r="AJ460" s="541"/>
      <c r="AK460" s="538"/>
      <c r="AL460" s="541"/>
      <c r="AM460" s="538"/>
    </row>
    <row r="461" spans="1:39" ht="25.5" x14ac:dyDescent="0.25">
      <c r="A461" s="106" t="s">
        <v>7384</v>
      </c>
      <c r="B461" s="119"/>
      <c r="C461" s="439" t="s">
        <v>7385</v>
      </c>
      <c r="D461" s="113" t="s">
        <v>6755</v>
      </c>
      <c r="E461" s="107" t="s">
        <v>22</v>
      </c>
      <c r="F461" s="107">
        <v>5</v>
      </c>
      <c r="G461" s="107">
        <v>5</v>
      </c>
      <c r="H461" s="619"/>
      <c r="I461" s="423"/>
      <c r="J461" s="538"/>
      <c r="K461" s="540"/>
      <c r="L461" s="538"/>
      <c r="M461" s="538"/>
      <c r="N461" s="538"/>
      <c r="O461" s="538"/>
      <c r="P461" s="541"/>
      <c r="Q461" s="538"/>
      <c r="R461" s="621">
        <v>2.7254999999999998</v>
      </c>
      <c r="S461" s="538"/>
      <c r="T461" s="538"/>
      <c r="U461" s="538"/>
      <c r="V461" s="538"/>
      <c r="W461" s="622"/>
      <c r="X461" s="538"/>
      <c r="Y461" s="538"/>
      <c r="Z461" s="538"/>
      <c r="AA461" s="541"/>
      <c r="AB461" s="538"/>
      <c r="AC461" s="538"/>
      <c r="AD461" s="561"/>
      <c r="AE461" s="538"/>
      <c r="AF461" s="538"/>
      <c r="AG461" s="623"/>
      <c r="AH461" s="545"/>
      <c r="AI461" s="541"/>
      <c r="AJ461" s="541"/>
      <c r="AK461" s="538"/>
      <c r="AL461" s="541"/>
      <c r="AM461" s="538"/>
    </row>
    <row r="462" spans="1:39" ht="25.5" x14ac:dyDescent="0.25">
      <c r="A462" s="106" t="s">
        <v>7386</v>
      </c>
      <c r="B462" s="119"/>
      <c r="C462" s="439" t="s">
        <v>7385</v>
      </c>
      <c r="D462" s="113" t="s">
        <v>6938</v>
      </c>
      <c r="E462" s="107" t="s">
        <v>22</v>
      </c>
      <c r="F462" s="107">
        <v>5</v>
      </c>
      <c r="G462" s="107">
        <v>5</v>
      </c>
      <c r="H462" s="619"/>
      <c r="I462" s="423"/>
      <c r="J462" s="538"/>
      <c r="K462" s="540"/>
      <c r="L462" s="538"/>
      <c r="M462" s="538"/>
      <c r="N462" s="538"/>
      <c r="O462" s="538"/>
      <c r="P462" s="541"/>
      <c r="Q462" s="538"/>
      <c r="R462" s="621"/>
      <c r="S462" s="538"/>
      <c r="T462" s="538"/>
      <c r="U462" s="538"/>
      <c r="V462" s="538"/>
      <c r="W462" s="622"/>
      <c r="X462" s="538"/>
      <c r="Y462" s="538"/>
      <c r="Z462" s="538"/>
      <c r="AA462" s="541"/>
      <c r="AB462" s="538"/>
      <c r="AC462" s="538"/>
      <c r="AD462" s="561"/>
      <c r="AE462" s="538"/>
      <c r="AF462" s="538"/>
      <c r="AG462" s="623"/>
      <c r="AH462" s="545"/>
      <c r="AI462" s="541"/>
      <c r="AJ462" s="541"/>
      <c r="AK462" s="538"/>
      <c r="AL462" s="541"/>
      <c r="AM462" s="538"/>
    </row>
    <row r="463" spans="1:39" ht="47.25" x14ac:dyDescent="0.25">
      <c r="A463" s="192" t="s">
        <v>7387</v>
      </c>
      <c r="B463" s="192"/>
      <c r="C463" s="624" t="s">
        <v>7388</v>
      </c>
      <c r="D463" s="106"/>
      <c r="E463" s="107"/>
      <c r="F463" s="107"/>
      <c r="G463" s="107"/>
      <c r="H463" s="540"/>
      <c r="I463" s="107"/>
      <c r="J463" s="540"/>
      <c r="K463" s="540"/>
      <c r="L463" s="540"/>
      <c r="M463" s="540"/>
      <c r="N463" s="540"/>
      <c r="O463" s="540"/>
      <c r="P463" s="547"/>
      <c r="Q463" s="540"/>
      <c r="R463" s="403"/>
      <c r="S463" s="540"/>
      <c r="T463" s="540"/>
      <c r="U463" s="540"/>
      <c r="V463" s="540"/>
      <c r="W463" s="540"/>
      <c r="X463" s="540"/>
      <c r="Y463" s="540"/>
      <c r="Z463" s="540"/>
      <c r="AA463" s="547"/>
      <c r="AB463" s="540"/>
      <c r="AC463" s="540"/>
      <c r="AD463" s="582"/>
      <c r="AE463" s="540"/>
      <c r="AF463" s="540"/>
      <c r="AG463" s="540"/>
      <c r="AH463" s="562"/>
      <c r="AI463" s="540"/>
      <c r="AJ463" s="547"/>
      <c r="AK463" s="540"/>
      <c r="AL463" s="540"/>
      <c r="AM463" s="540"/>
    </row>
    <row r="464" spans="1:39" ht="15.75" x14ac:dyDescent="0.25">
      <c r="A464" s="192" t="s">
        <v>7389</v>
      </c>
      <c r="B464" s="192"/>
      <c r="C464" s="624" t="s">
        <v>7390</v>
      </c>
      <c r="D464" s="106"/>
      <c r="E464" s="107"/>
      <c r="F464" s="107"/>
      <c r="G464" s="107"/>
      <c r="H464" s="540"/>
      <c r="I464" s="107"/>
      <c r="J464" s="540"/>
      <c r="K464" s="540"/>
      <c r="L464" s="540"/>
      <c r="M464" s="540"/>
      <c r="N464" s="540"/>
      <c r="O464" s="540"/>
      <c r="P464" s="547"/>
      <c r="Q464" s="540"/>
      <c r="R464" s="403"/>
      <c r="S464" s="540"/>
      <c r="T464" s="540"/>
      <c r="U464" s="540"/>
      <c r="V464" s="540"/>
      <c r="W464" s="540"/>
      <c r="X464" s="540"/>
      <c r="Y464" s="540"/>
      <c r="Z464" s="540"/>
      <c r="AA464" s="547"/>
      <c r="AB464" s="540"/>
      <c r="AC464" s="540"/>
      <c r="AD464" s="582"/>
      <c r="AE464" s="540"/>
      <c r="AF464" s="540"/>
      <c r="AG464" s="540"/>
      <c r="AH464" s="562"/>
      <c r="AI464" s="540"/>
      <c r="AJ464" s="547"/>
      <c r="AK464" s="540"/>
      <c r="AL464" s="540"/>
      <c r="AM464" s="540"/>
    </row>
    <row r="465" spans="1:39" x14ac:dyDescent="0.25">
      <c r="A465" s="106" t="s">
        <v>7391</v>
      </c>
      <c r="B465" s="119"/>
      <c r="C465" s="439" t="s">
        <v>7392</v>
      </c>
      <c r="D465" s="113" t="s">
        <v>7107</v>
      </c>
      <c r="E465" s="107" t="s">
        <v>22</v>
      </c>
      <c r="F465" s="107">
        <v>5</v>
      </c>
      <c r="G465" s="107">
        <v>150</v>
      </c>
      <c r="H465" s="540"/>
      <c r="I465" s="107"/>
      <c r="J465" s="540"/>
      <c r="K465" s="540"/>
      <c r="L465" s="540"/>
      <c r="M465" s="540"/>
      <c r="N465" s="540"/>
      <c r="O465" s="540"/>
      <c r="P465" s="547"/>
      <c r="Q465" s="540"/>
      <c r="R465" s="398">
        <v>0.55200000000000005</v>
      </c>
      <c r="S465" s="540"/>
      <c r="T465" s="540"/>
      <c r="U465" s="540"/>
      <c r="V465" s="540"/>
      <c r="W465" s="675"/>
      <c r="X465" s="538"/>
      <c r="Y465" s="540"/>
      <c r="Z465" s="540"/>
      <c r="AA465" s="547"/>
      <c r="AB465" s="540"/>
      <c r="AC465" s="540"/>
      <c r="AD465" s="582"/>
      <c r="AE465" s="540"/>
      <c r="AF465" s="540"/>
      <c r="AG465" s="625"/>
      <c r="AH465" s="626"/>
      <c r="AI465" s="547"/>
      <c r="AJ465" s="547"/>
      <c r="AK465" s="540">
        <v>8</v>
      </c>
      <c r="AL465" s="547"/>
      <c r="AM465" s="540"/>
    </row>
    <row r="466" spans="1:39" x14ac:dyDescent="0.25">
      <c r="A466" s="106" t="s">
        <v>7393</v>
      </c>
      <c r="B466" s="119"/>
      <c r="C466" s="439" t="s">
        <v>7394</v>
      </c>
      <c r="D466" s="113" t="s">
        <v>7107</v>
      </c>
      <c r="E466" s="107" t="s">
        <v>22</v>
      </c>
      <c r="F466" s="107">
        <v>5</v>
      </c>
      <c r="G466" s="107">
        <v>150</v>
      </c>
      <c r="H466" s="540"/>
      <c r="I466" s="107"/>
      <c r="J466" s="540"/>
      <c r="K466" s="540"/>
      <c r="L466" s="540"/>
      <c r="M466" s="540"/>
      <c r="N466" s="540"/>
      <c r="O466" s="540"/>
      <c r="P466" s="547"/>
      <c r="Q466" s="540"/>
      <c r="R466" s="398">
        <v>0.55200000000000005</v>
      </c>
      <c r="S466" s="540"/>
      <c r="T466" s="540"/>
      <c r="U466" s="540"/>
      <c r="V466" s="540"/>
      <c r="W466" s="675"/>
      <c r="X466" s="538"/>
      <c r="Y466" s="540"/>
      <c r="Z466" s="540"/>
      <c r="AA466" s="547"/>
      <c r="AB466" s="540"/>
      <c r="AC466" s="540"/>
      <c r="AD466" s="582"/>
      <c r="AE466" s="540"/>
      <c r="AF466" s="540"/>
      <c r="AG466" s="625"/>
      <c r="AH466" s="626"/>
      <c r="AI466" s="547"/>
      <c r="AJ466" s="547"/>
      <c r="AK466" s="540"/>
      <c r="AL466" s="547"/>
      <c r="AM466" s="540"/>
    </row>
    <row r="467" spans="1:39" ht="25.5" x14ac:dyDescent="0.25">
      <c r="A467" s="106" t="s">
        <v>7395</v>
      </c>
      <c r="B467" s="119"/>
      <c r="C467" s="439" t="s">
        <v>7396</v>
      </c>
      <c r="D467" s="113" t="s">
        <v>6997</v>
      </c>
      <c r="E467" s="107" t="s">
        <v>22</v>
      </c>
      <c r="F467" s="107">
        <v>5</v>
      </c>
      <c r="G467" s="107">
        <v>20105</v>
      </c>
      <c r="H467" s="619"/>
      <c r="I467" s="423"/>
      <c r="J467" s="538"/>
      <c r="K467" s="540"/>
      <c r="L467" s="538"/>
      <c r="M467" s="538"/>
      <c r="N467" s="538"/>
      <c r="O467" s="538"/>
      <c r="P467" s="547"/>
      <c r="Q467" s="538"/>
      <c r="R467" s="621">
        <v>0.55200000000000005</v>
      </c>
      <c r="S467" s="538">
        <v>0.37</v>
      </c>
      <c r="T467" s="538"/>
      <c r="U467" s="538"/>
      <c r="V467" s="538"/>
      <c r="W467" s="622"/>
      <c r="X467" s="538"/>
      <c r="Y467" s="538"/>
      <c r="Z467" s="538"/>
      <c r="AA467" s="541"/>
      <c r="AB467" s="538"/>
      <c r="AC467" s="538"/>
      <c r="AD467" s="561"/>
      <c r="AE467" s="538"/>
      <c r="AF467" s="541">
        <v>0.75</v>
      </c>
      <c r="AG467" s="623"/>
      <c r="AH467" s="545"/>
      <c r="AI467" s="541"/>
      <c r="AJ467" s="541"/>
      <c r="AK467" s="538"/>
      <c r="AL467" s="541"/>
      <c r="AM467" s="538"/>
    </row>
    <row r="468" spans="1:39" ht="25.5" x14ac:dyDescent="0.25">
      <c r="A468" s="106" t="s">
        <v>7397</v>
      </c>
      <c r="B468" s="119"/>
      <c r="C468" s="439" t="s">
        <v>7396</v>
      </c>
      <c r="D468" s="113" t="s">
        <v>7107</v>
      </c>
      <c r="E468" s="107" t="s">
        <v>22</v>
      </c>
      <c r="F468" s="107">
        <v>5</v>
      </c>
      <c r="G468" s="107">
        <v>150</v>
      </c>
      <c r="H468" s="619"/>
      <c r="I468" s="423"/>
      <c r="J468" s="538"/>
      <c r="K468" s="540"/>
      <c r="L468" s="538"/>
      <c r="M468" s="538"/>
      <c r="N468" s="538"/>
      <c r="O468" s="538"/>
      <c r="P468" s="547"/>
      <c r="Q468" s="538"/>
      <c r="R468" s="621">
        <v>0.55200000000000005</v>
      </c>
      <c r="S468" s="552"/>
      <c r="T468" s="538"/>
      <c r="U468" s="538">
        <v>2.4</v>
      </c>
      <c r="V468" s="538"/>
      <c r="W468" s="622"/>
      <c r="X468" s="538"/>
      <c r="Y468" s="538"/>
      <c r="Z468" s="538"/>
      <c r="AA468" s="541"/>
      <c r="AB468" s="538"/>
      <c r="AC468" s="538"/>
      <c r="AD468" s="561"/>
      <c r="AE468" s="538"/>
      <c r="AF468" s="541"/>
      <c r="AG468" s="623"/>
      <c r="AH468" s="545"/>
      <c r="AI468" s="541"/>
      <c r="AJ468" s="541"/>
      <c r="AK468" s="538">
        <v>5.5</v>
      </c>
      <c r="AL468" s="541"/>
      <c r="AM468" s="538"/>
    </row>
    <row r="469" spans="1:39" ht="25.5" x14ac:dyDescent="0.25">
      <c r="A469" s="106" t="s">
        <v>7398</v>
      </c>
      <c r="B469" s="119"/>
      <c r="C469" s="439" t="s">
        <v>7396</v>
      </c>
      <c r="D469" s="113" t="s">
        <v>6816</v>
      </c>
      <c r="E469" s="107" t="s">
        <v>22</v>
      </c>
      <c r="F469" s="107">
        <v>5</v>
      </c>
      <c r="G469" s="107">
        <v>6288</v>
      </c>
      <c r="H469" s="619"/>
      <c r="I469" s="423"/>
      <c r="J469" s="538"/>
      <c r="K469" s="540"/>
      <c r="L469" s="538"/>
      <c r="M469" s="538"/>
      <c r="N469" s="538"/>
      <c r="O469" s="538"/>
      <c r="P469" s="547"/>
      <c r="Q469" s="538"/>
      <c r="R469" s="621">
        <v>0.55200000000000005</v>
      </c>
      <c r="S469" s="538">
        <v>0.93</v>
      </c>
      <c r="T469" s="538"/>
      <c r="U469" s="538">
        <v>2.4</v>
      </c>
      <c r="V469" s="538"/>
      <c r="W469" s="622"/>
      <c r="X469" s="538"/>
      <c r="Y469" s="538"/>
      <c r="Z469" s="538"/>
      <c r="AA469" s="541"/>
      <c r="AB469" s="538"/>
      <c r="AC469" s="538"/>
      <c r="AD469" s="561"/>
      <c r="AE469" s="538"/>
      <c r="AF469" s="541">
        <v>1.5</v>
      </c>
      <c r="AG469" s="623"/>
      <c r="AH469" s="545"/>
      <c r="AI469" s="541"/>
      <c r="AJ469" s="541"/>
      <c r="AK469" s="538"/>
      <c r="AL469" s="541"/>
      <c r="AM469" s="538"/>
    </row>
    <row r="470" spans="1:39" ht="25.5" x14ac:dyDescent="0.25">
      <c r="A470" s="106" t="s">
        <v>7399</v>
      </c>
      <c r="B470" s="119"/>
      <c r="C470" s="439" t="s">
        <v>7400</v>
      </c>
      <c r="D470" s="113" t="s">
        <v>6997</v>
      </c>
      <c r="E470" s="107" t="s">
        <v>22</v>
      </c>
      <c r="F470" s="107">
        <v>5</v>
      </c>
      <c r="G470" s="107">
        <v>26045</v>
      </c>
      <c r="H470" s="619"/>
      <c r="I470" s="423"/>
      <c r="J470" s="538"/>
      <c r="K470" s="540"/>
      <c r="L470" s="538"/>
      <c r="M470" s="538"/>
      <c r="N470" s="538"/>
      <c r="O470" s="538"/>
      <c r="P470" s="547"/>
      <c r="Q470" s="538"/>
      <c r="R470" s="621">
        <v>0.55200000000000005</v>
      </c>
      <c r="S470" s="538">
        <v>0.37</v>
      </c>
      <c r="T470" s="538"/>
      <c r="U470" s="538"/>
      <c r="V470" s="538"/>
      <c r="W470" s="622"/>
      <c r="X470" s="538"/>
      <c r="Y470" s="538"/>
      <c r="Z470" s="538"/>
      <c r="AA470" s="541"/>
      <c r="AB470" s="538"/>
      <c r="AC470" s="538"/>
      <c r="AD470" s="561"/>
      <c r="AE470" s="538"/>
      <c r="AF470" s="541">
        <v>0.75</v>
      </c>
      <c r="AG470" s="623"/>
      <c r="AH470" s="545"/>
      <c r="AI470" s="541"/>
      <c r="AJ470" s="541"/>
      <c r="AK470" s="538"/>
      <c r="AL470" s="541"/>
      <c r="AM470" s="538"/>
    </row>
    <row r="471" spans="1:39" ht="25.5" x14ac:dyDescent="0.25">
      <c r="A471" s="106" t="s">
        <v>7401</v>
      </c>
      <c r="B471" s="119"/>
      <c r="C471" s="439" t="s">
        <v>7400</v>
      </c>
      <c r="D471" s="113" t="s">
        <v>7107</v>
      </c>
      <c r="E471" s="107" t="s">
        <v>22</v>
      </c>
      <c r="F471" s="107">
        <v>5</v>
      </c>
      <c r="G471" s="107">
        <v>5</v>
      </c>
      <c r="H471" s="619"/>
      <c r="I471" s="423"/>
      <c r="J471" s="538"/>
      <c r="K471" s="540"/>
      <c r="L471" s="538"/>
      <c r="M471" s="538"/>
      <c r="N471" s="538"/>
      <c r="O471" s="538"/>
      <c r="P471" s="547"/>
      <c r="Q471" s="538"/>
      <c r="R471" s="621">
        <v>0.55200000000000005</v>
      </c>
      <c r="S471" s="538"/>
      <c r="T471" s="538"/>
      <c r="U471" s="538"/>
      <c r="V471" s="538"/>
      <c r="W471" s="622"/>
      <c r="X471" s="538"/>
      <c r="Y471" s="538"/>
      <c r="Z471" s="538"/>
      <c r="AA471" s="541"/>
      <c r="AB471" s="538"/>
      <c r="AC471" s="538"/>
      <c r="AD471" s="561"/>
      <c r="AE471" s="538"/>
      <c r="AF471" s="541"/>
      <c r="AG471" s="623"/>
      <c r="AH471" s="545"/>
      <c r="AI471" s="541"/>
      <c r="AJ471" s="541"/>
      <c r="AK471" s="538">
        <v>5.5</v>
      </c>
      <c r="AL471" s="541"/>
      <c r="AM471" s="538"/>
    </row>
    <row r="472" spans="1:39" ht="25.5" x14ac:dyDescent="0.25">
      <c r="A472" s="106" t="s">
        <v>7402</v>
      </c>
      <c r="B472" s="119"/>
      <c r="C472" s="439" t="s">
        <v>7400</v>
      </c>
      <c r="D472" s="113" t="s">
        <v>6816</v>
      </c>
      <c r="E472" s="107" t="s">
        <v>22</v>
      </c>
      <c r="F472" s="107">
        <v>5</v>
      </c>
      <c r="G472" s="107">
        <v>50</v>
      </c>
      <c r="H472" s="619"/>
      <c r="I472" s="423"/>
      <c r="J472" s="538"/>
      <c r="K472" s="540"/>
      <c r="L472" s="538"/>
      <c r="M472" s="538"/>
      <c r="N472" s="538"/>
      <c r="O472" s="538"/>
      <c r="P472" s="547"/>
      <c r="Q472" s="538"/>
      <c r="R472" s="621">
        <v>0.55200000000000005</v>
      </c>
      <c r="S472" s="538"/>
      <c r="T472" s="538"/>
      <c r="U472" s="538">
        <v>2.2000000000000002</v>
      </c>
      <c r="V472" s="538"/>
      <c r="W472" s="622"/>
      <c r="X472" s="538"/>
      <c r="Y472" s="538"/>
      <c r="Z472" s="538"/>
      <c r="AA472" s="541"/>
      <c r="AB472" s="538"/>
      <c r="AC472" s="538"/>
      <c r="AD472" s="561"/>
      <c r="AE472" s="538"/>
      <c r="AF472" s="538"/>
      <c r="AG472" s="623"/>
      <c r="AH472" s="545"/>
      <c r="AI472" s="541"/>
      <c r="AJ472" s="541"/>
      <c r="AK472" s="538"/>
      <c r="AL472" s="541"/>
      <c r="AM472" s="538"/>
    </row>
    <row r="473" spans="1:39" x14ac:dyDescent="0.25">
      <c r="A473" s="195" t="s">
        <v>7403</v>
      </c>
      <c r="B473" s="195"/>
      <c r="C473" s="592" t="s">
        <v>7404</v>
      </c>
      <c r="D473" s="106"/>
      <c r="E473" s="107"/>
      <c r="F473" s="107"/>
      <c r="G473" s="107"/>
      <c r="H473" s="540"/>
      <c r="I473" s="107"/>
      <c r="J473" s="540"/>
      <c r="K473" s="540"/>
      <c r="L473" s="540"/>
      <c r="M473" s="540"/>
      <c r="N473" s="540"/>
      <c r="O473" s="540"/>
      <c r="P473" s="547"/>
      <c r="Q473" s="540"/>
      <c r="R473" s="403"/>
      <c r="S473" s="540"/>
      <c r="T473" s="540"/>
      <c r="U473" s="540"/>
      <c r="V473" s="540"/>
      <c r="W473" s="540"/>
      <c r="X473" s="540"/>
      <c r="Y473" s="540"/>
      <c r="Z473" s="540"/>
      <c r="AA473" s="547"/>
      <c r="AB473" s="540"/>
      <c r="AC473" s="540"/>
      <c r="AD473" s="582"/>
      <c r="AE473" s="540"/>
      <c r="AF473" s="540"/>
      <c r="AG473" s="540"/>
      <c r="AH473" s="562"/>
      <c r="AI473" s="540"/>
      <c r="AJ473" s="547"/>
      <c r="AK473" s="540"/>
      <c r="AL473" s="540"/>
      <c r="AM473" s="540"/>
    </row>
    <row r="474" spans="1:39" ht="25.5" x14ac:dyDescent="0.25">
      <c r="A474" s="106" t="s">
        <v>7405</v>
      </c>
      <c r="B474" s="119"/>
      <c r="C474" s="439" t="s">
        <v>7406</v>
      </c>
      <c r="D474" s="113" t="s">
        <v>6997</v>
      </c>
      <c r="E474" s="107" t="s">
        <v>22</v>
      </c>
      <c r="F474" s="107">
        <v>5</v>
      </c>
      <c r="G474" s="107">
        <v>20</v>
      </c>
      <c r="H474" s="619"/>
      <c r="I474" s="423"/>
      <c r="J474" s="538"/>
      <c r="K474" s="540"/>
      <c r="L474" s="538"/>
      <c r="M474" s="538"/>
      <c r="N474" s="538"/>
      <c r="O474" s="538"/>
      <c r="P474" s="541"/>
      <c r="Q474" s="538"/>
      <c r="R474" s="621"/>
      <c r="S474" s="538"/>
      <c r="T474" s="538"/>
      <c r="U474" s="538"/>
      <c r="V474" s="538"/>
      <c r="W474" s="622"/>
      <c r="X474" s="538"/>
      <c r="Y474" s="538"/>
      <c r="Z474" s="538"/>
      <c r="AA474" s="541"/>
      <c r="AB474" s="538"/>
      <c r="AC474" s="538"/>
      <c r="AD474" s="561"/>
      <c r="AE474" s="538"/>
      <c r="AF474" s="538"/>
      <c r="AG474" s="623"/>
      <c r="AH474" s="545"/>
      <c r="AI474" s="541"/>
      <c r="AJ474" s="541"/>
      <c r="AK474" s="538">
        <v>5</v>
      </c>
      <c r="AL474" s="541"/>
      <c r="AM474" s="538"/>
    </row>
    <row r="475" spans="1:39" ht="25.5" x14ac:dyDescent="0.25">
      <c r="A475" s="106" t="s">
        <v>7407</v>
      </c>
      <c r="B475" s="119"/>
      <c r="C475" s="439" t="s">
        <v>7406</v>
      </c>
      <c r="D475" s="113" t="s">
        <v>7107</v>
      </c>
      <c r="E475" s="107" t="s">
        <v>22</v>
      </c>
      <c r="F475" s="107">
        <v>5</v>
      </c>
      <c r="G475" s="107">
        <v>5</v>
      </c>
      <c r="H475" s="619"/>
      <c r="I475" s="423"/>
      <c r="J475" s="538"/>
      <c r="K475" s="540"/>
      <c r="L475" s="538"/>
      <c r="M475" s="538"/>
      <c r="N475" s="538"/>
      <c r="O475" s="538"/>
      <c r="P475" s="541"/>
      <c r="Q475" s="538"/>
      <c r="R475" s="621"/>
      <c r="S475" s="538"/>
      <c r="T475" s="538"/>
      <c r="U475" s="538"/>
      <c r="V475" s="538"/>
      <c r="W475" s="622"/>
      <c r="X475" s="538"/>
      <c r="Y475" s="538"/>
      <c r="Z475" s="538"/>
      <c r="AA475" s="541"/>
      <c r="AB475" s="538"/>
      <c r="AC475" s="538"/>
      <c r="AD475" s="561"/>
      <c r="AE475" s="538"/>
      <c r="AF475" s="538"/>
      <c r="AG475" s="623"/>
      <c r="AH475" s="545"/>
      <c r="AI475" s="541"/>
      <c r="AJ475" s="541"/>
      <c r="AK475" s="538"/>
      <c r="AL475" s="541"/>
      <c r="AM475" s="538"/>
    </row>
    <row r="476" spans="1:39" ht="25.5" x14ac:dyDescent="0.25">
      <c r="A476" s="106" t="s">
        <v>7408</v>
      </c>
      <c r="B476" s="119"/>
      <c r="C476" s="439" t="s">
        <v>7409</v>
      </c>
      <c r="D476" s="113" t="s">
        <v>6997</v>
      </c>
      <c r="E476" s="107" t="s">
        <v>22</v>
      </c>
      <c r="F476" s="107">
        <v>5</v>
      </c>
      <c r="G476" s="107">
        <v>60</v>
      </c>
      <c r="H476" s="619"/>
      <c r="I476" s="423"/>
      <c r="J476" s="538"/>
      <c r="K476" s="540"/>
      <c r="L476" s="538"/>
      <c r="M476" s="538"/>
      <c r="N476" s="538"/>
      <c r="O476" s="538"/>
      <c r="P476" s="541"/>
      <c r="Q476" s="538"/>
      <c r="R476" s="621">
        <v>0.65549999999999997</v>
      </c>
      <c r="S476" s="538"/>
      <c r="T476" s="538"/>
      <c r="U476" s="538"/>
      <c r="V476" s="538"/>
      <c r="W476" s="622"/>
      <c r="X476" s="538"/>
      <c r="Y476" s="538"/>
      <c r="Z476" s="538"/>
      <c r="AA476" s="541"/>
      <c r="AB476" s="538"/>
      <c r="AC476" s="538"/>
      <c r="AD476" s="561"/>
      <c r="AE476" s="538"/>
      <c r="AF476" s="538"/>
      <c r="AG476" s="623"/>
      <c r="AH476" s="545"/>
      <c r="AI476" s="541"/>
      <c r="AJ476" s="541"/>
      <c r="AK476" s="538">
        <v>5</v>
      </c>
      <c r="AL476" s="541"/>
      <c r="AM476" s="538"/>
    </row>
    <row r="477" spans="1:39" ht="25.5" x14ac:dyDescent="0.25">
      <c r="A477" s="106" t="s">
        <v>7410</v>
      </c>
      <c r="B477" s="119"/>
      <c r="C477" s="439" t="s">
        <v>7409</v>
      </c>
      <c r="D477" s="113" t="s">
        <v>7107</v>
      </c>
      <c r="E477" s="107" t="s">
        <v>22</v>
      </c>
      <c r="F477" s="107">
        <v>5</v>
      </c>
      <c r="G477" s="107">
        <v>5</v>
      </c>
      <c r="H477" s="619"/>
      <c r="I477" s="423"/>
      <c r="J477" s="538"/>
      <c r="K477" s="540"/>
      <c r="L477" s="538"/>
      <c r="M477" s="538"/>
      <c r="N477" s="538"/>
      <c r="O477" s="538"/>
      <c r="P477" s="541"/>
      <c r="Q477" s="538"/>
      <c r="R477" s="621"/>
      <c r="S477" s="538"/>
      <c r="T477" s="538"/>
      <c r="U477" s="538"/>
      <c r="V477" s="538"/>
      <c r="W477" s="622"/>
      <c r="X477" s="538"/>
      <c r="Y477" s="538"/>
      <c r="Z477" s="538"/>
      <c r="AA477" s="541"/>
      <c r="AB477" s="538"/>
      <c r="AC477" s="538"/>
      <c r="AD477" s="561"/>
      <c r="AE477" s="538"/>
      <c r="AF477" s="538"/>
      <c r="AG477" s="623"/>
      <c r="AH477" s="545"/>
      <c r="AI477" s="541"/>
      <c r="AJ477" s="541"/>
      <c r="AK477" s="538"/>
      <c r="AL477" s="541"/>
      <c r="AM477" s="538"/>
    </row>
    <row r="478" spans="1:39" ht="25.5" x14ac:dyDescent="0.25">
      <c r="A478" s="106" t="s">
        <v>7411</v>
      </c>
      <c r="B478" s="119"/>
      <c r="C478" s="439" t="s">
        <v>7412</v>
      </c>
      <c r="D478" s="113" t="s">
        <v>6997</v>
      </c>
      <c r="E478" s="107" t="s">
        <v>22</v>
      </c>
      <c r="F478" s="107">
        <v>5</v>
      </c>
      <c r="G478" s="107">
        <v>5</v>
      </c>
      <c r="H478" s="619"/>
      <c r="I478" s="423"/>
      <c r="J478" s="538"/>
      <c r="K478" s="540"/>
      <c r="L478" s="538"/>
      <c r="M478" s="538"/>
      <c r="N478" s="538"/>
      <c r="O478" s="538"/>
      <c r="P478" s="541"/>
      <c r="Q478" s="538"/>
      <c r="R478" s="621"/>
      <c r="S478" s="538"/>
      <c r="T478" s="538"/>
      <c r="U478" s="538"/>
      <c r="V478" s="538"/>
      <c r="W478" s="622"/>
      <c r="X478" s="538"/>
      <c r="Y478" s="538"/>
      <c r="Z478" s="538"/>
      <c r="AA478" s="541"/>
      <c r="AB478" s="538"/>
      <c r="AC478" s="538"/>
      <c r="AD478" s="561"/>
      <c r="AE478" s="538"/>
      <c r="AF478" s="538"/>
      <c r="AG478" s="623"/>
      <c r="AH478" s="545"/>
      <c r="AI478" s="541"/>
      <c r="AJ478" s="541"/>
      <c r="AK478" s="538"/>
      <c r="AL478" s="541"/>
      <c r="AM478" s="538"/>
    </row>
    <row r="479" spans="1:39" ht="25.5" x14ac:dyDescent="0.25">
      <c r="A479" s="106" t="s">
        <v>7413</v>
      </c>
      <c r="B479" s="119"/>
      <c r="C479" s="439" t="s">
        <v>7412</v>
      </c>
      <c r="D479" s="113" t="s">
        <v>7107</v>
      </c>
      <c r="E479" s="107" t="s">
        <v>22</v>
      </c>
      <c r="F479" s="107">
        <v>5</v>
      </c>
      <c r="G479" s="107">
        <v>5</v>
      </c>
      <c r="H479" s="619"/>
      <c r="I479" s="423"/>
      <c r="J479" s="538"/>
      <c r="K479" s="540"/>
      <c r="L479" s="538"/>
      <c r="M479" s="538"/>
      <c r="N479" s="538"/>
      <c r="O479" s="538"/>
      <c r="P479" s="541"/>
      <c r="Q479" s="538"/>
      <c r="R479" s="621"/>
      <c r="S479" s="538"/>
      <c r="T479" s="538"/>
      <c r="U479" s="538"/>
      <c r="V479" s="538"/>
      <c r="W479" s="622"/>
      <c r="X479" s="538"/>
      <c r="Y479" s="538"/>
      <c r="Z479" s="538"/>
      <c r="AA479" s="541"/>
      <c r="AB479" s="538"/>
      <c r="AC479" s="538"/>
      <c r="AD479" s="561"/>
      <c r="AE479" s="538"/>
      <c r="AF479" s="538"/>
      <c r="AG479" s="623"/>
      <c r="AH479" s="545"/>
      <c r="AI479" s="541"/>
      <c r="AJ479" s="541"/>
      <c r="AK479" s="538"/>
      <c r="AL479" s="541"/>
      <c r="AM479" s="538"/>
    </row>
    <row r="480" spans="1:39" ht="25.5" x14ac:dyDescent="0.25">
      <c r="A480" s="106" t="s">
        <v>7414</v>
      </c>
      <c r="B480" s="119"/>
      <c r="C480" s="439" t="s">
        <v>7415</v>
      </c>
      <c r="D480" s="113" t="s">
        <v>6997</v>
      </c>
      <c r="E480" s="107" t="s">
        <v>22</v>
      </c>
      <c r="F480" s="107">
        <v>5</v>
      </c>
      <c r="G480" s="107">
        <v>5</v>
      </c>
      <c r="H480" s="619"/>
      <c r="I480" s="423"/>
      <c r="J480" s="538"/>
      <c r="K480" s="540"/>
      <c r="L480" s="538"/>
      <c r="M480" s="538"/>
      <c r="N480" s="538"/>
      <c r="O480" s="538"/>
      <c r="P480" s="541"/>
      <c r="Q480" s="538"/>
      <c r="R480" s="621"/>
      <c r="S480" s="538"/>
      <c r="T480" s="538"/>
      <c r="U480" s="538"/>
      <c r="V480" s="538"/>
      <c r="W480" s="622"/>
      <c r="X480" s="538"/>
      <c r="Y480" s="538"/>
      <c r="Z480" s="538"/>
      <c r="AA480" s="541"/>
      <c r="AB480" s="538"/>
      <c r="AC480" s="538"/>
      <c r="AD480" s="561"/>
      <c r="AE480" s="538"/>
      <c r="AF480" s="538"/>
      <c r="AG480" s="623"/>
      <c r="AH480" s="545"/>
      <c r="AI480" s="541"/>
      <c r="AJ480" s="541"/>
      <c r="AK480" s="538"/>
      <c r="AL480" s="541"/>
      <c r="AM480" s="538"/>
    </row>
    <row r="481" spans="1:39" ht="25.5" x14ac:dyDescent="0.25">
      <c r="A481" s="106" t="s">
        <v>7416</v>
      </c>
      <c r="B481" s="119"/>
      <c r="C481" s="439" t="s">
        <v>7415</v>
      </c>
      <c r="D481" s="113" t="s">
        <v>7107</v>
      </c>
      <c r="E481" s="107" t="s">
        <v>22</v>
      </c>
      <c r="F481" s="107">
        <v>5</v>
      </c>
      <c r="G481" s="107">
        <v>5</v>
      </c>
      <c r="H481" s="619"/>
      <c r="I481" s="423"/>
      <c r="J481" s="538"/>
      <c r="K481" s="540"/>
      <c r="L481" s="538"/>
      <c r="M481" s="538"/>
      <c r="N481" s="538"/>
      <c r="O481" s="538"/>
      <c r="P481" s="541"/>
      <c r="Q481" s="538"/>
      <c r="R481" s="621"/>
      <c r="S481" s="538"/>
      <c r="T481" s="538"/>
      <c r="U481" s="538"/>
      <c r="V481" s="538"/>
      <c r="W481" s="622"/>
      <c r="X481" s="538"/>
      <c r="Y481" s="538"/>
      <c r="Z481" s="538"/>
      <c r="AA481" s="541"/>
      <c r="AB481" s="538"/>
      <c r="AC481" s="538"/>
      <c r="AD481" s="561"/>
      <c r="AE481" s="538"/>
      <c r="AF481" s="538"/>
      <c r="AG481" s="623"/>
      <c r="AH481" s="545"/>
      <c r="AI481" s="541"/>
      <c r="AJ481" s="541"/>
      <c r="AK481" s="538"/>
      <c r="AL481" s="541"/>
      <c r="AM481" s="538"/>
    </row>
    <row r="482" spans="1:39" x14ac:dyDescent="0.25">
      <c r="A482" s="195" t="s">
        <v>7417</v>
      </c>
      <c r="B482" s="195"/>
      <c r="C482" s="592" t="s">
        <v>7418</v>
      </c>
      <c r="D482" s="106"/>
      <c r="E482" s="107"/>
      <c r="F482" s="107"/>
      <c r="G482" s="107"/>
      <c r="H482" s="540"/>
      <c r="I482" s="107"/>
      <c r="J482" s="540"/>
      <c r="K482" s="540"/>
      <c r="L482" s="540"/>
      <c r="M482" s="540"/>
      <c r="N482" s="540"/>
      <c r="O482" s="540"/>
      <c r="P482" s="547"/>
      <c r="Q482" s="540"/>
      <c r="R482" s="403"/>
      <c r="S482" s="540"/>
      <c r="T482" s="540"/>
      <c r="U482" s="540"/>
      <c r="V482" s="540"/>
      <c r="W482" s="540"/>
      <c r="X482" s="540"/>
      <c r="Y482" s="540"/>
      <c r="Z482" s="540"/>
      <c r="AA482" s="547"/>
      <c r="AB482" s="540"/>
      <c r="AC482" s="540"/>
      <c r="AD482" s="582"/>
      <c r="AE482" s="540"/>
      <c r="AF482" s="540"/>
      <c r="AG482" s="540"/>
      <c r="AH482" s="562"/>
      <c r="AI482" s="540"/>
      <c r="AJ482" s="547"/>
      <c r="AK482" s="540"/>
      <c r="AL482" s="540"/>
      <c r="AM482" s="540"/>
    </row>
    <row r="483" spans="1:39" ht="25.5" x14ac:dyDescent="0.25">
      <c r="A483" s="106" t="s">
        <v>7419</v>
      </c>
      <c r="B483" s="119"/>
      <c r="C483" s="439" t="s">
        <v>7420</v>
      </c>
      <c r="D483" s="113" t="s">
        <v>6997</v>
      </c>
      <c r="E483" s="107" t="s">
        <v>22</v>
      </c>
      <c r="F483" s="107">
        <v>5</v>
      </c>
      <c r="G483" s="107">
        <v>5</v>
      </c>
      <c r="H483" s="619"/>
      <c r="I483" s="423"/>
      <c r="J483" s="538"/>
      <c r="K483" s="540"/>
      <c r="L483" s="538"/>
      <c r="M483" s="538"/>
      <c r="N483" s="538"/>
      <c r="O483" s="538"/>
      <c r="P483" s="541"/>
      <c r="Q483" s="538"/>
      <c r="R483" s="621"/>
      <c r="S483" s="538"/>
      <c r="T483" s="538"/>
      <c r="U483" s="538"/>
      <c r="V483" s="538"/>
      <c r="W483" s="622"/>
      <c r="X483" s="538"/>
      <c r="Y483" s="538"/>
      <c r="Z483" s="538"/>
      <c r="AA483" s="541"/>
      <c r="AB483" s="538"/>
      <c r="AC483" s="538"/>
      <c r="AD483" s="561"/>
      <c r="AE483" s="538"/>
      <c r="AF483" s="538"/>
      <c r="AG483" s="623"/>
      <c r="AH483" s="545"/>
      <c r="AI483" s="541"/>
      <c r="AJ483" s="541"/>
      <c r="AK483" s="538"/>
      <c r="AL483" s="541"/>
      <c r="AM483" s="538"/>
    </row>
    <row r="484" spans="1:39" ht="25.5" x14ac:dyDescent="0.25">
      <c r="A484" s="106" t="s">
        <v>7421</v>
      </c>
      <c r="B484" s="119"/>
      <c r="C484" s="439" t="s">
        <v>7420</v>
      </c>
      <c r="D484" s="113" t="s">
        <v>7107</v>
      </c>
      <c r="E484" s="107" t="s">
        <v>22</v>
      </c>
      <c r="F484" s="107">
        <v>5</v>
      </c>
      <c r="G484" s="107">
        <v>5</v>
      </c>
      <c r="H484" s="619"/>
      <c r="I484" s="423"/>
      <c r="J484" s="538"/>
      <c r="K484" s="540"/>
      <c r="L484" s="538"/>
      <c r="M484" s="538"/>
      <c r="N484" s="538"/>
      <c r="O484" s="538"/>
      <c r="P484" s="541"/>
      <c r="Q484" s="538"/>
      <c r="R484" s="621"/>
      <c r="S484" s="538"/>
      <c r="T484" s="538"/>
      <c r="U484" s="538"/>
      <c r="V484" s="538"/>
      <c r="W484" s="622"/>
      <c r="X484" s="538"/>
      <c r="Y484" s="538"/>
      <c r="Z484" s="538"/>
      <c r="AA484" s="541"/>
      <c r="AB484" s="538"/>
      <c r="AC484" s="538"/>
      <c r="AD484" s="561"/>
      <c r="AE484" s="538"/>
      <c r="AF484" s="538"/>
      <c r="AG484" s="623"/>
      <c r="AH484" s="545"/>
      <c r="AI484" s="541"/>
      <c r="AJ484" s="541"/>
      <c r="AK484" s="538"/>
      <c r="AL484" s="541"/>
      <c r="AM484" s="538"/>
    </row>
    <row r="485" spans="1:39" x14ac:dyDescent="0.25">
      <c r="A485" s="106" t="s">
        <v>7422</v>
      </c>
      <c r="B485" s="119"/>
      <c r="C485" s="439" t="s">
        <v>7423</v>
      </c>
      <c r="D485" s="113" t="s">
        <v>6997</v>
      </c>
      <c r="E485" s="107" t="s">
        <v>22</v>
      </c>
      <c r="F485" s="107">
        <v>5</v>
      </c>
      <c r="G485" s="107">
        <v>170</v>
      </c>
      <c r="H485" s="619"/>
      <c r="I485" s="423"/>
      <c r="J485" s="538"/>
      <c r="K485" s="540"/>
      <c r="L485" s="538"/>
      <c r="M485" s="538"/>
      <c r="N485" s="538"/>
      <c r="O485" s="538"/>
      <c r="P485" s="541"/>
      <c r="Q485" s="538"/>
      <c r="R485" s="621"/>
      <c r="S485" s="538">
        <v>1.04</v>
      </c>
      <c r="T485" s="538"/>
      <c r="U485" s="538">
        <v>2.95</v>
      </c>
      <c r="V485" s="538"/>
      <c r="W485" s="622"/>
      <c r="X485" s="538"/>
      <c r="Y485" s="538"/>
      <c r="Z485" s="538"/>
      <c r="AA485" s="541"/>
      <c r="AB485" s="538"/>
      <c r="AC485" s="538"/>
      <c r="AD485" s="561"/>
      <c r="AE485" s="538"/>
      <c r="AF485" s="541">
        <v>0.99</v>
      </c>
      <c r="AG485" s="623"/>
      <c r="AH485" s="545"/>
      <c r="AI485" s="541"/>
      <c r="AJ485" s="541"/>
      <c r="AK485" s="538"/>
      <c r="AL485" s="541"/>
      <c r="AM485" s="538"/>
    </row>
    <row r="486" spans="1:39" x14ac:dyDescent="0.25">
      <c r="A486" s="106" t="s">
        <v>7424</v>
      </c>
      <c r="B486" s="119"/>
      <c r="C486" s="439" t="s">
        <v>7423</v>
      </c>
      <c r="D486" s="113" t="s">
        <v>7107</v>
      </c>
      <c r="E486" s="107" t="s">
        <v>22</v>
      </c>
      <c r="F486" s="107">
        <v>5</v>
      </c>
      <c r="G486" s="107">
        <v>5</v>
      </c>
      <c r="H486" s="619"/>
      <c r="I486" s="423"/>
      <c r="J486" s="538"/>
      <c r="K486" s="540"/>
      <c r="L486" s="538"/>
      <c r="M486" s="538"/>
      <c r="N486" s="538"/>
      <c r="O486" s="538"/>
      <c r="P486" s="541"/>
      <c r="Q486" s="538"/>
      <c r="R486" s="621"/>
      <c r="S486" s="538"/>
      <c r="T486" s="538"/>
      <c r="U486" s="538">
        <v>2.95</v>
      </c>
      <c r="V486" s="538"/>
      <c r="W486" s="622"/>
      <c r="X486" s="538"/>
      <c r="Y486" s="538"/>
      <c r="Z486" s="538"/>
      <c r="AA486" s="541"/>
      <c r="AB486" s="538"/>
      <c r="AC486" s="538"/>
      <c r="AD486" s="561"/>
      <c r="AE486" s="538"/>
      <c r="AF486" s="538"/>
      <c r="AG486" s="623"/>
      <c r="AH486" s="545"/>
      <c r="AI486" s="541"/>
      <c r="AJ486" s="541"/>
      <c r="AK486" s="538">
        <v>4.4000000000000004</v>
      </c>
      <c r="AL486" s="541"/>
      <c r="AM486" s="538"/>
    </row>
    <row r="487" spans="1:39" x14ac:dyDescent="0.25">
      <c r="A487" s="195" t="s">
        <v>7425</v>
      </c>
      <c r="B487" s="195"/>
      <c r="C487" s="592" t="s">
        <v>7426</v>
      </c>
      <c r="D487" s="106"/>
      <c r="E487" s="107"/>
      <c r="F487" s="107"/>
      <c r="G487" s="107"/>
      <c r="H487" s="540"/>
      <c r="I487" s="107"/>
      <c r="J487" s="540"/>
      <c r="K487" s="540"/>
      <c r="L487" s="540"/>
      <c r="M487" s="540"/>
      <c r="N487" s="540"/>
      <c r="O487" s="540"/>
      <c r="P487" s="547"/>
      <c r="Q487" s="540"/>
      <c r="R487" s="403"/>
      <c r="S487" s="540"/>
      <c r="T487" s="540"/>
      <c r="U487" s="540"/>
      <c r="V487" s="540"/>
      <c r="W487" s="540"/>
      <c r="X487" s="540"/>
      <c r="Y487" s="540"/>
      <c r="Z487" s="540"/>
      <c r="AA487" s="547"/>
      <c r="AB487" s="540"/>
      <c r="AC487" s="540"/>
      <c r="AD487" s="582"/>
      <c r="AE487" s="540"/>
      <c r="AF487" s="540"/>
      <c r="AG487" s="540"/>
      <c r="AH487" s="562"/>
      <c r="AI487" s="540"/>
      <c r="AJ487" s="547"/>
      <c r="AK487" s="540"/>
      <c r="AL487" s="540"/>
      <c r="AM487" s="540"/>
    </row>
    <row r="488" spans="1:39" ht="76.5" x14ac:dyDescent="0.25">
      <c r="A488" s="106" t="s">
        <v>7427</v>
      </c>
      <c r="B488" s="119"/>
      <c r="C488" s="439" t="s">
        <v>7428</v>
      </c>
      <c r="D488" s="113" t="s">
        <v>7429</v>
      </c>
      <c r="E488" s="107" t="s">
        <v>22</v>
      </c>
      <c r="F488" s="107">
        <v>5</v>
      </c>
      <c r="G488" s="107">
        <v>365</v>
      </c>
      <c r="H488" s="619"/>
      <c r="I488" s="423"/>
      <c r="J488" s="538"/>
      <c r="K488" s="540"/>
      <c r="L488" s="538"/>
      <c r="M488" s="538"/>
      <c r="N488" s="538"/>
      <c r="O488" s="538"/>
      <c r="P488" s="541"/>
      <c r="Q488" s="538"/>
      <c r="R488" s="621"/>
      <c r="S488" s="538"/>
      <c r="T488" s="538"/>
      <c r="U488" s="538"/>
      <c r="V488" s="538"/>
      <c r="W488" s="622"/>
      <c r="X488" s="538"/>
      <c r="Y488" s="538"/>
      <c r="Z488" s="538"/>
      <c r="AA488" s="541"/>
      <c r="AB488" s="538"/>
      <c r="AC488" s="538"/>
      <c r="AD488" s="561"/>
      <c r="AE488" s="538"/>
      <c r="AF488" s="538"/>
      <c r="AG488" s="623"/>
      <c r="AH488" s="545"/>
      <c r="AI488" s="541"/>
      <c r="AJ488" s="541"/>
      <c r="AK488" s="538"/>
      <c r="AL488" s="541"/>
      <c r="AM488" s="538"/>
    </row>
    <row r="489" spans="1:39" ht="76.5" x14ac:dyDescent="0.25">
      <c r="A489" s="106" t="s">
        <v>7430</v>
      </c>
      <c r="B489" s="119"/>
      <c r="C489" s="439" t="s">
        <v>7431</v>
      </c>
      <c r="D489" s="113" t="s">
        <v>7429</v>
      </c>
      <c r="E489" s="107" t="s">
        <v>22</v>
      </c>
      <c r="F489" s="107">
        <v>5</v>
      </c>
      <c r="G489" s="107">
        <v>145</v>
      </c>
      <c r="H489" s="619"/>
      <c r="I489" s="423"/>
      <c r="J489" s="538"/>
      <c r="K489" s="540"/>
      <c r="L489" s="538"/>
      <c r="M489" s="538"/>
      <c r="N489" s="538"/>
      <c r="O489" s="538"/>
      <c r="P489" s="541"/>
      <c r="Q489" s="538"/>
      <c r="R489" s="621"/>
      <c r="S489" s="538"/>
      <c r="T489" s="538"/>
      <c r="U489" s="538"/>
      <c r="V489" s="538"/>
      <c r="W489" s="622"/>
      <c r="X489" s="538"/>
      <c r="Y489" s="538"/>
      <c r="Z489" s="538"/>
      <c r="AA489" s="541"/>
      <c r="AB489" s="538"/>
      <c r="AC489" s="538"/>
      <c r="AD489" s="561"/>
      <c r="AE489" s="538"/>
      <c r="AF489" s="538"/>
      <c r="AG489" s="623"/>
      <c r="AH489" s="545"/>
      <c r="AI489" s="541"/>
      <c r="AJ489" s="541"/>
      <c r="AK489" s="538">
        <v>4.3</v>
      </c>
      <c r="AL489" s="541"/>
      <c r="AM489" s="538"/>
    </row>
    <row r="490" spans="1:39" ht="63.75" x14ac:dyDescent="0.25">
      <c r="A490" s="106" t="s">
        <v>7432</v>
      </c>
      <c r="B490" s="119"/>
      <c r="C490" s="439" t="s">
        <v>7433</v>
      </c>
      <c r="D490" s="113" t="s">
        <v>7429</v>
      </c>
      <c r="E490" s="107" t="s">
        <v>22</v>
      </c>
      <c r="F490" s="107">
        <v>5</v>
      </c>
      <c r="G490" s="107">
        <v>206</v>
      </c>
      <c r="H490" s="619"/>
      <c r="I490" s="423"/>
      <c r="J490" s="538"/>
      <c r="K490" s="540"/>
      <c r="L490" s="538"/>
      <c r="M490" s="538"/>
      <c r="N490" s="538"/>
      <c r="O490" s="538"/>
      <c r="P490" s="541"/>
      <c r="Q490" s="538"/>
      <c r="R490" s="621"/>
      <c r="S490" s="538"/>
      <c r="T490" s="538"/>
      <c r="U490" s="538"/>
      <c r="V490" s="538"/>
      <c r="W490" s="622"/>
      <c r="X490" s="538"/>
      <c r="Y490" s="538"/>
      <c r="Z490" s="538"/>
      <c r="AA490" s="541"/>
      <c r="AB490" s="538"/>
      <c r="AC490" s="538"/>
      <c r="AD490" s="561"/>
      <c r="AE490" s="538"/>
      <c r="AF490" s="538"/>
      <c r="AG490" s="623"/>
      <c r="AH490" s="545"/>
      <c r="AI490" s="541"/>
      <c r="AJ490" s="541"/>
      <c r="AK490" s="538">
        <v>6</v>
      </c>
      <c r="AL490" s="541"/>
      <c r="AM490" s="538"/>
    </row>
    <row r="491" spans="1:39" ht="51" x14ac:dyDescent="0.25">
      <c r="A491" s="106" t="s">
        <v>7434</v>
      </c>
      <c r="B491" s="119"/>
      <c r="C491" s="439" t="s">
        <v>7435</v>
      </c>
      <c r="D491" s="113" t="s">
        <v>7436</v>
      </c>
      <c r="E491" s="107" t="s">
        <v>7437</v>
      </c>
      <c r="F491" s="107">
        <v>5</v>
      </c>
      <c r="G491" s="107">
        <v>41</v>
      </c>
      <c r="H491" s="619"/>
      <c r="I491" s="423"/>
      <c r="J491" s="538"/>
      <c r="K491" s="540"/>
      <c r="L491" s="538"/>
      <c r="M491" s="538"/>
      <c r="N491" s="538"/>
      <c r="O491" s="538"/>
      <c r="P491" s="541"/>
      <c r="Q491" s="538"/>
      <c r="R491" s="621"/>
      <c r="S491" s="538"/>
      <c r="T491" s="538"/>
      <c r="U491" s="538"/>
      <c r="V491" s="538"/>
      <c r="W491" s="622"/>
      <c r="X491" s="538"/>
      <c r="Y491" s="538"/>
      <c r="Z491" s="538"/>
      <c r="AA491" s="541"/>
      <c r="AB491" s="538"/>
      <c r="AC491" s="538"/>
      <c r="AD491" s="561"/>
      <c r="AE491" s="538"/>
      <c r="AF491" s="538"/>
      <c r="AG491" s="623"/>
      <c r="AH491" s="545"/>
      <c r="AI491" s="541"/>
      <c r="AJ491" s="541"/>
      <c r="AK491" s="538">
        <v>6</v>
      </c>
      <c r="AL491" s="541"/>
      <c r="AM491" s="538"/>
    </row>
    <row r="492" spans="1:39" ht="51" x14ac:dyDescent="0.25">
      <c r="A492" s="106" t="s">
        <v>7438</v>
      </c>
      <c r="B492" s="119"/>
      <c r="C492" s="439" t="s">
        <v>7435</v>
      </c>
      <c r="D492" s="113" t="s">
        <v>7439</v>
      </c>
      <c r="E492" s="107" t="s">
        <v>7437</v>
      </c>
      <c r="F492" s="107">
        <v>5</v>
      </c>
      <c r="G492" s="107">
        <v>10</v>
      </c>
      <c r="H492" s="619"/>
      <c r="I492" s="423"/>
      <c r="J492" s="538"/>
      <c r="K492" s="540"/>
      <c r="L492" s="538"/>
      <c r="M492" s="538"/>
      <c r="N492" s="538"/>
      <c r="O492" s="538"/>
      <c r="P492" s="541"/>
      <c r="Q492" s="538"/>
      <c r="R492" s="621"/>
      <c r="S492" s="538"/>
      <c r="T492" s="538"/>
      <c r="U492" s="538"/>
      <c r="V492" s="538"/>
      <c r="W492" s="622"/>
      <c r="X492" s="538"/>
      <c r="Y492" s="538"/>
      <c r="Z492" s="538"/>
      <c r="AA492" s="541"/>
      <c r="AB492" s="538"/>
      <c r="AC492" s="538"/>
      <c r="AD492" s="561"/>
      <c r="AE492" s="538"/>
      <c r="AF492" s="538"/>
      <c r="AG492" s="623"/>
      <c r="AH492" s="545"/>
      <c r="AI492" s="541"/>
      <c r="AJ492" s="541"/>
      <c r="AK492" s="538"/>
      <c r="AL492" s="541"/>
      <c r="AM492" s="538"/>
    </row>
    <row r="493" spans="1:39" ht="28.5" x14ac:dyDescent="0.25">
      <c r="A493" s="195" t="s">
        <v>7440</v>
      </c>
      <c r="B493" s="195"/>
      <c r="C493" s="592" t="s">
        <v>7441</v>
      </c>
      <c r="D493" s="106"/>
      <c r="E493" s="107"/>
      <c r="F493" s="107"/>
      <c r="G493" s="107"/>
      <c r="H493" s="540"/>
      <c r="I493" s="107"/>
      <c r="J493" s="540"/>
      <c r="K493" s="540"/>
      <c r="L493" s="540"/>
      <c r="M493" s="540"/>
      <c r="N493" s="540"/>
      <c r="O493" s="540"/>
      <c r="P493" s="547"/>
      <c r="Q493" s="540"/>
      <c r="R493" s="403"/>
      <c r="S493" s="540"/>
      <c r="T493" s="540"/>
      <c r="U493" s="540"/>
      <c r="V493" s="540"/>
      <c r="W493" s="540"/>
      <c r="X493" s="540"/>
      <c r="Y493" s="540"/>
      <c r="Z493" s="540"/>
      <c r="AA493" s="547"/>
      <c r="AB493" s="540"/>
      <c r="AC493" s="540"/>
      <c r="AD493" s="582"/>
      <c r="AE493" s="540"/>
      <c r="AF493" s="540"/>
      <c r="AG493" s="540"/>
      <c r="AH493" s="562"/>
      <c r="AI493" s="540"/>
      <c r="AJ493" s="547"/>
      <c r="AK493" s="540"/>
      <c r="AL493" s="540"/>
      <c r="AM493" s="540"/>
    </row>
    <row r="494" spans="1:39" ht="38.25" x14ac:dyDescent="0.25">
      <c r="A494" s="106" t="s">
        <v>7442</v>
      </c>
      <c r="B494" s="119"/>
      <c r="C494" s="439" t="s">
        <v>7443</v>
      </c>
      <c r="D494" s="113" t="s">
        <v>1987</v>
      </c>
      <c r="E494" s="107" t="s">
        <v>22</v>
      </c>
      <c r="F494" s="107">
        <v>20</v>
      </c>
      <c r="G494" s="107">
        <v>3760</v>
      </c>
      <c r="H494" s="619"/>
      <c r="I494" s="423"/>
      <c r="J494" s="538"/>
      <c r="K494" s="540"/>
      <c r="L494" s="538"/>
      <c r="M494" s="538"/>
      <c r="N494" s="538"/>
      <c r="O494" s="538">
        <v>0.1588</v>
      </c>
      <c r="P494" s="541"/>
      <c r="Q494" s="538"/>
      <c r="R494" s="621"/>
      <c r="S494" s="538"/>
      <c r="T494" s="538"/>
      <c r="U494" s="538">
        <v>8.8999999999999996E-2</v>
      </c>
      <c r="V494" s="538"/>
      <c r="W494" s="622"/>
      <c r="X494" s="538"/>
      <c r="Y494" s="538"/>
      <c r="Z494" s="538"/>
      <c r="AA494" s="541">
        <v>5.5E-2</v>
      </c>
      <c r="AB494" s="538"/>
      <c r="AC494" s="538"/>
      <c r="AD494" s="561"/>
      <c r="AE494" s="538"/>
      <c r="AF494" s="538"/>
      <c r="AG494" s="623"/>
      <c r="AH494" s="545"/>
      <c r="AI494" s="547">
        <v>172</v>
      </c>
      <c r="AJ494" s="541"/>
      <c r="AK494" s="538"/>
      <c r="AL494" s="541"/>
      <c r="AM494" s="538"/>
    </row>
    <row r="495" spans="1:39" ht="51" x14ac:dyDescent="0.25">
      <c r="A495" s="106" t="s">
        <v>7444</v>
      </c>
      <c r="B495" s="119"/>
      <c r="C495" s="439" t="s">
        <v>7445</v>
      </c>
      <c r="D495" s="113" t="s">
        <v>1987</v>
      </c>
      <c r="E495" s="107" t="s">
        <v>22</v>
      </c>
      <c r="F495" s="107">
        <v>20</v>
      </c>
      <c r="G495" s="107">
        <v>500</v>
      </c>
      <c r="H495" s="627"/>
      <c r="I495" s="628"/>
      <c r="J495" s="629"/>
      <c r="K495" s="630"/>
      <c r="L495" s="629"/>
      <c r="M495" s="629"/>
      <c r="N495" s="629"/>
      <c r="O495" s="629"/>
      <c r="P495" s="631"/>
      <c r="Q495" s="629"/>
      <c r="R495" s="632"/>
      <c r="S495" s="629"/>
      <c r="T495" s="629"/>
      <c r="U495" s="629"/>
      <c r="V495" s="629"/>
      <c r="W495" s="633"/>
      <c r="X495" s="629"/>
      <c r="Y495" s="629"/>
      <c r="Z495" s="629"/>
      <c r="AA495" s="631"/>
      <c r="AB495" s="629"/>
      <c r="AC495" s="629"/>
      <c r="AD495" s="634">
        <v>0.4</v>
      </c>
      <c r="AE495" s="629"/>
      <c r="AF495" s="629"/>
      <c r="AG495" s="635"/>
      <c r="AH495" s="636"/>
      <c r="AI495" s="631"/>
      <c r="AJ495" s="631"/>
      <c r="AK495" s="629"/>
      <c r="AL495" s="631"/>
      <c r="AM495" s="629"/>
    </row>
    <row r="496" spans="1:39" ht="38.25" x14ac:dyDescent="0.25">
      <c r="A496" s="106" t="s">
        <v>7446</v>
      </c>
      <c r="B496" s="119"/>
      <c r="C496" s="439" t="s">
        <v>7447</v>
      </c>
      <c r="D496" s="113" t="s">
        <v>1987</v>
      </c>
      <c r="E496" s="107" t="s">
        <v>22</v>
      </c>
      <c r="F496" s="107">
        <v>20</v>
      </c>
      <c r="G496" s="107">
        <v>2560</v>
      </c>
      <c r="H496" s="619"/>
      <c r="I496" s="423"/>
      <c r="J496" s="538"/>
      <c r="K496" s="540"/>
      <c r="L496" s="538"/>
      <c r="M496" s="538"/>
      <c r="N496" s="538"/>
      <c r="O496" s="538">
        <v>0.1588</v>
      </c>
      <c r="P496" s="541"/>
      <c r="Q496" s="538"/>
      <c r="R496" s="621"/>
      <c r="S496" s="538"/>
      <c r="T496" s="538"/>
      <c r="U496" s="538"/>
      <c r="V496" s="538"/>
      <c r="W496" s="684"/>
      <c r="X496" s="538"/>
      <c r="Y496" s="538"/>
      <c r="Z496" s="538"/>
      <c r="AA496" s="541">
        <v>5.5E-2</v>
      </c>
      <c r="AB496" s="538"/>
      <c r="AC496" s="538"/>
      <c r="AD496" s="561"/>
      <c r="AE496" s="538"/>
      <c r="AF496" s="538"/>
      <c r="AG496" s="623"/>
      <c r="AH496" s="685"/>
      <c r="AI496" s="541"/>
      <c r="AJ496" s="541"/>
      <c r="AK496" s="538"/>
      <c r="AL496" s="541"/>
      <c r="AM496" s="538"/>
    </row>
    <row r="497" spans="1:39" ht="25.5" x14ac:dyDescent="0.25">
      <c r="A497" s="106" t="s">
        <v>7448</v>
      </c>
      <c r="B497" s="119"/>
      <c r="C497" s="439" t="s">
        <v>7449</v>
      </c>
      <c r="D497" s="113" t="s">
        <v>7450</v>
      </c>
      <c r="E497" s="107" t="s">
        <v>22</v>
      </c>
      <c r="F497" s="107">
        <v>20</v>
      </c>
      <c r="G497" s="107">
        <v>500</v>
      </c>
      <c r="H497" s="638"/>
      <c r="I497" s="639"/>
      <c r="J497" s="640"/>
      <c r="K497" s="641"/>
      <c r="L497" s="640"/>
      <c r="M497" s="640"/>
      <c r="N497" s="640"/>
      <c r="O497" s="640">
        <v>0.1588</v>
      </c>
      <c r="P497" s="642"/>
      <c r="Q497" s="640"/>
      <c r="R497" s="643"/>
      <c r="S497" s="640"/>
      <c r="T497" s="640"/>
      <c r="U497" s="640"/>
      <c r="V497" s="640"/>
      <c r="W497" s="644"/>
      <c r="X497" s="640"/>
      <c r="Y497" s="640"/>
      <c r="Z497" s="640"/>
      <c r="AA497" s="642"/>
      <c r="AB497" s="640"/>
      <c r="AC497" s="640"/>
      <c r="AD497" s="645">
        <v>0.25</v>
      </c>
      <c r="AE497" s="640"/>
      <c r="AF497" s="640"/>
      <c r="AG497" s="646"/>
      <c r="AH497" s="647"/>
      <c r="AI497" s="642"/>
      <c r="AJ497" s="642"/>
      <c r="AK497" s="640"/>
      <c r="AL497" s="642"/>
      <c r="AM497" s="640"/>
    </row>
    <row r="498" spans="1:39" ht="63.75" x14ac:dyDescent="0.25">
      <c r="A498" s="106" t="s">
        <v>7451</v>
      </c>
      <c r="B498" s="119"/>
      <c r="C498" s="439" t="s">
        <v>7452</v>
      </c>
      <c r="D498" s="113" t="s">
        <v>7453</v>
      </c>
      <c r="E498" s="107" t="s">
        <v>1766</v>
      </c>
      <c r="F498" s="107">
        <v>20</v>
      </c>
      <c r="G498" s="107">
        <v>20</v>
      </c>
      <c r="H498" s="619"/>
      <c r="I498" s="423"/>
      <c r="J498" s="538"/>
      <c r="K498" s="540"/>
      <c r="L498" s="538"/>
      <c r="M498" s="538"/>
      <c r="N498" s="538"/>
      <c r="O498" s="538"/>
      <c r="P498" s="541"/>
      <c r="Q498" s="538"/>
      <c r="R498" s="621"/>
      <c r="S498" s="538"/>
      <c r="T498" s="538"/>
      <c r="U498" s="538"/>
      <c r="V498" s="538"/>
      <c r="W498" s="622"/>
      <c r="X498" s="538"/>
      <c r="Y498" s="538"/>
      <c r="Z498" s="538"/>
      <c r="AA498" s="541"/>
      <c r="AB498" s="538"/>
      <c r="AC498" s="538"/>
      <c r="AD498" s="561">
        <v>0.7</v>
      </c>
      <c r="AE498" s="538"/>
      <c r="AF498" s="538"/>
      <c r="AG498" s="623"/>
      <c r="AH498" s="545"/>
      <c r="AI498" s="541"/>
      <c r="AJ498" s="541"/>
      <c r="AK498" s="538"/>
      <c r="AL498" s="541"/>
      <c r="AM498" s="538"/>
    </row>
    <row r="499" spans="1:39" ht="76.5" x14ac:dyDescent="0.25">
      <c r="A499" s="106" t="s">
        <v>7454</v>
      </c>
      <c r="B499" s="119"/>
      <c r="C499" s="439" t="s">
        <v>7455</v>
      </c>
      <c r="D499" s="113" t="s">
        <v>1987</v>
      </c>
      <c r="E499" s="107" t="s">
        <v>22</v>
      </c>
      <c r="F499" s="107">
        <v>15</v>
      </c>
      <c r="G499" s="107">
        <v>45</v>
      </c>
      <c r="H499" s="619"/>
      <c r="I499" s="423"/>
      <c r="J499" s="538"/>
      <c r="K499" s="540"/>
      <c r="L499" s="538"/>
      <c r="M499" s="538"/>
      <c r="N499" s="538"/>
      <c r="O499" s="538">
        <v>0.2752</v>
      </c>
      <c r="P499" s="541"/>
      <c r="Q499" s="538"/>
      <c r="R499" s="621"/>
      <c r="S499" s="538"/>
      <c r="T499" s="538"/>
      <c r="U499" s="538"/>
      <c r="V499" s="538"/>
      <c r="W499" s="622"/>
      <c r="X499" s="538"/>
      <c r="Y499" s="538"/>
      <c r="Z499" s="538"/>
      <c r="AA499" s="541"/>
      <c r="AB499" s="538"/>
      <c r="AC499" s="538"/>
      <c r="AD499" s="561">
        <v>1.8</v>
      </c>
      <c r="AE499" s="538"/>
      <c r="AF499" s="538"/>
      <c r="AG499" s="623"/>
      <c r="AH499" s="545"/>
      <c r="AI499" s="541"/>
      <c r="AJ499" s="541"/>
      <c r="AK499" s="538"/>
      <c r="AL499" s="541"/>
      <c r="AM499" s="538"/>
    </row>
    <row r="500" spans="1:39" ht="28.5" x14ac:dyDescent="0.25">
      <c r="A500" s="192" t="s">
        <v>7456</v>
      </c>
      <c r="B500" s="192"/>
      <c r="C500" s="592" t="s">
        <v>7457</v>
      </c>
      <c r="D500" s="106"/>
      <c r="E500" s="107"/>
      <c r="F500" s="107"/>
      <c r="G500" s="107"/>
      <c r="H500" s="540"/>
      <c r="I500" s="107"/>
      <c r="J500" s="540"/>
      <c r="K500" s="540"/>
      <c r="L500" s="540"/>
      <c r="M500" s="540"/>
      <c r="N500" s="540"/>
      <c r="O500" s="540"/>
      <c r="P500" s="547"/>
      <c r="Q500" s="540"/>
      <c r="R500" s="403"/>
      <c r="S500" s="540"/>
      <c r="T500" s="540"/>
      <c r="U500" s="540"/>
      <c r="V500" s="540"/>
      <c r="W500" s="540"/>
      <c r="X500" s="540"/>
      <c r="Y500" s="540"/>
      <c r="Z500" s="540"/>
      <c r="AA500" s="547"/>
      <c r="AB500" s="540"/>
      <c r="AC500" s="540"/>
      <c r="AD500" s="582"/>
      <c r="AE500" s="540"/>
      <c r="AF500" s="540"/>
      <c r="AG500" s="540"/>
      <c r="AH500" s="562"/>
      <c r="AI500" s="540"/>
      <c r="AJ500" s="547"/>
      <c r="AK500" s="540"/>
      <c r="AL500" s="540"/>
      <c r="AM500" s="540"/>
    </row>
    <row r="501" spans="1:39" x14ac:dyDescent="0.25">
      <c r="A501" s="195" t="s">
        <v>7458</v>
      </c>
      <c r="B501" s="195"/>
      <c r="C501" s="592" t="s">
        <v>7459</v>
      </c>
      <c r="D501" s="106"/>
      <c r="E501" s="107"/>
      <c r="F501" s="107"/>
      <c r="G501" s="107"/>
      <c r="H501" s="540"/>
      <c r="I501" s="107"/>
      <c r="J501" s="540"/>
      <c r="K501" s="540"/>
      <c r="L501" s="540"/>
      <c r="M501" s="540"/>
      <c r="N501" s="540"/>
      <c r="O501" s="540"/>
      <c r="P501" s="547"/>
      <c r="Q501" s="540"/>
      <c r="R501" s="403"/>
      <c r="S501" s="540"/>
      <c r="T501" s="540"/>
      <c r="U501" s="540"/>
      <c r="V501" s="540"/>
      <c r="W501" s="540"/>
      <c r="X501" s="540"/>
      <c r="Y501" s="540"/>
      <c r="Z501" s="540"/>
      <c r="AA501" s="547"/>
      <c r="AB501" s="540"/>
      <c r="AC501" s="540"/>
      <c r="AD501" s="582"/>
      <c r="AE501" s="540"/>
      <c r="AF501" s="540"/>
      <c r="AG501" s="540"/>
      <c r="AH501" s="562"/>
      <c r="AI501" s="540"/>
      <c r="AJ501" s="547"/>
      <c r="AK501" s="540"/>
      <c r="AL501" s="540"/>
      <c r="AM501" s="540"/>
    </row>
    <row r="502" spans="1:39" x14ac:dyDescent="0.25">
      <c r="A502" s="106" t="s">
        <v>7460</v>
      </c>
      <c r="B502" s="119"/>
      <c r="C502" s="439" t="s">
        <v>7461</v>
      </c>
      <c r="D502" s="113" t="s">
        <v>7462</v>
      </c>
      <c r="E502" s="107" t="s">
        <v>22</v>
      </c>
      <c r="F502" s="107">
        <v>20</v>
      </c>
      <c r="G502" s="107">
        <v>20</v>
      </c>
      <c r="H502" s="619"/>
      <c r="I502" s="423"/>
      <c r="J502" s="538"/>
      <c r="K502" s="540"/>
      <c r="L502" s="538"/>
      <c r="M502" s="538"/>
      <c r="N502" s="538"/>
      <c r="O502" s="538"/>
      <c r="P502" s="541"/>
      <c r="Q502" s="538"/>
      <c r="R502" s="621"/>
      <c r="S502" s="538"/>
      <c r="T502" s="538"/>
      <c r="U502" s="538"/>
      <c r="V502" s="538"/>
      <c r="W502" s="622"/>
      <c r="X502" s="538"/>
      <c r="Y502" s="538"/>
      <c r="Z502" s="538"/>
      <c r="AA502" s="541"/>
      <c r="AB502" s="538"/>
      <c r="AC502" s="538"/>
      <c r="AD502" s="561"/>
      <c r="AE502" s="538"/>
      <c r="AF502" s="538"/>
      <c r="AG502" s="623"/>
      <c r="AH502" s="545"/>
      <c r="AI502" s="541"/>
      <c r="AJ502" s="541"/>
      <c r="AK502" s="538"/>
      <c r="AL502" s="541"/>
      <c r="AM502" s="538"/>
    </row>
    <row r="503" spans="1:39" x14ac:dyDescent="0.25">
      <c r="A503" s="106" t="s">
        <v>7463</v>
      </c>
      <c r="B503" s="119"/>
      <c r="C503" s="439" t="s">
        <v>7461</v>
      </c>
      <c r="D503" s="113" t="s">
        <v>7464</v>
      </c>
      <c r="E503" s="107" t="s">
        <v>22</v>
      </c>
      <c r="F503" s="107">
        <v>20</v>
      </c>
      <c r="G503" s="107">
        <v>20</v>
      </c>
      <c r="H503" s="619"/>
      <c r="I503" s="423"/>
      <c r="J503" s="538"/>
      <c r="K503" s="540"/>
      <c r="L503" s="538"/>
      <c r="M503" s="538"/>
      <c r="N503" s="538"/>
      <c r="O503" s="538"/>
      <c r="P503" s="541"/>
      <c r="Q503" s="538"/>
      <c r="R503" s="621"/>
      <c r="S503" s="538"/>
      <c r="T503" s="538"/>
      <c r="U503" s="538"/>
      <c r="V503" s="538"/>
      <c r="W503" s="622"/>
      <c r="X503" s="538"/>
      <c r="Y503" s="538"/>
      <c r="Z503" s="538"/>
      <c r="AA503" s="541"/>
      <c r="AB503" s="538"/>
      <c r="AC503" s="538"/>
      <c r="AD503" s="561"/>
      <c r="AE503" s="538"/>
      <c r="AF503" s="538"/>
      <c r="AG503" s="623"/>
      <c r="AH503" s="545"/>
      <c r="AI503" s="541"/>
      <c r="AJ503" s="541"/>
      <c r="AK503" s="538"/>
      <c r="AL503" s="541"/>
      <c r="AM503" s="538"/>
    </row>
    <row r="504" spans="1:39" x14ac:dyDescent="0.25">
      <c r="A504" s="106" t="s">
        <v>7465</v>
      </c>
      <c r="B504" s="119"/>
      <c r="C504" s="439" t="s">
        <v>7466</v>
      </c>
      <c r="D504" s="113" t="s">
        <v>7462</v>
      </c>
      <c r="E504" s="107" t="s">
        <v>22</v>
      </c>
      <c r="F504" s="107">
        <v>100</v>
      </c>
      <c r="G504" s="107">
        <v>100</v>
      </c>
      <c r="H504" s="619"/>
      <c r="I504" s="423"/>
      <c r="J504" s="538"/>
      <c r="K504" s="540"/>
      <c r="L504" s="538"/>
      <c r="M504" s="538"/>
      <c r="N504" s="538"/>
      <c r="O504" s="538"/>
      <c r="P504" s="541"/>
      <c r="Q504" s="538"/>
      <c r="R504" s="621"/>
      <c r="S504" s="538"/>
      <c r="T504" s="538"/>
      <c r="U504" s="538"/>
      <c r="V504" s="538"/>
      <c r="W504" s="622"/>
      <c r="X504" s="538"/>
      <c r="Y504" s="538"/>
      <c r="Z504" s="538"/>
      <c r="AA504" s="541"/>
      <c r="AB504" s="538">
        <v>0.12</v>
      </c>
      <c r="AC504" s="538"/>
      <c r="AD504" s="561"/>
      <c r="AE504" s="538"/>
      <c r="AF504" s="538"/>
      <c r="AG504" s="623"/>
      <c r="AH504" s="545"/>
      <c r="AI504" s="541"/>
      <c r="AJ504" s="541"/>
      <c r="AK504" s="538"/>
      <c r="AL504" s="541"/>
      <c r="AM504" s="538"/>
    </row>
    <row r="505" spans="1:39" x14ac:dyDescent="0.25">
      <c r="A505" s="106" t="s">
        <v>7467</v>
      </c>
      <c r="B505" s="119"/>
      <c r="C505" s="439" t="s">
        <v>7466</v>
      </c>
      <c r="D505" s="113" t="s">
        <v>7464</v>
      </c>
      <c r="E505" s="107" t="s">
        <v>22</v>
      </c>
      <c r="F505" s="107">
        <v>100</v>
      </c>
      <c r="G505" s="107">
        <v>500</v>
      </c>
      <c r="H505" s="619"/>
      <c r="I505" s="423"/>
      <c r="J505" s="538"/>
      <c r="K505" s="540"/>
      <c r="L505" s="538"/>
      <c r="M505" s="538"/>
      <c r="N505" s="538"/>
      <c r="O505" s="538"/>
      <c r="P505" s="541"/>
      <c r="Q505" s="538"/>
      <c r="R505" s="621"/>
      <c r="S505" s="538"/>
      <c r="T505" s="538"/>
      <c r="U505" s="538"/>
      <c r="V505" s="538"/>
      <c r="W505" s="622"/>
      <c r="X505" s="538"/>
      <c r="Y505" s="538"/>
      <c r="Z505" s="538"/>
      <c r="AA505" s="541"/>
      <c r="AB505" s="538">
        <v>0.12</v>
      </c>
      <c r="AC505" s="538"/>
      <c r="AD505" s="561"/>
      <c r="AE505" s="538"/>
      <c r="AF505" s="538"/>
      <c r="AG505" s="623"/>
      <c r="AH505" s="545"/>
      <c r="AI505" s="541"/>
      <c r="AJ505" s="541"/>
      <c r="AK505" s="538"/>
      <c r="AL505" s="541"/>
      <c r="AM505" s="538"/>
    </row>
    <row r="506" spans="1:39" ht="25.5" x14ac:dyDescent="0.25">
      <c r="A506" s="106" t="s">
        <v>7468</v>
      </c>
      <c r="B506" s="119"/>
      <c r="C506" s="439" t="s">
        <v>7469</v>
      </c>
      <c r="D506" s="113" t="s">
        <v>7470</v>
      </c>
      <c r="E506" s="107" t="s">
        <v>22</v>
      </c>
      <c r="F506" s="107">
        <v>20</v>
      </c>
      <c r="G506" s="107">
        <v>480</v>
      </c>
      <c r="H506" s="619"/>
      <c r="I506" s="423"/>
      <c r="J506" s="538"/>
      <c r="K506" s="540"/>
      <c r="L506" s="538"/>
      <c r="M506" s="538"/>
      <c r="N506" s="538"/>
      <c r="O506" s="538">
        <v>1.6788000000000001</v>
      </c>
      <c r="P506" s="541"/>
      <c r="Q506" s="541">
        <v>0.5</v>
      </c>
      <c r="R506" s="621"/>
      <c r="S506" s="538"/>
      <c r="T506" s="538"/>
      <c r="U506" s="538"/>
      <c r="V506" s="538"/>
      <c r="W506" s="622"/>
      <c r="X506" s="538"/>
      <c r="Y506" s="538"/>
      <c r="Z506" s="538"/>
      <c r="AA506" s="541">
        <v>0.45</v>
      </c>
      <c r="AB506" s="538">
        <v>1.7</v>
      </c>
      <c r="AC506" s="538"/>
      <c r="AD506" s="561"/>
      <c r="AE506" s="538"/>
      <c r="AF506" s="538"/>
      <c r="AG506" s="623"/>
      <c r="AH506" s="545"/>
      <c r="AI506" s="541"/>
      <c r="AJ506" s="541"/>
      <c r="AK506" s="538"/>
      <c r="AL506" s="541">
        <v>0.96</v>
      </c>
      <c r="AM506" s="538"/>
    </row>
    <row r="507" spans="1:39" ht="25.5" x14ac:dyDescent="0.25">
      <c r="A507" s="106" t="s">
        <v>7471</v>
      </c>
      <c r="B507" s="119"/>
      <c r="C507" s="439" t="s">
        <v>7472</v>
      </c>
      <c r="D507" s="113" t="s">
        <v>7473</v>
      </c>
      <c r="E507" s="107" t="s">
        <v>22</v>
      </c>
      <c r="F507" s="107">
        <v>10</v>
      </c>
      <c r="G507" s="107">
        <v>60</v>
      </c>
      <c r="H507" s="619"/>
      <c r="I507" s="423"/>
      <c r="J507" s="538"/>
      <c r="K507" s="540"/>
      <c r="L507" s="538"/>
      <c r="M507" s="538"/>
      <c r="N507" s="538"/>
      <c r="O507" s="538">
        <v>0.9899</v>
      </c>
      <c r="P507" s="541"/>
      <c r="Q507" s="538"/>
      <c r="R507" s="621"/>
      <c r="S507" s="538"/>
      <c r="T507" s="538"/>
      <c r="U507" s="538"/>
      <c r="V507" s="538"/>
      <c r="W507" s="622"/>
      <c r="X507" s="538"/>
      <c r="Y507" s="538"/>
      <c r="Z507" s="538"/>
      <c r="AA507" s="541">
        <v>0.45</v>
      </c>
      <c r="AB507" s="538">
        <v>5.6</v>
      </c>
      <c r="AC507" s="538"/>
      <c r="AD507" s="561"/>
      <c r="AE507" s="538"/>
      <c r="AF507" s="538"/>
      <c r="AG507" s="623"/>
      <c r="AH507" s="545"/>
      <c r="AI507" s="541"/>
      <c r="AJ507" s="541"/>
      <c r="AK507" s="538"/>
      <c r="AL507" s="541"/>
      <c r="AM507" s="538"/>
    </row>
    <row r="508" spans="1:39" ht="25.5" x14ac:dyDescent="0.25">
      <c r="A508" s="106" t="s">
        <v>7474</v>
      </c>
      <c r="B508" s="119"/>
      <c r="C508" s="439" t="s">
        <v>7475</v>
      </c>
      <c r="D508" s="113" t="s">
        <v>7473</v>
      </c>
      <c r="E508" s="107" t="s">
        <v>22</v>
      </c>
      <c r="F508" s="107">
        <v>100</v>
      </c>
      <c r="G508" s="107">
        <v>7718900</v>
      </c>
      <c r="H508" s="627"/>
      <c r="I508" s="686">
        <v>0.09</v>
      </c>
      <c r="J508" s="629"/>
      <c r="K508" s="630">
        <v>0.12</v>
      </c>
      <c r="L508" s="629"/>
      <c r="M508" s="629"/>
      <c r="N508" s="629"/>
      <c r="O508" s="629">
        <v>0.28989999999999999</v>
      </c>
      <c r="P508" s="631"/>
      <c r="Q508" s="629">
        <v>7.3400000000000007E-2</v>
      </c>
      <c r="R508" s="632"/>
      <c r="S508" s="629"/>
      <c r="T508" s="629"/>
      <c r="U508" s="629"/>
      <c r="V508" s="629"/>
      <c r="W508" s="633"/>
      <c r="X508" s="629"/>
      <c r="Y508" s="629"/>
      <c r="Z508" s="631">
        <v>7.0000000000000007E-2</v>
      </c>
      <c r="AA508" s="631">
        <v>7.4999999999999997E-2</v>
      </c>
      <c r="AB508" s="629">
        <v>0.05</v>
      </c>
      <c r="AC508" s="629"/>
      <c r="AD508" s="634"/>
      <c r="AE508" s="629"/>
      <c r="AF508" s="629"/>
      <c r="AG508" s="635"/>
      <c r="AH508" s="636"/>
      <c r="AI508" s="631"/>
      <c r="AJ508" s="631"/>
      <c r="AK508" s="629"/>
      <c r="AL508" s="631"/>
      <c r="AM508" s="629"/>
    </row>
    <row r="509" spans="1:39" ht="25.5" x14ac:dyDescent="0.25">
      <c r="A509" s="106" t="s">
        <v>7476</v>
      </c>
      <c r="B509" s="119"/>
      <c r="C509" s="439" t="s">
        <v>7477</v>
      </c>
      <c r="D509" s="113" t="s">
        <v>7478</v>
      </c>
      <c r="E509" s="107" t="s">
        <v>22</v>
      </c>
      <c r="F509" s="107">
        <v>100</v>
      </c>
      <c r="G509" s="107">
        <v>110500</v>
      </c>
      <c r="H509" s="619"/>
      <c r="I509" s="654"/>
      <c r="J509" s="538"/>
      <c r="K509" s="540">
        <v>0.12</v>
      </c>
      <c r="L509" s="538"/>
      <c r="M509" s="538"/>
      <c r="N509" s="538"/>
      <c r="O509" s="538">
        <v>0.28989999999999999</v>
      </c>
      <c r="P509" s="541"/>
      <c r="Q509" s="538"/>
      <c r="R509" s="621"/>
      <c r="S509" s="538"/>
      <c r="T509" s="538"/>
      <c r="U509" s="538">
        <v>0.08</v>
      </c>
      <c r="V509" s="538"/>
      <c r="W509" s="684"/>
      <c r="X509" s="538"/>
      <c r="Y509" s="538"/>
      <c r="Z509" s="541">
        <v>7.0000000000000007E-2</v>
      </c>
      <c r="AA509" s="541">
        <v>7.4999999999999997E-2</v>
      </c>
      <c r="AB509" s="538">
        <v>0.05</v>
      </c>
      <c r="AC509" s="538"/>
      <c r="AD509" s="561"/>
      <c r="AE509" s="538"/>
      <c r="AF509" s="538"/>
      <c r="AG509" s="623"/>
      <c r="AH509" s="685"/>
      <c r="AI509" s="541"/>
      <c r="AJ509" s="541"/>
      <c r="AK509" s="538"/>
      <c r="AL509" s="541"/>
      <c r="AM509" s="538"/>
    </row>
    <row r="510" spans="1:39" ht="25.5" x14ac:dyDescent="0.25">
      <c r="A510" s="106" t="s">
        <v>7479</v>
      </c>
      <c r="B510" s="119"/>
      <c r="C510" s="439" t="s">
        <v>7480</v>
      </c>
      <c r="D510" s="113" t="s">
        <v>7481</v>
      </c>
      <c r="E510" s="107" t="s">
        <v>22</v>
      </c>
      <c r="F510" s="107">
        <v>100</v>
      </c>
      <c r="G510" s="107">
        <v>1000</v>
      </c>
      <c r="H510" s="619"/>
      <c r="I510" s="654"/>
      <c r="J510" s="538"/>
      <c r="K510" s="540"/>
      <c r="L510" s="538"/>
      <c r="M510" s="538"/>
      <c r="N510" s="538"/>
      <c r="O510" s="538">
        <v>0.28989999999999999</v>
      </c>
      <c r="P510" s="541"/>
      <c r="Q510" s="538">
        <v>7.3400000000000007E-2</v>
      </c>
      <c r="R510" s="621"/>
      <c r="S510" s="538"/>
      <c r="T510" s="538"/>
      <c r="U510" s="538"/>
      <c r="V510" s="538"/>
      <c r="W510" s="684"/>
      <c r="X510" s="538"/>
      <c r="Y510" s="538"/>
      <c r="Z510" s="538"/>
      <c r="AA510" s="541"/>
      <c r="AB510" s="538"/>
      <c r="AC510" s="538"/>
      <c r="AD510" s="561">
        <v>4.8000000000000001E-2</v>
      </c>
      <c r="AE510" s="538"/>
      <c r="AF510" s="538"/>
      <c r="AG510" s="623"/>
      <c r="AH510" s="685"/>
      <c r="AI510" s="541"/>
      <c r="AJ510" s="541"/>
      <c r="AK510" s="538"/>
      <c r="AL510" s="541"/>
      <c r="AM510" s="538"/>
    </row>
    <row r="511" spans="1:39" x14ac:dyDescent="0.25">
      <c r="A511" s="195" t="s">
        <v>7482</v>
      </c>
      <c r="B511" s="195"/>
      <c r="C511" s="592" t="s">
        <v>7483</v>
      </c>
      <c r="D511" s="113"/>
      <c r="E511" s="106"/>
      <c r="F511" s="107"/>
      <c r="G511" s="107"/>
      <c r="H511" s="540"/>
      <c r="I511" s="321"/>
      <c r="J511" s="540"/>
      <c r="K511" s="540"/>
      <c r="L511" s="540"/>
      <c r="M511" s="540"/>
      <c r="N511" s="540"/>
      <c r="O511" s="540"/>
      <c r="P511" s="547"/>
      <c r="Q511" s="540"/>
      <c r="R511" s="403"/>
      <c r="S511" s="540"/>
      <c r="T511" s="540"/>
      <c r="U511" s="540"/>
      <c r="V511" s="540"/>
      <c r="W511" s="540"/>
      <c r="X511" s="540"/>
      <c r="Y511" s="540"/>
      <c r="Z511" s="540"/>
      <c r="AA511" s="547"/>
      <c r="AB511" s="540"/>
      <c r="AC511" s="540"/>
      <c r="AD511" s="582"/>
      <c r="AE511" s="540"/>
      <c r="AF511" s="540"/>
      <c r="AG511" s="540"/>
      <c r="AH511" s="562"/>
      <c r="AI511" s="540"/>
      <c r="AJ511" s="547"/>
      <c r="AK511" s="540"/>
      <c r="AL511" s="540"/>
      <c r="AM511" s="540"/>
    </row>
    <row r="512" spans="1:39" x14ac:dyDescent="0.25">
      <c r="A512" s="106" t="s">
        <v>7484</v>
      </c>
      <c r="B512" s="119"/>
      <c r="C512" s="439" t="s">
        <v>7485</v>
      </c>
      <c r="D512" s="113" t="s">
        <v>3095</v>
      </c>
      <c r="E512" s="107" t="s">
        <v>22</v>
      </c>
      <c r="F512" s="107">
        <v>500</v>
      </c>
      <c r="G512" s="107">
        <v>31500</v>
      </c>
      <c r="H512" s="619"/>
      <c r="I512" s="654"/>
      <c r="J512" s="538"/>
      <c r="K512" s="540"/>
      <c r="L512" s="538"/>
      <c r="M512" s="538"/>
      <c r="N512" s="538"/>
      <c r="O512" s="538">
        <v>2.75E-2</v>
      </c>
      <c r="P512" s="541"/>
      <c r="Q512" s="538"/>
      <c r="R512" s="621"/>
      <c r="S512" s="538"/>
      <c r="T512" s="538"/>
      <c r="U512" s="538"/>
      <c r="V512" s="538"/>
      <c r="W512" s="622"/>
      <c r="X512" s="538"/>
      <c r="Y512" s="538"/>
      <c r="Z512" s="538"/>
      <c r="AA512" s="541">
        <v>0.03</v>
      </c>
      <c r="AB512" s="538"/>
      <c r="AC512" s="538"/>
      <c r="AD512" s="561">
        <v>0.66</v>
      </c>
      <c r="AE512" s="538"/>
      <c r="AF512" s="538"/>
      <c r="AG512" s="623"/>
      <c r="AH512" s="545"/>
      <c r="AI512" s="541"/>
      <c r="AJ512" s="541"/>
      <c r="AK512" s="538"/>
      <c r="AL512" s="541"/>
      <c r="AM512" s="538"/>
    </row>
    <row r="513" spans="1:39" x14ac:dyDescent="0.25">
      <c r="A513" s="106" t="s">
        <v>7486</v>
      </c>
      <c r="B513" s="119"/>
      <c r="C513" s="439" t="s">
        <v>7487</v>
      </c>
      <c r="D513" s="113" t="s">
        <v>3095</v>
      </c>
      <c r="E513" s="107" t="s">
        <v>22</v>
      </c>
      <c r="F513" s="107">
        <v>500</v>
      </c>
      <c r="G513" s="107">
        <v>73930</v>
      </c>
      <c r="H513" s="619"/>
      <c r="I513" s="653">
        <v>2.1999999999999999E-2</v>
      </c>
      <c r="J513" s="538"/>
      <c r="K513" s="540"/>
      <c r="L513" s="538"/>
      <c r="M513" s="538"/>
      <c r="N513" s="538"/>
      <c r="O513" s="538">
        <v>2.75E-2</v>
      </c>
      <c r="P513" s="541"/>
      <c r="Q513" s="538"/>
      <c r="R513" s="621"/>
      <c r="S513" s="538"/>
      <c r="T513" s="538"/>
      <c r="U513" s="538"/>
      <c r="V513" s="538"/>
      <c r="W513" s="622"/>
      <c r="X513" s="538"/>
      <c r="Y513" s="538"/>
      <c r="Z513" s="538"/>
      <c r="AA513" s="541">
        <v>0.03</v>
      </c>
      <c r="AB513" s="538"/>
      <c r="AC513" s="538"/>
      <c r="AD513" s="561">
        <v>0.66</v>
      </c>
      <c r="AE513" s="538"/>
      <c r="AF513" s="538"/>
      <c r="AG513" s="623"/>
      <c r="AH513" s="545"/>
      <c r="AI513" s="541"/>
      <c r="AJ513" s="541"/>
      <c r="AK513" s="538"/>
      <c r="AL513" s="541"/>
      <c r="AM513" s="538"/>
    </row>
    <row r="514" spans="1:39" x14ac:dyDescent="0.25">
      <c r="A514" s="106" t="s">
        <v>7488</v>
      </c>
      <c r="B514" s="119"/>
      <c r="C514" s="439" t="s">
        <v>7489</v>
      </c>
      <c r="D514" s="113" t="s">
        <v>3095</v>
      </c>
      <c r="E514" s="107" t="s">
        <v>22</v>
      </c>
      <c r="F514" s="107">
        <v>500</v>
      </c>
      <c r="G514" s="107">
        <v>94790</v>
      </c>
      <c r="H514" s="619"/>
      <c r="I514" s="653">
        <v>1.7999999999999999E-2</v>
      </c>
      <c r="J514" s="538"/>
      <c r="K514" s="540"/>
      <c r="L514" s="538"/>
      <c r="M514" s="538"/>
      <c r="N514" s="538"/>
      <c r="O514" s="538">
        <v>2.75E-2</v>
      </c>
      <c r="P514" s="541"/>
      <c r="Q514" s="538"/>
      <c r="R514" s="621"/>
      <c r="S514" s="538"/>
      <c r="T514" s="538"/>
      <c r="U514" s="538"/>
      <c r="V514" s="538"/>
      <c r="W514" s="622"/>
      <c r="X514" s="538"/>
      <c r="Y514" s="538"/>
      <c r="Z514" s="538"/>
      <c r="AA514" s="541">
        <v>0.03</v>
      </c>
      <c r="AB514" s="538"/>
      <c r="AC514" s="538"/>
      <c r="AD514" s="561">
        <v>0.66</v>
      </c>
      <c r="AE514" s="538"/>
      <c r="AF514" s="538"/>
      <c r="AG514" s="623"/>
      <c r="AH514" s="545"/>
      <c r="AI514" s="541"/>
      <c r="AJ514" s="541"/>
      <c r="AK514" s="538"/>
      <c r="AL514" s="541"/>
      <c r="AM514" s="538"/>
    </row>
    <row r="515" spans="1:39" x14ac:dyDescent="0.25">
      <c r="A515" s="106" t="s">
        <v>7490</v>
      </c>
      <c r="B515" s="119"/>
      <c r="C515" s="439" t="s">
        <v>7491</v>
      </c>
      <c r="D515" s="113" t="s">
        <v>3095</v>
      </c>
      <c r="E515" s="107" t="s">
        <v>22</v>
      </c>
      <c r="F515" s="107">
        <v>500</v>
      </c>
      <c r="G515" s="107">
        <v>70870</v>
      </c>
      <c r="H515" s="619"/>
      <c r="I515" s="653">
        <v>1.7999999999999999E-2</v>
      </c>
      <c r="J515" s="538"/>
      <c r="K515" s="540"/>
      <c r="L515" s="538"/>
      <c r="M515" s="538"/>
      <c r="N515" s="538"/>
      <c r="O515" s="538">
        <v>2.75E-2</v>
      </c>
      <c r="P515" s="541"/>
      <c r="Q515" s="538"/>
      <c r="R515" s="621"/>
      <c r="S515" s="538"/>
      <c r="T515" s="538"/>
      <c r="U515" s="538"/>
      <c r="V515" s="538"/>
      <c r="W515" s="622"/>
      <c r="X515" s="538"/>
      <c r="Y515" s="538"/>
      <c r="Z515" s="538"/>
      <c r="AA515" s="541">
        <v>0.03</v>
      </c>
      <c r="AB515" s="538"/>
      <c r="AC515" s="538"/>
      <c r="AD515" s="561">
        <v>0.66</v>
      </c>
      <c r="AE515" s="538"/>
      <c r="AF515" s="538"/>
      <c r="AG515" s="623"/>
      <c r="AH515" s="545"/>
      <c r="AI515" s="541"/>
      <c r="AJ515" s="541"/>
      <c r="AK515" s="538"/>
      <c r="AL515" s="541"/>
      <c r="AM515" s="538"/>
    </row>
    <row r="516" spans="1:39" x14ac:dyDescent="0.25">
      <c r="A516" s="106" t="s">
        <v>7492</v>
      </c>
      <c r="B516" s="119"/>
      <c r="C516" s="439" t="s">
        <v>7493</v>
      </c>
      <c r="D516" s="113" t="s">
        <v>3095</v>
      </c>
      <c r="E516" s="107" t="s">
        <v>22</v>
      </c>
      <c r="F516" s="107">
        <v>500</v>
      </c>
      <c r="G516" s="107">
        <v>71210</v>
      </c>
      <c r="H516" s="619"/>
      <c r="I516" s="653">
        <v>1.7999999999999999E-2</v>
      </c>
      <c r="J516" s="538"/>
      <c r="K516" s="540"/>
      <c r="L516" s="538"/>
      <c r="M516" s="538"/>
      <c r="N516" s="538"/>
      <c r="O516" s="538">
        <v>2.75E-2</v>
      </c>
      <c r="P516" s="541"/>
      <c r="Q516" s="538"/>
      <c r="R516" s="621"/>
      <c r="S516" s="538"/>
      <c r="T516" s="538"/>
      <c r="U516" s="538"/>
      <c r="V516" s="538"/>
      <c r="W516" s="622"/>
      <c r="X516" s="538"/>
      <c r="Y516" s="538"/>
      <c r="Z516" s="538"/>
      <c r="AA516" s="541">
        <v>0.03</v>
      </c>
      <c r="AB516" s="538"/>
      <c r="AC516" s="538"/>
      <c r="AD516" s="561">
        <v>0.66</v>
      </c>
      <c r="AE516" s="538"/>
      <c r="AF516" s="538"/>
      <c r="AG516" s="623"/>
      <c r="AH516" s="545"/>
      <c r="AI516" s="541"/>
      <c r="AJ516" s="541"/>
      <c r="AK516" s="538"/>
      <c r="AL516" s="541"/>
      <c r="AM516" s="538"/>
    </row>
    <row r="517" spans="1:39" x14ac:dyDescent="0.25">
      <c r="A517" s="106" t="s">
        <v>7494</v>
      </c>
      <c r="B517" s="119"/>
      <c r="C517" s="439" t="s">
        <v>7495</v>
      </c>
      <c r="D517" s="113" t="s">
        <v>3095</v>
      </c>
      <c r="E517" s="107" t="s">
        <v>22</v>
      </c>
      <c r="F517" s="107">
        <v>500</v>
      </c>
      <c r="G517" s="107">
        <v>91500</v>
      </c>
      <c r="H517" s="619"/>
      <c r="I517" s="653">
        <v>1.7999999999999999E-2</v>
      </c>
      <c r="J517" s="538"/>
      <c r="K517" s="540"/>
      <c r="L517" s="538"/>
      <c r="M517" s="538"/>
      <c r="N517" s="538"/>
      <c r="O517" s="538">
        <v>2.75E-2</v>
      </c>
      <c r="P517" s="541"/>
      <c r="Q517" s="538"/>
      <c r="R517" s="621"/>
      <c r="S517" s="538"/>
      <c r="T517" s="538"/>
      <c r="U517" s="538"/>
      <c r="V517" s="538"/>
      <c r="W517" s="622"/>
      <c r="X517" s="538"/>
      <c r="Y517" s="538"/>
      <c r="Z517" s="538"/>
      <c r="AA517" s="541">
        <v>0.03</v>
      </c>
      <c r="AB517" s="538"/>
      <c r="AC517" s="538"/>
      <c r="AD517" s="561">
        <v>0.66</v>
      </c>
      <c r="AE517" s="538"/>
      <c r="AF517" s="538"/>
      <c r="AG517" s="623"/>
      <c r="AH517" s="545"/>
      <c r="AI517" s="541"/>
      <c r="AJ517" s="541"/>
      <c r="AK517" s="538"/>
      <c r="AL517" s="541"/>
      <c r="AM517" s="538"/>
    </row>
    <row r="518" spans="1:39" ht="25.5" x14ac:dyDescent="0.25">
      <c r="A518" s="106" t="s">
        <v>7496</v>
      </c>
      <c r="B518" s="119"/>
      <c r="C518" s="439" t="s">
        <v>7497</v>
      </c>
      <c r="D518" s="113" t="s">
        <v>7498</v>
      </c>
      <c r="E518" s="107" t="s">
        <v>22</v>
      </c>
      <c r="F518" s="107">
        <v>1000</v>
      </c>
      <c r="G518" s="107">
        <v>4000</v>
      </c>
      <c r="H518" s="619"/>
      <c r="I518" s="654"/>
      <c r="J518" s="538"/>
      <c r="K518" s="540"/>
      <c r="L518" s="538"/>
      <c r="M518" s="538"/>
      <c r="N518" s="538"/>
      <c r="O518" s="538"/>
      <c r="P518" s="541"/>
      <c r="Q518" s="538"/>
      <c r="R518" s="621"/>
      <c r="S518" s="538"/>
      <c r="T518" s="538"/>
      <c r="U518" s="538"/>
      <c r="V518" s="538"/>
      <c r="W518" s="622"/>
      <c r="X518" s="538"/>
      <c r="Y518" s="538"/>
      <c r="Z518" s="538"/>
      <c r="AA518" s="541">
        <v>0.03</v>
      </c>
      <c r="AB518" s="538"/>
      <c r="AC518" s="538"/>
      <c r="AD518" s="561"/>
      <c r="AE518" s="538"/>
      <c r="AF518" s="538"/>
      <c r="AG518" s="623"/>
      <c r="AH518" s="545"/>
      <c r="AI518" s="541"/>
      <c r="AJ518" s="541"/>
      <c r="AK518" s="538"/>
      <c r="AL518" s="541"/>
      <c r="AM518" s="538"/>
    </row>
    <row r="519" spans="1:39" ht="25.5" x14ac:dyDescent="0.25">
      <c r="A519" s="106" t="s">
        <v>7499</v>
      </c>
      <c r="B519" s="119"/>
      <c r="C519" s="439" t="s">
        <v>7500</v>
      </c>
      <c r="D519" s="113" t="s">
        <v>1987</v>
      </c>
      <c r="E519" s="107" t="s">
        <v>22</v>
      </c>
      <c r="F519" s="107">
        <v>30</v>
      </c>
      <c r="G519" s="107">
        <v>18960</v>
      </c>
      <c r="H519" s="619"/>
      <c r="I519" s="653">
        <v>0.25</v>
      </c>
      <c r="J519" s="538"/>
      <c r="K519" s="540"/>
      <c r="L519" s="538"/>
      <c r="M519" s="538"/>
      <c r="N519" s="538"/>
      <c r="O519" s="538">
        <v>0.36990000000000001</v>
      </c>
      <c r="P519" s="541"/>
      <c r="Q519" s="541">
        <v>0.36</v>
      </c>
      <c r="R519" s="621"/>
      <c r="S519" s="538"/>
      <c r="T519" s="538"/>
      <c r="U519" s="538"/>
      <c r="V519" s="538"/>
      <c r="W519" s="622"/>
      <c r="X519" s="538"/>
      <c r="Y519" s="538"/>
      <c r="Z519" s="541">
        <v>0.45</v>
      </c>
      <c r="AA519" s="541">
        <v>0.25</v>
      </c>
      <c r="AB519" s="538">
        <v>0.99</v>
      </c>
      <c r="AC519" s="538"/>
      <c r="AD519" s="561"/>
      <c r="AE519" s="538"/>
      <c r="AF519" s="538"/>
      <c r="AG519" s="623"/>
      <c r="AH519" s="545"/>
      <c r="AI519" s="541"/>
      <c r="AJ519" s="541"/>
      <c r="AK519" s="538"/>
      <c r="AL519" s="541"/>
      <c r="AM519" s="538"/>
    </row>
    <row r="520" spans="1:39" x14ac:dyDescent="0.25">
      <c r="A520" s="195" t="s">
        <v>7501</v>
      </c>
      <c r="B520" s="195"/>
      <c r="C520" s="592" t="s">
        <v>7502</v>
      </c>
      <c r="D520" s="113"/>
      <c r="E520" s="107"/>
      <c r="F520" s="107"/>
      <c r="G520" s="107"/>
      <c r="H520" s="619"/>
      <c r="I520" s="654"/>
      <c r="J520" s="538"/>
      <c r="K520" s="538"/>
      <c r="L520" s="538"/>
      <c r="M520" s="538"/>
      <c r="N520" s="538"/>
      <c r="O520" s="538"/>
      <c r="P520" s="541"/>
      <c r="Q520" s="538"/>
      <c r="R520" s="655"/>
      <c r="S520" s="538"/>
      <c r="T520" s="538"/>
      <c r="U520" s="538"/>
      <c r="V520" s="538"/>
      <c r="W520" s="538"/>
      <c r="X520" s="538"/>
      <c r="Y520" s="538"/>
      <c r="Z520" s="538"/>
      <c r="AA520" s="541"/>
      <c r="AB520" s="538"/>
      <c r="AC520" s="538"/>
      <c r="AD520" s="561"/>
      <c r="AE520" s="538"/>
      <c r="AF520" s="538"/>
      <c r="AG520" s="538"/>
      <c r="AH520" s="560"/>
      <c r="AI520" s="538"/>
      <c r="AJ520" s="538"/>
      <c r="AK520" s="538"/>
      <c r="AL520" s="538"/>
      <c r="AM520" s="538"/>
    </row>
    <row r="521" spans="1:39" x14ac:dyDescent="0.25">
      <c r="A521" s="106" t="s">
        <v>7503</v>
      </c>
      <c r="B521" s="119"/>
      <c r="C521" s="439" t="s">
        <v>7504</v>
      </c>
      <c r="D521" s="113" t="s">
        <v>1987</v>
      </c>
      <c r="E521" s="107" t="s">
        <v>22</v>
      </c>
      <c r="F521" s="107">
        <v>10</v>
      </c>
      <c r="G521" s="107">
        <v>40</v>
      </c>
      <c r="H521" s="619"/>
      <c r="I521" s="654"/>
      <c r="J521" s="538"/>
      <c r="K521" s="540"/>
      <c r="L521" s="538"/>
      <c r="M521" s="538"/>
      <c r="N521" s="538"/>
      <c r="O521" s="538"/>
      <c r="P521" s="541"/>
      <c r="Q521" s="538"/>
      <c r="R521" s="621"/>
      <c r="S521" s="538"/>
      <c r="T521" s="538"/>
      <c r="U521" s="538"/>
      <c r="V521" s="538"/>
      <c r="W521" s="622"/>
      <c r="X521" s="538"/>
      <c r="Y521" s="538"/>
      <c r="Z521" s="538"/>
      <c r="AA521" s="541"/>
      <c r="AB521" s="538"/>
      <c r="AC521" s="538"/>
      <c r="AD521" s="561"/>
      <c r="AE521" s="538"/>
      <c r="AF521" s="538"/>
      <c r="AG521" s="623"/>
      <c r="AH521" s="545"/>
      <c r="AI521" s="541"/>
      <c r="AJ521" s="541"/>
      <c r="AK521" s="538"/>
      <c r="AL521" s="541"/>
      <c r="AM521" s="538"/>
    </row>
    <row r="522" spans="1:39" x14ac:dyDescent="0.25">
      <c r="A522" s="106" t="s">
        <v>7505</v>
      </c>
      <c r="B522" s="119"/>
      <c r="C522" s="439" t="s">
        <v>7506</v>
      </c>
      <c r="D522" s="113" t="s">
        <v>1987</v>
      </c>
      <c r="E522" s="107" t="s">
        <v>22</v>
      </c>
      <c r="F522" s="107">
        <v>10</v>
      </c>
      <c r="G522" s="107">
        <v>15180</v>
      </c>
      <c r="H522" s="619"/>
      <c r="I522" s="654"/>
      <c r="J522" s="538"/>
      <c r="K522" s="540"/>
      <c r="L522" s="538"/>
      <c r="M522" s="538"/>
      <c r="N522" s="538"/>
      <c r="O522" s="538">
        <v>0.9899</v>
      </c>
      <c r="P522" s="541"/>
      <c r="Q522" s="538"/>
      <c r="R522" s="621"/>
      <c r="S522" s="538"/>
      <c r="T522" s="538"/>
      <c r="U522" s="538"/>
      <c r="V522" s="538"/>
      <c r="W522" s="622"/>
      <c r="X522" s="538"/>
      <c r="Y522" s="538"/>
      <c r="Z522" s="538"/>
      <c r="AA522" s="541">
        <v>1.5</v>
      </c>
      <c r="AB522" s="538">
        <v>0.8</v>
      </c>
      <c r="AC522" s="538"/>
      <c r="AD522" s="561"/>
      <c r="AE522" s="538"/>
      <c r="AF522" s="541">
        <v>3.75</v>
      </c>
      <c r="AG522" s="623"/>
      <c r="AH522" s="545"/>
      <c r="AI522" s="541"/>
      <c r="AJ522" s="541"/>
      <c r="AK522" s="538"/>
      <c r="AL522" s="541"/>
      <c r="AM522" s="538"/>
    </row>
    <row r="523" spans="1:39" x14ac:dyDescent="0.25">
      <c r="A523" s="106" t="s">
        <v>7507</v>
      </c>
      <c r="B523" s="119"/>
      <c r="C523" s="439" t="s">
        <v>7508</v>
      </c>
      <c r="D523" s="113" t="s">
        <v>3100</v>
      </c>
      <c r="E523" s="3" t="s">
        <v>1766</v>
      </c>
      <c r="F523" s="3">
        <v>100</v>
      </c>
      <c r="G523" s="107"/>
      <c r="H523" s="619"/>
      <c r="I523" s="653">
        <v>0.75</v>
      </c>
      <c r="J523" s="538"/>
      <c r="K523" s="540"/>
      <c r="L523" s="538"/>
      <c r="M523" s="538"/>
      <c r="N523" s="538"/>
      <c r="O523" s="538">
        <v>1.4689000000000001</v>
      </c>
      <c r="P523" s="541"/>
      <c r="Q523" s="538"/>
      <c r="R523" s="621"/>
      <c r="S523" s="538"/>
      <c r="T523" s="538"/>
      <c r="U523" s="538"/>
      <c r="V523" s="538"/>
      <c r="W523" s="622"/>
      <c r="X523" s="538"/>
      <c r="Y523" s="538"/>
      <c r="Z523" s="538"/>
      <c r="AA523" s="541">
        <v>1.5</v>
      </c>
      <c r="AB523" s="538">
        <v>0.8</v>
      </c>
      <c r="AC523" s="538"/>
      <c r="AD523" s="561"/>
      <c r="AE523" s="538"/>
      <c r="AF523" s="538"/>
      <c r="AG523" s="623"/>
      <c r="AH523" s="545"/>
      <c r="AI523" s="541"/>
      <c r="AJ523" s="541"/>
      <c r="AK523" s="538"/>
      <c r="AL523" s="541"/>
      <c r="AM523" s="538"/>
    </row>
    <row r="524" spans="1:39" ht="63.75" x14ac:dyDescent="0.25">
      <c r="A524" s="106" t="s">
        <v>7509</v>
      </c>
      <c r="B524" s="119"/>
      <c r="C524" s="439" t="s">
        <v>7510</v>
      </c>
      <c r="D524" s="113" t="s">
        <v>3100</v>
      </c>
      <c r="E524" s="107" t="s">
        <v>1766</v>
      </c>
      <c r="F524" s="107">
        <v>10</v>
      </c>
      <c r="G524" s="107">
        <v>2335</v>
      </c>
      <c r="H524" s="619"/>
      <c r="I524" s="653">
        <v>1.3</v>
      </c>
      <c r="J524" s="538"/>
      <c r="K524" s="540"/>
      <c r="L524" s="538"/>
      <c r="M524" s="538"/>
      <c r="N524" s="538"/>
      <c r="O524" s="538">
        <v>1.8998999999999999</v>
      </c>
      <c r="P524" s="541"/>
      <c r="Q524" s="538"/>
      <c r="R524" s="621"/>
      <c r="S524" s="538"/>
      <c r="T524" s="538"/>
      <c r="U524" s="538"/>
      <c r="V524" s="538"/>
      <c r="W524" s="622"/>
      <c r="X524" s="538"/>
      <c r="Y524" s="538"/>
      <c r="Z524" s="538"/>
      <c r="AA524" s="541">
        <v>2.5</v>
      </c>
      <c r="AB524" s="538">
        <v>1.3</v>
      </c>
      <c r="AC524" s="538"/>
      <c r="AD524" s="561"/>
      <c r="AE524" s="538"/>
      <c r="AF524" s="538"/>
      <c r="AG524" s="623"/>
      <c r="AH524" s="545"/>
      <c r="AI524" s="541"/>
      <c r="AJ524" s="541"/>
      <c r="AK524" s="538"/>
      <c r="AL524" s="541"/>
      <c r="AM524" s="538"/>
    </row>
    <row r="525" spans="1:39" x14ac:dyDescent="0.25">
      <c r="A525" s="195" t="s">
        <v>7511</v>
      </c>
      <c r="B525" s="195"/>
      <c r="C525" s="592" t="s">
        <v>7512</v>
      </c>
      <c r="D525" s="113"/>
      <c r="E525" s="106"/>
      <c r="F525" s="107"/>
      <c r="G525" s="107"/>
      <c r="H525" s="540"/>
      <c r="I525" s="321"/>
      <c r="J525" s="540"/>
      <c r="K525" s="540"/>
      <c r="L525" s="540"/>
      <c r="M525" s="540"/>
      <c r="N525" s="540"/>
      <c r="O525" s="540"/>
      <c r="P525" s="547"/>
      <c r="Q525" s="540"/>
      <c r="R525" s="403"/>
      <c r="S525" s="540"/>
      <c r="T525" s="540"/>
      <c r="U525" s="540"/>
      <c r="V525" s="540"/>
      <c r="W525" s="540"/>
      <c r="X525" s="540"/>
      <c r="Y525" s="540"/>
      <c r="Z525" s="540"/>
      <c r="AA525" s="547"/>
      <c r="AB525" s="540"/>
      <c r="AC525" s="540"/>
      <c r="AD525" s="582"/>
      <c r="AE525" s="540"/>
      <c r="AF525" s="540"/>
      <c r="AG525" s="540"/>
      <c r="AH525" s="562"/>
      <c r="AI525" s="540"/>
      <c r="AJ525" s="547"/>
      <c r="AK525" s="540"/>
      <c r="AL525" s="540"/>
      <c r="AM525" s="540"/>
    </row>
    <row r="526" spans="1:39" ht="51" x14ac:dyDescent="0.25">
      <c r="A526" s="106" t="s">
        <v>7513</v>
      </c>
      <c r="B526" s="119"/>
      <c r="C526" s="439" t="s">
        <v>7514</v>
      </c>
      <c r="D526" s="113" t="s">
        <v>7515</v>
      </c>
      <c r="E526" s="107" t="s">
        <v>22</v>
      </c>
      <c r="F526" s="107">
        <v>20</v>
      </c>
      <c r="G526" s="107">
        <v>100</v>
      </c>
      <c r="H526" s="619"/>
      <c r="I526" s="654"/>
      <c r="J526" s="538"/>
      <c r="K526" s="540"/>
      <c r="L526" s="538"/>
      <c r="M526" s="538"/>
      <c r="N526" s="538"/>
      <c r="O526" s="538"/>
      <c r="P526" s="541"/>
      <c r="Q526" s="538"/>
      <c r="R526" s="621"/>
      <c r="S526" s="538"/>
      <c r="T526" s="538"/>
      <c r="U526" s="538"/>
      <c r="V526" s="538"/>
      <c r="W526" s="622"/>
      <c r="X526" s="538"/>
      <c r="Y526" s="538"/>
      <c r="Z526" s="538"/>
      <c r="AA526" s="541"/>
      <c r="AB526" s="538"/>
      <c r="AC526" s="538"/>
      <c r="AD526" s="561"/>
      <c r="AE526" s="538"/>
      <c r="AF526" s="538"/>
      <c r="AG526" s="623"/>
      <c r="AH526" s="545"/>
      <c r="AI526" s="541"/>
      <c r="AJ526" s="541"/>
      <c r="AK526" s="538"/>
      <c r="AL526" s="541"/>
      <c r="AM526" s="538"/>
    </row>
    <row r="527" spans="1:39" ht="51" x14ac:dyDescent="0.25">
      <c r="A527" s="106" t="s">
        <v>7516</v>
      </c>
      <c r="B527" s="119"/>
      <c r="C527" s="439" t="s">
        <v>7514</v>
      </c>
      <c r="D527" s="113" t="s">
        <v>7517</v>
      </c>
      <c r="E527" s="107" t="s">
        <v>22</v>
      </c>
      <c r="F527" s="107">
        <v>20</v>
      </c>
      <c r="G527" s="107">
        <v>20</v>
      </c>
      <c r="H527" s="619"/>
      <c r="I527" s="654"/>
      <c r="J527" s="538"/>
      <c r="K527" s="540"/>
      <c r="L527" s="538"/>
      <c r="M527" s="538"/>
      <c r="N527" s="538"/>
      <c r="O527" s="538"/>
      <c r="P527" s="541"/>
      <c r="Q527" s="538"/>
      <c r="R527" s="621"/>
      <c r="S527" s="538"/>
      <c r="T527" s="538"/>
      <c r="U527" s="538"/>
      <c r="V527" s="538"/>
      <c r="W527" s="622"/>
      <c r="X527" s="538"/>
      <c r="Y527" s="538"/>
      <c r="Z527" s="538"/>
      <c r="AA527" s="541"/>
      <c r="AB527" s="538"/>
      <c r="AC527" s="538"/>
      <c r="AD527" s="561"/>
      <c r="AE527" s="538"/>
      <c r="AF527" s="538"/>
      <c r="AG527" s="623"/>
      <c r="AH527" s="545"/>
      <c r="AI527" s="541"/>
      <c r="AJ527" s="541"/>
      <c r="AK527" s="538"/>
      <c r="AL527" s="541"/>
      <c r="AM527" s="538"/>
    </row>
    <row r="528" spans="1:39" ht="38.25" x14ac:dyDescent="0.25">
      <c r="A528" s="106" t="s">
        <v>7518</v>
      </c>
      <c r="B528" s="119"/>
      <c r="C528" s="439" t="s">
        <v>7519</v>
      </c>
      <c r="D528" s="113" t="s">
        <v>7520</v>
      </c>
      <c r="E528" s="107" t="s">
        <v>22</v>
      </c>
      <c r="F528" s="107">
        <v>20</v>
      </c>
      <c r="G528" s="107">
        <v>20</v>
      </c>
      <c r="H528" s="619"/>
      <c r="I528" s="654"/>
      <c r="J528" s="538"/>
      <c r="K528" s="540"/>
      <c r="L528" s="538"/>
      <c r="M528" s="538"/>
      <c r="N528" s="538"/>
      <c r="O528" s="538"/>
      <c r="P528" s="541"/>
      <c r="Q528" s="538"/>
      <c r="R528" s="621"/>
      <c r="S528" s="538"/>
      <c r="T528" s="538"/>
      <c r="U528" s="538"/>
      <c r="V528" s="538"/>
      <c r="W528" s="622"/>
      <c r="X528" s="538"/>
      <c r="Y528" s="538"/>
      <c r="Z528" s="538"/>
      <c r="AA528" s="541"/>
      <c r="AB528" s="538"/>
      <c r="AC528" s="538"/>
      <c r="AD528" s="561"/>
      <c r="AE528" s="538"/>
      <c r="AF528" s="538"/>
      <c r="AG528" s="623"/>
      <c r="AH528" s="545"/>
      <c r="AI528" s="541"/>
      <c r="AJ528" s="541"/>
      <c r="AK528" s="538"/>
      <c r="AL528" s="541"/>
      <c r="AM528" s="538"/>
    </row>
    <row r="529" spans="1:39" ht="28.5" x14ac:dyDescent="0.25">
      <c r="A529" s="195" t="s">
        <v>7521</v>
      </c>
      <c r="B529" s="195"/>
      <c r="C529" s="592" t="s">
        <v>7522</v>
      </c>
      <c r="D529" s="113"/>
      <c r="E529" s="106"/>
      <c r="F529" s="107"/>
      <c r="G529" s="107"/>
      <c r="H529" s="540"/>
      <c r="I529" s="321"/>
      <c r="J529" s="540"/>
      <c r="K529" s="540"/>
      <c r="L529" s="540"/>
      <c r="M529" s="540"/>
      <c r="N529" s="540"/>
      <c r="O529" s="540"/>
      <c r="P529" s="547"/>
      <c r="Q529" s="540"/>
      <c r="R529" s="403"/>
      <c r="S529" s="540"/>
      <c r="T529" s="540"/>
      <c r="U529" s="540"/>
      <c r="V529" s="540"/>
      <c r="W529" s="540"/>
      <c r="X529" s="540"/>
      <c r="Y529" s="540"/>
      <c r="Z529" s="540"/>
      <c r="AA529" s="547"/>
      <c r="AB529" s="540"/>
      <c r="AC529" s="540"/>
      <c r="AD529" s="582"/>
      <c r="AE529" s="540"/>
      <c r="AF529" s="540"/>
      <c r="AG529" s="540"/>
      <c r="AH529" s="562"/>
      <c r="AI529" s="540"/>
      <c r="AJ529" s="547"/>
      <c r="AK529" s="540"/>
      <c r="AL529" s="540"/>
      <c r="AM529" s="540"/>
    </row>
    <row r="530" spans="1:39" ht="25.5" x14ac:dyDescent="0.25">
      <c r="A530" s="106" t="s">
        <v>7523</v>
      </c>
      <c r="B530" s="119"/>
      <c r="C530" s="439" t="s">
        <v>7524</v>
      </c>
      <c r="D530" s="113" t="s">
        <v>7525</v>
      </c>
      <c r="E530" s="107" t="s">
        <v>22</v>
      </c>
      <c r="F530" s="107">
        <v>50</v>
      </c>
      <c r="G530" s="107">
        <v>16650</v>
      </c>
      <c r="H530" s="619"/>
      <c r="I530" s="653">
        <v>0.5</v>
      </c>
      <c r="J530" s="538"/>
      <c r="K530" s="540">
        <v>0.54</v>
      </c>
      <c r="L530" s="538"/>
      <c r="M530" s="538"/>
      <c r="N530" s="538"/>
      <c r="O530" s="538">
        <v>0.47989999999999999</v>
      </c>
      <c r="P530" s="541"/>
      <c r="Q530" s="538"/>
      <c r="R530" s="621"/>
      <c r="S530" s="538"/>
      <c r="T530" s="538"/>
      <c r="U530" s="538"/>
      <c r="V530" s="538"/>
      <c r="W530" s="622"/>
      <c r="X530" s="538">
        <v>0.49299999999999999</v>
      </c>
      <c r="Y530" s="538">
        <v>0.36969999999999997</v>
      </c>
      <c r="Z530" s="538"/>
      <c r="AA530" s="541">
        <v>0.6</v>
      </c>
      <c r="AB530" s="538">
        <v>0.38</v>
      </c>
      <c r="AC530" s="538"/>
      <c r="AD530" s="561"/>
      <c r="AE530" s="538"/>
      <c r="AF530" s="538"/>
      <c r="AG530" s="623"/>
      <c r="AH530" s="545">
        <v>0.2</v>
      </c>
      <c r="AI530" s="541"/>
      <c r="AJ530" s="541"/>
      <c r="AK530" s="538">
        <v>0.4</v>
      </c>
      <c r="AL530" s="541"/>
      <c r="AM530" s="538"/>
    </row>
    <row r="531" spans="1:39" ht="38.25" x14ac:dyDescent="0.25">
      <c r="A531" s="106" t="s">
        <v>7526</v>
      </c>
      <c r="B531" s="119"/>
      <c r="C531" s="439" t="s">
        <v>7527</v>
      </c>
      <c r="D531" s="113" t="s">
        <v>7525</v>
      </c>
      <c r="E531" s="107" t="s">
        <v>22</v>
      </c>
      <c r="F531" s="107">
        <v>50</v>
      </c>
      <c r="G531" s="107">
        <v>29500</v>
      </c>
      <c r="H531" s="619"/>
      <c r="I531" s="423"/>
      <c r="J531" s="538"/>
      <c r="K531" s="574">
        <v>0.95</v>
      </c>
      <c r="L531" s="538"/>
      <c r="M531" s="538"/>
      <c r="N531" s="538"/>
      <c r="O531" s="538">
        <v>0.47989999999999999</v>
      </c>
      <c r="P531" s="541"/>
      <c r="Q531" s="538"/>
      <c r="R531" s="621"/>
      <c r="S531" s="538"/>
      <c r="T531" s="538"/>
      <c r="U531" s="538"/>
      <c r="V531" s="538"/>
      <c r="W531" s="622"/>
      <c r="X531" s="538"/>
      <c r="Y531" s="538"/>
      <c r="Z531" s="538"/>
      <c r="AA531" s="541">
        <v>0.6</v>
      </c>
      <c r="AB531" s="538">
        <v>0.38</v>
      </c>
      <c r="AC531" s="538"/>
      <c r="AD531" s="561">
        <v>0.36</v>
      </c>
      <c r="AE531" s="538"/>
      <c r="AF531" s="538"/>
      <c r="AG531" s="623"/>
      <c r="AH531" s="545"/>
      <c r="AI531" s="541"/>
      <c r="AJ531" s="541"/>
      <c r="AK531" s="538"/>
      <c r="AL531" s="541"/>
      <c r="AM531" s="538"/>
    </row>
    <row r="532" spans="1:39" ht="25.5" x14ac:dyDescent="0.25">
      <c r="A532" s="106" t="s">
        <v>7528</v>
      </c>
      <c r="B532" s="119"/>
      <c r="C532" s="439" t="s">
        <v>7529</v>
      </c>
      <c r="D532" s="113" t="s">
        <v>7525</v>
      </c>
      <c r="E532" s="107" t="s">
        <v>22</v>
      </c>
      <c r="F532" s="107">
        <v>50</v>
      </c>
      <c r="G532" s="107">
        <v>38033</v>
      </c>
      <c r="H532" s="619"/>
      <c r="I532" s="423"/>
      <c r="J532" s="538"/>
      <c r="K532" s="540">
        <v>0.54</v>
      </c>
      <c r="L532" s="538"/>
      <c r="M532" s="538"/>
      <c r="N532" s="538"/>
      <c r="O532" s="538">
        <v>0.47989999999999999</v>
      </c>
      <c r="P532" s="541"/>
      <c r="Q532" s="538"/>
      <c r="R532" s="621"/>
      <c r="S532" s="538"/>
      <c r="T532" s="538"/>
      <c r="U532" s="538"/>
      <c r="V532" s="538"/>
      <c r="W532" s="622"/>
      <c r="X532" s="538">
        <v>0.49299999999999999</v>
      </c>
      <c r="Y532" s="538">
        <v>0.34689999999999999</v>
      </c>
      <c r="Z532" s="538"/>
      <c r="AA532" s="541">
        <v>0.6</v>
      </c>
      <c r="AB532" s="538">
        <v>0.85</v>
      </c>
      <c r="AC532" s="538"/>
      <c r="AD532" s="561"/>
      <c r="AE532" s="538"/>
      <c r="AF532" s="538"/>
      <c r="AG532" s="623">
        <v>0.36</v>
      </c>
      <c r="AH532" s="545"/>
      <c r="AI532" s="541"/>
      <c r="AJ532" s="541"/>
      <c r="AK532" s="538">
        <v>0.4</v>
      </c>
      <c r="AL532" s="541"/>
      <c r="AM532" s="538"/>
    </row>
    <row r="533" spans="1:39" ht="51" x14ac:dyDescent="0.25">
      <c r="A533" s="106" t="s">
        <v>7530</v>
      </c>
      <c r="B533" s="119"/>
      <c r="C533" s="439" t="s">
        <v>7531</v>
      </c>
      <c r="D533" s="113" t="s">
        <v>7525</v>
      </c>
      <c r="E533" s="107" t="s">
        <v>22</v>
      </c>
      <c r="F533" s="107">
        <v>50</v>
      </c>
      <c r="G533" s="107">
        <v>4420</v>
      </c>
      <c r="H533" s="619"/>
      <c r="I533" s="423"/>
      <c r="J533" s="538"/>
      <c r="K533" s="540">
        <v>0.95</v>
      </c>
      <c r="L533" s="538"/>
      <c r="M533" s="538"/>
      <c r="N533" s="538"/>
      <c r="O533" s="538">
        <v>0.47989999999999999</v>
      </c>
      <c r="P533" s="541"/>
      <c r="Q533" s="538"/>
      <c r="R533" s="621"/>
      <c r="S533" s="538"/>
      <c r="T533" s="538"/>
      <c r="U533" s="538"/>
      <c r="V533" s="538"/>
      <c r="W533" s="622"/>
      <c r="X533" s="538">
        <v>0.92300000000000004</v>
      </c>
      <c r="Y533" s="538">
        <v>0.47039999999999998</v>
      </c>
      <c r="Z533" s="538"/>
      <c r="AA533" s="541">
        <v>2.8</v>
      </c>
      <c r="AB533" s="538"/>
      <c r="AC533" s="538"/>
      <c r="AD533" s="561">
        <v>0.85</v>
      </c>
      <c r="AE533" s="538"/>
      <c r="AF533" s="538"/>
      <c r="AG533" s="623"/>
      <c r="AH533" s="545"/>
      <c r="AI533" s="541"/>
      <c r="AJ533" s="541"/>
      <c r="AK533" s="538"/>
      <c r="AL533" s="541"/>
      <c r="AM533" s="538"/>
    </row>
    <row r="534" spans="1:39" ht="63.75" x14ac:dyDescent="0.25">
      <c r="A534" s="106" t="s">
        <v>7532</v>
      </c>
      <c r="B534" s="119"/>
      <c r="C534" s="439" t="s">
        <v>7533</v>
      </c>
      <c r="D534" s="113" t="s">
        <v>7525</v>
      </c>
      <c r="E534" s="107" t="s">
        <v>22</v>
      </c>
      <c r="F534" s="107">
        <v>10</v>
      </c>
      <c r="G534" s="107">
        <v>200</v>
      </c>
      <c r="H534" s="619"/>
      <c r="I534" s="423"/>
      <c r="J534" s="538"/>
      <c r="K534" s="540">
        <v>0.54</v>
      </c>
      <c r="L534" s="538"/>
      <c r="M534" s="538"/>
      <c r="N534" s="538"/>
      <c r="O534" s="538"/>
      <c r="P534" s="541"/>
      <c r="Q534" s="538"/>
      <c r="R534" s="621"/>
      <c r="S534" s="538"/>
      <c r="T534" s="538"/>
      <c r="U534" s="538"/>
      <c r="V534" s="538"/>
      <c r="W534" s="622"/>
      <c r="X534" s="538">
        <v>0.92300000000000004</v>
      </c>
      <c r="Y534" s="538"/>
      <c r="Z534" s="538"/>
      <c r="AA534" s="541">
        <v>2.8</v>
      </c>
      <c r="AB534" s="538"/>
      <c r="AC534" s="538"/>
      <c r="AD534" s="561">
        <v>0.65</v>
      </c>
      <c r="AE534" s="538"/>
      <c r="AF534" s="538"/>
      <c r="AG534" s="623"/>
      <c r="AH534" s="545"/>
      <c r="AI534" s="541"/>
      <c r="AJ534" s="541"/>
      <c r="AK534" s="538"/>
      <c r="AL534" s="541"/>
      <c r="AM534" s="538"/>
    </row>
    <row r="535" spans="1:39" ht="51" x14ac:dyDescent="0.25">
      <c r="A535" s="106" t="s">
        <v>7534</v>
      </c>
      <c r="B535" s="119"/>
      <c r="C535" s="439" t="s">
        <v>7535</v>
      </c>
      <c r="D535" s="113" t="s">
        <v>7525</v>
      </c>
      <c r="E535" s="107" t="s">
        <v>22</v>
      </c>
      <c r="F535" s="107">
        <v>10</v>
      </c>
      <c r="G535" s="107">
        <v>200</v>
      </c>
      <c r="H535" s="619"/>
      <c r="I535" s="423"/>
      <c r="J535" s="538"/>
      <c r="K535" s="574">
        <v>0.95</v>
      </c>
      <c r="L535" s="538"/>
      <c r="M535" s="538"/>
      <c r="N535" s="538"/>
      <c r="O535" s="538"/>
      <c r="P535" s="541"/>
      <c r="Q535" s="538"/>
      <c r="R535" s="621"/>
      <c r="S535" s="538"/>
      <c r="T535" s="538"/>
      <c r="U535" s="538"/>
      <c r="V535" s="538"/>
      <c r="W535" s="622"/>
      <c r="X535" s="538"/>
      <c r="Y535" s="538"/>
      <c r="Z535" s="538"/>
      <c r="AA535" s="541">
        <v>2.8</v>
      </c>
      <c r="AB535" s="538"/>
      <c r="AC535" s="538"/>
      <c r="AD535" s="561"/>
      <c r="AE535" s="538"/>
      <c r="AF535" s="538"/>
      <c r="AG535" s="623"/>
      <c r="AH535" s="545"/>
      <c r="AI535" s="541"/>
      <c r="AJ535" s="541"/>
      <c r="AK535" s="538"/>
      <c r="AL535" s="541"/>
      <c r="AM535" s="538"/>
    </row>
    <row r="536" spans="1:39" ht="63.75" x14ac:dyDescent="0.25">
      <c r="A536" s="106" t="s">
        <v>7536</v>
      </c>
      <c r="B536" s="119"/>
      <c r="C536" s="439" t="s">
        <v>7537</v>
      </c>
      <c r="D536" s="113" t="s">
        <v>7525</v>
      </c>
      <c r="E536" s="107" t="s">
        <v>22</v>
      </c>
      <c r="F536" s="107">
        <v>10</v>
      </c>
      <c r="G536" s="107">
        <v>200</v>
      </c>
      <c r="H536" s="619"/>
      <c r="I536" s="423"/>
      <c r="J536" s="538"/>
      <c r="K536" s="540">
        <v>0.49</v>
      </c>
      <c r="L536" s="538"/>
      <c r="M536" s="538"/>
      <c r="N536" s="538"/>
      <c r="O536" s="538"/>
      <c r="P536" s="541"/>
      <c r="Q536" s="538"/>
      <c r="R536" s="621"/>
      <c r="S536" s="538"/>
      <c r="T536" s="538"/>
      <c r="U536" s="538"/>
      <c r="V536" s="538"/>
      <c r="W536" s="622"/>
      <c r="X536" s="538"/>
      <c r="Y536" s="538"/>
      <c r="Z536" s="538"/>
      <c r="AA536" s="541"/>
      <c r="AB536" s="538"/>
      <c r="AC536" s="538"/>
      <c r="AD536" s="561"/>
      <c r="AE536" s="538"/>
      <c r="AF536" s="538"/>
      <c r="AG536" s="623"/>
      <c r="AH536" s="545"/>
      <c r="AI536" s="541"/>
      <c r="AJ536" s="541"/>
      <c r="AK536" s="538"/>
      <c r="AL536" s="541"/>
      <c r="AM536" s="538"/>
    </row>
    <row r="537" spans="1:39" ht="63.75" x14ac:dyDescent="0.25">
      <c r="A537" s="106" t="s">
        <v>7538</v>
      </c>
      <c r="B537" s="119"/>
      <c r="C537" s="439" t="s">
        <v>7539</v>
      </c>
      <c r="D537" s="113" t="s">
        <v>7525</v>
      </c>
      <c r="E537" s="107" t="s">
        <v>22</v>
      </c>
      <c r="F537" s="107">
        <v>10</v>
      </c>
      <c r="G537" s="107">
        <v>200</v>
      </c>
      <c r="H537" s="619"/>
      <c r="I537" s="423"/>
      <c r="J537" s="538"/>
      <c r="K537" s="540">
        <v>0.55000000000000004</v>
      </c>
      <c r="L537" s="538"/>
      <c r="M537" s="538"/>
      <c r="N537" s="538"/>
      <c r="O537" s="538"/>
      <c r="P537" s="541"/>
      <c r="Q537" s="538"/>
      <c r="R537" s="621"/>
      <c r="S537" s="538"/>
      <c r="T537" s="538"/>
      <c r="U537" s="538"/>
      <c r="V537" s="538"/>
      <c r="W537" s="622"/>
      <c r="X537" s="538"/>
      <c r="Y537" s="538"/>
      <c r="Z537" s="538"/>
      <c r="AA537" s="541"/>
      <c r="AB537" s="538"/>
      <c r="AC537" s="538"/>
      <c r="AD537" s="561"/>
      <c r="AE537" s="538"/>
      <c r="AF537" s="538"/>
      <c r="AG537" s="623"/>
      <c r="AH537" s="545"/>
      <c r="AI537" s="541"/>
      <c r="AJ537" s="541"/>
      <c r="AK537" s="538"/>
      <c r="AL537" s="541"/>
      <c r="AM537" s="538"/>
    </row>
    <row r="538" spans="1:39" ht="63.75" x14ac:dyDescent="0.25">
      <c r="A538" s="106" t="s">
        <v>7540</v>
      </c>
      <c r="B538" s="119"/>
      <c r="C538" s="439" t="s">
        <v>7541</v>
      </c>
      <c r="D538" s="113" t="s">
        <v>7542</v>
      </c>
      <c r="E538" s="107" t="s">
        <v>22</v>
      </c>
      <c r="F538" s="107">
        <v>10</v>
      </c>
      <c r="G538" s="107">
        <v>200</v>
      </c>
      <c r="H538" s="619"/>
      <c r="I538" s="423"/>
      <c r="J538" s="538"/>
      <c r="K538" s="540">
        <v>0.78</v>
      </c>
      <c r="L538" s="538"/>
      <c r="M538" s="538"/>
      <c r="N538" s="538"/>
      <c r="O538" s="538"/>
      <c r="P538" s="541"/>
      <c r="Q538" s="538"/>
      <c r="R538" s="621"/>
      <c r="S538" s="538"/>
      <c r="T538" s="538"/>
      <c r="U538" s="538"/>
      <c r="V538" s="538"/>
      <c r="W538" s="622"/>
      <c r="X538" s="538"/>
      <c r="Y538" s="538"/>
      <c r="Z538" s="538"/>
      <c r="AA538" s="541"/>
      <c r="AB538" s="538"/>
      <c r="AC538" s="538"/>
      <c r="AD538" s="561"/>
      <c r="AE538" s="538"/>
      <c r="AF538" s="538"/>
      <c r="AG538" s="623"/>
      <c r="AH538" s="545"/>
      <c r="AI538" s="541"/>
      <c r="AJ538" s="541"/>
      <c r="AK538" s="538"/>
      <c r="AL538" s="541"/>
      <c r="AM538" s="538"/>
    </row>
    <row r="539" spans="1:39" ht="63.75" x14ac:dyDescent="0.25">
      <c r="A539" s="106" t="s">
        <v>7543</v>
      </c>
      <c r="B539" s="119"/>
      <c r="C539" s="439" t="s">
        <v>7544</v>
      </c>
      <c r="D539" s="113" t="s">
        <v>7545</v>
      </c>
      <c r="E539" s="107" t="s">
        <v>22</v>
      </c>
      <c r="F539" s="107">
        <v>10</v>
      </c>
      <c r="G539" s="107">
        <v>200</v>
      </c>
      <c r="H539" s="619"/>
      <c r="I539" s="423"/>
      <c r="J539" s="538"/>
      <c r="K539" s="687">
        <v>0.95</v>
      </c>
      <c r="L539" s="538"/>
      <c r="M539" s="538"/>
      <c r="N539" s="538"/>
      <c r="O539" s="538"/>
      <c r="P539" s="541"/>
      <c r="Q539" s="538"/>
      <c r="R539" s="621"/>
      <c r="S539" s="538"/>
      <c r="T539" s="538"/>
      <c r="U539" s="538"/>
      <c r="V539" s="538"/>
      <c r="W539" s="622"/>
      <c r="X539" s="538"/>
      <c r="Y539" s="538"/>
      <c r="Z539" s="538"/>
      <c r="AA539" s="541"/>
      <c r="AB539" s="538"/>
      <c r="AC539" s="538"/>
      <c r="AD539" s="561"/>
      <c r="AE539" s="538"/>
      <c r="AF539" s="538"/>
      <c r="AG539" s="623"/>
      <c r="AH539" s="545"/>
      <c r="AI539" s="541"/>
      <c r="AJ539" s="541"/>
      <c r="AK539" s="538"/>
      <c r="AL539" s="541"/>
      <c r="AM539" s="538"/>
    </row>
    <row r="540" spans="1:39" ht="63.75" x14ac:dyDescent="0.25">
      <c r="A540" s="106" t="s">
        <v>7546</v>
      </c>
      <c r="B540" s="119"/>
      <c r="C540" s="439" t="s">
        <v>7541</v>
      </c>
      <c r="D540" s="113" t="s">
        <v>7547</v>
      </c>
      <c r="E540" s="107" t="s">
        <v>22</v>
      </c>
      <c r="F540" s="107">
        <v>10</v>
      </c>
      <c r="G540" s="107">
        <v>200</v>
      </c>
      <c r="H540" s="619"/>
      <c r="I540" s="423"/>
      <c r="J540" s="538"/>
      <c r="K540" s="687">
        <v>1.1000000000000001</v>
      </c>
      <c r="L540" s="538"/>
      <c r="M540" s="538"/>
      <c r="N540" s="538"/>
      <c r="O540" s="538"/>
      <c r="P540" s="541"/>
      <c r="Q540" s="538"/>
      <c r="R540" s="621"/>
      <c r="S540" s="538"/>
      <c r="T540" s="538"/>
      <c r="U540" s="538"/>
      <c r="V540" s="538"/>
      <c r="W540" s="622"/>
      <c r="X540" s="538"/>
      <c r="Y540" s="538"/>
      <c r="Z540" s="538"/>
      <c r="AA540" s="541"/>
      <c r="AB540" s="538"/>
      <c r="AC540" s="538"/>
      <c r="AD540" s="561"/>
      <c r="AE540" s="538"/>
      <c r="AF540" s="538"/>
      <c r="AG540" s="623"/>
      <c r="AH540" s="545"/>
      <c r="AI540" s="541"/>
      <c r="AJ540" s="541"/>
      <c r="AK540" s="538"/>
      <c r="AL540" s="541"/>
      <c r="AM540" s="538"/>
    </row>
    <row r="541" spans="1:39" ht="63.75" x14ac:dyDescent="0.25">
      <c r="A541" s="106" t="s">
        <v>7548</v>
      </c>
      <c r="B541" s="119"/>
      <c r="C541" s="439" t="s">
        <v>7549</v>
      </c>
      <c r="D541" s="113" t="s">
        <v>7547</v>
      </c>
      <c r="E541" s="107" t="s">
        <v>22</v>
      </c>
      <c r="F541" s="107">
        <v>10</v>
      </c>
      <c r="G541" s="107">
        <v>200</v>
      </c>
      <c r="H541" s="619"/>
      <c r="I541" s="423"/>
      <c r="J541" s="538"/>
      <c r="K541" s="687">
        <v>1.3</v>
      </c>
      <c r="L541" s="538"/>
      <c r="M541" s="538"/>
      <c r="N541" s="538"/>
      <c r="O541" s="538"/>
      <c r="P541" s="541"/>
      <c r="Q541" s="538"/>
      <c r="R541" s="621"/>
      <c r="S541" s="538"/>
      <c r="T541" s="538"/>
      <c r="U541" s="538"/>
      <c r="V541" s="538"/>
      <c r="W541" s="622"/>
      <c r="X541" s="538"/>
      <c r="Y541" s="538"/>
      <c r="Z541" s="538"/>
      <c r="AA541" s="541"/>
      <c r="AB541" s="538"/>
      <c r="AC541" s="538"/>
      <c r="AD541" s="561"/>
      <c r="AE541" s="538"/>
      <c r="AF541" s="538"/>
      <c r="AG541" s="623"/>
      <c r="AH541" s="545"/>
      <c r="AI541" s="541"/>
      <c r="AJ541" s="541"/>
      <c r="AK541" s="538"/>
      <c r="AL541" s="541"/>
      <c r="AM541" s="538"/>
    </row>
    <row r="542" spans="1:39" ht="63.75" x14ac:dyDescent="0.25">
      <c r="A542" s="106" t="s">
        <v>7550</v>
      </c>
      <c r="B542" s="119"/>
      <c r="C542" s="439" t="s">
        <v>7551</v>
      </c>
      <c r="D542" s="113" t="s">
        <v>7552</v>
      </c>
      <c r="E542" s="107" t="s">
        <v>22</v>
      </c>
      <c r="F542" s="107">
        <v>10</v>
      </c>
      <c r="G542" s="107">
        <v>200</v>
      </c>
      <c r="H542" s="619"/>
      <c r="I542" s="423"/>
      <c r="J542" s="538"/>
      <c r="K542" s="540">
        <v>0.33</v>
      </c>
      <c r="L542" s="538"/>
      <c r="M542" s="538"/>
      <c r="N542" s="538"/>
      <c r="O542" s="538"/>
      <c r="P542" s="541"/>
      <c r="Q542" s="538"/>
      <c r="R542" s="621"/>
      <c r="S542" s="538"/>
      <c r="T542" s="538"/>
      <c r="U542" s="538"/>
      <c r="V542" s="538"/>
      <c r="W542" s="622"/>
      <c r="X542" s="538"/>
      <c r="Y542" s="538"/>
      <c r="Z542" s="538"/>
      <c r="AA542" s="541"/>
      <c r="AB542" s="538"/>
      <c r="AC542" s="538"/>
      <c r="AD542" s="561"/>
      <c r="AE542" s="538"/>
      <c r="AF542" s="538"/>
      <c r="AG542" s="623"/>
      <c r="AH542" s="545"/>
      <c r="AI542" s="541"/>
      <c r="AJ542" s="541"/>
      <c r="AK542" s="538"/>
      <c r="AL542" s="541"/>
      <c r="AM542" s="538"/>
    </row>
    <row r="543" spans="1:39" ht="63.75" x14ac:dyDescent="0.25">
      <c r="A543" s="106" t="s">
        <v>7553</v>
      </c>
      <c r="B543" s="119"/>
      <c r="C543" s="439" t="s">
        <v>7551</v>
      </c>
      <c r="D543" s="113" t="s">
        <v>7545</v>
      </c>
      <c r="E543" s="107" t="s">
        <v>22</v>
      </c>
      <c r="F543" s="107">
        <v>10</v>
      </c>
      <c r="G543" s="107">
        <v>200</v>
      </c>
      <c r="H543" s="619"/>
      <c r="I543" s="423"/>
      <c r="J543" s="538"/>
      <c r="K543" s="540">
        <v>0.33</v>
      </c>
      <c r="L543" s="538"/>
      <c r="M543" s="538"/>
      <c r="N543" s="538"/>
      <c r="O543" s="538"/>
      <c r="P543" s="541"/>
      <c r="Q543" s="538"/>
      <c r="R543" s="621"/>
      <c r="S543" s="538"/>
      <c r="T543" s="538"/>
      <c r="U543" s="538"/>
      <c r="V543" s="538"/>
      <c r="W543" s="622"/>
      <c r="X543" s="538"/>
      <c r="Y543" s="538"/>
      <c r="Z543" s="538"/>
      <c r="AA543" s="541"/>
      <c r="AB543" s="538"/>
      <c r="AC543" s="538"/>
      <c r="AD543" s="561"/>
      <c r="AE543" s="538"/>
      <c r="AF543" s="538"/>
      <c r="AG543" s="623"/>
      <c r="AH543" s="545"/>
      <c r="AI543" s="541"/>
      <c r="AJ543" s="541"/>
      <c r="AK543" s="538"/>
      <c r="AL543" s="541"/>
      <c r="AM543" s="538"/>
    </row>
    <row r="544" spans="1:39" ht="63.75" x14ac:dyDescent="0.25">
      <c r="A544" s="106" t="s">
        <v>7554</v>
      </c>
      <c r="B544" s="119"/>
      <c r="C544" s="439" t="s">
        <v>7555</v>
      </c>
      <c r="D544" s="113" t="s">
        <v>7552</v>
      </c>
      <c r="E544" s="107" t="s">
        <v>22</v>
      </c>
      <c r="F544" s="107">
        <v>10</v>
      </c>
      <c r="G544" s="107">
        <v>200</v>
      </c>
      <c r="H544" s="619"/>
      <c r="I544" s="423"/>
      <c r="J544" s="538"/>
      <c r="K544" s="540">
        <v>0.56999999999999995</v>
      </c>
      <c r="L544" s="538"/>
      <c r="M544" s="538"/>
      <c r="N544" s="538"/>
      <c r="O544" s="538"/>
      <c r="P544" s="541"/>
      <c r="Q544" s="538"/>
      <c r="R544" s="621"/>
      <c r="S544" s="538"/>
      <c r="T544" s="538"/>
      <c r="U544" s="538"/>
      <c r="V544" s="538"/>
      <c r="W544" s="622"/>
      <c r="X544" s="538"/>
      <c r="Y544" s="538"/>
      <c r="Z544" s="538"/>
      <c r="AA544" s="541">
        <v>0.6</v>
      </c>
      <c r="AB544" s="538"/>
      <c r="AC544" s="538"/>
      <c r="AD544" s="561"/>
      <c r="AE544" s="538"/>
      <c r="AF544" s="538"/>
      <c r="AG544" s="623"/>
      <c r="AH544" s="545"/>
      <c r="AI544" s="541"/>
      <c r="AJ544" s="541"/>
      <c r="AK544" s="538"/>
      <c r="AL544" s="541"/>
      <c r="AM544" s="538"/>
    </row>
    <row r="545" spans="1:39" ht="25.5" x14ac:dyDescent="0.25">
      <c r="A545" s="106" t="s">
        <v>7556</v>
      </c>
      <c r="B545" s="119"/>
      <c r="C545" s="439" t="s">
        <v>7557</v>
      </c>
      <c r="D545" s="113" t="s">
        <v>7545</v>
      </c>
      <c r="E545" s="107" t="s">
        <v>22</v>
      </c>
      <c r="F545" s="107">
        <v>50</v>
      </c>
      <c r="G545" s="107">
        <v>100</v>
      </c>
      <c r="H545" s="619"/>
      <c r="I545" s="423"/>
      <c r="J545" s="538"/>
      <c r="K545" s="540">
        <v>0.33</v>
      </c>
      <c r="L545" s="538"/>
      <c r="M545" s="538"/>
      <c r="N545" s="538"/>
      <c r="O545" s="538"/>
      <c r="P545" s="541"/>
      <c r="Q545" s="538"/>
      <c r="R545" s="621"/>
      <c r="S545" s="538"/>
      <c r="T545" s="538"/>
      <c r="U545" s="538"/>
      <c r="V545" s="538"/>
      <c r="W545" s="622"/>
      <c r="X545" s="538"/>
      <c r="Y545" s="538"/>
      <c r="Z545" s="538"/>
      <c r="AA545" s="541"/>
      <c r="AB545" s="538"/>
      <c r="AC545" s="538"/>
      <c r="AD545" s="561"/>
      <c r="AE545" s="538"/>
      <c r="AF545" s="538"/>
      <c r="AG545" s="623"/>
      <c r="AH545" s="545"/>
      <c r="AI545" s="541"/>
      <c r="AJ545" s="541"/>
      <c r="AK545" s="538"/>
      <c r="AL545" s="541"/>
      <c r="AM545" s="538"/>
    </row>
    <row r="546" spans="1:39" ht="25.5" x14ac:dyDescent="0.25">
      <c r="A546" s="106" t="s">
        <v>7558</v>
      </c>
      <c r="B546" s="119"/>
      <c r="C546" s="439" t="s">
        <v>7557</v>
      </c>
      <c r="D546" s="113" t="s">
        <v>7525</v>
      </c>
      <c r="E546" s="107" t="s">
        <v>22</v>
      </c>
      <c r="F546" s="107">
        <v>50</v>
      </c>
      <c r="G546" s="107">
        <v>6000</v>
      </c>
      <c r="H546" s="619"/>
      <c r="I546" s="423"/>
      <c r="J546" s="538"/>
      <c r="K546" s="540">
        <v>0.45</v>
      </c>
      <c r="L546" s="538"/>
      <c r="M546" s="538"/>
      <c r="N546" s="538"/>
      <c r="O546" s="538">
        <v>0.44890000000000002</v>
      </c>
      <c r="P546" s="541"/>
      <c r="Q546" s="538"/>
      <c r="R546" s="621"/>
      <c r="S546" s="538"/>
      <c r="T546" s="538"/>
      <c r="U546" s="538"/>
      <c r="V546" s="538"/>
      <c r="W546" s="622"/>
      <c r="X546" s="538"/>
      <c r="Y546" s="538"/>
      <c r="Z546" s="538"/>
      <c r="AA546" s="541"/>
      <c r="AB546" s="538"/>
      <c r="AC546" s="538"/>
      <c r="AD546" s="561"/>
      <c r="AE546" s="538"/>
      <c r="AF546" s="538"/>
      <c r="AG546" s="623"/>
      <c r="AH546" s="545"/>
      <c r="AI546" s="541"/>
      <c r="AJ546" s="541"/>
      <c r="AK546" s="538"/>
      <c r="AL546" s="541"/>
      <c r="AM546" s="538"/>
    </row>
    <row r="547" spans="1:39" ht="51" x14ac:dyDescent="0.25">
      <c r="A547" s="106" t="s">
        <v>7559</v>
      </c>
      <c r="B547" s="119"/>
      <c r="C547" s="439" t="s">
        <v>7560</v>
      </c>
      <c r="D547" s="113" t="s">
        <v>7552</v>
      </c>
      <c r="E547" s="107" t="s">
        <v>22</v>
      </c>
      <c r="F547" s="107">
        <v>10</v>
      </c>
      <c r="G547" s="107">
        <v>200</v>
      </c>
      <c r="H547" s="619"/>
      <c r="I547" s="423"/>
      <c r="J547" s="538"/>
      <c r="K547" s="540">
        <v>0.56999999999999995</v>
      </c>
      <c r="L547" s="538"/>
      <c r="M547" s="538"/>
      <c r="N547" s="538"/>
      <c r="O547" s="538"/>
      <c r="P547" s="541"/>
      <c r="Q547" s="538"/>
      <c r="R547" s="621"/>
      <c r="S547" s="538"/>
      <c r="T547" s="538"/>
      <c r="U547" s="538"/>
      <c r="V547" s="538"/>
      <c r="W547" s="622"/>
      <c r="X547" s="538"/>
      <c r="Y547" s="538"/>
      <c r="Z547" s="538"/>
      <c r="AA547" s="541"/>
      <c r="AB547" s="538"/>
      <c r="AC547" s="538"/>
      <c r="AD547" s="561"/>
      <c r="AE547" s="538"/>
      <c r="AF547" s="538"/>
      <c r="AG547" s="623"/>
      <c r="AH547" s="545"/>
      <c r="AI547" s="541"/>
      <c r="AJ547" s="541"/>
      <c r="AK547" s="538"/>
      <c r="AL547" s="541"/>
      <c r="AM547" s="538"/>
    </row>
    <row r="548" spans="1:39" ht="51" x14ac:dyDescent="0.25">
      <c r="A548" s="106" t="s">
        <v>7561</v>
      </c>
      <c r="B548" s="119"/>
      <c r="C548" s="439" t="s">
        <v>7560</v>
      </c>
      <c r="D548" s="113" t="s">
        <v>7545</v>
      </c>
      <c r="E548" s="107" t="s">
        <v>22</v>
      </c>
      <c r="F548" s="107">
        <v>10</v>
      </c>
      <c r="G548" s="107">
        <v>200</v>
      </c>
      <c r="H548" s="619"/>
      <c r="I548" s="423"/>
      <c r="J548" s="538"/>
      <c r="K548" s="540">
        <v>0.48</v>
      </c>
      <c r="L548" s="538"/>
      <c r="M548" s="538"/>
      <c r="N548" s="538"/>
      <c r="O548" s="538"/>
      <c r="P548" s="541"/>
      <c r="Q548" s="538"/>
      <c r="R548" s="621"/>
      <c r="S548" s="538"/>
      <c r="T548" s="538"/>
      <c r="U548" s="538"/>
      <c r="V548" s="538"/>
      <c r="W548" s="622"/>
      <c r="X548" s="538"/>
      <c r="Y548" s="538"/>
      <c r="Z548" s="538"/>
      <c r="AA548" s="541"/>
      <c r="AB548" s="538"/>
      <c r="AC548" s="538"/>
      <c r="AD548" s="561"/>
      <c r="AE548" s="538"/>
      <c r="AF548" s="538"/>
      <c r="AG548" s="623"/>
      <c r="AH548" s="545"/>
      <c r="AI548" s="541"/>
      <c r="AJ548" s="541"/>
      <c r="AK548" s="538"/>
      <c r="AL548" s="541"/>
      <c r="AM548" s="538"/>
    </row>
    <row r="549" spans="1:39" ht="51" x14ac:dyDescent="0.25">
      <c r="A549" s="106" t="s">
        <v>7562</v>
      </c>
      <c r="B549" s="119"/>
      <c r="C549" s="439" t="s">
        <v>7563</v>
      </c>
      <c r="D549" s="113" t="s">
        <v>7552</v>
      </c>
      <c r="E549" s="107" t="s">
        <v>22</v>
      </c>
      <c r="F549" s="107">
        <v>10</v>
      </c>
      <c r="G549" s="107">
        <v>200</v>
      </c>
      <c r="H549" s="619"/>
      <c r="I549" s="423"/>
      <c r="J549" s="538"/>
      <c r="K549" s="540">
        <v>0.33</v>
      </c>
      <c r="L549" s="538"/>
      <c r="M549" s="538"/>
      <c r="N549" s="538"/>
      <c r="O549" s="538"/>
      <c r="P549" s="541"/>
      <c r="Q549" s="538"/>
      <c r="R549" s="621"/>
      <c r="S549" s="538"/>
      <c r="T549" s="538"/>
      <c r="U549" s="538"/>
      <c r="V549" s="538"/>
      <c r="W549" s="622"/>
      <c r="X549" s="538"/>
      <c r="Y549" s="538"/>
      <c r="Z549" s="538"/>
      <c r="AA549" s="541"/>
      <c r="AB549" s="538"/>
      <c r="AC549" s="538"/>
      <c r="AD549" s="561"/>
      <c r="AE549" s="538"/>
      <c r="AF549" s="538"/>
      <c r="AG549" s="623"/>
      <c r="AH549" s="545"/>
      <c r="AI549" s="541"/>
      <c r="AJ549" s="541"/>
      <c r="AK549" s="538"/>
      <c r="AL549" s="541"/>
      <c r="AM549" s="538"/>
    </row>
    <row r="550" spans="1:39" ht="51" x14ac:dyDescent="0.25">
      <c r="A550" s="106" t="s">
        <v>7564</v>
      </c>
      <c r="B550" s="119"/>
      <c r="C550" s="439" t="s">
        <v>7563</v>
      </c>
      <c r="D550" s="113" t="s">
        <v>7545</v>
      </c>
      <c r="E550" s="107" t="s">
        <v>22</v>
      </c>
      <c r="F550" s="107">
        <v>10</v>
      </c>
      <c r="G550" s="107">
        <v>200</v>
      </c>
      <c r="H550" s="619"/>
      <c r="I550" s="423"/>
      <c r="J550" s="538"/>
      <c r="K550" s="540">
        <v>0.33</v>
      </c>
      <c r="L550" s="538"/>
      <c r="M550" s="538"/>
      <c r="N550" s="538"/>
      <c r="O550" s="538"/>
      <c r="P550" s="541"/>
      <c r="Q550" s="538"/>
      <c r="R550" s="621"/>
      <c r="S550" s="538"/>
      <c r="T550" s="538"/>
      <c r="U550" s="538"/>
      <c r="V550" s="538"/>
      <c r="W550" s="622"/>
      <c r="X550" s="538"/>
      <c r="Y550" s="538"/>
      <c r="Z550" s="538"/>
      <c r="AA550" s="541"/>
      <c r="AB550" s="538"/>
      <c r="AC550" s="538"/>
      <c r="AD550" s="561"/>
      <c r="AE550" s="538"/>
      <c r="AF550" s="538"/>
      <c r="AG550" s="623"/>
      <c r="AH550" s="545"/>
      <c r="AI550" s="541"/>
      <c r="AJ550" s="541"/>
      <c r="AK550" s="538"/>
      <c r="AL550" s="541"/>
      <c r="AM550" s="538"/>
    </row>
    <row r="551" spans="1:39" ht="51" x14ac:dyDescent="0.25">
      <c r="A551" s="106" t="s">
        <v>7565</v>
      </c>
      <c r="B551" s="119"/>
      <c r="C551" s="439" t="s">
        <v>7566</v>
      </c>
      <c r="D551" s="113" t="s">
        <v>7552</v>
      </c>
      <c r="E551" s="107" t="s">
        <v>22</v>
      </c>
      <c r="F551" s="107">
        <v>10</v>
      </c>
      <c r="G551" s="107">
        <v>200</v>
      </c>
      <c r="H551" s="619"/>
      <c r="I551" s="423"/>
      <c r="J551" s="538"/>
      <c r="K551" s="540">
        <v>0.45</v>
      </c>
      <c r="L551" s="538"/>
      <c r="M551" s="538"/>
      <c r="N551" s="538"/>
      <c r="O551" s="538"/>
      <c r="P551" s="541"/>
      <c r="Q551" s="538"/>
      <c r="R551" s="621"/>
      <c r="S551" s="538"/>
      <c r="T551" s="538"/>
      <c r="U551" s="538"/>
      <c r="V551" s="538"/>
      <c r="W551" s="622"/>
      <c r="X551" s="538"/>
      <c r="Y551" s="538"/>
      <c r="Z551" s="538"/>
      <c r="AA551" s="541"/>
      <c r="AB551" s="538"/>
      <c r="AC551" s="538"/>
      <c r="AD551" s="561"/>
      <c r="AE551" s="538"/>
      <c r="AF551" s="538"/>
      <c r="AG551" s="623"/>
      <c r="AH551" s="545"/>
      <c r="AI551" s="541"/>
      <c r="AJ551" s="541"/>
      <c r="AK551" s="538"/>
      <c r="AL551" s="541"/>
      <c r="AM551" s="538"/>
    </row>
    <row r="552" spans="1:39" ht="51" x14ac:dyDescent="0.25">
      <c r="A552" s="106" t="s">
        <v>7567</v>
      </c>
      <c r="B552" s="119"/>
      <c r="C552" s="439" t="s">
        <v>7566</v>
      </c>
      <c r="D552" s="113" t="s">
        <v>7545</v>
      </c>
      <c r="E552" s="107" t="s">
        <v>22</v>
      </c>
      <c r="F552" s="107">
        <v>10</v>
      </c>
      <c r="G552" s="107">
        <v>200</v>
      </c>
      <c r="H552" s="619"/>
      <c r="I552" s="423"/>
      <c r="J552" s="538"/>
      <c r="K552" s="540">
        <v>0.45</v>
      </c>
      <c r="L552" s="538"/>
      <c r="M552" s="538"/>
      <c r="N552" s="538"/>
      <c r="O552" s="538"/>
      <c r="P552" s="541"/>
      <c r="Q552" s="538"/>
      <c r="R552" s="621"/>
      <c r="S552" s="538"/>
      <c r="T552" s="538"/>
      <c r="U552" s="538"/>
      <c r="V552" s="538"/>
      <c r="W552" s="622"/>
      <c r="X552" s="538"/>
      <c r="Y552" s="538"/>
      <c r="Z552" s="538"/>
      <c r="AA552" s="541"/>
      <c r="AB552" s="538"/>
      <c r="AC552" s="538"/>
      <c r="AD552" s="561"/>
      <c r="AE552" s="538"/>
      <c r="AF552" s="538"/>
      <c r="AG552" s="623"/>
      <c r="AH552" s="545"/>
      <c r="AI552" s="541"/>
      <c r="AJ552" s="541"/>
      <c r="AK552" s="538"/>
      <c r="AL552" s="541"/>
      <c r="AM552" s="538"/>
    </row>
    <row r="553" spans="1:39" ht="25.5" x14ac:dyDescent="0.25">
      <c r="A553" s="106" t="s">
        <v>7568</v>
      </c>
      <c r="B553" s="119"/>
      <c r="C553" s="439" t="s">
        <v>7569</v>
      </c>
      <c r="D553" s="113" t="s">
        <v>1987</v>
      </c>
      <c r="E553" s="107" t="s">
        <v>22</v>
      </c>
      <c r="F553" s="107">
        <v>50</v>
      </c>
      <c r="G553" s="107">
        <v>2400</v>
      </c>
      <c r="H553" s="619"/>
      <c r="I553" s="653">
        <v>0.2</v>
      </c>
      <c r="J553" s="538"/>
      <c r="K553" s="574">
        <v>0.6</v>
      </c>
      <c r="L553" s="538"/>
      <c r="M553" s="538"/>
      <c r="N553" s="538"/>
      <c r="O553" s="538">
        <v>0.19950000000000001</v>
      </c>
      <c r="P553" s="541"/>
      <c r="Q553" s="538"/>
      <c r="R553" s="621"/>
      <c r="S553" s="538"/>
      <c r="T553" s="538"/>
      <c r="U553" s="538"/>
      <c r="V553" s="538"/>
      <c r="W553" s="622"/>
      <c r="X553" s="538">
        <v>0.41860000000000003</v>
      </c>
      <c r="Y553" s="538"/>
      <c r="Z553" s="538"/>
      <c r="AA553" s="541">
        <v>0.5</v>
      </c>
      <c r="AB553" s="538"/>
      <c r="AC553" s="538"/>
      <c r="AD553" s="561"/>
      <c r="AE553" s="538"/>
      <c r="AF553" s="538"/>
      <c r="AG553" s="623"/>
      <c r="AH553" s="545"/>
      <c r="AI553" s="541"/>
      <c r="AJ553" s="541"/>
      <c r="AK553" s="538"/>
      <c r="AL553" s="541"/>
      <c r="AM553" s="538"/>
    </row>
    <row r="554" spans="1:39" x14ac:dyDescent="0.25">
      <c r="A554" s="195" t="s">
        <v>7570</v>
      </c>
      <c r="B554" s="195"/>
      <c r="C554" s="592" t="s">
        <v>7571</v>
      </c>
      <c r="D554" s="113"/>
      <c r="E554" s="107"/>
      <c r="F554" s="107"/>
      <c r="G554" s="107"/>
      <c r="H554" s="540"/>
      <c r="I554" s="107"/>
      <c r="J554" s="540"/>
      <c r="K554" s="540"/>
      <c r="L554" s="540"/>
      <c r="M554" s="540"/>
      <c r="N554" s="540"/>
      <c r="O554" s="540"/>
      <c r="P554" s="547"/>
      <c r="Q554" s="540"/>
      <c r="R554" s="403"/>
      <c r="S554" s="540"/>
      <c r="T554" s="540"/>
      <c r="U554" s="540"/>
      <c r="V554" s="540"/>
      <c r="W554" s="540"/>
      <c r="X554" s="540"/>
      <c r="Y554" s="540"/>
      <c r="Z554" s="540"/>
      <c r="AA554" s="547"/>
      <c r="AB554" s="540"/>
      <c r="AC554" s="540"/>
      <c r="AD554" s="582"/>
      <c r="AE554" s="540"/>
      <c r="AF554" s="540"/>
      <c r="AG554" s="540"/>
      <c r="AH554" s="562"/>
      <c r="AI554" s="540"/>
      <c r="AJ554" s="547"/>
      <c r="AK554" s="540"/>
      <c r="AL554" s="540"/>
      <c r="AM554" s="540"/>
    </row>
    <row r="555" spans="1:39" ht="25.5" x14ac:dyDescent="0.25">
      <c r="A555" s="106" t="s">
        <v>7572</v>
      </c>
      <c r="B555" s="119"/>
      <c r="C555" s="439" t="s">
        <v>7573</v>
      </c>
      <c r="D555" s="113" t="s">
        <v>6795</v>
      </c>
      <c r="E555" s="107" t="s">
        <v>22</v>
      </c>
      <c r="F555" s="107">
        <v>50</v>
      </c>
      <c r="G555" s="107">
        <v>50</v>
      </c>
      <c r="H555" s="619"/>
      <c r="I555" s="423"/>
      <c r="J555" s="538"/>
      <c r="K555" s="540"/>
      <c r="L555" s="538"/>
      <c r="M555" s="538"/>
      <c r="N555" s="538"/>
      <c r="O555" s="538"/>
      <c r="P555" s="541"/>
      <c r="Q555" s="538"/>
      <c r="R555" s="621"/>
      <c r="S555" s="538"/>
      <c r="T555" s="538"/>
      <c r="U555" s="538"/>
      <c r="V555" s="538"/>
      <c r="W555" s="622"/>
      <c r="X555" s="538"/>
      <c r="Y555" s="538"/>
      <c r="Z555" s="538"/>
      <c r="AA555" s="541"/>
      <c r="AB555" s="538"/>
      <c r="AC555" s="538"/>
      <c r="AD555" s="561"/>
      <c r="AE555" s="538"/>
      <c r="AF555" s="538"/>
      <c r="AG555" s="623"/>
      <c r="AH555" s="545"/>
      <c r="AI555" s="541"/>
      <c r="AJ555" s="541"/>
      <c r="AK555" s="538"/>
      <c r="AL555" s="541"/>
      <c r="AM555" s="538"/>
    </row>
    <row r="556" spans="1:39" ht="25.5" x14ac:dyDescent="0.25">
      <c r="A556" s="106" t="s">
        <v>7574</v>
      </c>
      <c r="B556" s="119"/>
      <c r="C556" s="439" t="s">
        <v>7573</v>
      </c>
      <c r="D556" s="113" t="s">
        <v>3155</v>
      </c>
      <c r="E556" s="107" t="s">
        <v>22</v>
      </c>
      <c r="F556" s="107">
        <v>50</v>
      </c>
      <c r="G556" s="107">
        <v>50</v>
      </c>
      <c r="H556" s="619"/>
      <c r="I556" s="423"/>
      <c r="J556" s="538"/>
      <c r="K556" s="540"/>
      <c r="L556" s="538"/>
      <c r="M556" s="538"/>
      <c r="N556" s="538"/>
      <c r="O556" s="538"/>
      <c r="P556" s="541"/>
      <c r="Q556" s="538"/>
      <c r="R556" s="621"/>
      <c r="S556" s="538"/>
      <c r="T556" s="538"/>
      <c r="U556" s="538"/>
      <c r="V556" s="538"/>
      <c r="W556" s="622"/>
      <c r="X556" s="538"/>
      <c r="Y556" s="538"/>
      <c r="Z556" s="538"/>
      <c r="AA556" s="541"/>
      <c r="AB556" s="538"/>
      <c r="AC556" s="538"/>
      <c r="AD556" s="561"/>
      <c r="AE556" s="538"/>
      <c r="AF556" s="538"/>
      <c r="AG556" s="623"/>
      <c r="AH556" s="545"/>
      <c r="AI556" s="541"/>
      <c r="AJ556" s="541"/>
      <c r="AK556" s="538"/>
      <c r="AL556" s="541"/>
      <c r="AM556" s="538"/>
    </row>
    <row r="557" spans="1:39" ht="191.25" x14ac:dyDescent="0.25">
      <c r="A557" s="106" t="s">
        <v>7575</v>
      </c>
      <c r="B557" s="119"/>
      <c r="C557" s="439" t="s">
        <v>7576</v>
      </c>
      <c r="D557" s="113" t="s">
        <v>1987</v>
      </c>
      <c r="E557" s="107" t="s">
        <v>22</v>
      </c>
      <c r="F557" s="107">
        <v>1</v>
      </c>
      <c r="G557" s="107">
        <v>10</v>
      </c>
      <c r="H557" s="619"/>
      <c r="I557" s="423"/>
      <c r="J557" s="538"/>
      <c r="K557" s="540"/>
      <c r="L557" s="538"/>
      <c r="M557" s="538"/>
      <c r="N557" s="538"/>
      <c r="O557" s="538"/>
      <c r="P557" s="541"/>
      <c r="Q557" s="538"/>
      <c r="R557" s="621"/>
      <c r="S557" s="538"/>
      <c r="T557" s="538"/>
      <c r="U557" s="538"/>
      <c r="V557" s="538"/>
      <c r="W557" s="622"/>
      <c r="X557" s="538">
        <v>199.2</v>
      </c>
      <c r="Y557" s="538"/>
      <c r="Z557" s="538"/>
      <c r="AA557" s="541"/>
      <c r="AB557" s="538"/>
      <c r="AC557" s="538"/>
      <c r="AD557" s="561"/>
      <c r="AE557" s="538"/>
      <c r="AF557" s="538"/>
      <c r="AG557" s="623"/>
      <c r="AH557" s="545"/>
      <c r="AI557" s="541"/>
      <c r="AJ557" s="541"/>
      <c r="AK557" s="538"/>
      <c r="AL557" s="541"/>
      <c r="AM557" s="538"/>
    </row>
    <row r="558" spans="1:39" ht="38.25" x14ac:dyDescent="0.25">
      <c r="A558" s="106" t="s">
        <v>7577</v>
      </c>
      <c r="B558" s="119"/>
      <c r="C558" s="439" t="s">
        <v>7578</v>
      </c>
      <c r="D558" s="113" t="s">
        <v>3343</v>
      </c>
      <c r="E558" s="107" t="s">
        <v>22</v>
      </c>
      <c r="F558" s="107">
        <v>50</v>
      </c>
      <c r="G558" s="107">
        <v>100</v>
      </c>
      <c r="H558" s="619"/>
      <c r="I558" s="423"/>
      <c r="J558" s="538"/>
      <c r="K558" s="540"/>
      <c r="L558" s="538"/>
      <c r="M558" s="538"/>
      <c r="N558" s="538"/>
      <c r="O558" s="538"/>
      <c r="P558" s="541"/>
      <c r="Q558" s="538"/>
      <c r="R558" s="621"/>
      <c r="S558" s="538"/>
      <c r="T558" s="538"/>
      <c r="U558" s="538"/>
      <c r="V558" s="538"/>
      <c r="W558" s="622"/>
      <c r="X558" s="538">
        <v>3.36</v>
      </c>
      <c r="Y558" s="538"/>
      <c r="Z558" s="538"/>
      <c r="AA558" s="541"/>
      <c r="AB558" s="538"/>
      <c r="AC558" s="538"/>
      <c r="AD558" s="561"/>
      <c r="AE558" s="538"/>
      <c r="AF558" s="538"/>
      <c r="AG558" s="623"/>
      <c r="AH558" s="545"/>
      <c r="AI558" s="541"/>
      <c r="AJ558" s="541"/>
      <c r="AK558" s="538"/>
      <c r="AL558" s="541"/>
      <c r="AM558" s="538"/>
    </row>
    <row r="559" spans="1:39" ht="204" x14ac:dyDescent="0.25">
      <c r="A559" s="106" t="s">
        <v>7579</v>
      </c>
      <c r="B559" s="119"/>
      <c r="C559" s="439" t="s">
        <v>7580</v>
      </c>
      <c r="D559" s="113" t="s">
        <v>1987</v>
      </c>
      <c r="E559" s="107" t="s">
        <v>22</v>
      </c>
      <c r="F559" s="107">
        <v>1</v>
      </c>
      <c r="G559" s="107">
        <v>10</v>
      </c>
      <c r="H559" s="619"/>
      <c r="I559" s="423"/>
      <c r="J559" s="538"/>
      <c r="K559" s="540"/>
      <c r="L559" s="538"/>
      <c r="M559" s="538"/>
      <c r="N559" s="538"/>
      <c r="O559" s="538"/>
      <c r="P559" s="541"/>
      <c r="Q559" s="538"/>
      <c r="R559" s="621"/>
      <c r="S559" s="538"/>
      <c r="T559" s="538"/>
      <c r="U559" s="538"/>
      <c r="V559" s="538"/>
      <c r="W559" s="622"/>
      <c r="X559" s="538"/>
      <c r="Y559" s="538">
        <v>145.65</v>
      </c>
      <c r="Z559" s="538"/>
      <c r="AA559" s="541">
        <v>100</v>
      </c>
      <c r="AB559" s="538"/>
      <c r="AC559" s="538"/>
      <c r="AD559" s="561"/>
      <c r="AE559" s="538"/>
      <c r="AF559" s="538"/>
      <c r="AG559" s="623"/>
      <c r="AH559" s="545"/>
      <c r="AI559" s="541"/>
      <c r="AJ559" s="541"/>
      <c r="AK559" s="538"/>
      <c r="AL559" s="541"/>
      <c r="AM559" s="538"/>
    </row>
    <row r="560" spans="1:39" ht="38.25" x14ac:dyDescent="0.25">
      <c r="A560" s="106" t="s">
        <v>7581</v>
      </c>
      <c r="B560" s="119"/>
      <c r="C560" s="439" t="s">
        <v>7582</v>
      </c>
      <c r="D560" s="113" t="s">
        <v>7583</v>
      </c>
      <c r="E560" s="107" t="s">
        <v>22</v>
      </c>
      <c r="F560" s="107">
        <v>50</v>
      </c>
      <c r="G560" s="107">
        <v>100</v>
      </c>
      <c r="H560" s="619"/>
      <c r="I560" s="423"/>
      <c r="J560" s="538"/>
      <c r="K560" s="540"/>
      <c r="L560" s="538"/>
      <c r="M560" s="538"/>
      <c r="N560" s="538"/>
      <c r="O560" s="538"/>
      <c r="P560" s="541"/>
      <c r="Q560" s="538"/>
      <c r="R560" s="621"/>
      <c r="S560" s="538"/>
      <c r="T560" s="538"/>
      <c r="U560" s="538"/>
      <c r="V560" s="538"/>
      <c r="W560" s="622"/>
      <c r="X560" s="538"/>
      <c r="Y560" s="538">
        <v>7.52</v>
      </c>
      <c r="Z560" s="538"/>
      <c r="AA560" s="541">
        <v>10</v>
      </c>
      <c r="AB560" s="538"/>
      <c r="AC560" s="538"/>
      <c r="AD560" s="561"/>
      <c r="AE560" s="538"/>
      <c r="AF560" s="538"/>
      <c r="AG560" s="623"/>
      <c r="AH560" s="545"/>
      <c r="AI560" s="541"/>
      <c r="AJ560" s="541"/>
      <c r="AK560" s="538"/>
      <c r="AL560" s="541"/>
      <c r="AM560" s="538"/>
    </row>
    <row r="561" spans="1:39" x14ac:dyDescent="0.25">
      <c r="A561" s="195" t="s">
        <v>7584</v>
      </c>
      <c r="B561" s="195"/>
      <c r="C561" s="592" t="s">
        <v>7585</v>
      </c>
      <c r="D561" s="106"/>
      <c r="E561" s="107"/>
      <c r="F561" s="107"/>
      <c r="G561" s="107"/>
      <c r="H561" s="540"/>
      <c r="I561" s="107"/>
      <c r="J561" s="540"/>
      <c r="K561" s="540"/>
      <c r="L561" s="540"/>
      <c r="M561" s="540"/>
      <c r="N561" s="540"/>
      <c r="O561" s="540"/>
      <c r="P561" s="547"/>
      <c r="Q561" s="540"/>
      <c r="R561" s="403"/>
      <c r="S561" s="540"/>
      <c r="T561" s="540"/>
      <c r="U561" s="540"/>
      <c r="V561" s="540"/>
      <c r="W561" s="540"/>
      <c r="X561" s="540"/>
      <c r="Y561" s="540"/>
      <c r="Z561" s="540"/>
      <c r="AA561" s="547"/>
      <c r="AB561" s="540"/>
      <c r="AC561" s="540"/>
      <c r="AD561" s="582"/>
      <c r="AE561" s="540"/>
      <c r="AF561" s="540"/>
      <c r="AG561" s="540"/>
      <c r="AH561" s="562"/>
      <c r="AI561" s="540"/>
      <c r="AJ561" s="547"/>
      <c r="AK561" s="540"/>
      <c r="AL561" s="540"/>
      <c r="AM561" s="540"/>
    </row>
    <row r="562" spans="1:39" ht="25.5" x14ac:dyDescent="0.25">
      <c r="A562" s="106" t="s">
        <v>7586</v>
      </c>
      <c r="B562" s="119"/>
      <c r="C562" s="439" t="s">
        <v>7587</v>
      </c>
      <c r="D562" s="113" t="s">
        <v>7588</v>
      </c>
      <c r="E562" s="107" t="s">
        <v>22</v>
      </c>
      <c r="F562" s="107">
        <v>2</v>
      </c>
      <c r="G562" s="107">
        <v>96</v>
      </c>
      <c r="H562" s="619"/>
      <c r="I562" s="423"/>
      <c r="J562" s="538"/>
      <c r="K562" s="540"/>
      <c r="L562" s="538"/>
      <c r="M562" s="538"/>
      <c r="N562" s="538"/>
      <c r="O562" s="538"/>
      <c r="P562" s="541"/>
      <c r="Q562" s="538"/>
      <c r="R562" s="621"/>
      <c r="S562" s="538"/>
      <c r="T562" s="538"/>
      <c r="U562" s="538"/>
      <c r="V562" s="538"/>
      <c r="W562" s="622"/>
      <c r="X562" s="538"/>
      <c r="Y562" s="538"/>
      <c r="Z562" s="538"/>
      <c r="AA562" s="541"/>
      <c r="AB562" s="538"/>
      <c r="AC562" s="538"/>
      <c r="AD562" s="561"/>
      <c r="AE562" s="538"/>
      <c r="AF562" s="538"/>
      <c r="AG562" s="623"/>
      <c r="AH562" s="545"/>
      <c r="AI562" s="541"/>
      <c r="AJ562" s="541"/>
      <c r="AK562" s="538"/>
      <c r="AL562" s="541"/>
      <c r="AM562" s="538"/>
    </row>
    <row r="563" spans="1:39" ht="25.5" x14ac:dyDescent="0.25">
      <c r="A563" s="106" t="s">
        <v>7589</v>
      </c>
      <c r="B563" s="119"/>
      <c r="C563" s="439" t="s">
        <v>7587</v>
      </c>
      <c r="D563" s="113" t="s">
        <v>5264</v>
      </c>
      <c r="E563" s="107" t="s">
        <v>22</v>
      </c>
      <c r="F563" s="107">
        <v>2</v>
      </c>
      <c r="G563" s="107">
        <v>32</v>
      </c>
      <c r="H563" s="619"/>
      <c r="I563" s="423"/>
      <c r="J563" s="538"/>
      <c r="K563" s="540"/>
      <c r="L563" s="538"/>
      <c r="M563" s="538"/>
      <c r="N563" s="538"/>
      <c r="O563" s="538"/>
      <c r="P563" s="541"/>
      <c r="Q563" s="538"/>
      <c r="R563" s="621"/>
      <c r="S563" s="538"/>
      <c r="T563" s="538"/>
      <c r="U563" s="538"/>
      <c r="V563" s="538"/>
      <c r="W563" s="622"/>
      <c r="X563" s="538"/>
      <c r="Y563" s="538"/>
      <c r="Z563" s="538"/>
      <c r="AA563" s="541"/>
      <c r="AB563" s="538"/>
      <c r="AC563" s="538"/>
      <c r="AD563" s="561"/>
      <c r="AE563" s="538"/>
      <c r="AF563" s="538"/>
      <c r="AG563" s="623"/>
      <c r="AH563" s="545"/>
      <c r="AI563" s="541"/>
      <c r="AJ563" s="541"/>
      <c r="AK563" s="538"/>
      <c r="AL563" s="541"/>
      <c r="AM563" s="538"/>
    </row>
    <row r="564" spans="1:39" ht="38.25" x14ac:dyDescent="0.25">
      <c r="A564" s="106" t="s">
        <v>7590</v>
      </c>
      <c r="B564" s="119"/>
      <c r="C564" s="439" t="s">
        <v>7591</v>
      </c>
      <c r="D564" s="113" t="s">
        <v>7592</v>
      </c>
      <c r="E564" s="107" t="s">
        <v>22</v>
      </c>
      <c r="F564" s="107">
        <v>20</v>
      </c>
      <c r="G564" s="107">
        <v>1495</v>
      </c>
      <c r="H564" s="619"/>
      <c r="I564" s="423"/>
      <c r="J564" s="538"/>
      <c r="K564" s="540"/>
      <c r="L564" s="538"/>
      <c r="M564" s="538"/>
      <c r="N564" s="538"/>
      <c r="O564" s="538">
        <v>3.4899</v>
      </c>
      <c r="P564" s="541"/>
      <c r="Q564" s="541">
        <v>0.32</v>
      </c>
      <c r="R564" s="621"/>
      <c r="S564" s="538"/>
      <c r="T564" s="538"/>
      <c r="U564" s="538"/>
      <c r="V564" s="538"/>
      <c r="W564" s="622"/>
      <c r="X564" s="538"/>
      <c r="Y564" s="538"/>
      <c r="Z564" s="538"/>
      <c r="AA564" s="541"/>
      <c r="AB564" s="538"/>
      <c r="AC564" s="538"/>
      <c r="AD564" s="561"/>
      <c r="AE564" s="538"/>
      <c r="AF564" s="538"/>
      <c r="AG564" s="623"/>
      <c r="AH564" s="545"/>
      <c r="AI564" s="541"/>
      <c r="AJ564" s="541"/>
      <c r="AK564" s="538"/>
      <c r="AL564" s="541"/>
      <c r="AM564" s="538"/>
    </row>
    <row r="565" spans="1:39" ht="38.25" x14ac:dyDescent="0.25">
      <c r="A565" s="106" t="s">
        <v>7593</v>
      </c>
      <c r="B565" s="119"/>
      <c r="C565" s="439" t="s">
        <v>7594</v>
      </c>
      <c r="D565" s="113" t="s">
        <v>7595</v>
      </c>
      <c r="E565" s="107" t="s">
        <v>22</v>
      </c>
      <c r="F565" s="107">
        <v>20</v>
      </c>
      <c r="G565" s="107">
        <v>20</v>
      </c>
      <c r="H565" s="619"/>
      <c r="I565" s="423"/>
      <c r="J565" s="538"/>
      <c r="K565" s="540"/>
      <c r="L565" s="538"/>
      <c r="M565" s="538"/>
      <c r="N565" s="538"/>
      <c r="O565" s="538"/>
      <c r="P565" s="541"/>
      <c r="Q565" s="541"/>
      <c r="R565" s="621"/>
      <c r="S565" s="538"/>
      <c r="T565" s="538"/>
      <c r="U565" s="538"/>
      <c r="V565" s="538"/>
      <c r="W565" s="622"/>
      <c r="X565" s="538"/>
      <c r="Y565" s="538"/>
      <c r="Z565" s="538"/>
      <c r="AA565" s="541"/>
      <c r="AB565" s="538"/>
      <c r="AC565" s="538"/>
      <c r="AD565" s="561"/>
      <c r="AE565" s="538"/>
      <c r="AF565" s="538"/>
      <c r="AG565" s="623"/>
      <c r="AH565" s="545"/>
      <c r="AI565" s="541"/>
      <c r="AJ565" s="541"/>
      <c r="AK565" s="538"/>
      <c r="AL565" s="541"/>
      <c r="AM565" s="538"/>
    </row>
    <row r="566" spans="1:39" x14ac:dyDescent="0.25">
      <c r="A566" s="195" t="s">
        <v>7596</v>
      </c>
      <c r="B566" s="195"/>
      <c r="C566" s="592" t="s">
        <v>7597</v>
      </c>
      <c r="D566" s="113"/>
      <c r="E566" s="106"/>
      <c r="F566" s="107"/>
      <c r="G566" s="107"/>
      <c r="H566" s="540"/>
      <c r="I566" s="107"/>
      <c r="J566" s="540"/>
      <c r="K566" s="540"/>
      <c r="L566" s="540"/>
      <c r="M566" s="540"/>
      <c r="N566" s="540"/>
      <c r="O566" s="540"/>
      <c r="P566" s="547"/>
      <c r="Q566" s="547"/>
      <c r="R566" s="403"/>
      <c r="S566" s="540"/>
      <c r="T566" s="540"/>
      <c r="U566" s="540"/>
      <c r="V566" s="540"/>
      <c r="W566" s="540"/>
      <c r="X566" s="540"/>
      <c r="Y566" s="540"/>
      <c r="Z566" s="540"/>
      <c r="AA566" s="547"/>
      <c r="AB566" s="540"/>
      <c r="AC566" s="540"/>
      <c r="AD566" s="582"/>
      <c r="AE566" s="540"/>
      <c r="AF566" s="540"/>
      <c r="AG566" s="540"/>
      <c r="AH566" s="562"/>
      <c r="AI566" s="540"/>
      <c r="AJ566" s="547"/>
      <c r="AK566" s="540"/>
      <c r="AL566" s="540"/>
      <c r="AM566" s="540"/>
    </row>
    <row r="567" spans="1:39" ht="25.5" x14ac:dyDescent="0.25">
      <c r="A567" s="106" t="s">
        <v>7598</v>
      </c>
      <c r="B567" s="119"/>
      <c r="C567" s="439" t="s">
        <v>7599</v>
      </c>
      <c r="D567" s="113" t="s">
        <v>1987</v>
      </c>
      <c r="E567" s="107" t="s">
        <v>22</v>
      </c>
      <c r="F567" s="107">
        <v>2</v>
      </c>
      <c r="G567" s="107">
        <v>400</v>
      </c>
      <c r="H567" s="619"/>
      <c r="I567" s="653">
        <v>5.5</v>
      </c>
      <c r="J567" s="538"/>
      <c r="K567" s="540"/>
      <c r="L567" s="538"/>
      <c r="M567" s="538"/>
      <c r="N567" s="538"/>
      <c r="O567" s="538"/>
      <c r="P567" s="541"/>
      <c r="Q567" s="541">
        <v>2.1</v>
      </c>
      <c r="R567" s="621"/>
      <c r="S567" s="538"/>
      <c r="T567" s="538"/>
      <c r="U567" s="538"/>
      <c r="V567" s="538"/>
      <c r="W567" s="622"/>
      <c r="X567" s="538"/>
      <c r="Y567" s="538"/>
      <c r="Z567" s="541">
        <v>3.8</v>
      </c>
      <c r="AA567" s="541">
        <v>10</v>
      </c>
      <c r="AB567" s="538">
        <v>2.9</v>
      </c>
      <c r="AC567" s="538"/>
      <c r="AD567" s="561"/>
      <c r="AE567" s="538"/>
      <c r="AF567" s="538"/>
      <c r="AG567" s="623"/>
      <c r="AH567" s="545"/>
      <c r="AI567" s="541"/>
      <c r="AJ567" s="541"/>
      <c r="AK567" s="538"/>
      <c r="AL567" s="541"/>
      <c r="AM567" s="538"/>
    </row>
    <row r="568" spans="1:39" ht="25.5" x14ac:dyDescent="0.25">
      <c r="A568" s="106" t="s">
        <v>7600</v>
      </c>
      <c r="B568" s="119"/>
      <c r="C568" s="439" t="s">
        <v>7601</v>
      </c>
      <c r="D568" s="113" t="s">
        <v>1987</v>
      </c>
      <c r="E568" s="107" t="s">
        <v>22</v>
      </c>
      <c r="F568" s="107">
        <v>2</v>
      </c>
      <c r="G568" s="107">
        <v>190</v>
      </c>
      <c r="H568" s="619"/>
      <c r="I568" s="653">
        <v>5.5</v>
      </c>
      <c r="J568" s="538"/>
      <c r="K568" s="540"/>
      <c r="L568" s="538"/>
      <c r="M568" s="538"/>
      <c r="N568" s="538"/>
      <c r="O568" s="538"/>
      <c r="P568" s="541"/>
      <c r="Q568" s="541"/>
      <c r="R568" s="621"/>
      <c r="S568" s="538"/>
      <c r="T568" s="538"/>
      <c r="U568" s="538"/>
      <c r="V568" s="538"/>
      <c r="W568" s="622"/>
      <c r="X568" s="538"/>
      <c r="Y568" s="538"/>
      <c r="Z568" s="541">
        <v>3.8</v>
      </c>
      <c r="AA568" s="541"/>
      <c r="AB568" s="538"/>
      <c r="AC568" s="538"/>
      <c r="AD568" s="561"/>
      <c r="AE568" s="538"/>
      <c r="AF568" s="538"/>
      <c r="AG568" s="623"/>
      <c r="AH568" s="545"/>
      <c r="AI568" s="541"/>
      <c r="AJ568" s="541"/>
      <c r="AK568" s="538"/>
      <c r="AL568" s="541"/>
      <c r="AM568" s="538"/>
    </row>
    <row r="569" spans="1:39" ht="38.25" x14ac:dyDescent="0.25">
      <c r="A569" s="106" t="s">
        <v>7602</v>
      </c>
      <c r="B569" s="119"/>
      <c r="C569" s="439" t="s">
        <v>7603</v>
      </c>
      <c r="D569" s="113" t="s">
        <v>1987</v>
      </c>
      <c r="E569" s="107" t="s">
        <v>22</v>
      </c>
      <c r="F569" s="107">
        <v>2</v>
      </c>
      <c r="G569" s="107">
        <v>10</v>
      </c>
      <c r="H569" s="619"/>
      <c r="I569" s="654"/>
      <c r="J569" s="538"/>
      <c r="K569" s="540"/>
      <c r="L569" s="538"/>
      <c r="M569" s="538"/>
      <c r="N569" s="538"/>
      <c r="O569" s="538">
        <v>2.8999000000000001</v>
      </c>
      <c r="P569" s="541"/>
      <c r="Q569" s="541"/>
      <c r="R569" s="621"/>
      <c r="S569" s="538"/>
      <c r="T569" s="538"/>
      <c r="U569" s="538"/>
      <c r="V569" s="538"/>
      <c r="W569" s="622"/>
      <c r="X569" s="538"/>
      <c r="Y569" s="538"/>
      <c r="Z569" s="538"/>
      <c r="AA569" s="541">
        <v>10</v>
      </c>
      <c r="AB569" s="538">
        <v>2.9</v>
      </c>
      <c r="AC569" s="538"/>
      <c r="AD569" s="561"/>
      <c r="AE569" s="538"/>
      <c r="AF569" s="538"/>
      <c r="AG569" s="623"/>
      <c r="AH569" s="545"/>
      <c r="AI569" s="541"/>
      <c r="AJ569" s="541"/>
      <c r="AK569" s="538"/>
      <c r="AL569" s="541"/>
      <c r="AM569" s="538"/>
    </row>
    <row r="570" spans="1:39" ht="38.25" x14ac:dyDescent="0.25">
      <c r="A570" s="106" t="s">
        <v>7604</v>
      </c>
      <c r="B570" s="119"/>
      <c r="C570" s="439" t="s">
        <v>7605</v>
      </c>
      <c r="D570" s="113" t="s">
        <v>1987</v>
      </c>
      <c r="E570" s="107" t="s">
        <v>22</v>
      </c>
      <c r="F570" s="107">
        <v>2</v>
      </c>
      <c r="G570" s="107">
        <v>10</v>
      </c>
      <c r="H570" s="619"/>
      <c r="I570" s="654"/>
      <c r="J570" s="538"/>
      <c r="K570" s="540"/>
      <c r="L570" s="538"/>
      <c r="M570" s="538"/>
      <c r="N570" s="538"/>
      <c r="O570" s="538"/>
      <c r="P570" s="541"/>
      <c r="Q570" s="541"/>
      <c r="R570" s="621"/>
      <c r="S570" s="538"/>
      <c r="T570" s="538"/>
      <c r="U570" s="538"/>
      <c r="V570" s="538"/>
      <c r="W570" s="622"/>
      <c r="X570" s="538"/>
      <c r="Y570" s="538"/>
      <c r="Z570" s="538"/>
      <c r="AA570" s="541">
        <v>10</v>
      </c>
      <c r="AB570" s="538"/>
      <c r="AC570" s="538"/>
      <c r="AD570" s="561"/>
      <c r="AE570" s="538"/>
      <c r="AF570" s="538"/>
      <c r="AG570" s="623"/>
      <c r="AH570" s="545"/>
      <c r="AI570" s="541"/>
      <c r="AJ570" s="541"/>
      <c r="AK570" s="538"/>
      <c r="AL570" s="541"/>
      <c r="AM570" s="538"/>
    </row>
    <row r="571" spans="1:39" ht="25.5" x14ac:dyDescent="0.25">
      <c r="A571" s="106" t="s">
        <v>7606</v>
      </c>
      <c r="B571" s="119"/>
      <c r="C571" s="439" t="s">
        <v>7607</v>
      </c>
      <c r="D571" s="113" t="s">
        <v>1987</v>
      </c>
      <c r="E571" s="107" t="s">
        <v>22</v>
      </c>
      <c r="F571" s="107">
        <v>2</v>
      </c>
      <c r="G571" s="107">
        <v>10</v>
      </c>
      <c r="H571" s="619"/>
      <c r="I571" s="654"/>
      <c r="J571" s="538"/>
      <c r="K571" s="540"/>
      <c r="L571" s="538"/>
      <c r="M571" s="538"/>
      <c r="N571" s="538"/>
      <c r="O571" s="538"/>
      <c r="P571" s="541"/>
      <c r="Q571" s="541">
        <v>2.1</v>
      </c>
      <c r="R571" s="621"/>
      <c r="S571" s="538"/>
      <c r="T571" s="538"/>
      <c r="U571" s="538"/>
      <c r="V571" s="538"/>
      <c r="W571" s="622"/>
      <c r="X571" s="538"/>
      <c r="Y571" s="538"/>
      <c r="Z571" s="538"/>
      <c r="AA571" s="541">
        <v>10</v>
      </c>
      <c r="AB571" s="538"/>
      <c r="AC571" s="538"/>
      <c r="AD571" s="561"/>
      <c r="AE571" s="538"/>
      <c r="AF571" s="538"/>
      <c r="AG571" s="623"/>
      <c r="AH571" s="545"/>
      <c r="AI571" s="541"/>
      <c r="AJ571" s="541"/>
      <c r="AK571" s="538"/>
      <c r="AL571" s="541"/>
      <c r="AM571" s="538"/>
    </row>
    <row r="572" spans="1:39" ht="51" x14ac:dyDescent="0.25">
      <c r="A572" s="106" t="s">
        <v>7608</v>
      </c>
      <c r="B572" s="119"/>
      <c r="C572" s="439" t="s">
        <v>7609</v>
      </c>
      <c r="D572" s="113" t="s">
        <v>7610</v>
      </c>
      <c r="E572" s="107" t="s">
        <v>22</v>
      </c>
      <c r="F572" s="107">
        <v>20</v>
      </c>
      <c r="G572" s="107">
        <v>1691</v>
      </c>
      <c r="H572" s="619"/>
      <c r="I572" s="654"/>
      <c r="J572" s="538"/>
      <c r="K572" s="540"/>
      <c r="L572" s="538"/>
      <c r="M572" s="538"/>
      <c r="N572" s="538"/>
      <c r="O572" s="538">
        <v>2.8999000000000001</v>
      </c>
      <c r="P572" s="541"/>
      <c r="Q572" s="541">
        <v>0.7</v>
      </c>
      <c r="R572" s="621"/>
      <c r="S572" s="538"/>
      <c r="T572" s="538"/>
      <c r="U572" s="538"/>
      <c r="V572" s="538"/>
      <c r="W572" s="622"/>
      <c r="X572" s="538"/>
      <c r="Y572" s="538"/>
      <c r="Z572" s="538"/>
      <c r="AA572" s="541"/>
      <c r="AB572" s="538"/>
      <c r="AC572" s="538"/>
      <c r="AD572" s="561"/>
      <c r="AE572" s="538"/>
      <c r="AF572" s="538"/>
      <c r="AG572" s="623"/>
      <c r="AH572" s="545"/>
      <c r="AI572" s="541"/>
      <c r="AJ572" s="541"/>
      <c r="AK572" s="538"/>
      <c r="AL572" s="541"/>
      <c r="AM572" s="538"/>
    </row>
    <row r="573" spans="1:39" ht="51" x14ac:dyDescent="0.25">
      <c r="A573" s="106" t="s">
        <v>7611</v>
      </c>
      <c r="B573" s="119"/>
      <c r="C573" s="439" t="s">
        <v>7612</v>
      </c>
      <c r="D573" s="113" t="s">
        <v>7613</v>
      </c>
      <c r="E573" s="107" t="s">
        <v>22</v>
      </c>
      <c r="F573" s="107">
        <v>20</v>
      </c>
      <c r="G573" s="107">
        <v>1500</v>
      </c>
      <c r="H573" s="619"/>
      <c r="I573" s="654"/>
      <c r="J573" s="538"/>
      <c r="K573" s="540"/>
      <c r="L573" s="538"/>
      <c r="M573" s="538"/>
      <c r="N573" s="538"/>
      <c r="O573" s="538">
        <v>2.8999000000000001</v>
      </c>
      <c r="P573" s="541"/>
      <c r="Q573" s="541">
        <v>0.7</v>
      </c>
      <c r="R573" s="621"/>
      <c r="S573" s="538"/>
      <c r="T573" s="538"/>
      <c r="U573" s="538"/>
      <c r="V573" s="538"/>
      <c r="W573" s="622"/>
      <c r="X573" s="538"/>
      <c r="Y573" s="538"/>
      <c r="Z573" s="538"/>
      <c r="AA573" s="541"/>
      <c r="AB573" s="538"/>
      <c r="AC573" s="538"/>
      <c r="AD573" s="561"/>
      <c r="AE573" s="538"/>
      <c r="AF573" s="538"/>
      <c r="AG573" s="623"/>
      <c r="AH573" s="545"/>
      <c r="AI573" s="541"/>
      <c r="AJ573" s="541"/>
      <c r="AK573" s="538"/>
      <c r="AL573" s="541"/>
      <c r="AM573" s="538"/>
    </row>
    <row r="574" spans="1:39" x14ac:dyDescent="0.25">
      <c r="A574" s="195" t="s">
        <v>7614</v>
      </c>
      <c r="B574" s="195"/>
      <c r="C574" s="592" t="s">
        <v>7615</v>
      </c>
      <c r="D574" s="113"/>
      <c r="E574" s="107"/>
      <c r="F574" s="107"/>
      <c r="G574" s="107"/>
      <c r="H574" s="540"/>
      <c r="I574" s="321"/>
      <c r="J574" s="540"/>
      <c r="K574" s="540"/>
      <c r="L574" s="540"/>
      <c r="M574" s="540"/>
      <c r="N574" s="540"/>
      <c r="O574" s="540"/>
      <c r="P574" s="547"/>
      <c r="Q574" s="540"/>
      <c r="R574" s="403"/>
      <c r="S574" s="540"/>
      <c r="T574" s="540"/>
      <c r="U574" s="540"/>
      <c r="V574" s="540"/>
      <c r="W574" s="540"/>
      <c r="X574" s="540"/>
      <c r="Y574" s="540"/>
      <c r="Z574" s="540"/>
      <c r="AA574" s="547"/>
      <c r="AB574" s="540"/>
      <c r="AC574" s="540"/>
      <c r="AD574" s="582"/>
      <c r="AE574" s="540"/>
      <c r="AF574" s="540"/>
      <c r="AG574" s="540"/>
      <c r="AH574" s="562"/>
      <c r="AI574" s="540"/>
      <c r="AJ574" s="547"/>
      <c r="AK574" s="540"/>
      <c r="AL574" s="540"/>
      <c r="AM574" s="540"/>
    </row>
    <row r="575" spans="1:39" ht="25.5" x14ac:dyDescent="0.25">
      <c r="A575" s="106" t="s">
        <v>7616</v>
      </c>
      <c r="B575" s="119"/>
      <c r="C575" s="439" t="s">
        <v>7617</v>
      </c>
      <c r="D575" s="113" t="s">
        <v>714</v>
      </c>
      <c r="E575" s="107" t="s">
        <v>22</v>
      </c>
      <c r="F575" s="107">
        <v>100</v>
      </c>
      <c r="G575" s="107">
        <v>2780</v>
      </c>
      <c r="H575" s="619"/>
      <c r="I575" s="653">
        <v>9.4E-2</v>
      </c>
      <c r="J575" s="538"/>
      <c r="K575" s="540"/>
      <c r="L575" s="538"/>
      <c r="M575" s="538"/>
      <c r="N575" s="538"/>
      <c r="O575" s="538"/>
      <c r="P575" s="541"/>
      <c r="Q575" s="538"/>
      <c r="R575" s="621"/>
      <c r="S575" s="538"/>
      <c r="T575" s="538"/>
      <c r="U575" s="538"/>
      <c r="V575" s="538"/>
      <c r="W575" s="622"/>
      <c r="X575" s="538"/>
      <c r="Y575" s="538"/>
      <c r="Z575" s="538"/>
      <c r="AA575" s="541">
        <v>9.2999999999999999E-2</v>
      </c>
      <c r="AB575" s="538">
        <v>0.1</v>
      </c>
      <c r="AC575" s="538"/>
      <c r="AD575" s="561"/>
      <c r="AE575" s="538"/>
      <c r="AF575" s="538"/>
      <c r="AG575" s="623"/>
      <c r="AH575" s="545"/>
      <c r="AI575" s="541"/>
      <c r="AJ575" s="541"/>
      <c r="AK575" s="538"/>
      <c r="AL575" s="541"/>
      <c r="AM575" s="538"/>
    </row>
    <row r="576" spans="1:39" ht="25.5" x14ac:dyDescent="0.25">
      <c r="A576" s="106" t="s">
        <v>7618</v>
      </c>
      <c r="B576" s="119"/>
      <c r="C576" s="439" t="s">
        <v>7617</v>
      </c>
      <c r="D576" s="113" t="s">
        <v>7619</v>
      </c>
      <c r="E576" s="107" t="s">
        <v>22</v>
      </c>
      <c r="F576" s="107">
        <v>100</v>
      </c>
      <c r="G576" s="107">
        <v>12900</v>
      </c>
      <c r="H576" s="619"/>
      <c r="I576" s="653">
        <v>9.0999999999999998E-2</v>
      </c>
      <c r="J576" s="538"/>
      <c r="K576" s="540"/>
      <c r="L576" s="538"/>
      <c r="M576" s="538"/>
      <c r="N576" s="538"/>
      <c r="O576" s="538"/>
      <c r="P576" s="541"/>
      <c r="Q576" s="538"/>
      <c r="R576" s="621"/>
      <c r="S576" s="538"/>
      <c r="T576" s="538"/>
      <c r="U576" s="538"/>
      <c r="V576" s="538"/>
      <c r="W576" s="622"/>
      <c r="X576" s="538">
        <v>0.214</v>
      </c>
      <c r="Y576" s="538"/>
      <c r="Z576" s="538"/>
      <c r="AA576" s="541">
        <v>9.2999999999999999E-2</v>
      </c>
      <c r="AB576" s="538">
        <v>0.1</v>
      </c>
      <c r="AC576" s="538"/>
      <c r="AD576" s="561"/>
      <c r="AE576" s="538"/>
      <c r="AF576" s="538"/>
      <c r="AG576" s="623"/>
      <c r="AH576" s="545">
        <v>0.22</v>
      </c>
      <c r="AI576" s="541"/>
      <c r="AJ576" s="541"/>
      <c r="AK576" s="538">
        <v>0.3</v>
      </c>
      <c r="AL576" s="541"/>
      <c r="AM576" s="538"/>
    </row>
    <row r="577" spans="1:39" ht="25.5" x14ac:dyDescent="0.25">
      <c r="A577" s="106" t="s">
        <v>7620</v>
      </c>
      <c r="B577" s="119"/>
      <c r="C577" s="439" t="s">
        <v>7617</v>
      </c>
      <c r="D577" s="113" t="s">
        <v>3323</v>
      </c>
      <c r="E577" s="107" t="s">
        <v>22</v>
      </c>
      <c r="F577" s="107">
        <v>100</v>
      </c>
      <c r="G577" s="107">
        <v>12018</v>
      </c>
      <c r="H577" s="619"/>
      <c r="I577" s="653">
        <v>0.104</v>
      </c>
      <c r="J577" s="538"/>
      <c r="K577" s="540"/>
      <c r="L577" s="538"/>
      <c r="M577" s="538"/>
      <c r="N577" s="538"/>
      <c r="O577" s="538"/>
      <c r="P577" s="541"/>
      <c r="Q577" s="538"/>
      <c r="R577" s="621"/>
      <c r="S577" s="538"/>
      <c r="T577" s="538"/>
      <c r="U577" s="538"/>
      <c r="V577" s="538"/>
      <c r="W577" s="622"/>
      <c r="X577" s="538">
        <v>0.25600000000000001</v>
      </c>
      <c r="Y577" s="538"/>
      <c r="Z577" s="538"/>
      <c r="AA577" s="541">
        <v>0.125</v>
      </c>
      <c r="AB577" s="538">
        <v>0.12</v>
      </c>
      <c r="AC577" s="538"/>
      <c r="AD577" s="561"/>
      <c r="AE577" s="538"/>
      <c r="AF577" s="538"/>
      <c r="AG577" s="623"/>
      <c r="AH577" s="545">
        <v>0.11</v>
      </c>
      <c r="AI577" s="541"/>
      <c r="AJ577" s="541"/>
      <c r="AK577" s="538">
        <v>0.3</v>
      </c>
      <c r="AL577" s="541"/>
      <c r="AM577" s="538"/>
    </row>
    <row r="578" spans="1:39" ht="25.5" x14ac:dyDescent="0.25">
      <c r="A578" s="106" t="s">
        <v>7621</v>
      </c>
      <c r="B578" s="119"/>
      <c r="C578" s="439" t="s">
        <v>7622</v>
      </c>
      <c r="D578" s="113" t="s">
        <v>3323</v>
      </c>
      <c r="E578" s="107" t="s">
        <v>22</v>
      </c>
      <c r="F578" s="107">
        <v>100</v>
      </c>
      <c r="G578" s="107">
        <v>3350</v>
      </c>
      <c r="H578" s="619"/>
      <c r="I578" s="654"/>
      <c r="J578" s="538"/>
      <c r="K578" s="547"/>
      <c r="L578" s="538"/>
      <c r="M578" s="538"/>
      <c r="N578" s="538"/>
      <c r="O578" s="538"/>
      <c r="P578" s="541"/>
      <c r="Q578" s="538"/>
      <c r="R578" s="621"/>
      <c r="S578" s="538"/>
      <c r="T578" s="538"/>
      <c r="U578" s="538"/>
      <c r="V578" s="538"/>
      <c r="W578" s="622"/>
      <c r="X578" s="538">
        <v>0.253</v>
      </c>
      <c r="Y578" s="538"/>
      <c r="Z578" s="538"/>
      <c r="AA578" s="541"/>
      <c r="AB578" s="538"/>
      <c r="AC578" s="538"/>
      <c r="AD578" s="561"/>
      <c r="AE578" s="538"/>
      <c r="AF578" s="538"/>
      <c r="AG578" s="623"/>
      <c r="AH578" s="545"/>
      <c r="AI578" s="541"/>
      <c r="AJ578" s="541"/>
      <c r="AK578" s="538"/>
      <c r="AL578" s="541"/>
      <c r="AM578" s="538"/>
    </row>
    <row r="579" spans="1:39" x14ac:dyDescent="0.25">
      <c r="A579" s="106" t="s">
        <v>7623</v>
      </c>
      <c r="B579" s="119"/>
      <c r="C579" s="439" t="s">
        <v>7624</v>
      </c>
      <c r="D579" s="113" t="s">
        <v>3323</v>
      </c>
      <c r="E579" s="107" t="s">
        <v>22</v>
      </c>
      <c r="F579" s="107">
        <v>100</v>
      </c>
      <c r="G579" s="107">
        <v>600</v>
      </c>
      <c r="H579" s="619"/>
      <c r="I579" s="688">
        <v>0.23</v>
      </c>
      <c r="J579" s="538"/>
      <c r="K579" s="540"/>
      <c r="L579" s="538"/>
      <c r="M579" s="538"/>
      <c r="N579" s="538"/>
      <c r="O579" s="538"/>
      <c r="P579" s="541"/>
      <c r="Q579" s="538"/>
      <c r="R579" s="621"/>
      <c r="S579" s="538"/>
      <c r="T579" s="538"/>
      <c r="U579" s="538"/>
      <c r="V579" s="538"/>
      <c r="W579" s="622"/>
      <c r="X579" s="538"/>
      <c r="Y579" s="538"/>
      <c r="Z579" s="538"/>
      <c r="AA579" s="541"/>
      <c r="AB579" s="538">
        <v>0.12</v>
      </c>
      <c r="AC579" s="538"/>
      <c r="AD579" s="561"/>
      <c r="AE579" s="538"/>
      <c r="AF579" s="538"/>
      <c r="AG579" s="623"/>
      <c r="AH579" s="545"/>
      <c r="AI579" s="541"/>
      <c r="AJ579" s="541"/>
      <c r="AK579" s="538">
        <v>0.2</v>
      </c>
      <c r="AL579" s="541"/>
      <c r="AM579" s="538"/>
    </row>
    <row r="580" spans="1:39" ht="25.5" x14ac:dyDescent="0.25">
      <c r="A580" s="106" t="s">
        <v>7625</v>
      </c>
      <c r="B580" s="119"/>
      <c r="C580" s="439" t="s">
        <v>7626</v>
      </c>
      <c r="D580" s="113" t="s">
        <v>3095</v>
      </c>
      <c r="E580" s="107" t="s">
        <v>22</v>
      </c>
      <c r="F580" s="107">
        <v>100</v>
      </c>
      <c r="G580" s="107">
        <v>6800</v>
      </c>
      <c r="H580" s="619"/>
      <c r="I580" s="653">
        <v>0.16</v>
      </c>
      <c r="J580" s="538"/>
      <c r="K580" s="540"/>
      <c r="L580" s="538"/>
      <c r="M580" s="538"/>
      <c r="N580" s="538"/>
      <c r="O580" s="538"/>
      <c r="P580" s="541"/>
      <c r="Q580" s="538"/>
      <c r="R580" s="621"/>
      <c r="S580" s="538"/>
      <c r="T580" s="538"/>
      <c r="U580" s="538"/>
      <c r="V580" s="538"/>
      <c r="W580" s="622"/>
      <c r="X580" s="538">
        <v>0.15</v>
      </c>
      <c r="Y580" s="538"/>
      <c r="Z580" s="538"/>
      <c r="AA580" s="541">
        <v>0.13</v>
      </c>
      <c r="AB580" s="538">
        <v>0.09</v>
      </c>
      <c r="AC580" s="538"/>
      <c r="AD580" s="561"/>
      <c r="AE580" s="538"/>
      <c r="AF580" s="538"/>
      <c r="AG580" s="623"/>
      <c r="AH580" s="545"/>
      <c r="AI580" s="541"/>
      <c r="AJ580" s="541"/>
      <c r="AK580" s="538">
        <v>0.2</v>
      </c>
      <c r="AL580" s="541"/>
      <c r="AM580" s="538"/>
    </row>
    <row r="581" spans="1:39" ht="25.5" x14ac:dyDescent="0.25">
      <c r="A581" s="106" t="s">
        <v>7627</v>
      </c>
      <c r="B581" s="119"/>
      <c r="C581" s="439" t="s">
        <v>7628</v>
      </c>
      <c r="D581" s="113" t="s">
        <v>1987</v>
      </c>
      <c r="E581" s="107" t="s">
        <v>22</v>
      </c>
      <c r="F581" s="107">
        <v>100</v>
      </c>
      <c r="G581" s="107">
        <v>100</v>
      </c>
      <c r="H581" s="619"/>
      <c r="I581" s="688">
        <v>0.09</v>
      </c>
      <c r="J581" s="538"/>
      <c r="K581" s="540"/>
      <c r="L581" s="538"/>
      <c r="M581" s="538"/>
      <c r="N581" s="538"/>
      <c r="O581" s="538"/>
      <c r="P581" s="541"/>
      <c r="Q581" s="538"/>
      <c r="R581" s="621"/>
      <c r="S581" s="538"/>
      <c r="T581" s="538"/>
      <c r="U581" s="538"/>
      <c r="V581" s="538"/>
      <c r="W581" s="622"/>
      <c r="X581" s="538"/>
      <c r="Y581" s="538"/>
      <c r="Z581" s="538"/>
      <c r="AA581" s="541">
        <v>0.13</v>
      </c>
      <c r="AB581" s="538">
        <v>0.1</v>
      </c>
      <c r="AC581" s="538"/>
      <c r="AD581" s="561"/>
      <c r="AE581" s="538"/>
      <c r="AF581" s="538"/>
      <c r="AG581" s="623"/>
      <c r="AH581" s="545"/>
      <c r="AI581" s="541"/>
      <c r="AJ581" s="541"/>
      <c r="AK581" s="538">
        <v>0.2</v>
      </c>
      <c r="AL581" s="541"/>
      <c r="AM581" s="538"/>
    </row>
    <row r="582" spans="1:39" ht="28.5" x14ac:dyDescent="0.25">
      <c r="A582" s="195" t="s">
        <v>7629</v>
      </c>
      <c r="B582" s="195"/>
      <c r="C582" s="592" t="s">
        <v>7630</v>
      </c>
      <c r="D582" s="113"/>
      <c r="E582" s="106"/>
      <c r="F582" s="107"/>
      <c r="G582" s="107"/>
      <c r="H582" s="540"/>
      <c r="I582" s="107"/>
      <c r="J582" s="540"/>
      <c r="K582" s="540"/>
      <c r="L582" s="540"/>
      <c r="M582" s="540"/>
      <c r="N582" s="540"/>
      <c r="O582" s="540"/>
      <c r="P582" s="547"/>
      <c r="Q582" s="540"/>
      <c r="R582" s="403"/>
      <c r="S582" s="540"/>
      <c r="T582" s="540"/>
      <c r="U582" s="540"/>
      <c r="V582" s="540"/>
      <c r="W582" s="540"/>
      <c r="X582" s="540"/>
      <c r="Y582" s="540"/>
      <c r="Z582" s="540"/>
      <c r="AA582" s="547"/>
      <c r="AB582" s="540"/>
      <c r="AC582" s="540"/>
      <c r="AD582" s="582"/>
      <c r="AE582" s="540"/>
      <c r="AF582" s="540"/>
      <c r="AG582" s="540"/>
      <c r="AH582" s="562"/>
      <c r="AI582" s="540"/>
      <c r="AJ582" s="547"/>
      <c r="AK582" s="540"/>
      <c r="AL582" s="540"/>
      <c r="AM582" s="540"/>
    </row>
    <row r="583" spans="1:39" ht="25.5" x14ac:dyDescent="0.25">
      <c r="A583" s="106" t="s">
        <v>7631</v>
      </c>
      <c r="B583" s="119"/>
      <c r="C583" s="439" t="s">
        <v>7632</v>
      </c>
      <c r="D583" s="113" t="s">
        <v>1987</v>
      </c>
      <c r="E583" s="107" t="s">
        <v>22</v>
      </c>
      <c r="F583" s="107">
        <v>100</v>
      </c>
      <c r="G583" s="107">
        <v>29400</v>
      </c>
      <c r="H583" s="619"/>
      <c r="I583" s="423"/>
      <c r="J583" s="538"/>
      <c r="K583" s="540"/>
      <c r="L583" s="538"/>
      <c r="M583" s="538"/>
      <c r="N583" s="538"/>
      <c r="O583" s="538"/>
      <c r="P583" s="541"/>
      <c r="Q583" s="538"/>
      <c r="R583" s="621"/>
      <c r="S583" s="538">
        <v>0.18</v>
      </c>
      <c r="T583" s="538"/>
      <c r="U583" s="538"/>
      <c r="V583" s="538"/>
      <c r="W583" s="622"/>
      <c r="X583" s="538"/>
      <c r="Y583" s="538"/>
      <c r="Z583" s="538"/>
      <c r="AA583" s="541"/>
      <c r="AB583" s="538">
        <v>0.16</v>
      </c>
      <c r="AC583" s="538"/>
      <c r="AD583" s="561"/>
      <c r="AE583" s="538"/>
      <c r="AF583" s="538"/>
      <c r="AG583" s="623"/>
      <c r="AH583" s="545"/>
      <c r="AI583" s="541"/>
      <c r="AJ583" s="541"/>
      <c r="AK583" s="538"/>
      <c r="AL583" s="541"/>
      <c r="AM583" s="538"/>
    </row>
    <row r="584" spans="1:39" ht="25.5" x14ac:dyDescent="0.25">
      <c r="A584" s="106" t="s">
        <v>7633</v>
      </c>
      <c r="B584" s="119"/>
      <c r="C584" s="439" t="s">
        <v>7634</v>
      </c>
      <c r="D584" s="113" t="s">
        <v>1987</v>
      </c>
      <c r="E584" s="107" t="s">
        <v>22</v>
      </c>
      <c r="F584" s="107">
        <v>100</v>
      </c>
      <c r="G584" s="107">
        <v>27000</v>
      </c>
      <c r="H584" s="619"/>
      <c r="I584" s="423"/>
      <c r="J584" s="538"/>
      <c r="K584" s="540"/>
      <c r="L584" s="538"/>
      <c r="M584" s="538"/>
      <c r="N584" s="538"/>
      <c r="O584" s="538"/>
      <c r="P584" s="541"/>
      <c r="Q584" s="538"/>
      <c r="R584" s="621"/>
      <c r="S584" s="538"/>
      <c r="T584" s="538"/>
      <c r="U584" s="538"/>
      <c r="V584" s="538"/>
      <c r="W584" s="622"/>
      <c r="X584" s="538"/>
      <c r="Y584" s="538"/>
      <c r="Z584" s="541">
        <v>0.1</v>
      </c>
      <c r="AA584" s="541"/>
      <c r="AB584" s="538">
        <v>0.16</v>
      </c>
      <c r="AC584" s="538"/>
      <c r="AD584" s="561"/>
      <c r="AE584" s="538"/>
      <c r="AF584" s="538"/>
      <c r="AG584" s="623"/>
      <c r="AH584" s="545"/>
      <c r="AI584" s="541"/>
      <c r="AJ584" s="541"/>
      <c r="AK584" s="538"/>
      <c r="AL584" s="541"/>
      <c r="AM584" s="538"/>
    </row>
    <row r="585" spans="1:39" ht="25.5" x14ac:dyDescent="0.25">
      <c r="A585" s="106" t="s">
        <v>7635</v>
      </c>
      <c r="B585" s="119"/>
      <c r="C585" s="439" t="s">
        <v>7636</v>
      </c>
      <c r="D585" s="113" t="s">
        <v>1987</v>
      </c>
      <c r="E585" s="107" t="s">
        <v>22</v>
      </c>
      <c r="F585" s="107">
        <v>100</v>
      </c>
      <c r="G585" s="107">
        <v>1000</v>
      </c>
      <c r="H585" s="619"/>
      <c r="I585" s="423"/>
      <c r="J585" s="538"/>
      <c r="K585" s="540"/>
      <c r="L585" s="538"/>
      <c r="M585" s="538"/>
      <c r="N585" s="538"/>
      <c r="O585" s="538">
        <v>0.26440000000000002</v>
      </c>
      <c r="P585" s="541"/>
      <c r="Q585" s="538"/>
      <c r="R585" s="621"/>
      <c r="S585" s="538"/>
      <c r="T585" s="538"/>
      <c r="U585" s="538"/>
      <c r="V585" s="538"/>
      <c r="W585" s="622"/>
      <c r="X585" s="538"/>
      <c r="Y585" s="538"/>
      <c r="Z585" s="541">
        <v>0.1</v>
      </c>
      <c r="AA585" s="541">
        <v>0.2</v>
      </c>
      <c r="AB585" s="538">
        <v>0.16</v>
      </c>
      <c r="AC585" s="538"/>
      <c r="AD585" s="561"/>
      <c r="AE585" s="538"/>
      <c r="AF585" s="538"/>
      <c r="AG585" s="623"/>
      <c r="AH585" s="545"/>
      <c r="AI585" s="541"/>
      <c r="AJ585" s="541"/>
      <c r="AK585" s="538"/>
      <c r="AL585" s="541"/>
      <c r="AM585" s="538"/>
    </row>
    <row r="586" spans="1:39" ht="25.5" x14ac:dyDescent="0.25">
      <c r="A586" s="106" t="s">
        <v>7637</v>
      </c>
      <c r="B586" s="119"/>
      <c r="C586" s="439" t="s">
        <v>7638</v>
      </c>
      <c r="D586" s="113" t="s">
        <v>1987</v>
      </c>
      <c r="E586" s="107" t="s">
        <v>22</v>
      </c>
      <c r="F586" s="107">
        <v>100</v>
      </c>
      <c r="G586" s="107">
        <v>26900</v>
      </c>
      <c r="H586" s="619"/>
      <c r="I586" s="423"/>
      <c r="J586" s="538"/>
      <c r="K586" s="540"/>
      <c r="L586" s="538"/>
      <c r="M586" s="538"/>
      <c r="N586" s="538"/>
      <c r="O586" s="538">
        <v>0.19989999999999999</v>
      </c>
      <c r="P586" s="541"/>
      <c r="Q586" s="538"/>
      <c r="R586" s="621"/>
      <c r="S586" s="538"/>
      <c r="T586" s="538"/>
      <c r="U586" s="538"/>
      <c r="V586" s="538"/>
      <c r="W586" s="622"/>
      <c r="X586" s="538"/>
      <c r="Y586" s="538">
        <v>0.15579999999999999</v>
      </c>
      <c r="Z586" s="541">
        <v>0.1</v>
      </c>
      <c r="AA586" s="541">
        <v>0.2</v>
      </c>
      <c r="AB586" s="538">
        <v>0.12</v>
      </c>
      <c r="AC586" s="538"/>
      <c r="AD586" s="561"/>
      <c r="AE586" s="538"/>
      <c r="AF586" s="538"/>
      <c r="AG586" s="623"/>
      <c r="AH586" s="545"/>
      <c r="AI586" s="541"/>
      <c r="AJ586" s="541"/>
      <c r="AK586" s="538"/>
      <c r="AL586" s="541"/>
      <c r="AM586" s="538"/>
    </row>
    <row r="587" spans="1:39" ht="57" x14ac:dyDescent="0.25">
      <c r="A587" s="195" t="s">
        <v>7639</v>
      </c>
      <c r="B587" s="195"/>
      <c r="C587" s="592" t="s">
        <v>7640</v>
      </c>
      <c r="D587" s="113"/>
      <c r="E587" s="107"/>
      <c r="F587" s="107"/>
      <c r="G587" s="107"/>
      <c r="H587" s="540"/>
      <c r="I587" s="107"/>
      <c r="J587" s="540"/>
      <c r="K587" s="540"/>
      <c r="L587" s="540"/>
      <c r="M587" s="540"/>
      <c r="N587" s="540"/>
      <c r="O587" s="540"/>
      <c r="P587" s="547"/>
      <c r="Q587" s="540"/>
      <c r="R587" s="403"/>
      <c r="S587" s="540"/>
      <c r="T587" s="540"/>
      <c r="U587" s="540"/>
      <c r="V587" s="540"/>
      <c r="W587" s="540"/>
      <c r="X587" s="540"/>
      <c r="Y587" s="540"/>
      <c r="Z587" s="547"/>
      <c r="AA587" s="547"/>
      <c r="AB587" s="540"/>
      <c r="AC587" s="540"/>
      <c r="AD587" s="582"/>
      <c r="AE587" s="540"/>
      <c r="AF587" s="540"/>
      <c r="AG587" s="540"/>
      <c r="AH587" s="562"/>
      <c r="AI587" s="540"/>
      <c r="AJ587" s="540"/>
      <c r="AK587" s="540"/>
      <c r="AL587" s="540"/>
      <c r="AM587" s="540"/>
    </row>
    <row r="588" spans="1:39" ht="25.5" x14ac:dyDescent="0.25">
      <c r="A588" s="106" t="s">
        <v>7641</v>
      </c>
      <c r="B588" s="119"/>
      <c r="C588" s="439" t="s">
        <v>7642</v>
      </c>
      <c r="D588" s="113" t="s">
        <v>7643</v>
      </c>
      <c r="E588" s="107" t="s">
        <v>22</v>
      </c>
      <c r="F588" s="107">
        <v>30</v>
      </c>
      <c r="G588" s="107">
        <v>26010</v>
      </c>
      <c r="H588" s="669">
        <v>2</v>
      </c>
      <c r="I588" s="423"/>
      <c r="J588" s="550">
        <v>1.5</v>
      </c>
      <c r="K588" s="540"/>
      <c r="L588" s="538"/>
      <c r="M588" s="538"/>
      <c r="N588" s="538"/>
      <c r="O588" s="538">
        <v>0.88990000000000002</v>
      </c>
      <c r="P588" s="541"/>
      <c r="Q588" s="541">
        <v>1.7</v>
      </c>
      <c r="R588" s="621"/>
      <c r="S588" s="538"/>
      <c r="T588" s="538"/>
      <c r="U588" s="538">
        <v>0.8</v>
      </c>
      <c r="V588" s="538"/>
      <c r="W588" s="622"/>
      <c r="X588" s="538">
        <v>0.76800000000000002</v>
      </c>
      <c r="Y588" s="538"/>
      <c r="Z588" s="541">
        <v>0.7</v>
      </c>
      <c r="AA588" s="541">
        <v>0.75</v>
      </c>
      <c r="AB588" s="538">
        <v>0.8</v>
      </c>
      <c r="AC588" s="538"/>
      <c r="AD588" s="561">
        <v>0.66</v>
      </c>
      <c r="AE588" s="538"/>
      <c r="AF588" s="541">
        <v>0.56999999999999995</v>
      </c>
      <c r="AG588" s="623"/>
      <c r="AH588" s="545"/>
      <c r="AI588" s="541"/>
      <c r="AJ588" s="541"/>
      <c r="AK588" s="538"/>
      <c r="AL588" s="541"/>
      <c r="AM588" s="538"/>
    </row>
    <row r="589" spans="1:39" ht="25.5" x14ac:dyDescent="0.25">
      <c r="A589" s="106" t="s">
        <v>7644</v>
      </c>
      <c r="B589" s="119"/>
      <c r="C589" s="439" t="s">
        <v>7645</v>
      </c>
      <c r="D589" s="113" t="s">
        <v>7646</v>
      </c>
      <c r="E589" s="107" t="s">
        <v>22</v>
      </c>
      <c r="F589" s="107">
        <v>30</v>
      </c>
      <c r="G589" s="107">
        <v>3150</v>
      </c>
      <c r="H589" s="619"/>
      <c r="I589" s="423"/>
      <c r="J589" s="550"/>
      <c r="K589" s="540"/>
      <c r="L589" s="538"/>
      <c r="M589" s="538"/>
      <c r="N589" s="538"/>
      <c r="O589" s="538"/>
      <c r="P589" s="541"/>
      <c r="Q589" s="541"/>
      <c r="R589" s="621"/>
      <c r="S589" s="538"/>
      <c r="T589" s="538"/>
      <c r="U589" s="538"/>
      <c r="V589" s="538"/>
      <c r="W589" s="622"/>
      <c r="X589" s="538"/>
      <c r="Y589" s="538"/>
      <c r="Z589" s="538"/>
      <c r="AA589" s="541"/>
      <c r="AB589" s="538"/>
      <c r="AC589" s="538"/>
      <c r="AD589" s="561"/>
      <c r="AE589" s="538"/>
      <c r="AF589" s="541">
        <v>42.05</v>
      </c>
      <c r="AG589" s="623"/>
      <c r="AH589" s="545"/>
      <c r="AI589" s="541"/>
      <c r="AJ589" s="541"/>
      <c r="AK589" s="538"/>
      <c r="AL589" s="541"/>
      <c r="AM589" s="538"/>
    </row>
    <row r="590" spans="1:39" ht="89.25" x14ac:dyDescent="0.25">
      <c r="A590" s="106" t="s">
        <v>7647</v>
      </c>
      <c r="B590" s="119"/>
      <c r="C590" s="439" t="s">
        <v>7648</v>
      </c>
      <c r="D590" s="113" t="s">
        <v>7649</v>
      </c>
      <c r="E590" s="107" t="s">
        <v>22</v>
      </c>
      <c r="F590" s="107">
        <v>5</v>
      </c>
      <c r="G590" s="107">
        <v>5</v>
      </c>
      <c r="H590" s="619"/>
      <c r="I590" s="423"/>
      <c r="J590" s="538"/>
      <c r="K590" s="540"/>
      <c r="L590" s="538"/>
      <c r="M590" s="538"/>
      <c r="N590" s="538"/>
      <c r="O590" s="538"/>
      <c r="P590" s="541"/>
      <c r="Q590" s="541"/>
      <c r="R590" s="621"/>
      <c r="S590" s="538"/>
      <c r="T590" s="538"/>
      <c r="U590" s="538"/>
      <c r="V590" s="538"/>
      <c r="W590" s="622"/>
      <c r="X590" s="538"/>
      <c r="Y590" s="538"/>
      <c r="Z590" s="538"/>
      <c r="AA590" s="541"/>
      <c r="AB590" s="538"/>
      <c r="AC590" s="538"/>
      <c r="AD590" s="561"/>
      <c r="AE590" s="538"/>
      <c r="AF590" s="541"/>
      <c r="AG590" s="623"/>
      <c r="AH590" s="545"/>
      <c r="AI590" s="541"/>
      <c r="AJ590" s="541"/>
      <c r="AK590" s="538"/>
      <c r="AL590" s="541"/>
      <c r="AM590" s="538"/>
    </row>
    <row r="591" spans="1:39" ht="28.5" x14ac:dyDescent="0.25">
      <c r="A591" s="106" t="s">
        <v>7650</v>
      </c>
      <c r="B591" s="119"/>
      <c r="C591" s="439" t="s">
        <v>7651</v>
      </c>
      <c r="D591" s="113" t="s">
        <v>7652</v>
      </c>
      <c r="E591" s="107" t="s">
        <v>22</v>
      </c>
      <c r="F591" s="107">
        <v>5</v>
      </c>
      <c r="G591" s="107">
        <v>174</v>
      </c>
      <c r="H591" s="619"/>
      <c r="I591" s="423"/>
      <c r="J591" s="538"/>
      <c r="K591" s="540"/>
      <c r="L591" s="538"/>
      <c r="M591" s="538"/>
      <c r="N591" s="538"/>
      <c r="O591" s="538"/>
      <c r="P591" s="541"/>
      <c r="Q591" s="541"/>
      <c r="R591" s="621"/>
      <c r="S591" s="538"/>
      <c r="T591" s="538"/>
      <c r="U591" s="538">
        <v>35</v>
      </c>
      <c r="V591" s="538"/>
      <c r="W591" s="622"/>
      <c r="X591" s="538"/>
      <c r="Y591" s="538"/>
      <c r="Z591" s="538"/>
      <c r="AA591" s="541"/>
      <c r="AB591" s="538"/>
      <c r="AC591" s="538"/>
      <c r="AD591" s="561"/>
      <c r="AE591" s="538"/>
      <c r="AF591" s="541"/>
      <c r="AG591" s="623"/>
      <c r="AH591" s="545"/>
      <c r="AI591" s="541"/>
      <c r="AJ591" s="541"/>
      <c r="AK591" s="538"/>
      <c r="AL591" s="541"/>
      <c r="AM591" s="538"/>
    </row>
    <row r="592" spans="1:39" ht="41.25" x14ac:dyDescent="0.25">
      <c r="A592" s="106" t="s">
        <v>7653</v>
      </c>
      <c r="B592" s="119"/>
      <c r="C592" s="439" t="s">
        <v>7654</v>
      </c>
      <c r="D592" s="113" t="s">
        <v>7652</v>
      </c>
      <c r="E592" s="107" t="s">
        <v>22</v>
      </c>
      <c r="F592" s="107">
        <v>5</v>
      </c>
      <c r="G592" s="107">
        <v>5</v>
      </c>
      <c r="H592" s="619"/>
      <c r="I592" s="423"/>
      <c r="J592" s="538"/>
      <c r="K592" s="540"/>
      <c r="L592" s="538"/>
      <c r="M592" s="538"/>
      <c r="N592" s="538"/>
      <c r="O592" s="538"/>
      <c r="P592" s="541"/>
      <c r="Q592" s="541"/>
      <c r="R592" s="621"/>
      <c r="S592" s="538"/>
      <c r="T592" s="538"/>
      <c r="U592" s="538">
        <v>35</v>
      </c>
      <c r="V592" s="538"/>
      <c r="W592" s="622"/>
      <c r="X592" s="538"/>
      <c r="Y592" s="538"/>
      <c r="Z592" s="538"/>
      <c r="AA592" s="541"/>
      <c r="AB592" s="538"/>
      <c r="AC592" s="538"/>
      <c r="AD592" s="561"/>
      <c r="AE592" s="538"/>
      <c r="AF592" s="541"/>
      <c r="AG592" s="623"/>
      <c r="AH592" s="545"/>
      <c r="AI592" s="541"/>
      <c r="AJ592" s="541"/>
      <c r="AK592" s="538"/>
      <c r="AL592" s="541"/>
      <c r="AM592" s="538"/>
    </row>
    <row r="593" spans="1:39" ht="25.5" x14ac:dyDescent="0.25">
      <c r="A593" s="106" t="s">
        <v>7655</v>
      </c>
      <c r="B593" s="119"/>
      <c r="C593" s="439" t="s">
        <v>1680</v>
      </c>
      <c r="D593" s="113" t="s">
        <v>7656</v>
      </c>
      <c r="E593" s="107" t="s">
        <v>22</v>
      </c>
      <c r="F593" s="107">
        <v>30</v>
      </c>
      <c r="G593" s="107">
        <v>11195</v>
      </c>
      <c r="H593" s="619"/>
      <c r="I593" s="577">
        <v>0.1835</v>
      </c>
      <c r="J593" s="550">
        <v>2</v>
      </c>
      <c r="K593" s="540"/>
      <c r="L593" s="538"/>
      <c r="M593" s="538"/>
      <c r="N593" s="538"/>
      <c r="O593" s="538">
        <v>0.34889999999999999</v>
      </c>
      <c r="P593" s="541"/>
      <c r="Q593" s="541">
        <v>0.45</v>
      </c>
      <c r="R593" s="621"/>
      <c r="S593" s="538"/>
      <c r="T593" s="538"/>
      <c r="U593" s="538"/>
      <c r="V593" s="538"/>
      <c r="W593" s="622"/>
      <c r="X593" s="538"/>
      <c r="Y593" s="538"/>
      <c r="Z593" s="538"/>
      <c r="AA593" s="541">
        <v>0.55000000000000004</v>
      </c>
      <c r="AB593" s="538"/>
      <c r="AC593" s="538">
        <v>0.41210000000000002</v>
      </c>
      <c r="AD593" s="561">
        <v>0.19500000000000001</v>
      </c>
      <c r="AE593" s="538"/>
      <c r="AF593" s="541">
        <v>0.33</v>
      </c>
      <c r="AG593" s="623"/>
      <c r="AH593" s="545"/>
      <c r="AI593" s="541"/>
      <c r="AJ593" s="541"/>
      <c r="AK593" s="538"/>
      <c r="AL593" s="541">
        <v>0.92400000000000004</v>
      </c>
      <c r="AM593" s="538"/>
    </row>
    <row r="594" spans="1:39" ht="25.5" x14ac:dyDescent="0.25">
      <c r="A594" s="106" t="s">
        <v>7657</v>
      </c>
      <c r="B594" s="119"/>
      <c r="C594" s="439" t="s">
        <v>1680</v>
      </c>
      <c r="D594" s="113" t="s">
        <v>6325</v>
      </c>
      <c r="E594" s="107" t="s">
        <v>22</v>
      </c>
      <c r="F594" s="107">
        <v>30</v>
      </c>
      <c r="G594" s="107">
        <v>8500</v>
      </c>
      <c r="H594" s="619"/>
      <c r="I594" s="577">
        <v>0.23050000000000001</v>
      </c>
      <c r="J594" s="550">
        <v>2</v>
      </c>
      <c r="K594" s="540"/>
      <c r="L594" s="538"/>
      <c r="M594" s="538"/>
      <c r="N594" s="538"/>
      <c r="O594" s="538"/>
      <c r="P594" s="541"/>
      <c r="Q594" s="541">
        <v>0.6</v>
      </c>
      <c r="R594" s="621"/>
      <c r="S594" s="538"/>
      <c r="T594" s="538"/>
      <c r="U594" s="538"/>
      <c r="V594" s="538"/>
      <c r="W594" s="622"/>
      <c r="X594" s="538"/>
      <c r="Y594" s="538"/>
      <c r="Z594" s="538"/>
      <c r="AA594" s="541">
        <v>0.65</v>
      </c>
      <c r="AB594" s="538"/>
      <c r="AC594" s="538"/>
      <c r="AD594" s="561"/>
      <c r="AE594" s="538"/>
      <c r="AF594" s="541">
        <v>0.39900000000000002</v>
      </c>
      <c r="AG594" s="623"/>
      <c r="AH594" s="545"/>
      <c r="AI594" s="541"/>
      <c r="AJ594" s="541"/>
      <c r="AK594" s="538"/>
      <c r="AL594" s="541">
        <v>1.5</v>
      </c>
      <c r="AM594" s="538"/>
    </row>
    <row r="595" spans="1:39" ht="25.5" x14ac:dyDescent="0.25">
      <c r="A595" s="106" t="s">
        <v>7658</v>
      </c>
      <c r="B595" s="119"/>
      <c r="C595" s="439" t="s">
        <v>1680</v>
      </c>
      <c r="D595" s="113" t="s">
        <v>7659</v>
      </c>
      <c r="E595" s="107" t="s">
        <v>22</v>
      </c>
      <c r="F595" s="107">
        <v>30</v>
      </c>
      <c r="G595" s="107">
        <v>13890</v>
      </c>
      <c r="H595" s="619"/>
      <c r="I595" s="577">
        <v>0.26960000000000001</v>
      </c>
      <c r="J595" s="550">
        <v>2</v>
      </c>
      <c r="K595" s="540"/>
      <c r="L595" s="538"/>
      <c r="M595" s="538"/>
      <c r="N595" s="538"/>
      <c r="O595" s="538">
        <v>0.42880000000000001</v>
      </c>
      <c r="P595" s="541"/>
      <c r="Q595" s="541">
        <v>0.65</v>
      </c>
      <c r="R595" s="621"/>
      <c r="S595" s="538"/>
      <c r="T595" s="538"/>
      <c r="U595" s="538"/>
      <c r="V595" s="538"/>
      <c r="W595" s="622"/>
      <c r="X595" s="538"/>
      <c r="Y595" s="538"/>
      <c r="Z595" s="538"/>
      <c r="AA595" s="541">
        <v>0.75</v>
      </c>
      <c r="AB595" s="538"/>
      <c r="AC595" s="538">
        <v>0.49509999999999998</v>
      </c>
      <c r="AD595" s="561"/>
      <c r="AE595" s="538"/>
      <c r="AF595" s="541">
        <v>0.41499999999999998</v>
      </c>
      <c r="AG595" s="623"/>
      <c r="AH595" s="545"/>
      <c r="AI595" s="541"/>
      <c r="AJ595" s="541"/>
      <c r="AK595" s="538"/>
      <c r="AL595" s="541">
        <v>1.3214999999999999</v>
      </c>
      <c r="AM595" s="538"/>
    </row>
    <row r="596" spans="1:39" x14ac:dyDescent="0.25">
      <c r="A596" s="106" t="s">
        <v>7660</v>
      </c>
      <c r="B596" s="119"/>
      <c r="C596" s="439" t="s">
        <v>7661</v>
      </c>
      <c r="D596" s="113" t="s">
        <v>2589</v>
      </c>
      <c r="E596" s="107" t="s">
        <v>1037</v>
      </c>
      <c r="F596" s="107">
        <v>2</v>
      </c>
      <c r="G596" s="107">
        <v>53600</v>
      </c>
      <c r="H596" s="619"/>
      <c r="I596" s="689"/>
      <c r="J596" s="550"/>
      <c r="K596" s="540"/>
      <c r="L596" s="538"/>
      <c r="M596" s="538"/>
      <c r="N596" s="538"/>
      <c r="O596" s="538"/>
      <c r="P596" s="541"/>
      <c r="Q596" s="538"/>
      <c r="R596" s="621"/>
      <c r="S596" s="538"/>
      <c r="T596" s="538"/>
      <c r="U596" s="538"/>
      <c r="V596" s="538"/>
      <c r="W596" s="622"/>
      <c r="X596" s="538"/>
      <c r="Y596" s="538"/>
      <c r="Z596" s="538"/>
      <c r="AA596" s="541"/>
      <c r="AB596" s="538"/>
      <c r="AC596" s="538"/>
      <c r="AD596" s="561">
        <v>4</v>
      </c>
      <c r="AE596" s="538"/>
      <c r="AF596" s="541"/>
      <c r="AG596" s="623"/>
      <c r="AH596" s="545"/>
      <c r="AI596" s="551"/>
      <c r="AJ596" s="541"/>
      <c r="AK596" s="538"/>
      <c r="AL596" s="541"/>
      <c r="AM596" s="538"/>
    </row>
    <row r="597" spans="1:39" ht="25.5" x14ac:dyDescent="0.25">
      <c r="A597" s="106" t="s">
        <v>7662</v>
      </c>
      <c r="B597" s="119"/>
      <c r="C597" s="439" t="s">
        <v>7663</v>
      </c>
      <c r="D597" s="113" t="s">
        <v>7664</v>
      </c>
      <c r="E597" s="107" t="s">
        <v>22</v>
      </c>
      <c r="F597" s="107">
        <v>200</v>
      </c>
      <c r="G597" s="107">
        <v>1000</v>
      </c>
      <c r="H597" s="619"/>
      <c r="I597" s="689"/>
      <c r="J597" s="550"/>
      <c r="K597" s="540"/>
      <c r="L597" s="538"/>
      <c r="M597" s="538"/>
      <c r="N597" s="538"/>
      <c r="O597" s="538"/>
      <c r="P597" s="541"/>
      <c r="Q597" s="538"/>
      <c r="R597" s="621"/>
      <c r="S597" s="538"/>
      <c r="T597" s="538"/>
      <c r="U597" s="538"/>
      <c r="V597" s="538"/>
      <c r="W597" s="622"/>
      <c r="X597" s="538"/>
      <c r="Y597" s="538"/>
      <c r="Z597" s="538"/>
      <c r="AA597" s="541"/>
      <c r="AB597" s="538"/>
      <c r="AC597" s="538"/>
      <c r="AD597" s="561"/>
      <c r="AE597" s="538"/>
      <c r="AF597" s="541">
        <v>10.64</v>
      </c>
      <c r="AG597" s="623"/>
      <c r="AH597" s="545"/>
      <c r="AI597" s="541"/>
      <c r="AJ597" s="541"/>
      <c r="AK597" s="538"/>
      <c r="AL597" s="541"/>
      <c r="AM597" s="538"/>
    </row>
    <row r="598" spans="1:39" ht="89.25" x14ac:dyDescent="0.25">
      <c r="A598" s="106" t="s">
        <v>7665</v>
      </c>
      <c r="B598" s="119"/>
      <c r="C598" s="439" t="s">
        <v>7666</v>
      </c>
      <c r="D598" s="113" t="s">
        <v>7667</v>
      </c>
      <c r="E598" s="107" t="s">
        <v>22</v>
      </c>
      <c r="F598" s="107">
        <v>5</v>
      </c>
      <c r="G598" s="107">
        <v>5</v>
      </c>
      <c r="H598" s="619"/>
      <c r="I598" s="689"/>
      <c r="J598" s="550"/>
      <c r="K598" s="540"/>
      <c r="L598" s="538"/>
      <c r="M598" s="538"/>
      <c r="N598" s="538"/>
      <c r="O598" s="538"/>
      <c r="P598" s="541"/>
      <c r="Q598" s="538"/>
      <c r="R598" s="621"/>
      <c r="S598" s="538"/>
      <c r="T598" s="538"/>
      <c r="U598" s="538">
        <v>12</v>
      </c>
      <c r="V598" s="538"/>
      <c r="W598" s="622"/>
      <c r="X598" s="538"/>
      <c r="Y598" s="538"/>
      <c r="Z598" s="538"/>
      <c r="AA598" s="541"/>
      <c r="AB598" s="538"/>
      <c r="AC598" s="538"/>
      <c r="AD598" s="561"/>
      <c r="AE598" s="538"/>
      <c r="AF598" s="541"/>
      <c r="AG598" s="623"/>
      <c r="AH598" s="545"/>
      <c r="AI598" s="541"/>
      <c r="AJ598" s="541"/>
      <c r="AK598" s="538"/>
      <c r="AL598" s="541"/>
      <c r="AM598" s="538"/>
    </row>
    <row r="599" spans="1:39" ht="25.5" x14ac:dyDescent="0.25">
      <c r="A599" s="106" t="s">
        <v>7668</v>
      </c>
      <c r="B599" s="119"/>
      <c r="C599" s="439" t="s">
        <v>7669</v>
      </c>
      <c r="D599" s="113" t="s">
        <v>6221</v>
      </c>
      <c r="E599" s="107" t="s">
        <v>22</v>
      </c>
      <c r="F599" s="107">
        <v>5</v>
      </c>
      <c r="G599" s="107">
        <v>96</v>
      </c>
      <c r="H599" s="619"/>
      <c r="I599" s="689"/>
      <c r="J599" s="550"/>
      <c r="K599" s="540"/>
      <c r="L599" s="538"/>
      <c r="M599" s="538"/>
      <c r="N599" s="538"/>
      <c r="O599" s="538"/>
      <c r="P599" s="541"/>
      <c r="Q599" s="538"/>
      <c r="R599" s="621"/>
      <c r="S599" s="538"/>
      <c r="T599" s="538"/>
      <c r="U599" s="538">
        <v>12.5</v>
      </c>
      <c r="V599" s="538"/>
      <c r="W599" s="622"/>
      <c r="X599" s="538"/>
      <c r="Y599" s="538"/>
      <c r="Z599" s="538"/>
      <c r="AA599" s="541"/>
      <c r="AB599" s="538"/>
      <c r="AC599" s="538"/>
      <c r="AD599" s="561"/>
      <c r="AE599" s="538"/>
      <c r="AF599" s="541">
        <v>9.99</v>
      </c>
      <c r="AG599" s="623"/>
      <c r="AH599" s="545"/>
      <c r="AI599" s="541"/>
      <c r="AJ599" s="541"/>
      <c r="AK599" s="538"/>
      <c r="AL599" s="541"/>
      <c r="AM599" s="538"/>
    </row>
    <row r="600" spans="1:39" ht="41.25" x14ac:dyDescent="0.25">
      <c r="A600" s="106" t="s">
        <v>7670</v>
      </c>
      <c r="B600" s="119"/>
      <c r="C600" s="439" t="s">
        <v>7671</v>
      </c>
      <c r="D600" s="113" t="s">
        <v>6221</v>
      </c>
      <c r="E600" s="107" t="s">
        <v>22</v>
      </c>
      <c r="F600" s="107">
        <v>5</v>
      </c>
      <c r="G600" s="107">
        <v>25</v>
      </c>
      <c r="H600" s="619"/>
      <c r="I600" s="689"/>
      <c r="J600" s="550"/>
      <c r="K600" s="540"/>
      <c r="L600" s="538"/>
      <c r="M600" s="538"/>
      <c r="N600" s="538"/>
      <c r="O600" s="538"/>
      <c r="P600" s="541"/>
      <c r="Q600" s="538"/>
      <c r="R600" s="621"/>
      <c r="S600" s="538"/>
      <c r="T600" s="538"/>
      <c r="U600" s="538">
        <v>11</v>
      </c>
      <c r="V600" s="538"/>
      <c r="W600" s="622"/>
      <c r="X600" s="538"/>
      <c r="Y600" s="538"/>
      <c r="Z600" s="538"/>
      <c r="AA600" s="541"/>
      <c r="AB600" s="538"/>
      <c r="AC600" s="538"/>
      <c r="AD600" s="561"/>
      <c r="AE600" s="538"/>
      <c r="AF600" s="541">
        <v>9.99</v>
      </c>
      <c r="AG600" s="623"/>
      <c r="AH600" s="545"/>
      <c r="AI600" s="541"/>
      <c r="AJ600" s="541"/>
      <c r="AK600" s="538"/>
      <c r="AL600" s="541"/>
      <c r="AM600" s="538"/>
    </row>
    <row r="601" spans="1:39" ht="28.5" x14ac:dyDescent="0.25">
      <c r="A601" s="106" t="s">
        <v>7672</v>
      </c>
      <c r="B601" s="119"/>
      <c r="C601" s="439" t="s">
        <v>7673</v>
      </c>
      <c r="D601" s="113" t="s">
        <v>1738</v>
      </c>
      <c r="E601" s="107" t="s">
        <v>22</v>
      </c>
      <c r="F601" s="107">
        <v>5</v>
      </c>
      <c r="G601" s="107">
        <v>200</v>
      </c>
      <c r="H601" s="619"/>
      <c r="I601" s="689"/>
      <c r="J601" s="538"/>
      <c r="K601" s="540"/>
      <c r="L601" s="538"/>
      <c r="M601" s="538"/>
      <c r="N601" s="538"/>
      <c r="O601" s="538"/>
      <c r="P601" s="541"/>
      <c r="Q601" s="538"/>
      <c r="R601" s="621"/>
      <c r="S601" s="538"/>
      <c r="T601" s="538"/>
      <c r="U601" s="538">
        <v>9</v>
      </c>
      <c r="V601" s="538"/>
      <c r="W601" s="622"/>
      <c r="X601" s="538"/>
      <c r="Y601" s="538"/>
      <c r="Z601" s="538"/>
      <c r="AA601" s="541"/>
      <c r="AB601" s="538"/>
      <c r="AC601" s="538"/>
      <c r="AD601" s="561"/>
      <c r="AE601" s="538"/>
      <c r="AF601" s="541">
        <v>9.3800000000000008</v>
      </c>
      <c r="AG601" s="623"/>
      <c r="AH601" s="545"/>
      <c r="AI601" s="541"/>
      <c r="AJ601" s="541"/>
      <c r="AK601" s="538"/>
      <c r="AL601" s="541"/>
      <c r="AM601" s="538"/>
    </row>
    <row r="602" spans="1:39" ht="41.25" x14ac:dyDescent="0.25">
      <c r="A602" s="106" t="s">
        <v>7674</v>
      </c>
      <c r="B602" s="119"/>
      <c r="C602" s="439" t="s">
        <v>7671</v>
      </c>
      <c r="D602" s="113" t="s">
        <v>1738</v>
      </c>
      <c r="E602" s="107" t="s">
        <v>22</v>
      </c>
      <c r="F602" s="107">
        <v>5</v>
      </c>
      <c r="G602" s="107">
        <v>1200</v>
      </c>
      <c r="H602" s="619"/>
      <c r="I602" s="689"/>
      <c r="J602" s="538"/>
      <c r="K602" s="540"/>
      <c r="L602" s="538"/>
      <c r="M602" s="538"/>
      <c r="N602" s="538"/>
      <c r="O602" s="538"/>
      <c r="P602" s="541"/>
      <c r="Q602" s="538"/>
      <c r="R602" s="621"/>
      <c r="S602" s="538"/>
      <c r="T602" s="538"/>
      <c r="U602" s="538">
        <v>9</v>
      </c>
      <c r="V602" s="538"/>
      <c r="W602" s="622"/>
      <c r="X602" s="538"/>
      <c r="Y602" s="538"/>
      <c r="Z602" s="538"/>
      <c r="AA602" s="541"/>
      <c r="AB602" s="538"/>
      <c r="AC602" s="538"/>
      <c r="AD602" s="561"/>
      <c r="AE602" s="538"/>
      <c r="AF602" s="541">
        <v>9.3800000000000008</v>
      </c>
      <c r="AG602" s="623"/>
      <c r="AH602" s="545"/>
      <c r="AI602" s="541"/>
      <c r="AJ602" s="541"/>
      <c r="AK602" s="538"/>
      <c r="AL602" s="541"/>
      <c r="AM602" s="538"/>
    </row>
    <row r="603" spans="1:39" ht="25.5" x14ac:dyDescent="0.25">
      <c r="A603" s="106" t="s">
        <v>7675</v>
      </c>
      <c r="B603" s="119"/>
      <c r="C603" s="439" t="s">
        <v>7676</v>
      </c>
      <c r="D603" s="113" t="s">
        <v>7677</v>
      </c>
      <c r="E603" s="107" t="s">
        <v>22</v>
      </c>
      <c r="F603" s="107">
        <v>200</v>
      </c>
      <c r="G603" s="107">
        <v>2680</v>
      </c>
      <c r="H603" s="619"/>
      <c r="I603" s="689"/>
      <c r="J603" s="550">
        <v>2</v>
      </c>
      <c r="K603" s="540"/>
      <c r="L603" s="538"/>
      <c r="M603" s="538"/>
      <c r="N603" s="538"/>
      <c r="O603" s="538"/>
      <c r="P603" s="541"/>
      <c r="Q603" s="541">
        <v>2.0499999999999998</v>
      </c>
      <c r="R603" s="621"/>
      <c r="S603" s="538"/>
      <c r="T603" s="538"/>
      <c r="U603" s="538"/>
      <c r="V603" s="538"/>
      <c r="W603" s="622"/>
      <c r="X603" s="538"/>
      <c r="Y603" s="538"/>
      <c r="Z603" s="538"/>
      <c r="AA603" s="541">
        <v>2</v>
      </c>
      <c r="AB603" s="538"/>
      <c r="AC603" s="538"/>
      <c r="AD603" s="561"/>
      <c r="AE603" s="538"/>
      <c r="AF603" s="541"/>
      <c r="AG603" s="623"/>
      <c r="AH603" s="545"/>
      <c r="AI603" s="541"/>
      <c r="AJ603" s="541"/>
      <c r="AK603" s="538"/>
      <c r="AL603" s="541">
        <v>1.1459999999999999</v>
      </c>
      <c r="AM603" s="538"/>
    </row>
    <row r="604" spans="1:39" ht="76.5" x14ac:dyDescent="0.25">
      <c r="A604" s="106" t="s">
        <v>7678</v>
      </c>
      <c r="B604" s="119"/>
      <c r="C604" s="439" t="s">
        <v>7679</v>
      </c>
      <c r="D604" s="113" t="s">
        <v>7680</v>
      </c>
      <c r="E604" s="107" t="s">
        <v>1766</v>
      </c>
      <c r="F604" s="107">
        <v>10</v>
      </c>
      <c r="G604" s="107">
        <v>70</v>
      </c>
      <c r="H604" s="619"/>
      <c r="I604" s="689"/>
      <c r="J604" s="550">
        <v>4</v>
      </c>
      <c r="K604" s="540"/>
      <c r="L604" s="538"/>
      <c r="M604" s="538"/>
      <c r="N604" s="538"/>
      <c r="O604" s="538"/>
      <c r="P604" s="541"/>
      <c r="Q604" s="538"/>
      <c r="R604" s="621"/>
      <c r="S604" s="538"/>
      <c r="T604" s="538"/>
      <c r="U604" s="538"/>
      <c r="V604" s="538"/>
      <c r="W604" s="622"/>
      <c r="X604" s="538"/>
      <c r="Y604" s="538"/>
      <c r="Z604" s="538"/>
      <c r="AA604" s="541">
        <v>10</v>
      </c>
      <c r="AB604" s="538"/>
      <c r="AC604" s="538"/>
      <c r="AD604" s="561"/>
      <c r="AE604" s="538"/>
      <c r="AF604" s="541"/>
      <c r="AG604" s="623"/>
      <c r="AH604" s="545"/>
      <c r="AI604" s="541"/>
      <c r="AJ604" s="541"/>
      <c r="AK604" s="538"/>
      <c r="AL604" s="541">
        <v>5.34</v>
      </c>
      <c r="AM604" s="538"/>
    </row>
    <row r="605" spans="1:39" ht="76.5" x14ac:dyDescent="0.25">
      <c r="A605" s="106" t="s">
        <v>7681</v>
      </c>
      <c r="B605" s="119"/>
      <c r="C605" s="439" t="s">
        <v>7682</v>
      </c>
      <c r="D605" s="113" t="s">
        <v>7683</v>
      </c>
      <c r="E605" s="107" t="s">
        <v>1766</v>
      </c>
      <c r="F605" s="107">
        <v>10</v>
      </c>
      <c r="G605" s="107">
        <v>5000</v>
      </c>
      <c r="H605" s="619"/>
      <c r="I605" s="689"/>
      <c r="J605" s="550">
        <v>4</v>
      </c>
      <c r="K605" s="540"/>
      <c r="L605" s="538"/>
      <c r="M605" s="538"/>
      <c r="N605" s="538"/>
      <c r="O605" s="538"/>
      <c r="P605" s="541"/>
      <c r="Q605" s="538"/>
      <c r="R605" s="621"/>
      <c r="S605" s="538"/>
      <c r="T605" s="538"/>
      <c r="U605" s="538"/>
      <c r="V605" s="538"/>
      <c r="W605" s="622"/>
      <c r="X605" s="538"/>
      <c r="Y605" s="538"/>
      <c r="Z605" s="538"/>
      <c r="AA605" s="541"/>
      <c r="AB605" s="538"/>
      <c r="AC605" s="538"/>
      <c r="AD605" s="561"/>
      <c r="AE605" s="538"/>
      <c r="AF605" s="538"/>
      <c r="AG605" s="623"/>
      <c r="AH605" s="545"/>
      <c r="AI605" s="541"/>
      <c r="AJ605" s="541"/>
      <c r="AK605" s="538"/>
      <c r="AL605" s="541"/>
      <c r="AM605" s="538"/>
    </row>
    <row r="606" spans="1:39" ht="28.5" x14ac:dyDescent="0.25">
      <c r="A606" s="195" t="s">
        <v>7684</v>
      </c>
      <c r="B606" s="195"/>
      <c r="C606" s="592" t="s">
        <v>7685</v>
      </c>
      <c r="D606" s="113"/>
      <c r="E606" s="107"/>
      <c r="F606" s="107"/>
      <c r="G606" s="107"/>
      <c r="H606" s="540"/>
      <c r="I606" s="107"/>
      <c r="J606" s="540"/>
      <c r="K606" s="540"/>
      <c r="L606" s="540"/>
      <c r="M606" s="540"/>
      <c r="N606" s="540"/>
      <c r="O606" s="540"/>
      <c r="P606" s="547"/>
      <c r="Q606" s="540"/>
      <c r="R606" s="403"/>
      <c r="S606" s="540"/>
      <c r="T606" s="540"/>
      <c r="U606" s="540"/>
      <c r="V606" s="540"/>
      <c r="W606" s="540"/>
      <c r="X606" s="540"/>
      <c r="Y606" s="540"/>
      <c r="Z606" s="540"/>
      <c r="AA606" s="547"/>
      <c r="AB606" s="540"/>
      <c r="AC606" s="540"/>
      <c r="AD606" s="582"/>
      <c r="AE606" s="540"/>
      <c r="AF606" s="540"/>
      <c r="AG606" s="540"/>
      <c r="AH606" s="562"/>
      <c r="AI606" s="540"/>
      <c r="AJ606" s="547"/>
      <c r="AK606" s="540"/>
      <c r="AL606" s="540"/>
      <c r="AM606" s="540"/>
    </row>
    <row r="607" spans="1:39" ht="51" x14ac:dyDescent="0.25">
      <c r="A607" s="106" t="s">
        <v>7686</v>
      </c>
      <c r="B607" s="119"/>
      <c r="C607" s="439" t="s">
        <v>7687</v>
      </c>
      <c r="D607" s="113" t="s">
        <v>7592</v>
      </c>
      <c r="E607" s="107" t="s">
        <v>1766</v>
      </c>
      <c r="F607" s="107">
        <v>20</v>
      </c>
      <c r="G607" s="107">
        <v>3710</v>
      </c>
      <c r="H607" s="619"/>
      <c r="I607" s="689"/>
      <c r="J607" s="538"/>
      <c r="K607" s="540">
        <v>3.78</v>
      </c>
      <c r="L607" s="538"/>
      <c r="M607" s="538"/>
      <c r="N607" s="538"/>
      <c r="O607" s="538">
        <v>1.9899</v>
      </c>
      <c r="P607" s="541"/>
      <c r="Q607" s="538"/>
      <c r="R607" s="621"/>
      <c r="S607" s="538"/>
      <c r="T607" s="538"/>
      <c r="U607" s="538"/>
      <c r="V607" s="538"/>
      <c r="W607" s="622"/>
      <c r="X607" s="538">
        <v>1.1399999999999999</v>
      </c>
      <c r="Y607" s="538">
        <v>4.8544999999999998</v>
      </c>
      <c r="Z607" s="538"/>
      <c r="AA607" s="541">
        <v>3</v>
      </c>
      <c r="AB607" s="538"/>
      <c r="AC607" s="538"/>
      <c r="AD607" s="561"/>
      <c r="AE607" s="538"/>
      <c r="AF607" s="538"/>
      <c r="AG607" s="623"/>
      <c r="AH607" s="545"/>
      <c r="AI607" s="541"/>
      <c r="AJ607" s="541"/>
      <c r="AK607" s="538"/>
      <c r="AL607" s="541"/>
      <c r="AM607" s="538"/>
    </row>
    <row r="608" spans="1:39" ht="51" x14ac:dyDescent="0.25">
      <c r="A608" s="106" t="s">
        <v>7688</v>
      </c>
      <c r="B608" s="119"/>
      <c r="C608" s="439" t="s">
        <v>7687</v>
      </c>
      <c r="D608" s="113" t="s">
        <v>7689</v>
      </c>
      <c r="E608" s="107" t="s">
        <v>1766</v>
      </c>
      <c r="F608" s="107">
        <v>20</v>
      </c>
      <c r="G608" s="107">
        <v>2150</v>
      </c>
      <c r="H608" s="619"/>
      <c r="I608" s="690">
        <v>0.55000000000000004</v>
      </c>
      <c r="J608" s="538"/>
      <c r="K608" s="540"/>
      <c r="L608" s="538"/>
      <c r="M608" s="538"/>
      <c r="N608" s="538"/>
      <c r="O608" s="538">
        <v>1.9899</v>
      </c>
      <c r="P608" s="541"/>
      <c r="Q608" s="538"/>
      <c r="R608" s="621"/>
      <c r="S608" s="538"/>
      <c r="T608" s="538"/>
      <c r="U608" s="538"/>
      <c r="V608" s="538"/>
      <c r="W608" s="622"/>
      <c r="X608" s="538"/>
      <c r="Y608" s="538">
        <v>0.95950000000000002</v>
      </c>
      <c r="Z608" s="538"/>
      <c r="AA608" s="541">
        <v>2.5</v>
      </c>
      <c r="AB608" s="538"/>
      <c r="AC608" s="538"/>
      <c r="AD608" s="561">
        <v>0.7</v>
      </c>
      <c r="AE608" s="538"/>
      <c r="AF608" s="538"/>
      <c r="AG608" s="623"/>
      <c r="AH608" s="545"/>
      <c r="AI608" s="541"/>
      <c r="AJ608" s="541"/>
      <c r="AK608" s="538"/>
      <c r="AL608" s="541"/>
      <c r="AM608" s="538"/>
    </row>
    <row r="609" spans="1:39" ht="38.25" x14ac:dyDescent="0.25">
      <c r="A609" s="106" t="s">
        <v>7690</v>
      </c>
      <c r="B609" s="119"/>
      <c r="C609" s="439" t="s">
        <v>7691</v>
      </c>
      <c r="D609" s="113" t="s">
        <v>5438</v>
      </c>
      <c r="E609" s="107" t="s">
        <v>1766</v>
      </c>
      <c r="F609" s="107">
        <v>20</v>
      </c>
      <c r="G609" s="107">
        <v>420</v>
      </c>
      <c r="H609" s="619"/>
      <c r="I609" s="691"/>
      <c r="J609" s="538"/>
      <c r="K609" s="540"/>
      <c r="L609" s="538"/>
      <c r="M609" s="538"/>
      <c r="N609" s="538"/>
      <c r="O609" s="538">
        <v>1.9899</v>
      </c>
      <c r="P609" s="541"/>
      <c r="Q609" s="538"/>
      <c r="R609" s="621"/>
      <c r="S609" s="538"/>
      <c r="T609" s="538"/>
      <c r="U609" s="538"/>
      <c r="V609" s="538"/>
      <c r="W609" s="622"/>
      <c r="X609" s="538"/>
      <c r="Y609" s="538"/>
      <c r="Z609" s="538"/>
      <c r="AA609" s="541">
        <v>2.5</v>
      </c>
      <c r="AB609" s="538"/>
      <c r="AC609" s="538"/>
      <c r="AD609" s="561">
        <v>0.75</v>
      </c>
      <c r="AE609" s="538"/>
      <c r="AF609" s="538"/>
      <c r="AG609" s="623"/>
      <c r="AH609" s="545"/>
      <c r="AI609" s="541"/>
      <c r="AJ609" s="541"/>
      <c r="AK609" s="538"/>
      <c r="AL609" s="541"/>
      <c r="AM609" s="538"/>
    </row>
    <row r="610" spans="1:39" ht="38.25" x14ac:dyDescent="0.25">
      <c r="A610" s="106" t="s">
        <v>7692</v>
      </c>
      <c r="B610" s="119"/>
      <c r="C610" s="439" t="s">
        <v>7693</v>
      </c>
      <c r="D610" s="113" t="s">
        <v>7694</v>
      </c>
      <c r="E610" s="107" t="s">
        <v>22</v>
      </c>
      <c r="F610" s="107">
        <v>1</v>
      </c>
      <c r="G610" s="107">
        <v>10</v>
      </c>
      <c r="H610" s="540"/>
      <c r="I610" s="321"/>
      <c r="J610" s="540"/>
      <c r="K610" s="540"/>
      <c r="L610" s="540"/>
      <c r="M610" s="540"/>
      <c r="N610" s="540"/>
      <c r="O610" s="540"/>
      <c r="P610" s="541"/>
      <c r="Q610" s="540"/>
      <c r="R610" s="398"/>
      <c r="S610" s="540"/>
      <c r="T610" s="540"/>
      <c r="U610" s="540"/>
      <c r="V610" s="540"/>
      <c r="W610" s="675"/>
      <c r="X610" s="538">
        <v>7.1744000000000003</v>
      </c>
      <c r="Y610" s="540"/>
      <c r="Z610" s="540"/>
      <c r="AA610" s="547"/>
      <c r="AB610" s="540"/>
      <c r="AC610" s="540"/>
      <c r="AD610" s="582"/>
      <c r="AE610" s="540"/>
      <c r="AF610" s="540"/>
      <c r="AG610" s="625">
        <v>8</v>
      </c>
      <c r="AH610" s="626"/>
      <c r="AI610" s="547"/>
      <c r="AJ610" s="547"/>
      <c r="AK610" s="540">
        <v>8</v>
      </c>
      <c r="AL610" s="547"/>
      <c r="AM610" s="540"/>
    </row>
    <row r="611" spans="1:39" ht="25.5" x14ac:dyDescent="0.25">
      <c r="A611" s="106" t="s">
        <v>7695</v>
      </c>
      <c r="B611" s="119"/>
      <c r="C611" s="439" t="s">
        <v>7696</v>
      </c>
      <c r="D611" s="113" t="s">
        <v>7697</v>
      </c>
      <c r="E611" s="107" t="s">
        <v>22</v>
      </c>
      <c r="F611" s="107">
        <v>6</v>
      </c>
      <c r="G611" s="107">
        <v>12</v>
      </c>
      <c r="H611" s="619"/>
      <c r="I611" s="691"/>
      <c r="J611" s="538"/>
      <c r="K611" s="540"/>
      <c r="L611" s="538"/>
      <c r="M611" s="538"/>
      <c r="N611" s="538"/>
      <c r="O611" s="538"/>
      <c r="P611" s="541"/>
      <c r="Q611" s="538"/>
      <c r="R611" s="621"/>
      <c r="S611" s="538"/>
      <c r="T611" s="538"/>
      <c r="U611" s="538"/>
      <c r="V611" s="538"/>
      <c r="W611" s="622"/>
      <c r="X611" s="538"/>
      <c r="Y611" s="538"/>
      <c r="Z611" s="538"/>
      <c r="AA611" s="541"/>
      <c r="AB611" s="538"/>
      <c r="AC611" s="538"/>
      <c r="AD611" s="561"/>
      <c r="AE611" s="538"/>
      <c r="AF611" s="538"/>
      <c r="AG611" s="623"/>
      <c r="AH611" s="545"/>
      <c r="AI611" s="541"/>
      <c r="AJ611" s="541"/>
      <c r="AK611" s="538"/>
      <c r="AL611" s="541"/>
      <c r="AM611" s="538"/>
    </row>
    <row r="612" spans="1:39" ht="25.5" x14ac:dyDescent="0.25">
      <c r="A612" s="106" t="s">
        <v>7698</v>
      </c>
      <c r="B612" s="119"/>
      <c r="C612" s="439" t="s">
        <v>7699</v>
      </c>
      <c r="D612" s="113" t="s">
        <v>7700</v>
      </c>
      <c r="E612" s="107" t="s">
        <v>22</v>
      </c>
      <c r="F612" s="107">
        <v>6</v>
      </c>
      <c r="G612" s="107">
        <v>12</v>
      </c>
      <c r="H612" s="619"/>
      <c r="I612" s="691"/>
      <c r="J612" s="538"/>
      <c r="K612" s="540"/>
      <c r="L612" s="538"/>
      <c r="M612" s="538"/>
      <c r="N612" s="538"/>
      <c r="O612" s="538"/>
      <c r="P612" s="541"/>
      <c r="Q612" s="538"/>
      <c r="R612" s="621"/>
      <c r="S612" s="538"/>
      <c r="T612" s="538"/>
      <c r="U612" s="538"/>
      <c r="V612" s="538"/>
      <c r="W612" s="622"/>
      <c r="X612" s="538"/>
      <c r="Y612" s="538"/>
      <c r="Z612" s="538"/>
      <c r="AA612" s="541"/>
      <c r="AB612" s="538"/>
      <c r="AC612" s="538"/>
      <c r="AD612" s="561"/>
      <c r="AE612" s="538"/>
      <c r="AF612" s="538"/>
      <c r="AG612" s="623"/>
      <c r="AH612" s="545"/>
      <c r="AI612" s="541"/>
      <c r="AJ612" s="541"/>
      <c r="AK612" s="538"/>
      <c r="AL612" s="541"/>
      <c r="AM612" s="538"/>
    </row>
    <row r="613" spans="1:39" x14ac:dyDescent="0.25">
      <c r="A613" s="195" t="s">
        <v>7701</v>
      </c>
      <c r="B613" s="195"/>
      <c r="C613" s="592" t="s">
        <v>7702</v>
      </c>
      <c r="D613" s="113"/>
      <c r="E613" s="107"/>
      <c r="F613" s="107"/>
      <c r="G613" s="107"/>
      <c r="H613" s="540"/>
      <c r="I613" s="321"/>
      <c r="J613" s="540"/>
      <c r="K613" s="540"/>
      <c r="L613" s="540"/>
      <c r="M613" s="540"/>
      <c r="N613" s="540"/>
      <c r="O613" s="540"/>
      <c r="P613" s="547"/>
      <c r="Q613" s="540"/>
      <c r="R613" s="403"/>
      <c r="S613" s="540"/>
      <c r="T613" s="540"/>
      <c r="U613" s="540"/>
      <c r="V613" s="540"/>
      <c r="W613" s="540"/>
      <c r="X613" s="540"/>
      <c r="Y613" s="540"/>
      <c r="Z613" s="540"/>
      <c r="AA613" s="547"/>
      <c r="AB613" s="540"/>
      <c r="AC613" s="540"/>
      <c r="AD613" s="582"/>
      <c r="AE613" s="540"/>
      <c r="AF613" s="540"/>
      <c r="AG613" s="540"/>
      <c r="AH613" s="562"/>
      <c r="AI613" s="540"/>
      <c r="AJ613" s="547"/>
      <c r="AK613" s="540"/>
      <c r="AL613" s="540"/>
      <c r="AM613" s="540"/>
    </row>
    <row r="614" spans="1:39" x14ac:dyDescent="0.25">
      <c r="A614" s="106" t="s">
        <v>7703</v>
      </c>
      <c r="B614" s="119"/>
      <c r="C614" s="439" t="s">
        <v>7704</v>
      </c>
      <c r="D614" s="113" t="s">
        <v>1987</v>
      </c>
      <c r="E614" s="107" t="s">
        <v>22</v>
      </c>
      <c r="F614" s="107">
        <v>50</v>
      </c>
      <c r="G614" s="107">
        <v>350</v>
      </c>
      <c r="H614" s="619"/>
      <c r="I614" s="691"/>
      <c r="J614" s="538"/>
      <c r="K614" s="540"/>
      <c r="L614" s="538"/>
      <c r="M614" s="538"/>
      <c r="N614" s="538"/>
      <c r="O614" s="538"/>
      <c r="P614" s="541"/>
      <c r="Q614" s="538"/>
      <c r="R614" s="621"/>
      <c r="S614" s="538"/>
      <c r="T614" s="538"/>
      <c r="U614" s="538"/>
      <c r="V614" s="538"/>
      <c r="W614" s="622"/>
      <c r="X614" s="538">
        <v>0.1454</v>
      </c>
      <c r="Y614" s="538"/>
      <c r="Z614" s="538"/>
      <c r="AA614" s="541"/>
      <c r="AB614" s="538"/>
      <c r="AC614" s="538"/>
      <c r="AD614" s="561"/>
      <c r="AE614" s="538"/>
      <c r="AF614" s="538"/>
      <c r="AG614" s="623"/>
      <c r="AH614" s="545"/>
      <c r="AI614" s="541"/>
      <c r="AJ614" s="541"/>
      <c r="AK614" s="538">
        <v>0.2</v>
      </c>
      <c r="AL614" s="541"/>
      <c r="AM614" s="538"/>
    </row>
    <row r="615" spans="1:39" x14ac:dyDescent="0.25">
      <c r="A615" s="106" t="s">
        <v>7705</v>
      </c>
      <c r="B615" s="119"/>
      <c r="C615" s="439" t="s">
        <v>7706</v>
      </c>
      <c r="D615" s="113" t="s">
        <v>1987</v>
      </c>
      <c r="E615" s="107" t="s">
        <v>22</v>
      </c>
      <c r="F615" s="107">
        <v>50</v>
      </c>
      <c r="G615" s="107">
        <v>200</v>
      </c>
      <c r="H615" s="619"/>
      <c r="I615" s="692">
        <v>0.38</v>
      </c>
      <c r="J615" s="538"/>
      <c r="K615" s="540"/>
      <c r="L615" s="538"/>
      <c r="M615" s="538"/>
      <c r="N615" s="538"/>
      <c r="O615" s="538"/>
      <c r="P615" s="541"/>
      <c r="Q615" s="538"/>
      <c r="R615" s="621"/>
      <c r="S615" s="538"/>
      <c r="T615" s="538"/>
      <c r="U615" s="538"/>
      <c r="V615" s="538"/>
      <c r="W615" s="622"/>
      <c r="X615" s="538"/>
      <c r="Y615" s="538"/>
      <c r="Z615" s="538"/>
      <c r="AA615" s="541"/>
      <c r="AB615" s="538"/>
      <c r="AC615" s="538"/>
      <c r="AD615" s="561"/>
      <c r="AE615" s="538"/>
      <c r="AF615" s="538"/>
      <c r="AG615" s="623"/>
      <c r="AH615" s="545"/>
      <c r="AI615" s="541"/>
      <c r="AJ615" s="541"/>
      <c r="AK615" s="538"/>
      <c r="AL615" s="541"/>
      <c r="AM615" s="538"/>
    </row>
    <row r="616" spans="1:39" x14ac:dyDescent="0.25">
      <c r="A616" s="106" t="s">
        <v>7707</v>
      </c>
      <c r="B616" s="119"/>
      <c r="C616" s="439" t="s">
        <v>7708</v>
      </c>
      <c r="D616" s="113" t="s">
        <v>1987</v>
      </c>
      <c r="E616" s="107" t="s">
        <v>22</v>
      </c>
      <c r="F616" s="107">
        <v>50</v>
      </c>
      <c r="G616" s="107">
        <v>200</v>
      </c>
      <c r="H616" s="619"/>
      <c r="I616" s="689"/>
      <c r="J616" s="538"/>
      <c r="K616" s="540"/>
      <c r="L616" s="538"/>
      <c r="M616" s="538"/>
      <c r="N616" s="538"/>
      <c r="O616" s="538"/>
      <c r="P616" s="541"/>
      <c r="Q616" s="538"/>
      <c r="R616" s="621"/>
      <c r="S616" s="538"/>
      <c r="T616" s="538"/>
      <c r="U616" s="538"/>
      <c r="V616" s="538"/>
      <c r="W616" s="622"/>
      <c r="X616" s="538">
        <v>0.1454</v>
      </c>
      <c r="Y616" s="538"/>
      <c r="Z616" s="538"/>
      <c r="AA616" s="541"/>
      <c r="AB616" s="538"/>
      <c r="AC616" s="538"/>
      <c r="AD616" s="561"/>
      <c r="AE616" s="538"/>
      <c r="AF616" s="538"/>
      <c r="AG616" s="623"/>
      <c r="AH616" s="545"/>
      <c r="AI616" s="541"/>
      <c r="AJ616" s="541"/>
      <c r="AK616" s="538">
        <v>0.2</v>
      </c>
      <c r="AL616" s="541"/>
      <c r="AM616" s="538"/>
    </row>
    <row r="617" spans="1:39" x14ac:dyDescent="0.25">
      <c r="A617" s="106" t="s">
        <v>7709</v>
      </c>
      <c r="B617" s="119"/>
      <c r="C617" s="439" t="s">
        <v>7710</v>
      </c>
      <c r="D617" s="113" t="s">
        <v>1987</v>
      </c>
      <c r="E617" s="107" t="s">
        <v>22</v>
      </c>
      <c r="F617" s="107">
        <v>50</v>
      </c>
      <c r="G617" s="107">
        <v>50</v>
      </c>
      <c r="H617" s="619"/>
      <c r="I617" s="689"/>
      <c r="J617" s="538"/>
      <c r="K617" s="540"/>
      <c r="L617" s="538"/>
      <c r="M617" s="538"/>
      <c r="N617" s="538"/>
      <c r="O617" s="538"/>
      <c r="P617" s="541"/>
      <c r="Q617" s="538"/>
      <c r="R617" s="621"/>
      <c r="S617" s="538"/>
      <c r="T617" s="538"/>
      <c r="U617" s="538"/>
      <c r="V617" s="538"/>
      <c r="W617" s="622"/>
      <c r="X617" s="538"/>
      <c r="Y617" s="538"/>
      <c r="Z617" s="538"/>
      <c r="AA617" s="541"/>
      <c r="AB617" s="538"/>
      <c r="AC617" s="538"/>
      <c r="AD617" s="561"/>
      <c r="AE617" s="538"/>
      <c r="AF617" s="538"/>
      <c r="AG617" s="623"/>
      <c r="AH617" s="545"/>
      <c r="AI617" s="541"/>
      <c r="AJ617" s="541"/>
      <c r="AK617" s="538"/>
      <c r="AL617" s="541"/>
      <c r="AM617" s="538"/>
    </row>
    <row r="618" spans="1:39" x14ac:dyDescent="0.25">
      <c r="A618" s="195" t="s">
        <v>7711</v>
      </c>
      <c r="B618" s="195"/>
      <c r="C618" s="592" t="s">
        <v>7712</v>
      </c>
      <c r="D618" s="113"/>
      <c r="E618" s="107"/>
      <c r="F618" s="107"/>
      <c r="G618" s="107"/>
      <c r="H618" s="540"/>
      <c r="I618" s="107"/>
      <c r="J618" s="540"/>
      <c r="K618" s="540"/>
      <c r="L618" s="540"/>
      <c r="M618" s="540"/>
      <c r="N618" s="540"/>
      <c r="O618" s="540"/>
      <c r="P618" s="547"/>
      <c r="Q618" s="540"/>
      <c r="R618" s="403"/>
      <c r="S618" s="540"/>
      <c r="T618" s="540"/>
      <c r="U618" s="540"/>
      <c r="V618" s="540"/>
      <c r="W618" s="540"/>
      <c r="X618" s="540"/>
      <c r="Y618" s="540"/>
      <c r="Z618" s="540"/>
      <c r="AA618" s="547"/>
      <c r="AB618" s="540"/>
      <c r="AC618" s="540"/>
      <c r="AD618" s="582"/>
      <c r="AE618" s="540"/>
      <c r="AF618" s="540"/>
      <c r="AG618" s="540"/>
      <c r="AH618" s="562"/>
      <c r="AI618" s="540"/>
      <c r="AJ618" s="547"/>
      <c r="AK618" s="540"/>
      <c r="AL618" s="540"/>
      <c r="AM618" s="540"/>
    </row>
    <row r="619" spans="1:39" x14ac:dyDescent="0.25">
      <c r="A619" s="106" t="s">
        <v>7713</v>
      </c>
      <c r="B619" s="119"/>
      <c r="C619" s="439" t="s">
        <v>7714</v>
      </c>
      <c r="D619" s="113" t="s">
        <v>4480</v>
      </c>
      <c r="E619" s="107" t="s">
        <v>22</v>
      </c>
      <c r="F619" s="107">
        <v>200</v>
      </c>
      <c r="G619" s="107">
        <v>1000</v>
      </c>
      <c r="H619" s="619"/>
      <c r="I619" s="689"/>
      <c r="J619" s="538"/>
      <c r="K619" s="540"/>
      <c r="L619" s="538"/>
      <c r="M619" s="538"/>
      <c r="N619" s="538"/>
      <c r="O619" s="538"/>
      <c r="P619" s="541"/>
      <c r="Q619" s="538"/>
      <c r="R619" s="621"/>
      <c r="S619" s="538"/>
      <c r="T619" s="538"/>
      <c r="U619" s="538"/>
      <c r="V619" s="538"/>
      <c r="W619" s="622"/>
      <c r="X619" s="538"/>
      <c r="Y619" s="538"/>
      <c r="Z619" s="538"/>
      <c r="AA619" s="541">
        <v>8.9999999999999993E-3</v>
      </c>
      <c r="AB619" s="538"/>
      <c r="AC619" s="538"/>
      <c r="AD619" s="561"/>
      <c r="AE619" s="538"/>
      <c r="AF619" s="538"/>
      <c r="AG619" s="623"/>
      <c r="AH619" s="545"/>
      <c r="AI619" s="541"/>
      <c r="AJ619" s="541"/>
      <c r="AK619" s="538"/>
      <c r="AL619" s="541"/>
      <c r="AM619" s="538"/>
    </row>
    <row r="620" spans="1:39" x14ac:dyDescent="0.25">
      <c r="A620" s="106" t="s">
        <v>7715</v>
      </c>
      <c r="B620" s="119"/>
      <c r="C620" s="439" t="s">
        <v>7714</v>
      </c>
      <c r="D620" s="113" t="s">
        <v>2283</v>
      </c>
      <c r="E620" s="107" t="s">
        <v>22</v>
      </c>
      <c r="F620" s="107">
        <v>200</v>
      </c>
      <c r="G620" s="107">
        <v>2000</v>
      </c>
      <c r="H620" s="619"/>
      <c r="I620" s="689"/>
      <c r="J620" s="538"/>
      <c r="K620" s="540"/>
      <c r="L620" s="538"/>
      <c r="M620" s="538"/>
      <c r="N620" s="538"/>
      <c r="O620" s="538">
        <v>4.6600000000000003E-2</v>
      </c>
      <c r="P620" s="541"/>
      <c r="Q620" s="538"/>
      <c r="R620" s="621"/>
      <c r="S620" s="538"/>
      <c r="T620" s="538"/>
      <c r="U620" s="538"/>
      <c r="V620" s="538"/>
      <c r="W620" s="622"/>
      <c r="X620" s="538">
        <v>2.1899999999999999E-2</v>
      </c>
      <c r="Y620" s="538"/>
      <c r="Z620" s="538"/>
      <c r="AA620" s="541">
        <v>8.9999999999999993E-3</v>
      </c>
      <c r="AB620" s="538"/>
      <c r="AC620" s="538"/>
      <c r="AD620" s="561"/>
      <c r="AE620" s="538"/>
      <c r="AF620" s="538"/>
      <c r="AG620" s="623"/>
      <c r="AH620" s="545"/>
      <c r="AI620" s="541"/>
      <c r="AJ620" s="541"/>
      <c r="AK620" s="538">
        <v>0.05</v>
      </c>
      <c r="AL620" s="541"/>
      <c r="AM620" s="538"/>
    </row>
    <row r="621" spans="1:39" x14ac:dyDescent="0.25">
      <c r="A621" s="106" t="s">
        <v>7716</v>
      </c>
      <c r="B621" s="119"/>
      <c r="C621" s="439" t="s">
        <v>7714</v>
      </c>
      <c r="D621" s="113" t="s">
        <v>2285</v>
      </c>
      <c r="E621" s="107" t="s">
        <v>22</v>
      </c>
      <c r="F621" s="107">
        <v>200</v>
      </c>
      <c r="G621" s="107">
        <v>1000</v>
      </c>
      <c r="H621" s="619"/>
      <c r="I621" s="689"/>
      <c r="J621" s="538"/>
      <c r="K621" s="540"/>
      <c r="L621" s="538"/>
      <c r="M621" s="538"/>
      <c r="N621" s="538"/>
      <c r="O621" s="538">
        <v>4.6600000000000003E-2</v>
      </c>
      <c r="P621" s="541"/>
      <c r="Q621" s="538"/>
      <c r="R621" s="621"/>
      <c r="S621" s="538"/>
      <c r="T621" s="538"/>
      <c r="U621" s="538"/>
      <c r="V621" s="538"/>
      <c r="W621" s="622"/>
      <c r="X621" s="538">
        <v>2.1899999999999999E-2</v>
      </c>
      <c r="Y621" s="538"/>
      <c r="Z621" s="538"/>
      <c r="AA621" s="541">
        <v>8.9999999999999993E-3</v>
      </c>
      <c r="AB621" s="538"/>
      <c r="AC621" s="538"/>
      <c r="AD621" s="561"/>
      <c r="AE621" s="538"/>
      <c r="AF621" s="538"/>
      <c r="AG621" s="623"/>
      <c r="AH621" s="545"/>
      <c r="AI621" s="541"/>
      <c r="AJ621" s="541"/>
      <c r="AK621" s="538"/>
      <c r="AL621" s="541"/>
      <c r="AM621" s="538"/>
    </row>
    <row r="622" spans="1:39" x14ac:dyDescent="0.25">
      <c r="A622" s="106" t="s">
        <v>7717</v>
      </c>
      <c r="B622" s="119"/>
      <c r="C622" s="439" t="s">
        <v>7714</v>
      </c>
      <c r="D622" s="113" t="s">
        <v>2287</v>
      </c>
      <c r="E622" s="107" t="s">
        <v>22</v>
      </c>
      <c r="F622" s="107">
        <v>200</v>
      </c>
      <c r="G622" s="107">
        <v>600</v>
      </c>
      <c r="H622" s="619"/>
      <c r="I622" s="689"/>
      <c r="J622" s="538"/>
      <c r="K622" s="540"/>
      <c r="L622" s="538"/>
      <c r="M622" s="538"/>
      <c r="N622" s="538"/>
      <c r="O622" s="538">
        <v>4.6600000000000003E-2</v>
      </c>
      <c r="P622" s="541"/>
      <c r="Q622" s="538"/>
      <c r="R622" s="621"/>
      <c r="S622" s="538"/>
      <c r="T622" s="538"/>
      <c r="U622" s="538"/>
      <c r="V622" s="538"/>
      <c r="W622" s="622"/>
      <c r="X622" s="538"/>
      <c r="Y622" s="538"/>
      <c r="Z622" s="538"/>
      <c r="AA622" s="541">
        <v>8.9999999999999993E-3</v>
      </c>
      <c r="AB622" s="538"/>
      <c r="AC622" s="538"/>
      <c r="AD622" s="561"/>
      <c r="AE622" s="538"/>
      <c r="AF622" s="538"/>
      <c r="AG622" s="623"/>
      <c r="AH622" s="545"/>
      <c r="AI622" s="541"/>
      <c r="AJ622" s="541"/>
      <c r="AK622" s="538"/>
      <c r="AL622" s="541"/>
      <c r="AM622" s="538"/>
    </row>
    <row r="623" spans="1:39" ht="28.5" x14ac:dyDescent="0.25">
      <c r="A623" s="195" t="s">
        <v>7718</v>
      </c>
      <c r="B623" s="195"/>
      <c r="C623" s="592" t="s">
        <v>7719</v>
      </c>
      <c r="D623" s="113"/>
      <c r="E623" s="107"/>
      <c r="F623" s="107"/>
      <c r="G623" s="107"/>
      <c r="H623" s="540"/>
      <c r="I623" s="107"/>
      <c r="J623" s="540"/>
      <c r="K623" s="540"/>
      <c r="L623" s="540"/>
      <c r="M623" s="540"/>
      <c r="N623" s="540"/>
      <c r="O623" s="540"/>
      <c r="P623" s="547"/>
      <c r="Q623" s="540"/>
      <c r="R623" s="403"/>
      <c r="S623" s="540"/>
      <c r="T623" s="540"/>
      <c r="U623" s="540"/>
      <c r="V623" s="540"/>
      <c r="W623" s="540"/>
      <c r="X623" s="540"/>
      <c r="Y623" s="540"/>
      <c r="Z623" s="540"/>
      <c r="AA623" s="547"/>
      <c r="AB623" s="540"/>
      <c r="AC623" s="540"/>
      <c r="AD623" s="582"/>
      <c r="AE623" s="540"/>
      <c r="AF623" s="540"/>
      <c r="AG623" s="540"/>
      <c r="AH623" s="562"/>
      <c r="AI623" s="540"/>
      <c r="AJ623" s="547"/>
      <c r="AK623" s="540"/>
      <c r="AL623" s="540"/>
      <c r="AM623" s="540"/>
    </row>
    <row r="624" spans="1:39" ht="38.25" x14ac:dyDescent="0.25">
      <c r="A624" s="106" t="s">
        <v>7720</v>
      </c>
      <c r="B624" s="119"/>
      <c r="C624" s="439" t="s">
        <v>7721</v>
      </c>
      <c r="D624" s="113" t="s">
        <v>7722</v>
      </c>
      <c r="E624" s="107" t="s">
        <v>22</v>
      </c>
      <c r="F624" s="107">
        <v>1</v>
      </c>
      <c r="G624" s="107">
        <v>2</v>
      </c>
      <c r="H624" s="619"/>
      <c r="I624" s="689"/>
      <c r="J624" s="538"/>
      <c r="K624" s="540"/>
      <c r="L624" s="538"/>
      <c r="M624" s="538"/>
      <c r="N624" s="538"/>
      <c r="O624" s="538"/>
      <c r="P624" s="541"/>
      <c r="Q624" s="538"/>
      <c r="R624" s="621"/>
      <c r="S624" s="538"/>
      <c r="T624" s="538"/>
      <c r="U624" s="538"/>
      <c r="V624" s="538"/>
      <c r="W624" s="622"/>
      <c r="X624" s="538"/>
      <c r="Y624" s="538"/>
      <c r="Z624" s="538"/>
      <c r="AA624" s="541"/>
      <c r="AB624" s="538"/>
      <c r="AC624" s="538"/>
      <c r="AD624" s="561"/>
      <c r="AE624" s="538"/>
      <c r="AF624" s="538"/>
      <c r="AG624" s="623"/>
      <c r="AH624" s="545"/>
      <c r="AI624" s="541"/>
      <c r="AJ624" s="541"/>
      <c r="AK624" s="538"/>
      <c r="AL624" s="541"/>
      <c r="AM624" s="538"/>
    </row>
    <row r="625" spans="1:39" ht="38.25" x14ac:dyDescent="0.25">
      <c r="A625" s="106" t="s">
        <v>7723</v>
      </c>
      <c r="B625" s="119"/>
      <c r="C625" s="439" t="s">
        <v>7724</v>
      </c>
      <c r="D625" s="113" t="s">
        <v>7722</v>
      </c>
      <c r="E625" s="107" t="s">
        <v>22</v>
      </c>
      <c r="F625" s="107">
        <v>1</v>
      </c>
      <c r="G625" s="107">
        <v>66</v>
      </c>
      <c r="H625" s="619"/>
      <c r="I625" s="689"/>
      <c r="J625" s="538"/>
      <c r="K625" s="540"/>
      <c r="L625" s="538"/>
      <c r="M625" s="538"/>
      <c r="N625" s="538"/>
      <c r="O625" s="538"/>
      <c r="P625" s="541"/>
      <c r="Q625" s="538"/>
      <c r="R625" s="621"/>
      <c r="S625" s="538"/>
      <c r="T625" s="538"/>
      <c r="U625" s="538"/>
      <c r="V625" s="538"/>
      <c r="W625" s="622"/>
      <c r="X625" s="538"/>
      <c r="Y625" s="538"/>
      <c r="Z625" s="541">
        <v>9.75</v>
      </c>
      <c r="AA625" s="541"/>
      <c r="AB625" s="538">
        <v>6.1</v>
      </c>
      <c r="AC625" s="538"/>
      <c r="AD625" s="561"/>
      <c r="AE625" s="538"/>
      <c r="AF625" s="538"/>
      <c r="AG625" s="623"/>
      <c r="AH625" s="545"/>
      <c r="AI625" s="541"/>
      <c r="AJ625" s="541"/>
      <c r="AK625" s="538"/>
      <c r="AL625" s="541"/>
      <c r="AM625" s="538"/>
    </row>
    <row r="626" spans="1:39" ht="25.5" x14ac:dyDescent="0.25">
      <c r="A626" s="106" t="s">
        <v>7725</v>
      </c>
      <c r="B626" s="119"/>
      <c r="C626" s="439" t="s">
        <v>7726</v>
      </c>
      <c r="D626" s="113" t="s">
        <v>7727</v>
      </c>
      <c r="E626" s="107" t="s">
        <v>22</v>
      </c>
      <c r="F626" s="107">
        <v>1</v>
      </c>
      <c r="G626" s="107">
        <v>5</v>
      </c>
      <c r="H626" s="619"/>
      <c r="I626" s="689"/>
      <c r="J626" s="538"/>
      <c r="K626" s="540"/>
      <c r="L626" s="538"/>
      <c r="M626" s="538"/>
      <c r="N626" s="538"/>
      <c r="O626" s="538"/>
      <c r="P626" s="541"/>
      <c r="Q626" s="538"/>
      <c r="R626" s="621"/>
      <c r="S626" s="538"/>
      <c r="T626" s="538"/>
      <c r="U626" s="538"/>
      <c r="V626" s="538"/>
      <c r="W626" s="622"/>
      <c r="X626" s="538"/>
      <c r="Y626" s="538"/>
      <c r="Z626" s="538"/>
      <c r="AA626" s="541"/>
      <c r="AB626" s="538"/>
      <c r="AC626" s="538"/>
      <c r="AD626" s="561"/>
      <c r="AE626" s="538"/>
      <c r="AF626" s="538"/>
      <c r="AG626" s="623"/>
      <c r="AH626" s="545"/>
      <c r="AI626" s="541"/>
      <c r="AJ626" s="541"/>
      <c r="AK626" s="538"/>
      <c r="AL626" s="541"/>
      <c r="AM626" s="538"/>
    </row>
    <row r="627" spans="1:39" ht="25.5" x14ac:dyDescent="0.25">
      <c r="A627" s="106" t="s">
        <v>7728</v>
      </c>
      <c r="B627" s="119"/>
      <c r="C627" s="439" t="s">
        <v>7729</v>
      </c>
      <c r="D627" s="113" t="s">
        <v>1987</v>
      </c>
      <c r="E627" s="107" t="s">
        <v>22</v>
      </c>
      <c r="F627" s="107">
        <v>3</v>
      </c>
      <c r="G627" s="107">
        <v>85</v>
      </c>
      <c r="H627" s="619"/>
      <c r="I627" s="689"/>
      <c r="J627" s="538"/>
      <c r="K627" s="540"/>
      <c r="L627" s="538"/>
      <c r="M627" s="538"/>
      <c r="N627" s="538"/>
      <c r="O627" s="538"/>
      <c r="P627" s="541"/>
      <c r="Q627" s="538"/>
      <c r="R627" s="621"/>
      <c r="S627" s="538"/>
      <c r="T627" s="538"/>
      <c r="U627" s="538"/>
      <c r="V627" s="538"/>
      <c r="W627" s="622"/>
      <c r="X627" s="538"/>
      <c r="Y627" s="538"/>
      <c r="Z627" s="538"/>
      <c r="AA627" s="541"/>
      <c r="AB627" s="538">
        <v>2.0499999999999998</v>
      </c>
      <c r="AC627" s="538"/>
      <c r="AD627" s="561"/>
      <c r="AE627" s="538"/>
      <c r="AF627" s="538"/>
      <c r="AG627" s="623"/>
      <c r="AH627" s="545"/>
      <c r="AI627" s="541"/>
      <c r="AJ627" s="541"/>
      <c r="AK627" s="538"/>
      <c r="AL627" s="541"/>
      <c r="AM627" s="538"/>
    </row>
    <row r="628" spans="1:39" ht="25.5" x14ac:dyDescent="0.25">
      <c r="A628" s="106" t="s">
        <v>7730</v>
      </c>
      <c r="B628" s="119"/>
      <c r="C628" s="439" t="s">
        <v>7731</v>
      </c>
      <c r="D628" s="113" t="s">
        <v>1987</v>
      </c>
      <c r="E628" s="107" t="s">
        <v>22</v>
      </c>
      <c r="F628" s="107">
        <v>3</v>
      </c>
      <c r="G628" s="107">
        <v>67</v>
      </c>
      <c r="H628" s="619"/>
      <c r="I628" s="689"/>
      <c r="J628" s="538"/>
      <c r="K628" s="540"/>
      <c r="L628" s="538"/>
      <c r="M628" s="538"/>
      <c r="N628" s="538"/>
      <c r="O628" s="538"/>
      <c r="P628" s="541"/>
      <c r="Q628" s="538"/>
      <c r="R628" s="621"/>
      <c r="S628" s="538"/>
      <c r="T628" s="538"/>
      <c r="U628" s="538"/>
      <c r="V628" s="538"/>
      <c r="W628" s="622"/>
      <c r="X628" s="538"/>
      <c r="Y628" s="538"/>
      <c r="Z628" s="541">
        <v>4.2</v>
      </c>
      <c r="AA628" s="541"/>
      <c r="AB628" s="538">
        <v>2.2000000000000002</v>
      </c>
      <c r="AC628" s="538"/>
      <c r="AD628" s="561"/>
      <c r="AE628" s="538"/>
      <c r="AF628" s="538"/>
      <c r="AG628" s="623"/>
      <c r="AH628" s="545"/>
      <c r="AI628" s="541"/>
      <c r="AJ628" s="541"/>
      <c r="AK628" s="538">
        <v>6</v>
      </c>
      <c r="AL628" s="541"/>
      <c r="AM628" s="538"/>
    </row>
    <row r="629" spans="1:39" ht="25.5" x14ac:dyDescent="0.25">
      <c r="A629" s="106" t="s">
        <v>7732</v>
      </c>
      <c r="B629" s="119"/>
      <c r="C629" s="439" t="s">
        <v>7733</v>
      </c>
      <c r="D629" s="113" t="s">
        <v>7734</v>
      </c>
      <c r="E629" s="107" t="s">
        <v>22</v>
      </c>
      <c r="F629" s="107">
        <v>3</v>
      </c>
      <c r="G629" s="107">
        <v>3</v>
      </c>
      <c r="H629" s="619"/>
      <c r="I629" s="689"/>
      <c r="J629" s="538"/>
      <c r="K629" s="540"/>
      <c r="L629" s="538"/>
      <c r="M629" s="538"/>
      <c r="N629" s="538"/>
      <c r="O629" s="538"/>
      <c r="P629" s="541"/>
      <c r="Q629" s="538"/>
      <c r="R629" s="621"/>
      <c r="S629" s="538"/>
      <c r="T629" s="538"/>
      <c r="U629" s="538"/>
      <c r="V629" s="538"/>
      <c r="W629" s="622"/>
      <c r="X629" s="538"/>
      <c r="Y629" s="538"/>
      <c r="Z629" s="541"/>
      <c r="AA629" s="541"/>
      <c r="AB629" s="538"/>
      <c r="AC629" s="538"/>
      <c r="AD629" s="561"/>
      <c r="AE629" s="538"/>
      <c r="AF629" s="538"/>
      <c r="AG629" s="623"/>
      <c r="AH629" s="545"/>
      <c r="AI629" s="541"/>
      <c r="AJ629" s="541"/>
      <c r="AK629" s="538"/>
      <c r="AL629" s="541"/>
      <c r="AM629" s="538"/>
    </row>
    <row r="630" spans="1:39" ht="25.5" x14ac:dyDescent="0.25">
      <c r="A630" s="106" t="s">
        <v>7735</v>
      </c>
      <c r="B630" s="119"/>
      <c r="C630" s="439" t="s">
        <v>7736</v>
      </c>
      <c r="D630" s="113" t="s">
        <v>7737</v>
      </c>
      <c r="E630" s="107" t="s">
        <v>22</v>
      </c>
      <c r="F630" s="107">
        <v>3</v>
      </c>
      <c r="G630" s="107">
        <v>3</v>
      </c>
      <c r="H630" s="619"/>
      <c r="I630" s="689"/>
      <c r="J630" s="538"/>
      <c r="K630" s="540"/>
      <c r="L630" s="538"/>
      <c r="M630" s="538"/>
      <c r="N630" s="538"/>
      <c r="O630" s="538"/>
      <c r="P630" s="541"/>
      <c r="Q630" s="538"/>
      <c r="R630" s="621"/>
      <c r="S630" s="538"/>
      <c r="T630" s="538"/>
      <c r="U630" s="538"/>
      <c r="V630" s="538"/>
      <c r="W630" s="622"/>
      <c r="X630" s="538"/>
      <c r="Y630" s="538"/>
      <c r="Z630" s="541"/>
      <c r="AA630" s="541"/>
      <c r="AB630" s="538"/>
      <c r="AC630" s="538"/>
      <c r="AD630" s="561"/>
      <c r="AE630" s="538"/>
      <c r="AF630" s="538"/>
      <c r="AG630" s="623"/>
      <c r="AH630" s="545"/>
      <c r="AI630" s="541"/>
      <c r="AJ630" s="541"/>
      <c r="AK630" s="538">
        <v>4</v>
      </c>
      <c r="AL630" s="541"/>
      <c r="AM630" s="538"/>
    </row>
    <row r="631" spans="1:39" x14ac:dyDescent="0.25">
      <c r="A631" s="106" t="s">
        <v>7738</v>
      </c>
      <c r="B631" s="119"/>
      <c r="C631" s="439" t="s">
        <v>7739</v>
      </c>
      <c r="D631" s="113" t="s">
        <v>1987</v>
      </c>
      <c r="E631" s="107" t="s">
        <v>22</v>
      </c>
      <c r="F631" s="107">
        <v>3</v>
      </c>
      <c r="G631" s="107">
        <v>72</v>
      </c>
      <c r="H631" s="619"/>
      <c r="I631" s="689"/>
      <c r="J631" s="538"/>
      <c r="K631" s="540"/>
      <c r="L631" s="538"/>
      <c r="M631" s="538"/>
      <c r="N631" s="538"/>
      <c r="O631" s="538"/>
      <c r="P631" s="541"/>
      <c r="Q631" s="538"/>
      <c r="R631" s="621"/>
      <c r="S631" s="538"/>
      <c r="T631" s="538"/>
      <c r="U631" s="538"/>
      <c r="V631" s="538"/>
      <c r="W631" s="622"/>
      <c r="X631" s="538"/>
      <c r="Y631" s="538"/>
      <c r="Z631" s="541">
        <v>4.2</v>
      </c>
      <c r="AA631" s="541"/>
      <c r="AB631" s="538">
        <v>1.9</v>
      </c>
      <c r="AC631" s="538"/>
      <c r="AD631" s="561"/>
      <c r="AE631" s="538"/>
      <c r="AF631" s="538"/>
      <c r="AG631" s="623"/>
      <c r="AH631" s="545"/>
      <c r="AI631" s="541"/>
      <c r="AJ631" s="541"/>
      <c r="AK631" s="538"/>
      <c r="AL631" s="541"/>
      <c r="AM631" s="538"/>
    </row>
    <row r="632" spans="1:39" ht="38.25" x14ac:dyDescent="0.25">
      <c r="A632" s="106" t="s">
        <v>7740</v>
      </c>
      <c r="B632" s="119"/>
      <c r="C632" s="439" t="s">
        <v>7741</v>
      </c>
      <c r="D632" s="113" t="s">
        <v>7742</v>
      </c>
      <c r="E632" s="107" t="s">
        <v>22</v>
      </c>
      <c r="F632" s="107">
        <v>2</v>
      </c>
      <c r="G632" s="107">
        <v>86</v>
      </c>
      <c r="H632" s="619"/>
      <c r="I632" s="689"/>
      <c r="J632" s="538"/>
      <c r="K632" s="540"/>
      <c r="L632" s="538"/>
      <c r="M632" s="538"/>
      <c r="N632" s="538"/>
      <c r="O632" s="538"/>
      <c r="P632" s="541"/>
      <c r="Q632" s="538"/>
      <c r="R632" s="621"/>
      <c r="S632" s="538"/>
      <c r="T632" s="538"/>
      <c r="U632" s="538"/>
      <c r="V632" s="538"/>
      <c r="W632" s="622"/>
      <c r="X632" s="538"/>
      <c r="Y632" s="538"/>
      <c r="Z632" s="541">
        <v>7.5</v>
      </c>
      <c r="AA632" s="541"/>
      <c r="AB632" s="538"/>
      <c r="AC632" s="538"/>
      <c r="AD632" s="561"/>
      <c r="AE632" s="538"/>
      <c r="AF632" s="538"/>
      <c r="AG632" s="623"/>
      <c r="AH632" s="545"/>
      <c r="AI632" s="541"/>
      <c r="AJ632" s="541"/>
      <c r="AK632" s="538"/>
      <c r="AL632" s="541"/>
      <c r="AM632" s="538"/>
    </row>
    <row r="633" spans="1:39" ht="25.5" x14ac:dyDescent="0.25">
      <c r="A633" s="106" t="s">
        <v>7743</v>
      </c>
      <c r="B633" s="119"/>
      <c r="C633" s="439" t="s">
        <v>7744</v>
      </c>
      <c r="D633" s="113" t="s">
        <v>7745</v>
      </c>
      <c r="E633" s="107" t="s">
        <v>22</v>
      </c>
      <c r="F633" s="107">
        <v>2</v>
      </c>
      <c r="G633" s="107">
        <v>70</v>
      </c>
      <c r="H633" s="619"/>
      <c r="I633" s="689"/>
      <c r="J633" s="538"/>
      <c r="K633" s="540"/>
      <c r="L633" s="538"/>
      <c r="M633" s="538"/>
      <c r="N633" s="538"/>
      <c r="O633" s="538"/>
      <c r="P633" s="541"/>
      <c r="Q633" s="538"/>
      <c r="R633" s="621"/>
      <c r="S633" s="538"/>
      <c r="T633" s="538"/>
      <c r="U633" s="538"/>
      <c r="V633" s="538"/>
      <c r="W633" s="622"/>
      <c r="X633" s="538"/>
      <c r="Y633" s="538"/>
      <c r="Z633" s="538"/>
      <c r="AA633" s="541"/>
      <c r="AB633" s="538"/>
      <c r="AC633" s="538"/>
      <c r="AD633" s="561"/>
      <c r="AE633" s="538"/>
      <c r="AF633" s="538"/>
      <c r="AG633" s="623"/>
      <c r="AH633" s="545"/>
      <c r="AI633" s="541"/>
      <c r="AJ633" s="541"/>
      <c r="AK633" s="538">
        <v>5</v>
      </c>
      <c r="AL633" s="541"/>
      <c r="AM633" s="538"/>
    </row>
    <row r="634" spans="1:39" ht="25.5" x14ac:dyDescent="0.25">
      <c r="A634" s="106" t="s">
        <v>7746</v>
      </c>
      <c r="B634" s="119"/>
      <c r="C634" s="439" t="s">
        <v>7747</v>
      </c>
      <c r="D634" s="113" t="s">
        <v>1987</v>
      </c>
      <c r="E634" s="107" t="s">
        <v>22</v>
      </c>
      <c r="F634" s="107">
        <v>5</v>
      </c>
      <c r="G634" s="107">
        <v>242</v>
      </c>
      <c r="H634" s="619"/>
      <c r="I634" s="690">
        <v>4.99</v>
      </c>
      <c r="J634" s="538"/>
      <c r="K634" s="540"/>
      <c r="L634" s="538"/>
      <c r="M634" s="541">
        <v>0.998</v>
      </c>
      <c r="N634" s="538"/>
      <c r="O634" s="538">
        <v>2.9899</v>
      </c>
      <c r="P634" s="541"/>
      <c r="Q634" s="538"/>
      <c r="R634" s="621"/>
      <c r="S634" s="538"/>
      <c r="T634" s="538"/>
      <c r="U634" s="538"/>
      <c r="V634" s="538"/>
      <c r="W634" s="622"/>
      <c r="X634" s="538">
        <v>1.56</v>
      </c>
      <c r="Y634" s="538"/>
      <c r="Z634" s="538"/>
      <c r="AA634" s="541">
        <v>4</v>
      </c>
      <c r="AB634" s="538">
        <v>6</v>
      </c>
      <c r="AC634" s="538"/>
      <c r="AD634" s="561"/>
      <c r="AE634" s="538"/>
      <c r="AF634" s="538"/>
      <c r="AG634" s="623"/>
      <c r="AH634" s="545"/>
      <c r="AI634" s="541"/>
      <c r="AJ634" s="541"/>
      <c r="AK634" s="538"/>
      <c r="AL634" s="541"/>
      <c r="AM634" s="538"/>
    </row>
    <row r="635" spans="1:39" x14ac:dyDescent="0.25">
      <c r="A635" s="106" t="s">
        <v>7748</v>
      </c>
      <c r="B635" s="119"/>
      <c r="C635" s="439" t="s">
        <v>7749</v>
      </c>
      <c r="D635" s="113" t="s">
        <v>1987</v>
      </c>
      <c r="E635" s="107" t="s">
        <v>22</v>
      </c>
      <c r="F635" s="107">
        <v>5</v>
      </c>
      <c r="G635" s="107">
        <v>35</v>
      </c>
      <c r="H635" s="619"/>
      <c r="I635" s="690">
        <v>4.99</v>
      </c>
      <c r="J635" s="538"/>
      <c r="K635" s="540"/>
      <c r="L635" s="538"/>
      <c r="M635" s="541">
        <v>1.59</v>
      </c>
      <c r="N635" s="538"/>
      <c r="O635" s="538">
        <v>2.9899</v>
      </c>
      <c r="P635" s="541"/>
      <c r="Q635" s="538"/>
      <c r="R635" s="621"/>
      <c r="S635" s="538"/>
      <c r="T635" s="538"/>
      <c r="U635" s="538"/>
      <c r="V635" s="538"/>
      <c r="W635" s="622"/>
      <c r="X635" s="538">
        <v>1.56</v>
      </c>
      <c r="Y635" s="538"/>
      <c r="Z635" s="538"/>
      <c r="AA635" s="541">
        <v>4</v>
      </c>
      <c r="AB635" s="538">
        <v>6</v>
      </c>
      <c r="AC635" s="538"/>
      <c r="AD635" s="561"/>
      <c r="AE635" s="538"/>
      <c r="AF635" s="538"/>
      <c r="AG635" s="623"/>
      <c r="AH635" s="545"/>
      <c r="AI635" s="541"/>
      <c r="AJ635" s="541"/>
      <c r="AK635" s="538"/>
      <c r="AL635" s="541"/>
      <c r="AM635" s="538"/>
    </row>
    <row r="636" spans="1:39" x14ac:dyDescent="0.25">
      <c r="A636" s="106" t="s">
        <v>7750</v>
      </c>
      <c r="B636" s="119"/>
      <c r="C636" s="439" t="s">
        <v>7751</v>
      </c>
      <c r="D636" s="113" t="s">
        <v>1987</v>
      </c>
      <c r="E636" s="107" t="s">
        <v>22</v>
      </c>
      <c r="F636" s="107">
        <v>3</v>
      </c>
      <c r="G636" s="107">
        <v>37</v>
      </c>
      <c r="H636" s="619"/>
      <c r="I636" s="690">
        <v>4.5</v>
      </c>
      <c r="J636" s="538"/>
      <c r="K636" s="540"/>
      <c r="L636" s="538"/>
      <c r="M636" s="538"/>
      <c r="N636" s="538"/>
      <c r="O636" s="538"/>
      <c r="P636" s="541"/>
      <c r="Q636" s="538"/>
      <c r="R636" s="621"/>
      <c r="S636" s="538"/>
      <c r="T636" s="538"/>
      <c r="U636" s="538"/>
      <c r="V636" s="538"/>
      <c r="W636" s="622"/>
      <c r="X636" s="538">
        <v>6.3570000000000002</v>
      </c>
      <c r="Y636" s="538"/>
      <c r="Z636" s="538"/>
      <c r="AA636" s="541">
        <v>2.85</v>
      </c>
      <c r="AB636" s="538">
        <v>3.6</v>
      </c>
      <c r="AC636" s="538"/>
      <c r="AD636" s="561"/>
      <c r="AE636" s="538"/>
      <c r="AF636" s="538"/>
      <c r="AG636" s="623"/>
      <c r="AH636" s="545"/>
      <c r="AI636" s="541"/>
      <c r="AJ636" s="541"/>
      <c r="AK636" s="538"/>
      <c r="AL636" s="541"/>
      <c r="AM636" s="538"/>
    </row>
    <row r="637" spans="1:39" ht="25.5" x14ac:dyDescent="0.25">
      <c r="A637" s="106" t="s">
        <v>7752</v>
      </c>
      <c r="B637" s="119"/>
      <c r="C637" s="439" t="s">
        <v>7753</v>
      </c>
      <c r="D637" s="113" t="s">
        <v>7754</v>
      </c>
      <c r="E637" s="107" t="s">
        <v>22</v>
      </c>
      <c r="F637" s="107">
        <v>50</v>
      </c>
      <c r="G637" s="107">
        <v>50</v>
      </c>
      <c r="H637" s="619"/>
      <c r="I637" s="692">
        <v>0.27</v>
      </c>
      <c r="J637" s="538"/>
      <c r="K637" s="540"/>
      <c r="L637" s="538"/>
      <c r="M637" s="538"/>
      <c r="N637" s="538"/>
      <c r="O637" s="538"/>
      <c r="P637" s="541"/>
      <c r="Q637" s="538"/>
      <c r="R637" s="621"/>
      <c r="S637" s="538"/>
      <c r="T637" s="538"/>
      <c r="U637" s="538"/>
      <c r="V637" s="538"/>
      <c r="W637" s="622"/>
      <c r="X637" s="538"/>
      <c r="Y637" s="538"/>
      <c r="Z637" s="538"/>
      <c r="AA637" s="541">
        <v>1.75</v>
      </c>
      <c r="AB637" s="538"/>
      <c r="AC637" s="538"/>
      <c r="AD637" s="561">
        <v>0.11</v>
      </c>
      <c r="AE637" s="538"/>
      <c r="AF637" s="538"/>
      <c r="AG637" s="623"/>
      <c r="AH637" s="545"/>
      <c r="AI637" s="541"/>
      <c r="AJ637" s="541"/>
      <c r="AK637" s="538"/>
      <c r="AL637" s="541"/>
      <c r="AM637" s="538"/>
    </row>
    <row r="638" spans="1:39" ht="25.5" x14ac:dyDescent="0.25">
      <c r="A638" s="106" t="s">
        <v>7755</v>
      </c>
      <c r="B638" s="119"/>
      <c r="C638" s="439" t="s">
        <v>7753</v>
      </c>
      <c r="D638" s="113" t="s">
        <v>7756</v>
      </c>
      <c r="E638" s="107" t="s">
        <v>22</v>
      </c>
      <c r="F638" s="107">
        <v>20</v>
      </c>
      <c r="G638" s="107">
        <v>1513</v>
      </c>
      <c r="H638" s="619"/>
      <c r="I638" s="691"/>
      <c r="J638" s="538"/>
      <c r="K638" s="540"/>
      <c r="L638" s="538"/>
      <c r="M638" s="538"/>
      <c r="N638" s="538"/>
      <c r="O638" s="538">
        <v>2.4799000000000002</v>
      </c>
      <c r="P638" s="541"/>
      <c r="Q638" s="538"/>
      <c r="R638" s="621"/>
      <c r="S638" s="538"/>
      <c r="T638" s="538"/>
      <c r="U638" s="538"/>
      <c r="V638" s="538"/>
      <c r="W638" s="622"/>
      <c r="X638" s="538"/>
      <c r="Y638" s="538">
        <v>0.31990000000000002</v>
      </c>
      <c r="Z638" s="538"/>
      <c r="AA638" s="541">
        <v>1.75</v>
      </c>
      <c r="AB638" s="538"/>
      <c r="AC638" s="538"/>
      <c r="AD638" s="561"/>
      <c r="AE638" s="538"/>
      <c r="AF638" s="538"/>
      <c r="AG638" s="623"/>
      <c r="AH638" s="545"/>
      <c r="AI638" s="541"/>
      <c r="AJ638" s="541"/>
      <c r="AK638" s="538"/>
      <c r="AL638" s="541"/>
      <c r="AM638" s="538"/>
    </row>
    <row r="639" spans="1:39" ht="25.5" x14ac:dyDescent="0.25">
      <c r="A639" s="106" t="s">
        <v>7757</v>
      </c>
      <c r="B639" s="119"/>
      <c r="C639" s="439" t="s">
        <v>7758</v>
      </c>
      <c r="D639" s="113" t="s">
        <v>7759</v>
      </c>
      <c r="E639" s="107" t="s">
        <v>22</v>
      </c>
      <c r="F639" s="107">
        <v>20</v>
      </c>
      <c r="G639" s="107">
        <v>200</v>
      </c>
      <c r="H639" s="619"/>
      <c r="I639" s="691"/>
      <c r="J639" s="538"/>
      <c r="K639" s="540"/>
      <c r="L639" s="538"/>
      <c r="M639" s="538"/>
      <c r="N639" s="538"/>
      <c r="O639" s="538">
        <v>2.8999000000000001</v>
      </c>
      <c r="P639" s="541"/>
      <c r="Q639" s="538"/>
      <c r="R639" s="621"/>
      <c r="S639" s="538"/>
      <c r="T639" s="538"/>
      <c r="U639" s="538"/>
      <c r="V639" s="538"/>
      <c r="W639" s="622"/>
      <c r="X639" s="538"/>
      <c r="Y639" s="538"/>
      <c r="Z639" s="538"/>
      <c r="AA639" s="541">
        <v>2</v>
      </c>
      <c r="AB639" s="538"/>
      <c r="AC639" s="538"/>
      <c r="AD639" s="561"/>
      <c r="AE639" s="538"/>
      <c r="AF639" s="538"/>
      <c r="AG639" s="623"/>
      <c r="AH639" s="545"/>
      <c r="AI639" s="541"/>
      <c r="AJ639" s="541"/>
      <c r="AK639" s="538"/>
      <c r="AL639" s="541"/>
      <c r="AM639" s="538"/>
    </row>
    <row r="640" spans="1:39" ht="25.5" x14ac:dyDescent="0.25">
      <c r="A640" s="106" t="s">
        <v>7760</v>
      </c>
      <c r="B640" s="119"/>
      <c r="C640" s="439" t="s">
        <v>7761</v>
      </c>
      <c r="D640" s="113" t="s">
        <v>7756</v>
      </c>
      <c r="E640" s="107" t="s">
        <v>22</v>
      </c>
      <c r="F640" s="107">
        <v>3</v>
      </c>
      <c r="G640" s="107">
        <v>33</v>
      </c>
      <c r="H640" s="619"/>
      <c r="I640" s="692">
        <v>2.5</v>
      </c>
      <c r="J640" s="538"/>
      <c r="K640" s="540"/>
      <c r="L640" s="538"/>
      <c r="M640" s="538"/>
      <c r="N640" s="538"/>
      <c r="O640" s="538"/>
      <c r="P640" s="541"/>
      <c r="Q640" s="538"/>
      <c r="R640" s="621"/>
      <c r="S640" s="538"/>
      <c r="T640" s="538"/>
      <c r="U640" s="538"/>
      <c r="V640" s="538"/>
      <c r="W640" s="622"/>
      <c r="X640" s="538"/>
      <c r="Y640" s="538"/>
      <c r="Z640" s="541">
        <v>6.55</v>
      </c>
      <c r="AA640" s="541"/>
      <c r="AB640" s="538">
        <v>1.8</v>
      </c>
      <c r="AC640" s="538"/>
      <c r="AD640" s="561"/>
      <c r="AE640" s="538"/>
      <c r="AF640" s="538"/>
      <c r="AG640" s="623"/>
      <c r="AH640" s="545"/>
      <c r="AI640" s="541"/>
      <c r="AJ640" s="541"/>
      <c r="AK640" s="538"/>
      <c r="AL640" s="541"/>
      <c r="AM640" s="538"/>
    </row>
    <row r="641" spans="1:39" ht="25.5" x14ac:dyDescent="0.25">
      <c r="A641" s="106" t="s">
        <v>7762</v>
      </c>
      <c r="B641" s="119"/>
      <c r="C641" s="439" t="s">
        <v>7763</v>
      </c>
      <c r="D641" s="113" t="s">
        <v>7756</v>
      </c>
      <c r="E641" s="107" t="s">
        <v>22</v>
      </c>
      <c r="F641" s="107">
        <v>3</v>
      </c>
      <c r="G641" s="107">
        <v>54</v>
      </c>
      <c r="H641" s="619"/>
      <c r="I641" s="692">
        <v>2.5</v>
      </c>
      <c r="J641" s="538"/>
      <c r="K641" s="540"/>
      <c r="L641" s="538"/>
      <c r="M641" s="538"/>
      <c r="N641" s="538"/>
      <c r="O641" s="538"/>
      <c r="P641" s="541"/>
      <c r="Q641" s="538"/>
      <c r="R641" s="621"/>
      <c r="S641" s="538"/>
      <c r="T641" s="538"/>
      <c r="U641" s="538"/>
      <c r="V641" s="538"/>
      <c r="W641" s="622"/>
      <c r="X641" s="538"/>
      <c r="Y641" s="538"/>
      <c r="Z641" s="541">
        <v>6.55</v>
      </c>
      <c r="AA641" s="541"/>
      <c r="AB641" s="538">
        <v>1.8</v>
      </c>
      <c r="AC641" s="538"/>
      <c r="AD641" s="561"/>
      <c r="AE641" s="538"/>
      <c r="AF641" s="538"/>
      <c r="AG641" s="623"/>
      <c r="AH641" s="545">
        <v>1.5674999999999999</v>
      </c>
      <c r="AI641" s="541"/>
      <c r="AJ641" s="541"/>
      <c r="AK641" s="538"/>
      <c r="AL641" s="541"/>
      <c r="AM641" s="538"/>
    </row>
    <row r="642" spans="1:39" ht="25.5" x14ac:dyDescent="0.25">
      <c r="A642" s="106" t="s">
        <v>7764</v>
      </c>
      <c r="B642" s="119"/>
      <c r="C642" s="439" t="s">
        <v>7761</v>
      </c>
      <c r="D642" s="113" t="s">
        <v>7759</v>
      </c>
      <c r="E642" s="107" t="s">
        <v>22</v>
      </c>
      <c r="F642" s="107">
        <v>3</v>
      </c>
      <c r="G642" s="107">
        <v>36</v>
      </c>
      <c r="H642" s="619"/>
      <c r="I642" s="689"/>
      <c r="J642" s="538"/>
      <c r="K642" s="540"/>
      <c r="L642" s="538"/>
      <c r="M642" s="538"/>
      <c r="N642" s="538"/>
      <c r="O642" s="538"/>
      <c r="P642" s="541"/>
      <c r="Q642" s="538"/>
      <c r="R642" s="621"/>
      <c r="S642" s="538"/>
      <c r="T642" s="538"/>
      <c r="U642" s="538"/>
      <c r="V642" s="538"/>
      <c r="W642" s="622"/>
      <c r="X642" s="538"/>
      <c r="Y642" s="538"/>
      <c r="Z642" s="541">
        <v>8.9</v>
      </c>
      <c r="AA642" s="541"/>
      <c r="AB642" s="538">
        <v>5.9</v>
      </c>
      <c r="AC642" s="538"/>
      <c r="AD642" s="561"/>
      <c r="AE642" s="538"/>
      <c r="AF642" s="538"/>
      <c r="AG642" s="623"/>
      <c r="AH642" s="545"/>
      <c r="AI642" s="541"/>
      <c r="AJ642" s="541"/>
      <c r="AK642" s="538"/>
      <c r="AL642" s="541"/>
      <c r="AM642" s="538"/>
    </row>
    <row r="643" spans="1:39" ht="25.5" x14ac:dyDescent="0.25">
      <c r="A643" s="106" t="s">
        <v>7765</v>
      </c>
      <c r="B643" s="119"/>
      <c r="C643" s="439" t="s">
        <v>7763</v>
      </c>
      <c r="D643" s="113" t="s">
        <v>7759</v>
      </c>
      <c r="E643" s="107" t="s">
        <v>22</v>
      </c>
      <c r="F643" s="107">
        <v>3</v>
      </c>
      <c r="G643" s="107">
        <v>33</v>
      </c>
      <c r="H643" s="619"/>
      <c r="I643" s="689"/>
      <c r="J643" s="538"/>
      <c r="K643" s="540"/>
      <c r="L643" s="538"/>
      <c r="M643" s="538"/>
      <c r="N643" s="538"/>
      <c r="O643" s="538"/>
      <c r="P643" s="541"/>
      <c r="Q643" s="538"/>
      <c r="R643" s="621"/>
      <c r="S643" s="538"/>
      <c r="T643" s="538"/>
      <c r="U643" s="538"/>
      <c r="V643" s="538"/>
      <c r="W643" s="622"/>
      <c r="X643" s="538"/>
      <c r="Y643" s="538"/>
      <c r="Z643" s="541">
        <v>8.9</v>
      </c>
      <c r="AA643" s="541"/>
      <c r="AB643" s="538">
        <v>5.9</v>
      </c>
      <c r="AC643" s="538"/>
      <c r="AD643" s="561"/>
      <c r="AE643" s="538"/>
      <c r="AF643" s="538"/>
      <c r="AG643" s="623"/>
      <c r="AH643" s="545">
        <v>2.0625</v>
      </c>
      <c r="AI643" s="541"/>
      <c r="AJ643" s="541"/>
      <c r="AK643" s="538"/>
      <c r="AL643" s="541"/>
      <c r="AM643" s="538"/>
    </row>
    <row r="644" spans="1:39" ht="28.5" x14ac:dyDescent="0.25">
      <c r="A644" s="195" t="s">
        <v>7766</v>
      </c>
      <c r="B644" s="195"/>
      <c r="C644" s="592" t="s">
        <v>7767</v>
      </c>
      <c r="D644" s="113"/>
      <c r="E644" s="107"/>
      <c r="F644" s="107"/>
      <c r="G644" s="107"/>
      <c r="H644" s="540"/>
      <c r="I644" s="107"/>
      <c r="J644" s="540"/>
      <c r="K644" s="540"/>
      <c r="L644" s="540"/>
      <c r="M644" s="540"/>
      <c r="N644" s="540"/>
      <c r="O644" s="540"/>
      <c r="P644" s="547"/>
      <c r="Q644" s="540"/>
      <c r="R644" s="403"/>
      <c r="S644" s="540"/>
      <c r="T644" s="540"/>
      <c r="U644" s="540"/>
      <c r="V644" s="540"/>
      <c r="W644" s="540"/>
      <c r="X644" s="540"/>
      <c r="Y644" s="540"/>
      <c r="Z644" s="547"/>
      <c r="AA644" s="547"/>
      <c r="AB644" s="540"/>
      <c r="AC644" s="540"/>
      <c r="AD644" s="582"/>
      <c r="AE644" s="540"/>
      <c r="AF644" s="540"/>
      <c r="AG644" s="540"/>
      <c r="AH644" s="562"/>
      <c r="AI644" s="540"/>
      <c r="AJ644" s="547"/>
      <c r="AK644" s="540"/>
      <c r="AL644" s="540"/>
      <c r="AM644" s="540"/>
    </row>
    <row r="645" spans="1:39" ht="38.25" x14ac:dyDescent="0.25">
      <c r="A645" s="106" t="s">
        <v>7768</v>
      </c>
      <c r="B645" s="119"/>
      <c r="C645" s="439" t="s">
        <v>7769</v>
      </c>
      <c r="D645" s="113" t="s">
        <v>7770</v>
      </c>
      <c r="E645" s="107" t="s">
        <v>22</v>
      </c>
      <c r="F645" s="107">
        <v>2000</v>
      </c>
      <c r="G645" s="107">
        <v>2000</v>
      </c>
      <c r="H645" s="619"/>
      <c r="I645" s="689"/>
      <c r="J645" s="538"/>
      <c r="K645" s="540"/>
      <c r="L645" s="538"/>
      <c r="M645" s="538"/>
      <c r="N645" s="538"/>
      <c r="O645" s="538"/>
      <c r="P645" s="541"/>
      <c r="Q645" s="538"/>
      <c r="R645" s="621"/>
      <c r="S645" s="538"/>
      <c r="T645" s="538"/>
      <c r="U645" s="538"/>
      <c r="V645" s="538"/>
      <c r="W645" s="622"/>
      <c r="X645" s="538"/>
      <c r="Y645" s="538"/>
      <c r="Z645" s="538"/>
      <c r="AA645" s="541">
        <v>4.4999999999999998E-2</v>
      </c>
      <c r="AB645" s="538"/>
      <c r="AC645" s="538"/>
      <c r="AD645" s="561"/>
      <c r="AE645" s="538"/>
      <c r="AF645" s="538"/>
      <c r="AG645" s="623"/>
      <c r="AH645" s="545"/>
      <c r="AI645" s="541"/>
      <c r="AJ645" s="541"/>
      <c r="AK645" s="538"/>
      <c r="AL645" s="541"/>
      <c r="AM645" s="538"/>
    </row>
    <row r="646" spans="1:39" ht="51" x14ac:dyDescent="0.25">
      <c r="A646" s="106" t="s">
        <v>7771</v>
      </c>
      <c r="B646" s="119"/>
      <c r="C646" s="439" t="s">
        <v>7772</v>
      </c>
      <c r="D646" s="113" t="s">
        <v>7773</v>
      </c>
      <c r="E646" s="107" t="s">
        <v>980</v>
      </c>
      <c r="F646" s="107">
        <v>1000</v>
      </c>
      <c r="G646" s="107">
        <v>1000</v>
      </c>
      <c r="H646" s="619"/>
      <c r="I646" s="689"/>
      <c r="J646" s="538"/>
      <c r="K646" s="540"/>
      <c r="L646" s="538"/>
      <c r="M646" s="538"/>
      <c r="N646" s="538"/>
      <c r="O646" s="538"/>
      <c r="P646" s="541"/>
      <c r="Q646" s="538"/>
      <c r="R646" s="621"/>
      <c r="S646" s="538"/>
      <c r="T646" s="538"/>
      <c r="U646" s="538"/>
      <c r="V646" s="538"/>
      <c r="W646" s="622"/>
      <c r="X646" s="538"/>
      <c r="Y646" s="538"/>
      <c r="Z646" s="538"/>
      <c r="AA646" s="541"/>
      <c r="AB646" s="538"/>
      <c r="AC646" s="538"/>
      <c r="AD646" s="561"/>
      <c r="AE646" s="538"/>
      <c r="AF646" s="538"/>
      <c r="AG646" s="623"/>
      <c r="AH646" s="545"/>
      <c r="AI646" s="541"/>
      <c r="AJ646" s="541"/>
      <c r="AK646" s="538"/>
      <c r="AL646" s="541"/>
      <c r="AM646" s="538"/>
    </row>
    <row r="647" spans="1:39" ht="25.5" x14ac:dyDescent="0.25">
      <c r="A647" s="106" t="s">
        <v>7774</v>
      </c>
      <c r="B647" s="119"/>
      <c r="C647" s="439" t="s">
        <v>7775</v>
      </c>
      <c r="D647" s="113" t="s">
        <v>7776</v>
      </c>
      <c r="E647" s="107" t="s">
        <v>980</v>
      </c>
      <c r="F647" s="107">
        <v>2000</v>
      </c>
      <c r="G647" s="107">
        <v>8700</v>
      </c>
      <c r="H647" s="619"/>
      <c r="I647" s="577">
        <v>7.4200000000000002E-2</v>
      </c>
      <c r="J647" s="538"/>
      <c r="K647" s="540"/>
      <c r="L647" s="538"/>
      <c r="M647" s="538"/>
      <c r="N647" s="538"/>
      <c r="O647" s="538"/>
      <c r="P647" s="541"/>
      <c r="Q647" s="538"/>
      <c r="R647" s="621"/>
      <c r="S647" s="538"/>
      <c r="T647" s="538"/>
      <c r="U647" s="538"/>
      <c r="V647" s="538"/>
      <c r="W647" s="622"/>
      <c r="X647" s="538"/>
      <c r="Y647" s="538"/>
      <c r="Z647" s="538"/>
      <c r="AA647" s="541"/>
      <c r="AB647" s="538"/>
      <c r="AC647" s="538"/>
      <c r="AD647" s="561"/>
      <c r="AE647" s="538"/>
      <c r="AF647" s="538"/>
      <c r="AG647" s="623"/>
      <c r="AH647" s="545"/>
      <c r="AI647" s="541"/>
      <c r="AJ647" s="541"/>
      <c r="AK647" s="538"/>
      <c r="AL647" s="541"/>
      <c r="AM647" s="538"/>
    </row>
    <row r="648" spans="1:39" ht="25.5" x14ac:dyDescent="0.25">
      <c r="A648" s="106" t="s">
        <v>7777</v>
      </c>
      <c r="B648" s="119"/>
      <c r="C648" s="439" t="s">
        <v>7778</v>
      </c>
      <c r="D648" s="113" t="s">
        <v>7779</v>
      </c>
      <c r="E648" s="107" t="s">
        <v>22</v>
      </c>
      <c r="F648" s="107">
        <v>2000</v>
      </c>
      <c r="G648" s="107">
        <v>206100</v>
      </c>
      <c r="H648" s="619"/>
      <c r="I648" s="577">
        <v>5.1000000000000004E-3</v>
      </c>
      <c r="J648" s="538"/>
      <c r="K648" s="540"/>
      <c r="L648" s="538"/>
      <c r="M648" s="538"/>
      <c r="N648" s="538"/>
      <c r="O648" s="538">
        <v>3.4299999999999997E-2</v>
      </c>
      <c r="P648" s="541"/>
      <c r="Q648" s="538"/>
      <c r="R648" s="621"/>
      <c r="S648" s="538"/>
      <c r="T648" s="538"/>
      <c r="U648" s="538"/>
      <c r="V648" s="538"/>
      <c r="W648" s="622"/>
      <c r="X648" s="538">
        <v>6.0000000000000001E-3</v>
      </c>
      <c r="Y648" s="538"/>
      <c r="Z648" s="538"/>
      <c r="AA648" s="541">
        <v>7.4999999999999997E-3</v>
      </c>
      <c r="AB648" s="538">
        <v>2.7E-2</v>
      </c>
      <c r="AC648" s="538"/>
      <c r="AD648" s="561">
        <v>2.8E-3</v>
      </c>
      <c r="AE648" s="538"/>
      <c r="AF648" s="538"/>
      <c r="AG648" s="623"/>
      <c r="AH648" s="549"/>
      <c r="AI648" s="541"/>
      <c r="AJ648" s="541"/>
      <c r="AK648" s="538">
        <v>0.02</v>
      </c>
      <c r="AL648" s="541"/>
      <c r="AM648" s="538"/>
    </row>
    <row r="649" spans="1:39" ht="25.5" x14ac:dyDescent="0.25">
      <c r="A649" s="106" t="s">
        <v>7780</v>
      </c>
      <c r="B649" s="119"/>
      <c r="C649" s="439" t="s">
        <v>7778</v>
      </c>
      <c r="D649" s="113" t="s">
        <v>7770</v>
      </c>
      <c r="E649" s="107" t="s">
        <v>22</v>
      </c>
      <c r="F649" s="107">
        <v>2000</v>
      </c>
      <c r="G649" s="107">
        <v>36200</v>
      </c>
      <c r="H649" s="619"/>
      <c r="I649" s="577">
        <v>7.7999999999999996E-3</v>
      </c>
      <c r="J649" s="538"/>
      <c r="K649" s="540"/>
      <c r="L649" s="538"/>
      <c r="M649" s="538"/>
      <c r="N649" s="538"/>
      <c r="O649" s="538"/>
      <c r="P649" s="541"/>
      <c r="Q649" s="538"/>
      <c r="R649" s="621"/>
      <c r="S649" s="538"/>
      <c r="T649" s="538"/>
      <c r="U649" s="538"/>
      <c r="V649" s="538"/>
      <c r="W649" s="622"/>
      <c r="X649" s="538"/>
      <c r="Y649" s="538"/>
      <c r="Z649" s="538"/>
      <c r="AA649" s="541">
        <v>5.5E-2</v>
      </c>
      <c r="AB649" s="538"/>
      <c r="AC649" s="538"/>
      <c r="AD649" s="561"/>
      <c r="AE649" s="538"/>
      <c r="AF649" s="538"/>
      <c r="AG649" s="623"/>
      <c r="AH649" s="545"/>
      <c r="AI649" s="541"/>
      <c r="AJ649" s="541"/>
      <c r="AK649" s="538">
        <v>0.02</v>
      </c>
      <c r="AL649" s="541"/>
      <c r="AM649" s="538"/>
    </row>
    <row r="650" spans="1:39" ht="25.5" x14ac:dyDescent="0.25">
      <c r="A650" s="106" t="s">
        <v>7781</v>
      </c>
      <c r="B650" s="119"/>
      <c r="C650" s="439" t="s">
        <v>7778</v>
      </c>
      <c r="D650" s="113" t="s">
        <v>7776</v>
      </c>
      <c r="E650" s="107" t="s">
        <v>22</v>
      </c>
      <c r="F650" s="107">
        <v>2000</v>
      </c>
      <c r="G650" s="107">
        <v>17000</v>
      </c>
      <c r="H650" s="619"/>
      <c r="I650" s="577">
        <v>1.0200000000000001E-2</v>
      </c>
      <c r="J650" s="538"/>
      <c r="K650" s="540"/>
      <c r="L650" s="538"/>
      <c r="M650" s="538"/>
      <c r="N650" s="538"/>
      <c r="O650" s="538">
        <v>4.1200000000000001E-2</v>
      </c>
      <c r="P650" s="541"/>
      <c r="Q650" s="538"/>
      <c r="R650" s="621"/>
      <c r="S650" s="538"/>
      <c r="T650" s="538"/>
      <c r="U650" s="538"/>
      <c r="V650" s="538"/>
      <c r="W650" s="622"/>
      <c r="X650" s="538"/>
      <c r="Y650" s="538"/>
      <c r="Z650" s="538"/>
      <c r="AA650" s="541">
        <v>0.06</v>
      </c>
      <c r="AB650" s="538"/>
      <c r="AC650" s="538"/>
      <c r="AD650" s="561">
        <v>3.2500000000000001E-2</v>
      </c>
      <c r="AE650" s="538"/>
      <c r="AF650" s="538"/>
      <c r="AG650" s="623"/>
      <c r="AH650" s="545"/>
      <c r="AI650" s="541"/>
      <c r="AJ650" s="541"/>
      <c r="AK650" s="538"/>
      <c r="AL650" s="541"/>
      <c r="AM650" s="538"/>
    </row>
    <row r="651" spans="1:39" ht="63.75" x14ac:dyDescent="0.25">
      <c r="A651" s="106" t="s">
        <v>7782</v>
      </c>
      <c r="B651" s="119"/>
      <c r="C651" s="439" t="s">
        <v>7783</v>
      </c>
      <c r="D651" s="113" t="s">
        <v>7784</v>
      </c>
      <c r="E651" s="107" t="s">
        <v>980</v>
      </c>
      <c r="F651" s="107">
        <v>75</v>
      </c>
      <c r="G651" s="107">
        <v>10500</v>
      </c>
      <c r="H651" s="619"/>
      <c r="I651" s="577">
        <v>0.1181</v>
      </c>
      <c r="J651" s="538"/>
      <c r="K651" s="540"/>
      <c r="L651" s="538"/>
      <c r="M651" s="538"/>
      <c r="N651" s="538"/>
      <c r="O651" s="538">
        <v>9.2700000000000005E-2</v>
      </c>
      <c r="P651" s="541"/>
      <c r="Q651" s="541">
        <v>0.16</v>
      </c>
      <c r="R651" s="621"/>
      <c r="S651" s="538"/>
      <c r="T651" s="538"/>
      <c r="U651" s="538"/>
      <c r="V651" s="538"/>
      <c r="W651" s="622"/>
      <c r="X651" s="538"/>
      <c r="Y651" s="538"/>
      <c r="Z651" s="538"/>
      <c r="AA651" s="541">
        <v>0.6</v>
      </c>
      <c r="AB651" s="538"/>
      <c r="AC651" s="538"/>
      <c r="AD651" s="561"/>
      <c r="AE651" s="538"/>
      <c r="AF651" s="538"/>
      <c r="AG651" s="623"/>
      <c r="AH651" s="545"/>
      <c r="AI651" s="541"/>
      <c r="AJ651" s="541"/>
      <c r="AK651" s="538"/>
      <c r="AL651" s="541"/>
      <c r="AM651" s="538"/>
    </row>
    <row r="652" spans="1:39" ht="51" x14ac:dyDescent="0.25">
      <c r="A652" s="106" t="s">
        <v>7785</v>
      </c>
      <c r="B652" s="119"/>
      <c r="C652" s="439" t="s">
        <v>7783</v>
      </c>
      <c r="D652" s="113" t="s">
        <v>7786</v>
      </c>
      <c r="E652" s="107" t="s">
        <v>980</v>
      </c>
      <c r="F652" s="107">
        <v>75</v>
      </c>
      <c r="G652" s="402">
        <v>23925</v>
      </c>
      <c r="H652" s="619"/>
      <c r="I652" s="689"/>
      <c r="J652" s="538"/>
      <c r="K652" s="540"/>
      <c r="L652" s="538"/>
      <c r="M652" s="538"/>
      <c r="N652" s="538"/>
      <c r="O652" s="538">
        <v>9.4299999999999995E-2</v>
      </c>
      <c r="P652" s="541"/>
      <c r="Q652" s="541">
        <v>0.23</v>
      </c>
      <c r="R652" s="621"/>
      <c r="S652" s="538"/>
      <c r="T652" s="538"/>
      <c r="U652" s="538"/>
      <c r="V652" s="538"/>
      <c r="W652" s="622"/>
      <c r="X652" s="538"/>
      <c r="Y652" s="538"/>
      <c r="Z652" s="538"/>
      <c r="AA652" s="541">
        <v>0.7</v>
      </c>
      <c r="AB652" s="538"/>
      <c r="AC652" s="538"/>
      <c r="AD652" s="561">
        <v>0.75</v>
      </c>
      <c r="AE652" s="538"/>
      <c r="AF652" s="538"/>
      <c r="AG652" s="623"/>
      <c r="AH652" s="545"/>
      <c r="AI652" s="541"/>
      <c r="AJ652" s="541"/>
      <c r="AK652" s="538"/>
      <c r="AL652" s="541"/>
      <c r="AM652" s="538"/>
    </row>
    <row r="653" spans="1:39" x14ac:dyDescent="0.25">
      <c r="A653" s="106" t="s">
        <v>7787</v>
      </c>
      <c r="B653" s="119"/>
      <c r="C653" s="439" t="s">
        <v>7788</v>
      </c>
      <c r="D653" s="113" t="s">
        <v>7789</v>
      </c>
      <c r="E653" s="107" t="s">
        <v>22</v>
      </c>
      <c r="F653" s="107">
        <v>2000</v>
      </c>
      <c r="G653" s="107">
        <v>200000</v>
      </c>
      <c r="H653" s="619"/>
      <c r="I653" s="692">
        <v>1.2E-2</v>
      </c>
      <c r="J653" s="538"/>
      <c r="K653" s="540"/>
      <c r="L653" s="538"/>
      <c r="M653" s="538"/>
      <c r="N653" s="538"/>
      <c r="O653" s="538">
        <v>4.9799999999999997E-2</v>
      </c>
      <c r="P653" s="541"/>
      <c r="Q653" s="538"/>
      <c r="R653" s="621"/>
      <c r="S653" s="538"/>
      <c r="T653" s="538"/>
      <c r="U653" s="538"/>
      <c r="V653" s="538"/>
      <c r="W653" s="622"/>
      <c r="X653" s="538">
        <v>1.4999999999999999E-2</v>
      </c>
      <c r="Y653" s="538">
        <v>1.44E-2</v>
      </c>
      <c r="Z653" s="538"/>
      <c r="AA653" s="541">
        <v>0.15</v>
      </c>
      <c r="AB653" s="538">
        <v>1.0999999999999999E-2</v>
      </c>
      <c r="AC653" s="538"/>
      <c r="AD653" s="561"/>
      <c r="AE653" s="538"/>
      <c r="AF653" s="538"/>
      <c r="AG653" s="623">
        <v>1.4E-2</v>
      </c>
      <c r="AH653" s="545">
        <v>9.9000000000000008E-3</v>
      </c>
      <c r="AI653" s="541"/>
      <c r="AJ653" s="541"/>
      <c r="AK653" s="538">
        <v>0.02</v>
      </c>
      <c r="AL653" s="541"/>
      <c r="AM653" s="538"/>
    </row>
    <row r="654" spans="1:39" ht="25.5" x14ac:dyDescent="0.25">
      <c r="A654" s="106" t="s">
        <v>7790</v>
      </c>
      <c r="B654" s="119"/>
      <c r="C654" s="439" t="s">
        <v>7791</v>
      </c>
      <c r="D654" s="113" t="s">
        <v>988</v>
      </c>
      <c r="E654" s="107" t="s">
        <v>980</v>
      </c>
      <c r="F654" s="107">
        <v>10</v>
      </c>
      <c r="G654" s="107">
        <v>8020</v>
      </c>
      <c r="H654" s="619"/>
      <c r="I654" s="423"/>
      <c r="J654" s="538"/>
      <c r="K654" s="540"/>
      <c r="L654" s="538"/>
      <c r="M654" s="538"/>
      <c r="N654" s="538"/>
      <c r="O654" s="538"/>
      <c r="P654" s="541"/>
      <c r="Q654" s="538"/>
      <c r="R654" s="621"/>
      <c r="S654" s="538"/>
      <c r="T654" s="538"/>
      <c r="U654" s="538"/>
      <c r="V654" s="538"/>
      <c r="W654" s="622"/>
      <c r="X654" s="538"/>
      <c r="Y654" s="538"/>
      <c r="Z654" s="538"/>
      <c r="AA654" s="541"/>
      <c r="AB654" s="538"/>
      <c r="AC654" s="538"/>
      <c r="AD654" s="561">
        <v>0.16</v>
      </c>
      <c r="AE654" s="538"/>
      <c r="AF654" s="538"/>
      <c r="AG654" s="623"/>
      <c r="AH654" s="545"/>
      <c r="AI654" s="541"/>
      <c r="AJ654" s="541"/>
      <c r="AK654" s="538"/>
      <c r="AL654" s="541">
        <v>0.68</v>
      </c>
      <c r="AM654" s="538"/>
    </row>
    <row r="655" spans="1:39" ht="25.5" x14ac:dyDescent="0.25">
      <c r="A655" s="106" t="s">
        <v>7792</v>
      </c>
      <c r="B655" s="119"/>
      <c r="C655" s="439" t="s">
        <v>7791</v>
      </c>
      <c r="D655" s="113" t="s">
        <v>7793</v>
      </c>
      <c r="E655" s="107" t="s">
        <v>980</v>
      </c>
      <c r="F655" s="107">
        <v>10</v>
      </c>
      <c r="G655" s="107">
        <v>6500</v>
      </c>
      <c r="H655" s="619"/>
      <c r="I655" s="423"/>
      <c r="J655" s="538"/>
      <c r="K655" s="540"/>
      <c r="L655" s="538"/>
      <c r="M655" s="538"/>
      <c r="N655" s="538"/>
      <c r="O655" s="538"/>
      <c r="P655" s="541"/>
      <c r="Q655" s="538"/>
      <c r="R655" s="621"/>
      <c r="S655" s="550">
        <v>0.5</v>
      </c>
      <c r="T655" s="538"/>
      <c r="U655" s="538"/>
      <c r="V655" s="538"/>
      <c r="W655" s="622"/>
      <c r="X655" s="538"/>
      <c r="Y655" s="538"/>
      <c r="Z655" s="538"/>
      <c r="AA655" s="541">
        <v>0.75</v>
      </c>
      <c r="AB655" s="538"/>
      <c r="AC655" s="538"/>
      <c r="AD655" s="561"/>
      <c r="AE655" s="538"/>
      <c r="AF655" s="538"/>
      <c r="AG655" s="623"/>
      <c r="AH655" s="545"/>
      <c r="AI655" s="541"/>
      <c r="AJ655" s="541"/>
      <c r="AK655" s="538"/>
      <c r="AL655" s="541">
        <v>1.52</v>
      </c>
      <c r="AM655" s="538"/>
    </row>
    <row r="656" spans="1:39" ht="25.5" x14ac:dyDescent="0.25">
      <c r="A656" s="106" t="s">
        <v>7794</v>
      </c>
      <c r="B656" s="119"/>
      <c r="C656" s="439" t="s">
        <v>7795</v>
      </c>
      <c r="D656" s="113" t="s">
        <v>988</v>
      </c>
      <c r="E656" s="107" t="s">
        <v>980</v>
      </c>
      <c r="F656" s="107">
        <v>10</v>
      </c>
      <c r="G656" s="107">
        <v>767</v>
      </c>
      <c r="H656" s="619"/>
      <c r="I656" s="423"/>
      <c r="J656" s="538"/>
      <c r="K656" s="540"/>
      <c r="L656" s="538"/>
      <c r="M656" s="538"/>
      <c r="N656" s="538"/>
      <c r="O656" s="538"/>
      <c r="P656" s="541"/>
      <c r="Q656" s="538"/>
      <c r="R656" s="621"/>
      <c r="S656" s="552"/>
      <c r="T656" s="538"/>
      <c r="U656" s="538"/>
      <c r="V656" s="538"/>
      <c r="W656" s="622"/>
      <c r="X656" s="538"/>
      <c r="Y656" s="538"/>
      <c r="Z656" s="538"/>
      <c r="AA656" s="541">
        <v>0.8</v>
      </c>
      <c r="AB656" s="538"/>
      <c r="AC656" s="538"/>
      <c r="AD656" s="561"/>
      <c r="AE656" s="538"/>
      <c r="AF656" s="538"/>
      <c r="AG656" s="623"/>
      <c r="AH656" s="545"/>
      <c r="AI656" s="541"/>
      <c r="AJ656" s="541"/>
      <c r="AK656" s="538"/>
      <c r="AL656" s="541">
        <v>1</v>
      </c>
      <c r="AM656" s="538"/>
    </row>
    <row r="657" spans="1:39" ht="25.5" x14ac:dyDescent="0.25">
      <c r="A657" s="106" t="s">
        <v>7796</v>
      </c>
      <c r="B657" s="119"/>
      <c r="C657" s="439" t="s">
        <v>7795</v>
      </c>
      <c r="D657" s="113" t="s">
        <v>7797</v>
      </c>
      <c r="E657" s="107" t="s">
        <v>980</v>
      </c>
      <c r="F657" s="107">
        <v>10</v>
      </c>
      <c r="G657" s="107">
        <v>430</v>
      </c>
      <c r="H657" s="619"/>
      <c r="I657" s="423"/>
      <c r="J657" s="538"/>
      <c r="K657" s="540"/>
      <c r="L657" s="538"/>
      <c r="M657" s="538"/>
      <c r="N657" s="538"/>
      <c r="O657" s="538"/>
      <c r="P657" s="541"/>
      <c r="Q657" s="538"/>
      <c r="R657" s="621"/>
      <c r="S657" s="538"/>
      <c r="T657" s="538"/>
      <c r="U657" s="538"/>
      <c r="V657" s="538"/>
      <c r="W657" s="622"/>
      <c r="X657" s="538"/>
      <c r="Y657" s="538"/>
      <c r="Z657" s="538"/>
      <c r="AA657" s="541"/>
      <c r="AB657" s="538"/>
      <c r="AC657" s="538"/>
      <c r="AD657" s="561"/>
      <c r="AE657" s="538"/>
      <c r="AF657" s="538"/>
      <c r="AG657" s="623"/>
      <c r="AH657" s="545"/>
      <c r="AI657" s="541"/>
      <c r="AJ657" s="541"/>
      <c r="AK657" s="538"/>
      <c r="AL657" s="541">
        <v>1.8</v>
      </c>
      <c r="AM657" s="538"/>
    </row>
    <row r="658" spans="1:39" ht="25.5" x14ac:dyDescent="0.25">
      <c r="A658" s="106" t="s">
        <v>7798</v>
      </c>
      <c r="B658" s="119"/>
      <c r="C658" s="439" t="s">
        <v>7795</v>
      </c>
      <c r="D658" s="113" t="s">
        <v>7793</v>
      </c>
      <c r="E658" s="107" t="s">
        <v>980</v>
      </c>
      <c r="F658" s="107">
        <v>10</v>
      </c>
      <c r="G658" s="107">
        <v>6530</v>
      </c>
      <c r="H658" s="619"/>
      <c r="I658" s="423"/>
      <c r="J658" s="538"/>
      <c r="K658" s="540"/>
      <c r="L658" s="538"/>
      <c r="M658" s="538"/>
      <c r="N658" s="538"/>
      <c r="O658" s="538"/>
      <c r="P658" s="541"/>
      <c r="Q658" s="538"/>
      <c r="R658" s="621">
        <v>0.627</v>
      </c>
      <c r="S658" s="550">
        <v>0.7</v>
      </c>
      <c r="T658" s="538"/>
      <c r="U658" s="538"/>
      <c r="V658" s="538"/>
      <c r="W658" s="622"/>
      <c r="X658" s="538"/>
      <c r="Y658" s="538"/>
      <c r="Z658" s="538"/>
      <c r="AA658" s="541">
        <v>0.8</v>
      </c>
      <c r="AB658" s="538"/>
      <c r="AC658" s="538"/>
      <c r="AD658" s="561"/>
      <c r="AE658" s="538"/>
      <c r="AF658" s="538"/>
      <c r="AG658" s="623"/>
      <c r="AH658" s="545"/>
      <c r="AI658" s="541"/>
      <c r="AJ658" s="541"/>
      <c r="AK658" s="538">
        <v>2</v>
      </c>
      <c r="AL658" s="541">
        <v>1.56</v>
      </c>
      <c r="AM658" s="538"/>
    </row>
    <row r="659" spans="1:39" ht="25.5" x14ac:dyDescent="0.25">
      <c r="A659" s="106" t="s">
        <v>7799</v>
      </c>
      <c r="B659" s="119"/>
      <c r="C659" s="439" t="s">
        <v>7800</v>
      </c>
      <c r="D659" s="113" t="s">
        <v>7801</v>
      </c>
      <c r="E659" s="107" t="s">
        <v>980</v>
      </c>
      <c r="F659" s="107">
        <v>10</v>
      </c>
      <c r="G659" s="107">
        <v>50</v>
      </c>
      <c r="H659" s="619"/>
      <c r="I659" s="423"/>
      <c r="J659" s="538"/>
      <c r="K659" s="540"/>
      <c r="L659" s="538"/>
      <c r="M659" s="538"/>
      <c r="N659" s="538"/>
      <c r="O659" s="538"/>
      <c r="P659" s="541"/>
      <c r="Q659" s="538"/>
      <c r="R659" s="621"/>
      <c r="S659" s="538"/>
      <c r="T659" s="538"/>
      <c r="U659" s="538"/>
      <c r="V659" s="538"/>
      <c r="W659" s="622"/>
      <c r="X659" s="538"/>
      <c r="Y659" s="538"/>
      <c r="Z659" s="538"/>
      <c r="AA659" s="541"/>
      <c r="AB659" s="538"/>
      <c r="AC659" s="538"/>
      <c r="AD659" s="561"/>
      <c r="AE659" s="538"/>
      <c r="AF659" s="538"/>
      <c r="AG659" s="623"/>
      <c r="AH659" s="545"/>
      <c r="AI659" s="541"/>
      <c r="AJ659" s="541"/>
      <c r="AK659" s="538"/>
      <c r="AL659" s="541">
        <v>1.08</v>
      </c>
      <c r="AM659" s="538"/>
    </row>
    <row r="660" spans="1:39" ht="25.5" x14ac:dyDescent="0.25">
      <c r="A660" s="106" t="s">
        <v>7802</v>
      </c>
      <c r="B660" s="119"/>
      <c r="C660" s="439" t="s">
        <v>7800</v>
      </c>
      <c r="D660" s="113" t="s">
        <v>7803</v>
      </c>
      <c r="E660" s="107" t="s">
        <v>980</v>
      </c>
      <c r="F660" s="107">
        <v>10</v>
      </c>
      <c r="G660" s="107">
        <v>50</v>
      </c>
      <c r="H660" s="661"/>
      <c r="I660" s="662"/>
      <c r="J660" s="663"/>
      <c r="K660" s="531"/>
      <c r="L660" s="663"/>
      <c r="M660" s="663"/>
      <c r="N660" s="663"/>
      <c r="O660" s="663"/>
      <c r="P660" s="541"/>
      <c r="Q660" s="663"/>
      <c r="R660" s="664"/>
      <c r="S660" s="663"/>
      <c r="T660" s="663"/>
      <c r="U660" s="663"/>
      <c r="V660" s="663"/>
      <c r="W660" s="665"/>
      <c r="X660" s="538"/>
      <c r="Y660" s="663"/>
      <c r="Z660" s="663"/>
      <c r="AA660" s="551"/>
      <c r="AB660" s="663"/>
      <c r="AC660" s="663"/>
      <c r="AD660" s="666"/>
      <c r="AE660" s="663"/>
      <c r="AF660" s="663"/>
      <c r="AG660" s="667"/>
      <c r="AH660" s="668"/>
      <c r="AI660" s="551"/>
      <c r="AJ660" s="551"/>
      <c r="AK660" s="538">
        <v>1.5</v>
      </c>
      <c r="AL660" s="551"/>
      <c r="AM660" s="663"/>
    </row>
    <row r="661" spans="1:39" ht="25.5" x14ac:dyDescent="0.25">
      <c r="A661" s="106" t="s">
        <v>7804</v>
      </c>
      <c r="B661" s="119"/>
      <c r="C661" s="439" t="s">
        <v>7805</v>
      </c>
      <c r="D661" s="113" t="s">
        <v>7806</v>
      </c>
      <c r="E661" s="107" t="s">
        <v>980</v>
      </c>
      <c r="F661" s="107">
        <v>10</v>
      </c>
      <c r="G661" s="107">
        <v>10</v>
      </c>
      <c r="H661" s="619"/>
      <c r="I661" s="423"/>
      <c r="J661" s="538"/>
      <c r="K661" s="540"/>
      <c r="L661" s="538"/>
      <c r="M661" s="538"/>
      <c r="N661" s="538"/>
      <c r="O661" s="538"/>
      <c r="P661" s="541"/>
      <c r="Q661" s="538"/>
      <c r="R661" s="621"/>
      <c r="S661" s="538"/>
      <c r="T661" s="538"/>
      <c r="U661" s="538"/>
      <c r="V661" s="538"/>
      <c r="W661" s="622"/>
      <c r="X661" s="538"/>
      <c r="Y661" s="538"/>
      <c r="Z661" s="538"/>
      <c r="AA661" s="541"/>
      <c r="AB661" s="538"/>
      <c r="AC661" s="538"/>
      <c r="AD661" s="561"/>
      <c r="AE661" s="538"/>
      <c r="AF661" s="538"/>
      <c r="AG661" s="623"/>
      <c r="AH661" s="545"/>
      <c r="AI661" s="541"/>
      <c r="AJ661" s="541"/>
      <c r="AK661" s="538"/>
      <c r="AL661" s="541"/>
      <c r="AM661" s="538"/>
    </row>
    <row r="662" spans="1:39" ht="25.5" x14ac:dyDescent="0.25">
      <c r="A662" s="106" t="s">
        <v>7807</v>
      </c>
      <c r="B662" s="119"/>
      <c r="C662" s="439" t="s">
        <v>7808</v>
      </c>
      <c r="D662" s="113" t="s">
        <v>7806</v>
      </c>
      <c r="E662" s="107" t="s">
        <v>980</v>
      </c>
      <c r="F662" s="107">
        <v>10</v>
      </c>
      <c r="G662" s="107">
        <v>10</v>
      </c>
      <c r="H662" s="619"/>
      <c r="I662" s="423"/>
      <c r="J662" s="538"/>
      <c r="K662" s="540"/>
      <c r="L662" s="538"/>
      <c r="M662" s="538"/>
      <c r="N662" s="538"/>
      <c r="O662" s="538"/>
      <c r="P662" s="541"/>
      <c r="Q662" s="538"/>
      <c r="R662" s="621"/>
      <c r="S662" s="538"/>
      <c r="T662" s="538"/>
      <c r="U662" s="538"/>
      <c r="V662" s="538"/>
      <c r="W662" s="622"/>
      <c r="X662" s="538"/>
      <c r="Y662" s="538"/>
      <c r="Z662" s="538"/>
      <c r="AA662" s="541"/>
      <c r="AB662" s="538"/>
      <c r="AC662" s="538"/>
      <c r="AD662" s="561"/>
      <c r="AE662" s="538"/>
      <c r="AF662" s="538"/>
      <c r="AG662" s="623"/>
      <c r="AH662" s="545"/>
      <c r="AI662" s="541"/>
      <c r="AJ662" s="541"/>
      <c r="AK662" s="538"/>
      <c r="AL662" s="541"/>
      <c r="AM662" s="538"/>
    </row>
    <row r="663" spans="1:39" ht="25.5" x14ac:dyDescent="0.25">
      <c r="A663" s="106" t="s">
        <v>7809</v>
      </c>
      <c r="B663" s="119"/>
      <c r="C663" s="439" t="s">
        <v>7808</v>
      </c>
      <c r="D663" s="113" t="s">
        <v>7810</v>
      </c>
      <c r="E663" s="107" t="s">
        <v>980</v>
      </c>
      <c r="F663" s="107">
        <v>10</v>
      </c>
      <c r="G663" s="107">
        <v>10</v>
      </c>
      <c r="H663" s="619"/>
      <c r="I663" s="423"/>
      <c r="J663" s="538"/>
      <c r="K663" s="540"/>
      <c r="L663" s="538"/>
      <c r="M663" s="538"/>
      <c r="N663" s="538"/>
      <c r="O663" s="538"/>
      <c r="P663" s="541"/>
      <c r="Q663" s="538"/>
      <c r="R663" s="621"/>
      <c r="S663" s="538"/>
      <c r="T663" s="538"/>
      <c r="U663" s="538"/>
      <c r="V663" s="538"/>
      <c r="W663" s="622"/>
      <c r="X663" s="538"/>
      <c r="Y663" s="538"/>
      <c r="Z663" s="538"/>
      <c r="AA663" s="541"/>
      <c r="AB663" s="538"/>
      <c r="AC663" s="538"/>
      <c r="AD663" s="561"/>
      <c r="AE663" s="538"/>
      <c r="AF663" s="538"/>
      <c r="AG663" s="623"/>
      <c r="AH663" s="545"/>
      <c r="AI663" s="541"/>
      <c r="AJ663" s="541"/>
      <c r="AK663" s="538"/>
      <c r="AL663" s="541"/>
      <c r="AM663" s="538"/>
    </row>
    <row r="664" spans="1:39" x14ac:dyDescent="0.25">
      <c r="A664" s="195" t="s">
        <v>7811</v>
      </c>
      <c r="B664" s="195"/>
      <c r="C664" s="592" t="s">
        <v>7812</v>
      </c>
      <c r="D664" s="113"/>
      <c r="E664" s="107"/>
      <c r="F664" s="107"/>
      <c r="G664" s="107"/>
      <c r="H664" s="540"/>
      <c r="I664" s="107"/>
      <c r="J664" s="540"/>
      <c r="K664" s="540"/>
      <c r="L664" s="540"/>
      <c r="M664" s="540"/>
      <c r="N664" s="540"/>
      <c r="O664" s="540"/>
      <c r="P664" s="547"/>
      <c r="Q664" s="540"/>
      <c r="R664" s="403"/>
      <c r="S664" s="540"/>
      <c r="T664" s="540"/>
      <c r="U664" s="540"/>
      <c r="V664" s="540"/>
      <c r="W664" s="540"/>
      <c r="X664" s="540"/>
      <c r="Y664" s="540"/>
      <c r="Z664" s="540"/>
      <c r="AA664" s="547"/>
      <c r="AB664" s="540"/>
      <c r="AC664" s="540"/>
      <c r="AD664" s="582"/>
      <c r="AE664" s="540"/>
      <c r="AF664" s="540"/>
      <c r="AG664" s="540"/>
      <c r="AH664" s="562"/>
      <c r="AI664" s="540"/>
      <c r="AJ664" s="547"/>
      <c r="AK664" s="540"/>
      <c r="AL664" s="540"/>
      <c r="AM664" s="540"/>
    </row>
    <row r="665" spans="1:39" x14ac:dyDescent="0.25">
      <c r="A665" s="106" t="s">
        <v>7813</v>
      </c>
      <c r="B665" s="119"/>
      <c r="C665" s="439" t="s">
        <v>7814</v>
      </c>
      <c r="D665" s="113" t="s">
        <v>7815</v>
      </c>
      <c r="E665" s="107" t="s">
        <v>22</v>
      </c>
      <c r="F665" s="107">
        <v>1</v>
      </c>
      <c r="G665" s="107">
        <v>150</v>
      </c>
      <c r="H665" s="619"/>
      <c r="I665" s="423"/>
      <c r="J665" s="538"/>
      <c r="K665" s="540"/>
      <c r="L665" s="538"/>
      <c r="M665" s="538"/>
      <c r="N665" s="538"/>
      <c r="O665" s="538"/>
      <c r="P665" s="541"/>
      <c r="Q665" s="538"/>
      <c r="R665" s="621"/>
      <c r="S665" s="538"/>
      <c r="T665" s="538"/>
      <c r="U665" s="538"/>
      <c r="V665" s="538"/>
      <c r="W665" s="622"/>
      <c r="X665" s="538">
        <v>3.1676000000000002</v>
      </c>
      <c r="Y665" s="538"/>
      <c r="Z665" s="538"/>
      <c r="AA665" s="541"/>
      <c r="AB665" s="538"/>
      <c r="AC665" s="538"/>
      <c r="AD665" s="561"/>
      <c r="AE665" s="538"/>
      <c r="AF665" s="538"/>
      <c r="AG665" s="623"/>
      <c r="AH665" s="545"/>
      <c r="AI665" s="541"/>
      <c r="AJ665" s="541"/>
      <c r="AK665" s="538">
        <v>3</v>
      </c>
      <c r="AL665" s="541"/>
      <c r="AM665" s="538"/>
    </row>
    <row r="666" spans="1:39" x14ac:dyDescent="0.25">
      <c r="A666" s="106" t="s">
        <v>7816</v>
      </c>
      <c r="B666" s="119"/>
      <c r="C666" s="439" t="s">
        <v>7814</v>
      </c>
      <c r="D666" s="113" t="s">
        <v>7817</v>
      </c>
      <c r="E666" s="107" t="s">
        <v>22</v>
      </c>
      <c r="F666" s="107">
        <v>1</v>
      </c>
      <c r="G666" s="107">
        <v>150</v>
      </c>
      <c r="H666" s="619"/>
      <c r="I666" s="423"/>
      <c r="J666" s="538"/>
      <c r="K666" s="540"/>
      <c r="L666" s="538"/>
      <c r="M666" s="538"/>
      <c r="N666" s="538"/>
      <c r="O666" s="538"/>
      <c r="P666" s="541"/>
      <c r="Q666" s="538"/>
      <c r="R666" s="621"/>
      <c r="S666" s="538"/>
      <c r="T666" s="538"/>
      <c r="U666" s="538"/>
      <c r="V666" s="538"/>
      <c r="W666" s="622"/>
      <c r="X666" s="538">
        <v>6.3231000000000002</v>
      </c>
      <c r="Y666" s="538"/>
      <c r="Z666" s="538"/>
      <c r="AA666" s="541"/>
      <c r="AB666" s="538"/>
      <c r="AC666" s="538"/>
      <c r="AD666" s="561"/>
      <c r="AE666" s="538"/>
      <c r="AF666" s="538"/>
      <c r="AG666" s="623"/>
      <c r="AH666" s="545"/>
      <c r="AI666" s="541"/>
      <c r="AJ666" s="541"/>
      <c r="AK666" s="538">
        <v>5</v>
      </c>
      <c r="AL666" s="541"/>
      <c r="AM666" s="538"/>
    </row>
    <row r="667" spans="1:39" x14ac:dyDescent="0.25">
      <c r="A667" s="106" t="s">
        <v>7818</v>
      </c>
      <c r="B667" s="119"/>
      <c r="C667" s="439" t="s">
        <v>7814</v>
      </c>
      <c r="D667" s="113" t="s">
        <v>7819</v>
      </c>
      <c r="E667" s="107" t="s">
        <v>22</v>
      </c>
      <c r="F667" s="107">
        <v>1</v>
      </c>
      <c r="G667" s="107">
        <v>150</v>
      </c>
      <c r="H667" s="619"/>
      <c r="I667" s="423"/>
      <c r="J667" s="538"/>
      <c r="K667" s="540"/>
      <c r="L667" s="538"/>
      <c r="M667" s="538"/>
      <c r="N667" s="538"/>
      <c r="O667" s="538"/>
      <c r="P667" s="541"/>
      <c r="Q667" s="538"/>
      <c r="R667" s="621"/>
      <c r="S667" s="538"/>
      <c r="T667" s="538"/>
      <c r="U667" s="538"/>
      <c r="V667" s="538"/>
      <c r="W667" s="622"/>
      <c r="X667" s="538">
        <v>7.7375999999999996</v>
      </c>
      <c r="Y667" s="538"/>
      <c r="Z667" s="538"/>
      <c r="AA667" s="541"/>
      <c r="AB667" s="538"/>
      <c r="AC667" s="538"/>
      <c r="AD667" s="561"/>
      <c r="AE667" s="538"/>
      <c r="AF667" s="538"/>
      <c r="AG667" s="623"/>
      <c r="AH667" s="545"/>
      <c r="AI667" s="541"/>
      <c r="AJ667" s="541"/>
      <c r="AK667" s="538">
        <v>8</v>
      </c>
      <c r="AL667" s="541"/>
      <c r="AM667" s="538"/>
    </row>
    <row r="668" spans="1:39" x14ac:dyDescent="0.25">
      <c r="A668" s="106" t="s">
        <v>7820</v>
      </c>
      <c r="B668" s="119"/>
      <c r="C668" s="439" t="s">
        <v>7814</v>
      </c>
      <c r="D668" s="113" t="s">
        <v>7821</v>
      </c>
      <c r="E668" s="107" t="s">
        <v>22</v>
      </c>
      <c r="F668" s="107">
        <v>1</v>
      </c>
      <c r="G668" s="107">
        <v>250</v>
      </c>
      <c r="H668" s="619"/>
      <c r="I668" s="423"/>
      <c r="J668" s="538"/>
      <c r="K668" s="540"/>
      <c r="L668" s="538"/>
      <c r="M668" s="538"/>
      <c r="N668" s="538"/>
      <c r="O668" s="538"/>
      <c r="P668" s="541"/>
      <c r="Q668" s="538"/>
      <c r="R668" s="621"/>
      <c r="S668" s="538"/>
      <c r="T668" s="538"/>
      <c r="U668" s="538"/>
      <c r="V668" s="538"/>
      <c r="W668" s="622"/>
      <c r="X668" s="538">
        <v>12.9001</v>
      </c>
      <c r="Y668" s="538"/>
      <c r="Z668" s="538"/>
      <c r="AA668" s="541"/>
      <c r="AB668" s="538"/>
      <c r="AC668" s="538"/>
      <c r="AD668" s="561"/>
      <c r="AE668" s="538"/>
      <c r="AF668" s="538"/>
      <c r="AG668" s="623"/>
      <c r="AH668" s="545"/>
      <c r="AI668" s="541"/>
      <c r="AJ668" s="541"/>
      <c r="AK668" s="538"/>
      <c r="AL668" s="541"/>
      <c r="AM668" s="538"/>
    </row>
    <row r="669" spans="1:39" ht="25.5" x14ac:dyDescent="0.25">
      <c r="A669" s="106" t="s">
        <v>7822</v>
      </c>
      <c r="B669" s="119"/>
      <c r="C669" s="439" t="s">
        <v>7814</v>
      </c>
      <c r="D669" s="113" t="s">
        <v>7823</v>
      </c>
      <c r="E669" s="107" t="s">
        <v>22</v>
      </c>
      <c r="F669" s="107">
        <v>1</v>
      </c>
      <c r="G669" s="107">
        <v>1</v>
      </c>
      <c r="H669" s="619"/>
      <c r="I669" s="423"/>
      <c r="J669" s="538"/>
      <c r="K669" s="540"/>
      <c r="L669" s="538"/>
      <c r="M669" s="538"/>
      <c r="N669" s="538"/>
      <c r="O669" s="538"/>
      <c r="P669" s="541"/>
      <c r="Q669" s="538"/>
      <c r="R669" s="621"/>
      <c r="S669" s="538"/>
      <c r="T669" s="538"/>
      <c r="U669" s="538"/>
      <c r="V669" s="538"/>
      <c r="W669" s="622"/>
      <c r="X669" s="538"/>
      <c r="Y669" s="538"/>
      <c r="Z669" s="538"/>
      <c r="AA669" s="541"/>
      <c r="AB669" s="538"/>
      <c r="AC669" s="538"/>
      <c r="AD669" s="561"/>
      <c r="AE669" s="538"/>
      <c r="AF669" s="538"/>
      <c r="AG669" s="623"/>
      <c r="AH669" s="545"/>
      <c r="AI669" s="541"/>
      <c r="AJ669" s="541"/>
      <c r="AK669" s="538"/>
      <c r="AL669" s="541"/>
      <c r="AM669" s="538"/>
    </row>
    <row r="670" spans="1:39" ht="42.75" x14ac:dyDescent="0.25">
      <c r="A670" s="195" t="s">
        <v>7824</v>
      </c>
      <c r="B670" s="195"/>
      <c r="C670" s="592" t="s">
        <v>7825</v>
      </c>
      <c r="D670" s="195"/>
      <c r="E670" s="195"/>
      <c r="F670" s="195"/>
      <c r="G670" s="107"/>
      <c r="H670" s="540"/>
      <c r="I670" s="107"/>
      <c r="J670" s="540"/>
      <c r="K670" s="540"/>
      <c r="L670" s="540"/>
      <c r="M670" s="540"/>
      <c r="N670" s="540"/>
      <c r="O670" s="540"/>
      <c r="P670" s="547"/>
      <c r="Q670" s="540"/>
      <c r="R670" s="403"/>
      <c r="S670" s="540"/>
      <c r="T670" s="540"/>
      <c r="U670" s="540"/>
      <c r="V670" s="540"/>
      <c r="W670" s="540"/>
      <c r="X670" s="540"/>
      <c r="Y670" s="540"/>
      <c r="Z670" s="540"/>
      <c r="AA670" s="547"/>
      <c r="AB670" s="540"/>
      <c r="AC670" s="540"/>
      <c r="AD670" s="582"/>
      <c r="AE670" s="540"/>
      <c r="AF670" s="540"/>
      <c r="AG670" s="540"/>
      <c r="AH670" s="562"/>
      <c r="AI670" s="540"/>
      <c r="AJ670" s="547"/>
      <c r="AK670" s="540"/>
      <c r="AL670" s="540"/>
      <c r="AM670" s="540"/>
    </row>
    <row r="671" spans="1:39" ht="63.75" x14ac:dyDescent="0.25">
      <c r="A671" s="106" t="s">
        <v>7826</v>
      </c>
      <c r="B671" s="119"/>
      <c r="C671" s="439" t="s">
        <v>7827</v>
      </c>
      <c r="D671" s="113" t="s">
        <v>7828</v>
      </c>
      <c r="E671" s="107" t="s">
        <v>22</v>
      </c>
      <c r="F671" s="107">
        <v>20</v>
      </c>
      <c r="G671" s="107">
        <v>20</v>
      </c>
      <c r="H671" s="619"/>
      <c r="I671" s="423"/>
      <c r="J671" s="538"/>
      <c r="K671" s="540"/>
      <c r="L671" s="538"/>
      <c r="M671" s="538">
        <v>0.59</v>
      </c>
      <c r="N671" s="538"/>
      <c r="O671" s="538"/>
      <c r="P671" s="541"/>
      <c r="Q671" s="538"/>
      <c r="R671" s="621"/>
      <c r="S671" s="538"/>
      <c r="T671" s="538"/>
      <c r="U671" s="538"/>
      <c r="V671" s="538"/>
      <c r="W671" s="622"/>
      <c r="X671" s="538"/>
      <c r="Y671" s="538"/>
      <c r="Z671" s="538"/>
      <c r="AA671" s="541"/>
      <c r="AB671" s="538"/>
      <c r="AC671" s="538"/>
      <c r="AD671" s="561"/>
      <c r="AE671" s="538"/>
      <c r="AF671" s="538"/>
      <c r="AG671" s="623"/>
      <c r="AH671" s="545"/>
      <c r="AI671" s="541"/>
      <c r="AJ671" s="541"/>
      <c r="AK671" s="538"/>
      <c r="AL671" s="541"/>
      <c r="AM671" s="538"/>
    </row>
    <row r="672" spans="1:39" ht="63.75" x14ac:dyDescent="0.25">
      <c r="A672" s="106" t="s">
        <v>7829</v>
      </c>
      <c r="B672" s="119"/>
      <c r="C672" s="439" t="s">
        <v>7830</v>
      </c>
      <c r="D672" s="113" t="s">
        <v>7831</v>
      </c>
      <c r="E672" s="107" t="s">
        <v>22</v>
      </c>
      <c r="F672" s="107">
        <v>20</v>
      </c>
      <c r="G672" s="107">
        <v>20</v>
      </c>
      <c r="H672" s="619"/>
      <c r="I672" s="423"/>
      <c r="J672" s="538"/>
      <c r="K672" s="540"/>
      <c r="L672" s="538"/>
      <c r="M672" s="541">
        <v>0.46</v>
      </c>
      <c r="N672" s="538"/>
      <c r="O672" s="538"/>
      <c r="P672" s="541"/>
      <c r="Q672" s="538"/>
      <c r="R672" s="621"/>
      <c r="S672" s="538"/>
      <c r="T672" s="538"/>
      <c r="U672" s="538"/>
      <c r="V672" s="538"/>
      <c r="W672" s="622"/>
      <c r="X672" s="538"/>
      <c r="Y672" s="538"/>
      <c r="Z672" s="538"/>
      <c r="AA672" s="541"/>
      <c r="AB672" s="538"/>
      <c r="AC672" s="538"/>
      <c r="AD672" s="561"/>
      <c r="AE672" s="538"/>
      <c r="AF672" s="538"/>
      <c r="AG672" s="623"/>
      <c r="AH672" s="545"/>
      <c r="AI672" s="541"/>
      <c r="AJ672" s="541"/>
      <c r="AK672" s="538"/>
      <c r="AL672" s="541"/>
      <c r="AM672" s="538"/>
    </row>
    <row r="673" spans="1:39" ht="63.75" x14ac:dyDescent="0.25">
      <c r="A673" s="106" t="s">
        <v>7832</v>
      </c>
      <c r="B673" s="119"/>
      <c r="C673" s="439" t="s">
        <v>7833</v>
      </c>
      <c r="D673" s="113" t="s">
        <v>7834</v>
      </c>
      <c r="E673" s="107" t="s">
        <v>22</v>
      </c>
      <c r="F673" s="107">
        <v>20</v>
      </c>
      <c r="G673" s="107">
        <v>60</v>
      </c>
      <c r="H673" s="619"/>
      <c r="I673" s="423"/>
      <c r="J673" s="538"/>
      <c r="K673" s="540"/>
      <c r="L673" s="538"/>
      <c r="M673" s="541">
        <v>0.46</v>
      </c>
      <c r="N673" s="538"/>
      <c r="O673" s="538">
        <v>1.7899</v>
      </c>
      <c r="P673" s="541"/>
      <c r="Q673" s="538"/>
      <c r="R673" s="621"/>
      <c r="S673" s="538"/>
      <c r="T673" s="538"/>
      <c r="U673" s="538"/>
      <c r="V673" s="538"/>
      <c r="W673" s="622"/>
      <c r="X673" s="538"/>
      <c r="Y673" s="538"/>
      <c r="Z673" s="538"/>
      <c r="AA673" s="541"/>
      <c r="AB673" s="538">
        <v>0.56000000000000005</v>
      </c>
      <c r="AC673" s="538"/>
      <c r="AD673" s="561"/>
      <c r="AE673" s="538"/>
      <c r="AF673" s="538"/>
      <c r="AG673" s="623"/>
      <c r="AH673" s="545"/>
      <c r="AI673" s="541"/>
      <c r="AJ673" s="541"/>
      <c r="AK673" s="538"/>
      <c r="AL673" s="541"/>
      <c r="AM673" s="538"/>
    </row>
    <row r="674" spans="1:39" ht="76.5" x14ac:dyDescent="0.25">
      <c r="A674" s="106" t="s">
        <v>7835</v>
      </c>
      <c r="B674" s="119"/>
      <c r="C674" s="439" t="s">
        <v>7836</v>
      </c>
      <c r="D674" s="113" t="s">
        <v>6822</v>
      </c>
      <c r="E674" s="107" t="s">
        <v>22</v>
      </c>
      <c r="F674" s="107">
        <v>10</v>
      </c>
      <c r="G674" s="107">
        <v>10</v>
      </c>
      <c r="H674" s="619"/>
      <c r="I674" s="423"/>
      <c r="J674" s="538"/>
      <c r="K674" s="540"/>
      <c r="L674" s="538"/>
      <c r="M674" s="541">
        <v>13</v>
      </c>
      <c r="N674" s="538"/>
      <c r="O674" s="538"/>
      <c r="P674" s="541"/>
      <c r="Q674" s="538"/>
      <c r="R674" s="621"/>
      <c r="S674" s="538"/>
      <c r="T674" s="538"/>
      <c r="U674" s="538"/>
      <c r="V674" s="538"/>
      <c r="W674" s="622"/>
      <c r="X674" s="538"/>
      <c r="Y674" s="538"/>
      <c r="Z674" s="538"/>
      <c r="AA674" s="541"/>
      <c r="AB674" s="538"/>
      <c r="AC674" s="538"/>
      <c r="AD674" s="561"/>
      <c r="AE674" s="538"/>
      <c r="AF674" s="538"/>
      <c r="AG674" s="623"/>
      <c r="AH674" s="545"/>
      <c r="AI674" s="541"/>
      <c r="AJ674" s="541"/>
      <c r="AK674" s="538"/>
      <c r="AL674" s="541"/>
      <c r="AM674" s="538"/>
    </row>
    <row r="675" spans="1:39" ht="76.5" x14ac:dyDescent="0.25">
      <c r="A675" s="106" t="s">
        <v>7837</v>
      </c>
      <c r="B675" s="119"/>
      <c r="C675" s="439" t="s">
        <v>7836</v>
      </c>
      <c r="D675" s="113" t="s">
        <v>7838</v>
      </c>
      <c r="E675" s="107" t="s">
        <v>22</v>
      </c>
      <c r="F675" s="107">
        <v>5</v>
      </c>
      <c r="G675" s="107">
        <v>5</v>
      </c>
      <c r="H675" s="619"/>
      <c r="I675" s="423"/>
      <c r="J675" s="538"/>
      <c r="K675" s="540"/>
      <c r="L675" s="538"/>
      <c r="M675" s="541">
        <v>20</v>
      </c>
      <c r="N675" s="538"/>
      <c r="O675" s="538"/>
      <c r="P675" s="541"/>
      <c r="Q675" s="538"/>
      <c r="R675" s="621"/>
      <c r="S675" s="538"/>
      <c r="T675" s="538"/>
      <c r="U675" s="538"/>
      <c r="V675" s="538"/>
      <c r="W675" s="622"/>
      <c r="X675" s="538"/>
      <c r="Y675" s="538"/>
      <c r="Z675" s="538"/>
      <c r="AA675" s="541"/>
      <c r="AB675" s="538"/>
      <c r="AC675" s="538"/>
      <c r="AD675" s="561"/>
      <c r="AE675" s="538"/>
      <c r="AF675" s="538"/>
      <c r="AG675" s="623"/>
      <c r="AH675" s="545"/>
      <c r="AI675" s="541"/>
      <c r="AJ675" s="541"/>
      <c r="AK675" s="538"/>
      <c r="AL675" s="541"/>
      <c r="AM675" s="538"/>
    </row>
    <row r="676" spans="1:39" ht="76.5" x14ac:dyDescent="0.25">
      <c r="A676" s="106" t="s">
        <v>7839</v>
      </c>
      <c r="B676" s="119"/>
      <c r="C676" s="439" t="s">
        <v>7836</v>
      </c>
      <c r="D676" s="113" t="s">
        <v>7840</v>
      </c>
      <c r="E676" s="107" t="s">
        <v>22</v>
      </c>
      <c r="F676" s="107">
        <v>2</v>
      </c>
      <c r="G676" s="107">
        <v>6</v>
      </c>
      <c r="H676" s="619"/>
      <c r="I676" s="423"/>
      <c r="J676" s="538"/>
      <c r="K676" s="540"/>
      <c r="L676" s="538"/>
      <c r="M676" s="541">
        <v>35</v>
      </c>
      <c r="N676" s="538"/>
      <c r="O676" s="538"/>
      <c r="P676" s="541"/>
      <c r="Q676" s="538"/>
      <c r="R676" s="621"/>
      <c r="S676" s="538"/>
      <c r="T676" s="538"/>
      <c r="U676" s="146"/>
      <c r="V676" s="538"/>
      <c r="W676" s="622"/>
      <c r="X676" s="538"/>
      <c r="Y676" s="538"/>
      <c r="Z676" s="538"/>
      <c r="AA676" s="541"/>
      <c r="AB676" s="538"/>
      <c r="AC676" s="538"/>
      <c r="AD676" s="561"/>
      <c r="AE676" s="538"/>
      <c r="AF676" s="538"/>
      <c r="AG676" s="623"/>
      <c r="AH676" s="545"/>
      <c r="AI676" s="541"/>
      <c r="AJ676" s="541"/>
      <c r="AK676" s="538"/>
      <c r="AL676" s="541"/>
      <c r="AM676" s="538"/>
    </row>
  </sheetData>
  <mergeCells count="8">
    <mergeCell ref="H216:AM216"/>
    <mergeCell ref="H361:AM361"/>
    <mergeCell ref="H39:AM39"/>
    <mergeCell ref="H40:AM40"/>
    <mergeCell ref="H42:AM42"/>
    <mergeCell ref="H43:AM43"/>
    <mergeCell ref="H87:AM87"/>
    <mergeCell ref="H209:AM20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72"/>
  <sheetViews>
    <sheetView zoomScale="85" zoomScaleNormal="85" workbookViewId="0">
      <selection sqref="A1:T1048576"/>
    </sheetView>
  </sheetViews>
  <sheetFormatPr defaultRowHeight="15" x14ac:dyDescent="0.25"/>
  <cols>
    <col min="1" max="2" width="16.42578125" style="494" customWidth="1"/>
    <col min="3" max="3" width="25.28515625" style="494" customWidth="1"/>
    <col min="4" max="6" width="9.140625" style="494"/>
    <col min="7" max="7" width="14.7109375" style="494" customWidth="1"/>
    <col min="8" max="8" width="14.7109375" style="301" customWidth="1"/>
    <col min="9" max="9" width="13.85546875" style="176" customWidth="1"/>
    <col min="10" max="18" width="13.5703125" style="176" customWidth="1"/>
    <col min="19" max="20" width="9.140625" style="176"/>
  </cols>
  <sheetData>
    <row r="3" spans="1:20" ht="38.25" x14ac:dyDescent="0.25">
      <c r="H3" s="86" t="s">
        <v>1364</v>
      </c>
      <c r="I3" s="86" t="s">
        <v>1366</v>
      </c>
      <c r="J3" s="86" t="s">
        <v>1365</v>
      </c>
      <c r="K3" s="86" t="s">
        <v>1795</v>
      </c>
      <c r="L3" s="86" t="s">
        <v>1367</v>
      </c>
      <c r="M3" s="86" t="s">
        <v>1379</v>
      </c>
      <c r="N3" s="86" t="s">
        <v>1373</v>
      </c>
      <c r="O3" s="86" t="s">
        <v>1374</v>
      </c>
      <c r="P3" s="86" t="s">
        <v>1797</v>
      </c>
      <c r="Q3" s="86" t="s">
        <v>5353</v>
      </c>
      <c r="R3" s="86" t="s">
        <v>1377</v>
      </c>
      <c r="S3" s="86" t="s">
        <v>1378</v>
      </c>
      <c r="T3" s="86" t="s">
        <v>1380</v>
      </c>
    </row>
    <row r="4" spans="1:20" ht="38.25" x14ac:dyDescent="0.25">
      <c r="A4" s="563"/>
      <c r="B4" s="563"/>
      <c r="C4" s="564" t="s">
        <v>5354</v>
      </c>
      <c r="D4" s="563"/>
      <c r="E4" s="563"/>
      <c r="F4" s="565"/>
      <c r="G4" s="565"/>
      <c r="H4" s="566" t="s">
        <v>1358</v>
      </c>
      <c r="I4" s="531" t="s">
        <v>1358</v>
      </c>
      <c r="J4" s="531" t="s">
        <v>1358</v>
      </c>
      <c r="K4" s="531" t="s">
        <v>1358</v>
      </c>
      <c r="L4" s="531" t="s">
        <v>1358</v>
      </c>
      <c r="M4" s="497" t="s">
        <v>1358</v>
      </c>
      <c r="N4" s="532" t="s">
        <v>1358</v>
      </c>
      <c r="O4" s="531" t="s">
        <v>1358</v>
      </c>
      <c r="P4" s="531" t="s">
        <v>1358</v>
      </c>
      <c r="Q4" s="531" t="s">
        <v>1358</v>
      </c>
      <c r="R4" s="531" t="s">
        <v>1358</v>
      </c>
      <c r="S4" s="531" t="s">
        <v>1358</v>
      </c>
      <c r="T4" s="531" t="s">
        <v>1358</v>
      </c>
    </row>
    <row r="5" spans="1:20" ht="94.5" x14ac:dyDescent="0.25">
      <c r="A5" s="184" t="s">
        <v>1</v>
      </c>
      <c r="B5" s="184"/>
      <c r="C5" s="184" t="s">
        <v>2</v>
      </c>
      <c r="D5" s="184" t="s">
        <v>3</v>
      </c>
      <c r="E5" s="184" t="s">
        <v>4</v>
      </c>
      <c r="F5" s="180" t="s">
        <v>5</v>
      </c>
      <c r="G5" s="180" t="s">
        <v>6</v>
      </c>
      <c r="H5" s="566" t="s">
        <v>1359</v>
      </c>
      <c r="I5" s="531" t="s">
        <v>1359</v>
      </c>
      <c r="J5" s="531" t="s">
        <v>1359</v>
      </c>
      <c r="K5" s="531" t="s">
        <v>1359</v>
      </c>
      <c r="L5" s="531" t="s">
        <v>1359</v>
      </c>
      <c r="M5" s="501" t="s">
        <v>1359</v>
      </c>
      <c r="N5" s="532" t="s">
        <v>1359</v>
      </c>
      <c r="O5" s="531" t="s">
        <v>1359</v>
      </c>
      <c r="P5" s="531" t="s">
        <v>1359</v>
      </c>
      <c r="Q5" s="531" t="s">
        <v>1359</v>
      </c>
      <c r="R5" s="567" t="s">
        <v>1359</v>
      </c>
      <c r="S5" s="535" t="s">
        <v>1359</v>
      </c>
      <c r="T5" s="531" t="s">
        <v>1359</v>
      </c>
    </row>
    <row r="6" spans="1:20" x14ac:dyDescent="0.25">
      <c r="A6" s="309" t="s">
        <v>7</v>
      </c>
      <c r="B6" s="309"/>
      <c r="C6" s="309" t="s">
        <v>8</v>
      </c>
      <c r="D6" s="309" t="s">
        <v>9</v>
      </c>
      <c r="E6" s="309" t="s">
        <v>10</v>
      </c>
      <c r="F6" s="309" t="s">
        <v>11</v>
      </c>
      <c r="G6" s="309" t="s">
        <v>12</v>
      </c>
      <c r="H6" s="568" t="s">
        <v>1360</v>
      </c>
      <c r="I6" s="531" t="s">
        <v>1360</v>
      </c>
      <c r="J6" s="531" t="s">
        <v>1360</v>
      </c>
      <c r="K6" s="531" t="s">
        <v>1360</v>
      </c>
      <c r="L6" s="531" t="s">
        <v>1360</v>
      </c>
      <c r="M6" s="536" t="s">
        <v>1360</v>
      </c>
      <c r="N6" s="532" t="s">
        <v>1360</v>
      </c>
      <c r="O6" s="531" t="s">
        <v>1360</v>
      </c>
      <c r="P6" s="531" t="s">
        <v>1360</v>
      </c>
      <c r="Q6" s="531" t="s">
        <v>1360</v>
      </c>
      <c r="R6" s="531" t="s">
        <v>1360</v>
      </c>
      <c r="S6" s="531" t="s">
        <v>1360</v>
      </c>
      <c r="T6" s="531" t="s">
        <v>1360</v>
      </c>
    </row>
    <row r="7" spans="1:20" ht="28.5" x14ac:dyDescent="0.25">
      <c r="A7" s="195" t="s">
        <v>5355</v>
      </c>
      <c r="B7" s="195"/>
      <c r="C7" s="195" t="s">
        <v>5356</v>
      </c>
      <c r="D7" s="106"/>
      <c r="E7" s="107"/>
      <c r="F7" s="107"/>
      <c r="G7" s="107"/>
      <c r="H7" s="569"/>
      <c r="I7" s="540"/>
      <c r="J7" s="538"/>
      <c r="K7" s="538"/>
      <c r="L7" s="538"/>
      <c r="M7" s="539"/>
      <c r="N7" s="541"/>
      <c r="O7" s="538"/>
      <c r="P7" s="538"/>
      <c r="Q7" s="538"/>
      <c r="R7" s="538"/>
      <c r="S7" s="538"/>
      <c r="T7" s="538"/>
    </row>
    <row r="8" spans="1:20" ht="28.5" x14ac:dyDescent="0.25">
      <c r="A8" s="119" t="s">
        <v>5357</v>
      </c>
      <c r="B8" s="119"/>
      <c r="C8" s="195" t="s">
        <v>5358</v>
      </c>
      <c r="D8" s="106"/>
      <c r="E8" s="107"/>
      <c r="F8" s="107"/>
      <c r="G8" s="107"/>
      <c r="H8" s="569"/>
      <c r="I8" s="540"/>
      <c r="J8" s="538"/>
      <c r="K8" s="538"/>
      <c r="L8" s="538"/>
      <c r="M8" s="539"/>
      <c r="N8" s="541"/>
      <c r="O8" s="538"/>
      <c r="P8" s="538"/>
      <c r="Q8" s="538"/>
      <c r="R8" s="538"/>
      <c r="S8" s="538"/>
      <c r="T8" s="538"/>
    </row>
    <row r="9" spans="1:20" ht="127.5" x14ac:dyDescent="0.25">
      <c r="A9" s="106" t="s">
        <v>5359</v>
      </c>
      <c r="B9" s="106"/>
      <c r="C9" s="106" t="s">
        <v>5360</v>
      </c>
      <c r="D9" s="113" t="s">
        <v>5361</v>
      </c>
      <c r="E9" s="107" t="s">
        <v>22</v>
      </c>
      <c r="F9" s="107">
        <v>1</v>
      </c>
      <c r="G9" s="107">
        <v>5</v>
      </c>
      <c r="H9" s="569"/>
      <c r="I9" s="540"/>
      <c r="J9" s="538"/>
      <c r="K9" s="538"/>
      <c r="L9" s="538"/>
      <c r="M9" s="543"/>
      <c r="N9" s="541"/>
      <c r="O9" s="538"/>
      <c r="P9" s="538"/>
      <c r="Q9" s="541">
        <v>80.849999999999994</v>
      </c>
      <c r="R9" s="570"/>
      <c r="S9" s="545"/>
      <c r="T9" s="538"/>
    </row>
    <row r="10" spans="1:20" ht="127.5" x14ac:dyDescent="0.25">
      <c r="A10" s="106" t="s">
        <v>5362</v>
      </c>
      <c r="B10" s="106"/>
      <c r="C10" s="106" t="s">
        <v>5360</v>
      </c>
      <c r="D10" s="113" t="s">
        <v>5363</v>
      </c>
      <c r="E10" s="107" t="s">
        <v>22</v>
      </c>
      <c r="F10" s="107">
        <v>1</v>
      </c>
      <c r="G10" s="107">
        <v>5</v>
      </c>
      <c r="H10" s="569"/>
      <c r="I10" s="540"/>
      <c r="J10" s="538"/>
      <c r="K10" s="538"/>
      <c r="L10" s="538"/>
      <c r="M10" s="543"/>
      <c r="N10" s="541"/>
      <c r="O10" s="538"/>
      <c r="P10" s="538"/>
      <c r="Q10" s="541">
        <v>103.95</v>
      </c>
      <c r="R10" s="570"/>
      <c r="S10" s="545"/>
      <c r="T10" s="538"/>
    </row>
    <row r="11" spans="1:20" ht="114.75" x14ac:dyDescent="0.25">
      <c r="A11" s="106" t="s">
        <v>5364</v>
      </c>
      <c r="B11" s="106"/>
      <c r="C11" s="106" t="s">
        <v>5365</v>
      </c>
      <c r="D11" s="113" t="s">
        <v>5366</v>
      </c>
      <c r="E11" s="107" t="s">
        <v>22</v>
      </c>
      <c r="F11" s="107">
        <v>1</v>
      </c>
      <c r="G11" s="107">
        <v>5</v>
      </c>
      <c r="H11" s="569"/>
      <c r="I11" s="540"/>
      <c r="J11" s="538"/>
      <c r="K11" s="538"/>
      <c r="L11" s="538"/>
      <c r="M11" s="543"/>
      <c r="N11" s="541"/>
      <c r="O11" s="538"/>
      <c r="P11" s="538"/>
      <c r="Q11" s="541">
        <v>203.28</v>
      </c>
      <c r="R11" s="570"/>
      <c r="S11" s="545"/>
      <c r="T11" s="538"/>
    </row>
    <row r="12" spans="1:20" ht="57" x14ac:dyDescent="0.25">
      <c r="A12" s="119" t="s">
        <v>5367</v>
      </c>
      <c r="B12" s="119"/>
      <c r="C12" s="195" t="s">
        <v>5368</v>
      </c>
      <c r="D12" s="113"/>
      <c r="E12" s="107"/>
      <c r="F12" s="107"/>
      <c r="G12" s="107"/>
      <c r="H12" s="569"/>
      <c r="I12" s="540"/>
      <c r="J12" s="538"/>
      <c r="K12" s="538"/>
      <c r="L12" s="538"/>
      <c r="M12" s="539"/>
      <c r="N12" s="541"/>
      <c r="O12" s="538"/>
      <c r="P12" s="538"/>
      <c r="Q12" s="538"/>
      <c r="R12" s="538"/>
      <c r="S12" s="538"/>
      <c r="T12" s="538"/>
    </row>
    <row r="13" spans="1:20" ht="89.25" x14ac:dyDescent="0.25">
      <c r="A13" s="106" t="s">
        <v>5369</v>
      </c>
      <c r="B13" s="106"/>
      <c r="C13" s="106" t="s">
        <v>5370</v>
      </c>
      <c r="D13" s="113" t="s">
        <v>5371</v>
      </c>
      <c r="E13" s="107" t="s">
        <v>22</v>
      </c>
      <c r="F13" s="107">
        <v>1</v>
      </c>
      <c r="G13" s="107">
        <v>1</v>
      </c>
      <c r="H13" s="569"/>
      <c r="I13" s="540"/>
      <c r="J13" s="538"/>
      <c r="K13" s="538"/>
      <c r="L13" s="538"/>
      <c r="M13" s="543"/>
      <c r="N13" s="541"/>
      <c r="O13" s="538"/>
      <c r="P13" s="538"/>
      <c r="Q13" s="541">
        <v>32.81</v>
      </c>
      <c r="R13" s="570"/>
      <c r="S13" s="545"/>
      <c r="T13" s="538"/>
    </row>
    <row r="14" spans="1:20" ht="89.25" x14ac:dyDescent="0.25">
      <c r="A14" s="106" t="s">
        <v>5372</v>
      </c>
      <c r="B14" s="106"/>
      <c r="C14" s="106" t="s">
        <v>5373</v>
      </c>
      <c r="D14" s="113" t="s">
        <v>5374</v>
      </c>
      <c r="E14" s="107" t="s">
        <v>22</v>
      </c>
      <c r="F14" s="107">
        <v>1</v>
      </c>
      <c r="G14" s="107">
        <v>220</v>
      </c>
      <c r="H14" s="569"/>
      <c r="I14" s="540"/>
      <c r="J14" s="538"/>
      <c r="K14" s="538"/>
      <c r="L14" s="538"/>
      <c r="M14" s="543"/>
      <c r="N14" s="541"/>
      <c r="O14" s="538"/>
      <c r="P14" s="538"/>
      <c r="Q14" s="541">
        <v>19.36</v>
      </c>
      <c r="R14" s="570"/>
      <c r="S14" s="545"/>
      <c r="T14" s="538"/>
    </row>
    <row r="15" spans="1:20" ht="89.25" x14ac:dyDescent="0.25">
      <c r="A15" s="106" t="s">
        <v>5375</v>
      </c>
      <c r="B15" s="106"/>
      <c r="C15" s="106" t="s">
        <v>5376</v>
      </c>
      <c r="D15" s="113" t="s">
        <v>5374</v>
      </c>
      <c r="E15" s="107" t="s">
        <v>22</v>
      </c>
      <c r="F15" s="107">
        <v>1</v>
      </c>
      <c r="G15" s="107">
        <v>150</v>
      </c>
      <c r="H15" s="569"/>
      <c r="I15" s="540"/>
      <c r="J15" s="538"/>
      <c r="K15" s="538"/>
      <c r="L15" s="538"/>
      <c r="M15" s="543"/>
      <c r="N15" s="541"/>
      <c r="O15" s="538"/>
      <c r="P15" s="538"/>
      <c r="Q15" s="541">
        <v>19.36</v>
      </c>
      <c r="R15" s="570"/>
      <c r="S15" s="545"/>
      <c r="T15" s="538"/>
    </row>
    <row r="16" spans="1:20" ht="89.25" x14ac:dyDescent="0.25">
      <c r="A16" s="106" t="s">
        <v>5377</v>
      </c>
      <c r="B16" s="106"/>
      <c r="C16" s="106" t="s">
        <v>5378</v>
      </c>
      <c r="D16" s="113" t="s">
        <v>5379</v>
      </c>
      <c r="E16" s="107" t="s">
        <v>22</v>
      </c>
      <c r="F16" s="107">
        <v>1</v>
      </c>
      <c r="G16" s="107">
        <v>1</v>
      </c>
      <c r="H16" s="569"/>
      <c r="I16" s="540"/>
      <c r="J16" s="538"/>
      <c r="K16" s="538"/>
      <c r="L16" s="538"/>
      <c r="M16" s="543"/>
      <c r="N16" s="541"/>
      <c r="O16" s="538"/>
      <c r="P16" s="538"/>
      <c r="Q16" s="541">
        <v>19.36</v>
      </c>
      <c r="R16" s="570"/>
      <c r="S16" s="545"/>
      <c r="T16" s="538"/>
    </row>
    <row r="17" spans="1:20" ht="89.25" x14ac:dyDescent="0.25">
      <c r="A17" s="106" t="s">
        <v>5380</v>
      </c>
      <c r="B17" s="106"/>
      <c r="C17" s="106" t="s">
        <v>5373</v>
      </c>
      <c r="D17" s="113" t="s">
        <v>5379</v>
      </c>
      <c r="E17" s="107" t="s">
        <v>22</v>
      </c>
      <c r="F17" s="107">
        <v>1</v>
      </c>
      <c r="G17" s="107">
        <v>1</v>
      </c>
      <c r="H17" s="569"/>
      <c r="I17" s="540"/>
      <c r="J17" s="538"/>
      <c r="K17" s="538"/>
      <c r="L17" s="538"/>
      <c r="M17" s="543"/>
      <c r="N17" s="541"/>
      <c r="O17" s="538"/>
      <c r="P17" s="538"/>
      <c r="Q17" s="541">
        <v>19.36</v>
      </c>
      <c r="R17" s="570"/>
      <c r="S17" s="545"/>
      <c r="T17" s="538"/>
    </row>
    <row r="18" spans="1:20" ht="89.25" x14ac:dyDescent="0.25">
      <c r="A18" s="106" t="s">
        <v>5381</v>
      </c>
      <c r="B18" s="106"/>
      <c r="C18" s="106" t="s">
        <v>5382</v>
      </c>
      <c r="D18" s="113" t="s">
        <v>5379</v>
      </c>
      <c r="E18" s="107" t="s">
        <v>22</v>
      </c>
      <c r="F18" s="107">
        <v>1</v>
      </c>
      <c r="G18" s="107">
        <v>50</v>
      </c>
      <c r="H18" s="569"/>
      <c r="I18" s="540"/>
      <c r="J18" s="538"/>
      <c r="K18" s="538"/>
      <c r="L18" s="538"/>
      <c r="M18" s="543"/>
      <c r="N18" s="541"/>
      <c r="O18" s="538"/>
      <c r="P18" s="538"/>
      <c r="Q18" s="541">
        <v>19.36</v>
      </c>
      <c r="R18" s="570"/>
      <c r="S18" s="545"/>
      <c r="T18" s="538"/>
    </row>
    <row r="19" spans="1:20" ht="89.25" x14ac:dyDescent="0.25">
      <c r="A19" s="106" t="s">
        <v>5383</v>
      </c>
      <c r="B19" s="106"/>
      <c r="C19" s="106" t="s">
        <v>5384</v>
      </c>
      <c r="D19" s="113" t="s">
        <v>5379</v>
      </c>
      <c r="E19" s="107" t="s">
        <v>22</v>
      </c>
      <c r="F19" s="107">
        <v>1</v>
      </c>
      <c r="G19" s="107">
        <v>130</v>
      </c>
      <c r="H19" s="569"/>
      <c r="I19" s="540"/>
      <c r="J19" s="538"/>
      <c r="K19" s="538"/>
      <c r="L19" s="538"/>
      <c r="M19" s="543"/>
      <c r="N19" s="541"/>
      <c r="O19" s="538"/>
      <c r="P19" s="538"/>
      <c r="Q19" s="541">
        <v>19.36</v>
      </c>
      <c r="R19" s="570"/>
      <c r="S19" s="545"/>
      <c r="T19" s="538"/>
    </row>
    <row r="20" spans="1:20" ht="89.25" x14ac:dyDescent="0.25">
      <c r="A20" s="106" t="s">
        <v>5385</v>
      </c>
      <c r="B20" s="106"/>
      <c r="C20" s="106" t="s">
        <v>5376</v>
      </c>
      <c r="D20" s="113" t="s">
        <v>5379</v>
      </c>
      <c r="E20" s="107" t="s">
        <v>22</v>
      </c>
      <c r="F20" s="107">
        <v>1</v>
      </c>
      <c r="G20" s="107">
        <v>5</v>
      </c>
      <c r="H20" s="569"/>
      <c r="I20" s="540"/>
      <c r="J20" s="538"/>
      <c r="K20" s="538"/>
      <c r="L20" s="538"/>
      <c r="M20" s="543"/>
      <c r="N20" s="541"/>
      <c r="O20" s="538"/>
      <c r="P20" s="538"/>
      <c r="Q20" s="541">
        <v>19.36</v>
      </c>
      <c r="R20" s="570"/>
      <c r="S20" s="545"/>
      <c r="T20" s="538"/>
    </row>
    <row r="21" spans="1:20" ht="89.25" x14ac:dyDescent="0.25">
      <c r="A21" s="106" t="s">
        <v>5386</v>
      </c>
      <c r="B21" s="106"/>
      <c r="C21" s="106" t="s">
        <v>5387</v>
      </c>
      <c r="D21" s="113" t="s">
        <v>5379</v>
      </c>
      <c r="E21" s="107" t="s">
        <v>22</v>
      </c>
      <c r="F21" s="107">
        <v>1</v>
      </c>
      <c r="G21" s="107">
        <v>20</v>
      </c>
      <c r="H21" s="569"/>
      <c r="I21" s="540"/>
      <c r="J21" s="538"/>
      <c r="K21" s="538"/>
      <c r="L21" s="538"/>
      <c r="M21" s="543"/>
      <c r="N21" s="541"/>
      <c r="O21" s="538"/>
      <c r="P21" s="538"/>
      <c r="Q21" s="541">
        <v>19.36</v>
      </c>
      <c r="R21" s="570"/>
      <c r="S21" s="545"/>
      <c r="T21" s="538"/>
    </row>
    <row r="22" spans="1:20" ht="57" x14ac:dyDescent="0.25">
      <c r="A22" s="119" t="s">
        <v>5388</v>
      </c>
      <c r="B22" s="119"/>
      <c r="C22" s="195" t="s">
        <v>5389</v>
      </c>
      <c r="D22" s="113"/>
      <c r="E22" s="107"/>
      <c r="F22" s="107"/>
      <c r="G22" s="107"/>
      <c r="H22" s="569"/>
      <c r="I22" s="540"/>
      <c r="J22" s="538"/>
      <c r="K22" s="538"/>
      <c r="L22" s="538"/>
      <c r="M22" s="539"/>
      <c r="N22" s="541"/>
      <c r="O22" s="538"/>
      <c r="P22" s="538"/>
      <c r="Q22" s="538"/>
      <c r="R22" s="538"/>
      <c r="S22" s="538"/>
      <c r="T22" s="538"/>
    </row>
    <row r="23" spans="1:20" ht="89.25" x14ac:dyDescent="0.25">
      <c r="A23" s="106" t="s">
        <v>5390</v>
      </c>
      <c r="B23" s="106"/>
      <c r="C23" s="106" t="s">
        <v>5391</v>
      </c>
      <c r="D23" s="113" t="s">
        <v>5392</v>
      </c>
      <c r="E23" s="107" t="s">
        <v>22</v>
      </c>
      <c r="F23" s="107">
        <v>1</v>
      </c>
      <c r="G23" s="107">
        <v>24</v>
      </c>
      <c r="H23" s="569"/>
      <c r="I23" s="540"/>
      <c r="J23" s="538"/>
      <c r="K23" s="538"/>
      <c r="L23" s="538"/>
      <c r="M23" s="543"/>
      <c r="N23" s="541"/>
      <c r="O23" s="538"/>
      <c r="P23" s="538"/>
      <c r="Q23" s="541">
        <v>60.4</v>
      </c>
      <c r="R23" s="570"/>
      <c r="S23" s="545"/>
      <c r="T23" s="538"/>
    </row>
    <row r="24" spans="1:20" ht="89.25" x14ac:dyDescent="0.25">
      <c r="A24" s="106" t="s">
        <v>5393</v>
      </c>
      <c r="B24" s="106"/>
      <c r="C24" s="106" t="s">
        <v>5394</v>
      </c>
      <c r="D24" s="113" t="s">
        <v>5395</v>
      </c>
      <c r="E24" s="107" t="s">
        <v>22</v>
      </c>
      <c r="F24" s="107">
        <v>1</v>
      </c>
      <c r="G24" s="107">
        <v>1</v>
      </c>
      <c r="H24" s="569"/>
      <c r="I24" s="540"/>
      <c r="J24" s="538"/>
      <c r="K24" s="538"/>
      <c r="L24" s="538"/>
      <c r="M24" s="543"/>
      <c r="N24" s="541"/>
      <c r="O24" s="538"/>
      <c r="P24" s="538"/>
      <c r="Q24" s="541">
        <v>60.4</v>
      </c>
      <c r="R24" s="570"/>
      <c r="S24" s="545"/>
      <c r="T24" s="538"/>
    </row>
    <row r="25" spans="1:20" ht="89.25" x14ac:dyDescent="0.25">
      <c r="A25" s="106" t="s">
        <v>5396</v>
      </c>
      <c r="B25" s="106"/>
      <c r="C25" s="106" t="s">
        <v>5397</v>
      </c>
      <c r="D25" s="113" t="s">
        <v>5395</v>
      </c>
      <c r="E25" s="107" t="s">
        <v>22</v>
      </c>
      <c r="F25" s="107">
        <v>1</v>
      </c>
      <c r="G25" s="107">
        <v>40</v>
      </c>
      <c r="H25" s="569"/>
      <c r="I25" s="540"/>
      <c r="J25" s="538"/>
      <c r="K25" s="538"/>
      <c r="L25" s="538"/>
      <c r="M25" s="543"/>
      <c r="N25" s="541"/>
      <c r="O25" s="538"/>
      <c r="P25" s="538"/>
      <c r="Q25" s="541">
        <v>60.4</v>
      </c>
      <c r="R25" s="570"/>
      <c r="S25" s="545"/>
      <c r="T25" s="538"/>
    </row>
    <row r="26" spans="1:20" ht="89.25" x14ac:dyDescent="0.25">
      <c r="A26" s="106" t="s">
        <v>5398</v>
      </c>
      <c r="B26" s="106"/>
      <c r="C26" s="106" t="s">
        <v>5399</v>
      </c>
      <c r="D26" s="113" t="s">
        <v>5395</v>
      </c>
      <c r="E26" s="107" t="s">
        <v>22</v>
      </c>
      <c r="F26" s="107">
        <v>1</v>
      </c>
      <c r="G26" s="107">
        <v>6</v>
      </c>
      <c r="H26" s="569"/>
      <c r="I26" s="540"/>
      <c r="J26" s="538"/>
      <c r="K26" s="538"/>
      <c r="L26" s="538"/>
      <c r="M26" s="543"/>
      <c r="N26" s="541"/>
      <c r="O26" s="538"/>
      <c r="P26" s="538"/>
      <c r="Q26" s="541">
        <v>60.4</v>
      </c>
      <c r="R26" s="570"/>
      <c r="S26" s="545"/>
      <c r="T26" s="538"/>
    </row>
    <row r="27" spans="1:20" ht="89.25" x14ac:dyDescent="0.25">
      <c r="A27" s="106" t="s">
        <v>5400</v>
      </c>
      <c r="B27" s="106"/>
      <c r="C27" s="106" t="s">
        <v>5401</v>
      </c>
      <c r="D27" s="113" t="s">
        <v>5395</v>
      </c>
      <c r="E27" s="107" t="s">
        <v>22</v>
      </c>
      <c r="F27" s="107">
        <v>1</v>
      </c>
      <c r="G27" s="107">
        <v>1</v>
      </c>
      <c r="H27" s="569"/>
      <c r="I27" s="540"/>
      <c r="J27" s="538"/>
      <c r="K27" s="538"/>
      <c r="L27" s="538"/>
      <c r="M27" s="543"/>
      <c r="N27" s="541"/>
      <c r="O27" s="538"/>
      <c r="P27" s="538"/>
      <c r="Q27" s="541">
        <v>60.4</v>
      </c>
      <c r="R27" s="570"/>
      <c r="S27" s="545"/>
      <c r="T27" s="538"/>
    </row>
    <row r="28" spans="1:20" ht="89.25" x14ac:dyDescent="0.25">
      <c r="A28" s="106" t="s">
        <v>5402</v>
      </c>
      <c r="B28" s="106"/>
      <c r="C28" s="106" t="s">
        <v>5391</v>
      </c>
      <c r="D28" s="113" t="s">
        <v>5395</v>
      </c>
      <c r="E28" s="107" t="s">
        <v>22</v>
      </c>
      <c r="F28" s="107">
        <v>1</v>
      </c>
      <c r="G28" s="107">
        <v>18</v>
      </c>
      <c r="H28" s="569"/>
      <c r="I28" s="540"/>
      <c r="J28" s="538"/>
      <c r="K28" s="538"/>
      <c r="L28" s="538"/>
      <c r="M28" s="543"/>
      <c r="N28" s="541"/>
      <c r="O28" s="538"/>
      <c r="P28" s="538"/>
      <c r="Q28" s="541">
        <v>60.4</v>
      </c>
      <c r="R28" s="570"/>
      <c r="S28" s="545"/>
      <c r="T28" s="538"/>
    </row>
    <row r="29" spans="1:20" ht="89.25" x14ac:dyDescent="0.25">
      <c r="A29" s="106" t="s">
        <v>5403</v>
      </c>
      <c r="B29" s="106"/>
      <c r="C29" s="106" t="s">
        <v>5404</v>
      </c>
      <c r="D29" s="113" t="s">
        <v>5395</v>
      </c>
      <c r="E29" s="107" t="s">
        <v>22</v>
      </c>
      <c r="F29" s="107">
        <v>1</v>
      </c>
      <c r="G29" s="107">
        <v>1</v>
      </c>
      <c r="H29" s="569"/>
      <c r="I29" s="540"/>
      <c r="J29" s="538"/>
      <c r="K29" s="538"/>
      <c r="L29" s="538"/>
      <c r="M29" s="543"/>
      <c r="N29" s="541"/>
      <c r="O29" s="538"/>
      <c r="P29" s="538"/>
      <c r="Q29" s="541">
        <v>60.4</v>
      </c>
      <c r="R29" s="570"/>
      <c r="S29" s="545"/>
      <c r="T29" s="538"/>
    </row>
    <row r="30" spans="1:20" ht="57" x14ac:dyDescent="0.25">
      <c r="A30" s="119" t="s">
        <v>5405</v>
      </c>
      <c r="B30" s="119"/>
      <c r="C30" s="195" t="s">
        <v>5406</v>
      </c>
      <c r="D30" s="113"/>
      <c r="E30" s="107"/>
      <c r="F30" s="107"/>
      <c r="G30" s="107"/>
      <c r="H30" s="107"/>
      <c r="I30" s="107"/>
      <c r="J30" s="107"/>
      <c r="K30" s="107"/>
      <c r="L30" s="107"/>
      <c r="M30" s="107"/>
      <c r="N30" s="107"/>
      <c r="O30" s="107"/>
      <c r="P30" s="107"/>
      <c r="Q30" s="107"/>
      <c r="R30" s="107"/>
      <c r="S30" s="107"/>
      <c r="T30" s="107"/>
    </row>
    <row r="31" spans="1:20" ht="76.5" x14ac:dyDescent="0.25">
      <c r="A31" s="106" t="s">
        <v>5407</v>
      </c>
      <c r="B31" s="106"/>
      <c r="C31" s="106" t="s">
        <v>5408</v>
      </c>
      <c r="D31" s="113" t="s">
        <v>5409</v>
      </c>
      <c r="E31" s="107" t="s">
        <v>22</v>
      </c>
      <c r="F31" s="107">
        <v>1</v>
      </c>
      <c r="G31" s="107">
        <v>10</v>
      </c>
      <c r="H31" s="569"/>
      <c r="I31" s="540"/>
      <c r="J31" s="538"/>
      <c r="K31" s="538"/>
      <c r="L31" s="538"/>
      <c r="M31" s="543"/>
      <c r="N31" s="541"/>
      <c r="O31" s="538"/>
      <c r="P31" s="538"/>
      <c r="Q31" s="541">
        <v>38.06</v>
      </c>
      <c r="R31" s="570"/>
      <c r="S31" s="545"/>
      <c r="T31" s="538"/>
    </row>
    <row r="32" spans="1:20" ht="76.5" x14ac:dyDescent="0.25">
      <c r="A32" s="106" t="s">
        <v>5410</v>
      </c>
      <c r="B32" s="106"/>
      <c r="C32" s="106" t="s">
        <v>5411</v>
      </c>
      <c r="D32" s="113" t="s">
        <v>5412</v>
      </c>
      <c r="E32" s="107" t="s">
        <v>22</v>
      </c>
      <c r="F32" s="107">
        <v>1</v>
      </c>
      <c r="G32" s="107">
        <v>10</v>
      </c>
      <c r="H32" s="569"/>
      <c r="I32" s="540"/>
      <c r="J32" s="538"/>
      <c r="K32" s="538"/>
      <c r="L32" s="538"/>
      <c r="M32" s="543"/>
      <c r="N32" s="541"/>
      <c r="O32" s="538"/>
      <c r="P32" s="538"/>
      <c r="Q32" s="541">
        <v>38.06</v>
      </c>
      <c r="R32" s="570"/>
      <c r="S32" s="545"/>
      <c r="T32" s="538"/>
    </row>
    <row r="33" spans="1:20" ht="76.5" x14ac:dyDescent="0.25">
      <c r="A33" s="106" t="s">
        <v>5413</v>
      </c>
      <c r="B33" s="106"/>
      <c r="C33" s="106" t="s">
        <v>5414</v>
      </c>
      <c r="D33" s="113" t="s">
        <v>5412</v>
      </c>
      <c r="E33" s="107" t="s">
        <v>22</v>
      </c>
      <c r="F33" s="107">
        <v>1</v>
      </c>
      <c r="G33" s="107">
        <v>10</v>
      </c>
      <c r="H33" s="569"/>
      <c r="I33" s="540"/>
      <c r="J33" s="538"/>
      <c r="K33" s="538"/>
      <c r="L33" s="538"/>
      <c r="M33" s="543"/>
      <c r="N33" s="541"/>
      <c r="O33" s="538"/>
      <c r="P33" s="538"/>
      <c r="Q33" s="541">
        <v>38.06</v>
      </c>
      <c r="R33" s="570"/>
      <c r="S33" s="545"/>
      <c r="T33" s="538"/>
    </row>
    <row r="34" spans="1:20" ht="76.5" x14ac:dyDescent="0.25">
      <c r="A34" s="106" t="s">
        <v>5415</v>
      </c>
      <c r="B34" s="106"/>
      <c r="C34" s="106" t="s">
        <v>5416</v>
      </c>
      <c r="D34" s="113" t="s">
        <v>5412</v>
      </c>
      <c r="E34" s="107" t="s">
        <v>22</v>
      </c>
      <c r="F34" s="107">
        <v>1</v>
      </c>
      <c r="G34" s="107">
        <v>10</v>
      </c>
      <c r="H34" s="569"/>
      <c r="I34" s="540"/>
      <c r="J34" s="538"/>
      <c r="K34" s="538"/>
      <c r="L34" s="538"/>
      <c r="M34" s="543"/>
      <c r="N34" s="541"/>
      <c r="O34" s="538"/>
      <c r="P34" s="538"/>
      <c r="Q34" s="541">
        <v>38.06</v>
      </c>
      <c r="R34" s="570"/>
      <c r="S34" s="545"/>
      <c r="T34" s="538"/>
    </row>
    <row r="35" spans="1:20" ht="76.5" x14ac:dyDescent="0.25">
      <c r="A35" s="106" t="s">
        <v>5417</v>
      </c>
      <c r="B35" s="106"/>
      <c r="C35" s="106" t="s">
        <v>5418</v>
      </c>
      <c r="D35" s="113" t="s">
        <v>5412</v>
      </c>
      <c r="E35" s="107" t="s">
        <v>22</v>
      </c>
      <c r="F35" s="107">
        <v>1</v>
      </c>
      <c r="G35" s="107">
        <v>10</v>
      </c>
      <c r="H35" s="569"/>
      <c r="I35" s="540"/>
      <c r="J35" s="538"/>
      <c r="K35" s="538"/>
      <c r="L35" s="538"/>
      <c r="M35" s="543"/>
      <c r="N35" s="541"/>
      <c r="O35" s="538"/>
      <c r="P35" s="538"/>
      <c r="Q35" s="541">
        <v>38.06</v>
      </c>
      <c r="R35" s="570"/>
      <c r="S35" s="545"/>
      <c r="T35" s="538"/>
    </row>
    <row r="36" spans="1:20" ht="28.5" x14ac:dyDescent="0.25">
      <c r="A36" s="119" t="s">
        <v>5419</v>
      </c>
      <c r="B36" s="119"/>
      <c r="C36" s="195" t="s">
        <v>5420</v>
      </c>
      <c r="D36" s="113"/>
      <c r="E36" s="107"/>
      <c r="F36" s="107"/>
      <c r="G36" s="107"/>
      <c r="H36" s="569"/>
      <c r="I36" s="540"/>
      <c r="J36" s="538"/>
      <c r="K36" s="538"/>
      <c r="L36" s="538"/>
      <c r="M36" s="539"/>
      <c r="N36" s="541"/>
      <c r="O36" s="538"/>
      <c r="P36" s="538"/>
      <c r="Q36" s="538"/>
      <c r="R36" s="538"/>
      <c r="S36" s="538"/>
      <c r="T36" s="538"/>
    </row>
    <row r="37" spans="1:20" ht="63.75" x14ac:dyDescent="0.25">
      <c r="A37" s="106" t="s">
        <v>5421</v>
      </c>
      <c r="B37" s="106"/>
      <c r="C37" s="106" t="s">
        <v>5422</v>
      </c>
      <c r="D37" s="113" t="s">
        <v>5423</v>
      </c>
      <c r="E37" s="107" t="s">
        <v>22</v>
      </c>
      <c r="F37" s="107">
        <v>1</v>
      </c>
      <c r="G37" s="107">
        <v>5</v>
      </c>
      <c r="H37" s="569"/>
      <c r="I37" s="540"/>
      <c r="J37" s="538"/>
      <c r="K37" s="538"/>
      <c r="L37" s="538"/>
      <c r="M37" s="543"/>
      <c r="N37" s="541"/>
      <c r="O37" s="538"/>
      <c r="P37" s="538"/>
      <c r="Q37" s="541">
        <v>27.72</v>
      </c>
      <c r="R37" s="570"/>
      <c r="S37" s="545"/>
      <c r="T37" s="538"/>
    </row>
    <row r="38" spans="1:20" ht="63.75" x14ac:dyDescent="0.25">
      <c r="A38" s="106" t="s">
        <v>5424</v>
      </c>
      <c r="B38" s="106"/>
      <c r="C38" s="106" t="s">
        <v>5425</v>
      </c>
      <c r="D38" s="113" t="s">
        <v>5423</v>
      </c>
      <c r="E38" s="107" t="s">
        <v>22</v>
      </c>
      <c r="F38" s="107">
        <v>1</v>
      </c>
      <c r="G38" s="107">
        <v>5</v>
      </c>
      <c r="H38" s="569"/>
      <c r="I38" s="540"/>
      <c r="J38" s="538"/>
      <c r="K38" s="538"/>
      <c r="L38" s="538"/>
      <c r="M38" s="543"/>
      <c r="N38" s="541"/>
      <c r="O38" s="538"/>
      <c r="P38" s="538"/>
      <c r="Q38" s="541">
        <v>36.96</v>
      </c>
      <c r="R38" s="570"/>
      <c r="S38" s="545"/>
      <c r="T38" s="538"/>
    </row>
    <row r="39" spans="1:20" ht="42.75" x14ac:dyDescent="0.25">
      <c r="A39" s="119" t="s">
        <v>5426</v>
      </c>
      <c r="B39" s="119"/>
      <c r="C39" s="195" t="s">
        <v>5427</v>
      </c>
      <c r="D39" s="113"/>
      <c r="E39" s="107"/>
      <c r="F39" s="107"/>
      <c r="G39" s="107"/>
      <c r="H39" s="107"/>
      <c r="I39" s="107"/>
      <c r="J39" s="107"/>
      <c r="K39" s="107"/>
      <c r="L39" s="107"/>
      <c r="M39" s="107"/>
      <c r="N39" s="107"/>
      <c r="O39" s="107"/>
      <c r="P39" s="107"/>
      <c r="Q39" s="107"/>
      <c r="R39" s="107"/>
      <c r="S39" s="107"/>
      <c r="T39" s="107"/>
    </row>
    <row r="40" spans="1:20" ht="191.25" x14ac:dyDescent="0.25">
      <c r="A40" s="106" t="s">
        <v>5428</v>
      </c>
      <c r="B40" s="106"/>
      <c r="C40" s="106" t="s">
        <v>5429</v>
      </c>
      <c r="D40" s="113" t="s">
        <v>5430</v>
      </c>
      <c r="E40" s="107" t="s">
        <v>22</v>
      </c>
      <c r="F40" s="107">
        <v>5</v>
      </c>
      <c r="G40" s="107">
        <v>100</v>
      </c>
      <c r="H40" s="571">
        <v>2.544</v>
      </c>
      <c r="I40" s="540"/>
      <c r="J40" s="538"/>
      <c r="K40" s="538"/>
      <c r="L40" s="538"/>
      <c r="M40" s="543"/>
      <c r="N40" s="541"/>
      <c r="O40" s="538">
        <v>0.7</v>
      </c>
      <c r="P40" s="538"/>
      <c r="Q40" s="538"/>
      <c r="R40" s="570"/>
      <c r="S40" s="545"/>
      <c r="T40" s="538"/>
    </row>
    <row r="41" spans="1:20" ht="191.25" x14ac:dyDescent="0.25">
      <c r="A41" s="106" t="s">
        <v>5431</v>
      </c>
      <c r="B41" s="106"/>
      <c r="C41" s="106" t="s">
        <v>5429</v>
      </c>
      <c r="D41" s="113" t="s">
        <v>5432</v>
      </c>
      <c r="E41" s="107" t="s">
        <v>22</v>
      </c>
      <c r="F41" s="107">
        <v>5</v>
      </c>
      <c r="G41" s="107">
        <v>350</v>
      </c>
      <c r="H41" s="572">
        <v>3.7269999999999999</v>
      </c>
      <c r="I41" s="540"/>
      <c r="J41" s="538"/>
      <c r="K41" s="538"/>
      <c r="L41" s="538"/>
      <c r="M41" s="543"/>
      <c r="N41" s="541">
        <v>3</v>
      </c>
      <c r="O41" s="538">
        <v>0.99</v>
      </c>
      <c r="P41" s="538"/>
      <c r="Q41" s="538"/>
      <c r="R41" s="570"/>
      <c r="S41" s="545">
        <v>0.52360000000000007</v>
      </c>
      <c r="T41" s="538"/>
    </row>
    <row r="42" spans="1:20" ht="191.25" x14ac:dyDescent="0.25">
      <c r="A42" s="106" t="s">
        <v>5433</v>
      </c>
      <c r="B42" s="106"/>
      <c r="C42" s="106" t="s">
        <v>5429</v>
      </c>
      <c r="D42" s="113" t="s">
        <v>5434</v>
      </c>
      <c r="E42" s="107" t="s">
        <v>22</v>
      </c>
      <c r="F42" s="107">
        <v>5</v>
      </c>
      <c r="G42" s="107">
        <v>236</v>
      </c>
      <c r="H42" s="573"/>
      <c r="I42" s="540">
        <v>1.05</v>
      </c>
      <c r="J42" s="550"/>
      <c r="K42" s="538"/>
      <c r="L42" s="538">
        <v>1.6999</v>
      </c>
      <c r="M42" s="543">
        <v>189.18</v>
      </c>
      <c r="N42" s="541">
        <v>4</v>
      </c>
      <c r="O42" s="538"/>
      <c r="P42" s="538"/>
      <c r="Q42" s="538"/>
      <c r="R42" s="570"/>
      <c r="S42" s="545">
        <v>0.56979999999999997</v>
      </c>
      <c r="T42" s="538"/>
    </row>
    <row r="43" spans="1:20" ht="191.25" x14ac:dyDescent="0.25">
      <c r="A43" s="106" t="s">
        <v>5435</v>
      </c>
      <c r="B43" s="106"/>
      <c r="C43" s="106" t="s">
        <v>5429</v>
      </c>
      <c r="D43" s="113" t="s">
        <v>5436</v>
      </c>
      <c r="E43" s="107" t="s">
        <v>22</v>
      </c>
      <c r="F43" s="107">
        <v>5</v>
      </c>
      <c r="G43" s="107">
        <v>40</v>
      </c>
      <c r="H43" s="572">
        <v>2.2189999999999999</v>
      </c>
      <c r="I43" s="540"/>
      <c r="J43" s="550"/>
      <c r="K43" s="538">
        <v>2</v>
      </c>
      <c r="L43" s="538"/>
      <c r="M43" s="543"/>
      <c r="N43" s="541">
        <v>5</v>
      </c>
      <c r="O43" s="538"/>
      <c r="P43" s="538"/>
      <c r="Q43" s="538"/>
      <c r="R43" s="570"/>
      <c r="S43" s="545">
        <v>0.64680000000000004</v>
      </c>
      <c r="T43" s="538"/>
    </row>
    <row r="44" spans="1:20" ht="191.25" x14ac:dyDescent="0.25">
      <c r="A44" s="106" t="s">
        <v>5437</v>
      </c>
      <c r="B44" s="106"/>
      <c r="C44" s="106" t="s">
        <v>5429</v>
      </c>
      <c r="D44" s="113" t="s">
        <v>5438</v>
      </c>
      <c r="E44" s="107" t="s">
        <v>22</v>
      </c>
      <c r="F44" s="107">
        <v>5</v>
      </c>
      <c r="G44" s="107">
        <v>135</v>
      </c>
      <c r="H44" s="569"/>
      <c r="I44" s="540"/>
      <c r="J44" s="550"/>
      <c r="K44" s="538"/>
      <c r="L44" s="538">
        <v>1.7999000000000001</v>
      </c>
      <c r="M44" s="543"/>
      <c r="N44" s="541">
        <v>6</v>
      </c>
      <c r="O44" s="540">
        <v>1.3</v>
      </c>
      <c r="P44" s="538"/>
      <c r="Q44" s="538"/>
      <c r="R44" s="570"/>
      <c r="S44" s="545">
        <v>0.75460000000000005</v>
      </c>
      <c r="T44" s="538"/>
    </row>
    <row r="45" spans="1:20" ht="191.25" x14ac:dyDescent="0.25">
      <c r="A45" s="106" t="s">
        <v>5439</v>
      </c>
      <c r="B45" s="106"/>
      <c r="C45" s="106" t="s">
        <v>5429</v>
      </c>
      <c r="D45" s="113" t="s">
        <v>5440</v>
      </c>
      <c r="E45" s="107" t="s">
        <v>22</v>
      </c>
      <c r="F45" s="107">
        <v>5</v>
      </c>
      <c r="G45" s="107">
        <v>100</v>
      </c>
      <c r="H45" s="572">
        <v>2.4</v>
      </c>
      <c r="I45" s="540">
        <v>1.99</v>
      </c>
      <c r="J45" s="550"/>
      <c r="K45" s="538"/>
      <c r="L45" s="538">
        <v>1.7999000000000001</v>
      </c>
      <c r="M45" s="543"/>
      <c r="N45" s="541">
        <v>6</v>
      </c>
      <c r="O45" s="540">
        <v>1.6</v>
      </c>
      <c r="P45" s="538"/>
      <c r="Q45" s="538"/>
      <c r="R45" s="570"/>
      <c r="S45" s="549">
        <v>0.84700000000000009</v>
      </c>
      <c r="T45" s="538"/>
    </row>
    <row r="46" spans="1:20" ht="191.25" x14ac:dyDescent="0.25">
      <c r="A46" s="106" t="s">
        <v>5441</v>
      </c>
      <c r="B46" s="106"/>
      <c r="C46" s="106" t="s">
        <v>5429</v>
      </c>
      <c r="D46" s="113" t="s">
        <v>5442</v>
      </c>
      <c r="E46" s="106" t="s">
        <v>22</v>
      </c>
      <c r="F46" s="107">
        <v>2</v>
      </c>
      <c r="G46" s="107">
        <v>686</v>
      </c>
      <c r="H46" s="573"/>
      <c r="I46" s="540"/>
      <c r="J46" s="550"/>
      <c r="K46" s="538">
        <v>4</v>
      </c>
      <c r="L46" s="538">
        <v>2.3799000000000001</v>
      </c>
      <c r="M46" s="543"/>
      <c r="N46" s="541">
        <v>6</v>
      </c>
      <c r="O46" s="538">
        <v>1.8</v>
      </c>
      <c r="P46" s="538"/>
      <c r="Q46" s="538"/>
      <c r="R46" s="570">
        <v>1.85</v>
      </c>
      <c r="S46" s="545">
        <v>1.2166000000000001</v>
      </c>
      <c r="T46" s="538">
        <v>5</v>
      </c>
    </row>
    <row r="47" spans="1:20" ht="25.5" x14ac:dyDescent="0.25">
      <c r="A47" s="106" t="s">
        <v>5443</v>
      </c>
      <c r="B47" s="106"/>
      <c r="C47" s="106" t="s">
        <v>5444</v>
      </c>
      <c r="D47" s="113" t="s">
        <v>5445</v>
      </c>
      <c r="E47" s="106" t="s">
        <v>22</v>
      </c>
      <c r="F47" s="107">
        <v>2</v>
      </c>
      <c r="G47" s="107">
        <v>4010</v>
      </c>
      <c r="H47" s="572">
        <v>3.0529999999999999</v>
      </c>
      <c r="I47" s="540"/>
      <c r="J47" s="550"/>
      <c r="K47" s="538"/>
      <c r="L47" s="538"/>
      <c r="M47" s="543"/>
      <c r="N47" s="541">
        <v>6</v>
      </c>
      <c r="O47" s="538"/>
      <c r="P47" s="538"/>
      <c r="Q47" s="538"/>
      <c r="R47" s="570"/>
      <c r="S47" s="545">
        <v>1.5091999999999999</v>
      </c>
      <c r="T47" s="538"/>
    </row>
    <row r="48" spans="1:20" ht="38.25" x14ac:dyDescent="0.25">
      <c r="A48" s="106" t="s">
        <v>5446</v>
      </c>
      <c r="B48" s="106"/>
      <c r="C48" s="106" t="s">
        <v>5444</v>
      </c>
      <c r="D48" s="113" t="s">
        <v>5447</v>
      </c>
      <c r="E48" s="106" t="s">
        <v>22</v>
      </c>
      <c r="F48" s="107">
        <v>2</v>
      </c>
      <c r="G48" s="107">
        <v>630</v>
      </c>
      <c r="H48" s="573"/>
      <c r="I48" s="574">
        <v>2.5</v>
      </c>
      <c r="J48" s="550"/>
      <c r="K48" s="538">
        <v>6</v>
      </c>
      <c r="L48" s="538">
        <v>2.4998999999999998</v>
      </c>
      <c r="M48" s="543"/>
      <c r="N48" s="541">
        <v>7</v>
      </c>
      <c r="O48" s="540">
        <v>2.92</v>
      </c>
      <c r="P48" s="541">
        <v>6.97</v>
      </c>
      <c r="Q48" s="538"/>
      <c r="R48" s="570">
        <v>2.6</v>
      </c>
      <c r="S48" s="549">
        <v>1.694</v>
      </c>
      <c r="T48" s="538">
        <v>10</v>
      </c>
    </row>
    <row r="49" spans="1:20" ht="51" x14ac:dyDescent="0.25">
      <c r="A49" s="106" t="s">
        <v>5448</v>
      </c>
      <c r="B49" s="106"/>
      <c r="C49" s="106" t="s">
        <v>5444</v>
      </c>
      <c r="D49" s="113" t="s">
        <v>5449</v>
      </c>
      <c r="E49" s="106" t="s">
        <v>22</v>
      </c>
      <c r="F49" s="107">
        <v>2</v>
      </c>
      <c r="G49" s="107">
        <v>142</v>
      </c>
      <c r="H49" s="573"/>
      <c r="I49" s="574">
        <v>3.2</v>
      </c>
      <c r="J49" s="550"/>
      <c r="K49" s="538"/>
      <c r="L49" s="538"/>
      <c r="M49" s="543"/>
      <c r="N49" s="541">
        <v>8</v>
      </c>
      <c r="O49" s="538">
        <v>4</v>
      </c>
      <c r="P49" s="538"/>
      <c r="Q49" s="538"/>
      <c r="R49" s="570"/>
      <c r="S49" s="545">
        <v>1.5246</v>
      </c>
      <c r="T49" s="538"/>
    </row>
    <row r="50" spans="1:20" ht="38.25" x14ac:dyDescent="0.25">
      <c r="A50" s="106" t="s">
        <v>5450</v>
      </c>
      <c r="B50" s="106"/>
      <c r="C50" s="106" t="s">
        <v>5444</v>
      </c>
      <c r="D50" s="113" t="s">
        <v>5451</v>
      </c>
      <c r="E50" s="106" t="s">
        <v>22</v>
      </c>
      <c r="F50" s="107">
        <v>2</v>
      </c>
      <c r="G50" s="107">
        <v>100</v>
      </c>
      <c r="H50" s="572">
        <v>4.4080000000000004</v>
      </c>
      <c r="I50" s="574">
        <v>3.99</v>
      </c>
      <c r="J50" s="550"/>
      <c r="K50" s="538"/>
      <c r="L50" s="538">
        <v>3.2799</v>
      </c>
      <c r="M50" s="543"/>
      <c r="N50" s="541">
        <v>9</v>
      </c>
      <c r="O50" s="540">
        <v>4.12</v>
      </c>
      <c r="P50" s="538"/>
      <c r="Q50" s="538"/>
      <c r="R50" s="570"/>
      <c r="S50" s="545">
        <v>1.7864</v>
      </c>
      <c r="T50" s="538"/>
    </row>
    <row r="51" spans="1:20" ht="25.5" x14ac:dyDescent="0.25">
      <c r="A51" s="106" t="s">
        <v>5452</v>
      </c>
      <c r="B51" s="106"/>
      <c r="C51" s="106" t="s">
        <v>5444</v>
      </c>
      <c r="D51" s="113" t="s">
        <v>5453</v>
      </c>
      <c r="E51" s="106" t="s">
        <v>22</v>
      </c>
      <c r="F51" s="107">
        <v>2</v>
      </c>
      <c r="G51" s="107">
        <v>50</v>
      </c>
      <c r="H51" s="569"/>
      <c r="I51" s="574">
        <v>4.8</v>
      </c>
      <c r="J51" s="550"/>
      <c r="K51" s="538"/>
      <c r="L51" s="538"/>
      <c r="M51" s="543"/>
      <c r="N51" s="541">
        <v>10</v>
      </c>
      <c r="O51" s="538"/>
      <c r="P51" s="538"/>
      <c r="Q51" s="538"/>
      <c r="R51" s="570"/>
      <c r="S51" s="549">
        <v>3.234</v>
      </c>
      <c r="T51" s="538"/>
    </row>
    <row r="52" spans="1:20" ht="25.5" x14ac:dyDescent="0.25">
      <c r="A52" s="106" t="s">
        <v>5454</v>
      </c>
      <c r="B52" s="106"/>
      <c r="C52" s="106" t="s">
        <v>5444</v>
      </c>
      <c r="D52" s="113" t="s">
        <v>5455</v>
      </c>
      <c r="E52" s="106" t="s">
        <v>22</v>
      </c>
      <c r="F52" s="107">
        <v>2</v>
      </c>
      <c r="G52" s="107">
        <v>50</v>
      </c>
      <c r="H52" s="569"/>
      <c r="I52" s="540"/>
      <c r="J52" s="550"/>
      <c r="K52" s="538">
        <v>13.8</v>
      </c>
      <c r="L52" s="538">
        <v>3.9899</v>
      </c>
      <c r="M52" s="543"/>
      <c r="N52" s="541">
        <v>11</v>
      </c>
      <c r="O52" s="540"/>
      <c r="P52" s="538"/>
      <c r="Q52" s="538"/>
      <c r="R52" s="570"/>
      <c r="S52" s="545">
        <v>2.6334</v>
      </c>
      <c r="T52" s="538"/>
    </row>
    <row r="53" spans="1:20" ht="25.5" x14ac:dyDescent="0.25">
      <c r="A53" s="106" t="s">
        <v>5456</v>
      </c>
      <c r="B53" s="106"/>
      <c r="C53" s="106" t="s">
        <v>5444</v>
      </c>
      <c r="D53" s="113" t="s">
        <v>5457</v>
      </c>
      <c r="E53" s="106" t="s">
        <v>22</v>
      </c>
      <c r="F53" s="107">
        <v>1</v>
      </c>
      <c r="G53" s="107">
        <v>10</v>
      </c>
      <c r="H53" s="569"/>
      <c r="I53" s="540"/>
      <c r="J53" s="538"/>
      <c r="K53" s="538"/>
      <c r="L53" s="538">
        <v>14.899900000000001</v>
      </c>
      <c r="M53" s="543"/>
      <c r="N53" s="541">
        <v>12</v>
      </c>
      <c r="O53" s="538"/>
      <c r="P53" s="538"/>
      <c r="Q53" s="538"/>
      <c r="R53" s="570"/>
      <c r="S53" s="545">
        <v>7.8078000000000003</v>
      </c>
      <c r="T53" s="538"/>
    </row>
    <row r="54" spans="1:20" ht="57" x14ac:dyDescent="0.25">
      <c r="A54" s="119" t="s">
        <v>5458</v>
      </c>
      <c r="B54" s="119"/>
      <c r="C54" s="195" t="s">
        <v>5459</v>
      </c>
      <c r="D54" s="554"/>
      <c r="E54" s="107"/>
      <c r="F54" s="107"/>
      <c r="G54" s="107"/>
      <c r="H54" s="569"/>
      <c r="I54" s="107"/>
      <c r="J54" s="107"/>
      <c r="K54" s="107"/>
      <c r="L54" s="107"/>
      <c r="M54" s="107"/>
      <c r="N54" s="107"/>
      <c r="O54" s="107"/>
      <c r="P54" s="107"/>
      <c r="Q54" s="107"/>
      <c r="R54" s="107"/>
      <c r="S54" s="107"/>
      <c r="T54" s="107"/>
    </row>
    <row r="55" spans="1:20" ht="51" x14ac:dyDescent="0.25">
      <c r="A55" s="106" t="s">
        <v>5460</v>
      </c>
      <c r="B55" s="106"/>
      <c r="C55" s="106" t="s">
        <v>5461</v>
      </c>
      <c r="D55" s="3" t="s">
        <v>5462</v>
      </c>
      <c r="E55" s="107" t="s">
        <v>1037</v>
      </c>
      <c r="F55" s="107">
        <v>1</v>
      </c>
      <c r="G55" s="107">
        <v>100</v>
      </c>
      <c r="H55" s="569"/>
      <c r="I55" s="574">
        <v>1.6</v>
      </c>
      <c r="J55" s="538"/>
      <c r="K55" s="538"/>
      <c r="L55" s="538"/>
      <c r="M55" s="543"/>
      <c r="N55" s="541"/>
      <c r="O55" s="538"/>
      <c r="P55" s="538"/>
      <c r="Q55" s="538"/>
      <c r="R55" s="570"/>
      <c r="S55" s="545"/>
      <c r="T55" s="538"/>
    </row>
    <row r="56" spans="1:20" ht="51" x14ac:dyDescent="0.25">
      <c r="A56" s="106" t="s">
        <v>5463</v>
      </c>
      <c r="B56" s="106"/>
      <c r="C56" s="106" t="s">
        <v>5464</v>
      </c>
      <c r="D56" s="3" t="s">
        <v>5465</v>
      </c>
      <c r="E56" s="107" t="s">
        <v>1037</v>
      </c>
      <c r="F56" s="107">
        <v>1</v>
      </c>
      <c r="G56" s="107">
        <v>100</v>
      </c>
      <c r="H56" s="569"/>
      <c r="I56" s="574">
        <v>1.22</v>
      </c>
      <c r="J56" s="538"/>
      <c r="K56" s="538"/>
      <c r="L56" s="538"/>
      <c r="M56" s="543"/>
      <c r="N56" s="541"/>
      <c r="O56" s="538"/>
      <c r="P56" s="538"/>
      <c r="Q56" s="538"/>
      <c r="R56" s="570"/>
      <c r="S56" s="545"/>
      <c r="T56" s="538"/>
    </row>
    <row r="57" spans="1:20" ht="51" x14ac:dyDescent="0.25">
      <c r="A57" s="106" t="s">
        <v>5466</v>
      </c>
      <c r="B57" s="106"/>
      <c r="C57" s="106" t="s">
        <v>5464</v>
      </c>
      <c r="D57" s="3" t="s">
        <v>5467</v>
      </c>
      <c r="E57" s="107" t="s">
        <v>1037</v>
      </c>
      <c r="F57" s="107">
        <v>1</v>
      </c>
      <c r="G57" s="107">
        <v>100</v>
      </c>
      <c r="H57" s="569"/>
      <c r="I57" s="574">
        <v>2.0499999999999998</v>
      </c>
      <c r="J57" s="538"/>
      <c r="K57" s="538"/>
      <c r="L57" s="538"/>
      <c r="M57" s="543"/>
      <c r="N57" s="541"/>
      <c r="O57" s="538"/>
      <c r="P57" s="538"/>
      <c r="Q57" s="538"/>
      <c r="R57" s="570"/>
      <c r="S57" s="545"/>
      <c r="T57" s="538"/>
    </row>
    <row r="58" spans="1:20" ht="51" x14ac:dyDescent="0.25">
      <c r="A58" s="106" t="s">
        <v>5468</v>
      </c>
      <c r="B58" s="106"/>
      <c r="C58" s="106" t="s">
        <v>5464</v>
      </c>
      <c r="D58" s="3" t="s">
        <v>5469</v>
      </c>
      <c r="E58" s="107" t="s">
        <v>1037</v>
      </c>
      <c r="F58" s="107">
        <v>1</v>
      </c>
      <c r="G58" s="107">
        <v>100</v>
      </c>
      <c r="H58" s="569"/>
      <c r="I58" s="574">
        <v>3.5</v>
      </c>
      <c r="J58" s="538"/>
      <c r="K58" s="538"/>
      <c r="L58" s="538"/>
      <c r="M58" s="543"/>
      <c r="N58" s="541"/>
      <c r="O58" s="538"/>
      <c r="P58" s="538"/>
      <c r="Q58" s="538"/>
      <c r="R58" s="570"/>
      <c r="S58" s="545"/>
      <c r="T58" s="538"/>
    </row>
    <row r="59" spans="1:20" ht="191.25" x14ac:dyDescent="0.25">
      <c r="A59" s="106" t="s">
        <v>5470</v>
      </c>
      <c r="B59" s="106"/>
      <c r="C59" s="106" t="s">
        <v>5471</v>
      </c>
      <c r="D59" s="106" t="s">
        <v>5472</v>
      </c>
      <c r="E59" s="106" t="s">
        <v>22</v>
      </c>
      <c r="F59" s="106">
        <v>50</v>
      </c>
      <c r="G59" s="106">
        <v>100</v>
      </c>
      <c r="H59" s="569"/>
      <c r="I59" s="540"/>
      <c r="J59" s="538"/>
      <c r="K59" s="538"/>
      <c r="L59" s="538"/>
      <c r="M59" s="543"/>
      <c r="N59" s="541"/>
      <c r="O59" s="538"/>
      <c r="P59" s="538"/>
      <c r="Q59" s="538"/>
      <c r="R59" s="570"/>
      <c r="S59" s="545"/>
      <c r="T59" s="538"/>
    </row>
    <row r="60" spans="1:20" ht="191.25" x14ac:dyDescent="0.25">
      <c r="A60" s="106" t="s">
        <v>5473</v>
      </c>
      <c r="B60" s="106"/>
      <c r="C60" s="106" t="s">
        <v>5474</v>
      </c>
      <c r="D60" s="106" t="s">
        <v>5475</v>
      </c>
      <c r="E60" s="106" t="s">
        <v>22</v>
      </c>
      <c r="F60" s="106">
        <v>50</v>
      </c>
      <c r="G60" s="106">
        <v>100</v>
      </c>
      <c r="H60" s="569"/>
      <c r="I60" s="540"/>
      <c r="J60" s="538"/>
      <c r="K60" s="538"/>
      <c r="L60" s="538"/>
      <c r="M60" s="543"/>
      <c r="N60" s="541"/>
      <c r="O60" s="538"/>
      <c r="P60" s="538"/>
      <c r="Q60" s="538"/>
      <c r="R60" s="570"/>
      <c r="S60" s="545"/>
      <c r="T60" s="538"/>
    </row>
    <row r="61" spans="1:20" ht="191.25" x14ac:dyDescent="0.25">
      <c r="A61" s="106" t="s">
        <v>5476</v>
      </c>
      <c r="B61" s="106"/>
      <c r="C61" s="106" t="s">
        <v>5477</v>
      </c>
      <c r="D61" s="106" t="s">
        <v>5478</v>
      </c>
      <c r="E61" s="106" t="s">
        <v>22</v>
      </c>
      <c r="F61" s="106">
        <v>50</v>
      </c>
      <c r="G61" s="106">
        <v>100</v>
      </c>
      <c r="H61" s="569"/>
      <c r="I61" s="540"/>
      <c r="J61" s="538"/>
      <c r="K61" s="538"/>
      <c r="L61" s="538"/>
      <c r="M61" s="543"/>
      <c r="N61" s="541"/>
      <c r="O61" s="538"/>
      <c r="P61" s="538"/>
      <c r="Q61" s="538"/>
      <c r="R61" s="570"/>
      <c r="S61" s="545"/>
      <c r="T61" s="538"/>
    </row>
    <row r="62" spans="1:20" ht="191.25" x14ac:dyDescent="0.25">
      <c r="A62" s="106" t="s">
        <v>5479</v>
      </c>
      <c r="B62" s="106"/>
      <c r="C62" s="106" t="s">
        <v>5480</v>
      </c>
      <c r="D62" s="106" t="s">
        <v>5481</v>
      </c>
      <c r="E62" s="106" t="s">
        <v>22</v>
      </c>
      <c r="F62" s="106">
        <v>50</v>
      </c>
      <c r="G62" s="106">
        <v>100</v>
      </c>
      <c r="H62" s="569"/>
      <c r="I62" s="540"/>
      <c r="J62" s="538"/>
      <c r="K62" s="538"/>
      <c r="L62" s="538"/>
      <c r="M62" s="543"/>
      <c r="N62" s="541"/>
      <c r="O62" s="538"/>
      <c r="P62" s="538"/>
      <c r="Q62" s="538"/>
      <c r="R62" s="570"/>
      <c r="S62" s="545"/>
      <c r="T62" s="538"/>
    </row>
    <row r="63" spans="1:20" ht="191.25" x14ac:dyDescent="0.25">
      <c r="A63" s="106" t="s">
        <v>5482</v>
      </c>
      <c r="B63" s="106"/>
      <c r="C63" s="106" t="s">
        <v>5483</v>
      </c>
      <c r="D63" s="106" t="s">
        <v>5484</v>
      </c>
      <c r="E63" s="106" t="s">
        <v>22</v>
      </c>
      <c r="F63" s="106">
        <v>50</v>
      </c>
      <c r="G63" s="106">
        <v>100</v>
      </c>
      <c r="H63" s="569"/>
      <c r="I63" s="540"/>
      <c r="J63" s="538"/>
      <c r="K63" s="538"/>
      <c r="L63" s="538"/>
      <c r="M63" s="543"/>
      <c r="N63" s="541"/>
      <c r="O63" s="538"/>
      <c r="P63" s="538"/>
      <c r="Q63" s="538"/>
      <c r="R63" s="570"/>
      <c r="S63" s="545"/>
      <c r="T63" s="538"/>
    </row>
    <row r="64" spans="1:20" ht="28.5" x14ac:dyDescent="0.25">
      <c r="A64" s="119" t="s">
        <v>5485</v>
      </c>
      <c r="B64" s="119"/>
      <c r="C64" s="195" t="s">
        <v>5486</v>
      </c>
      <c r="D64" s="107"/>
      <c r="E64" s="575"/>
      <c r="F64" s="575"/>
      <c r="G64" s="575"/>
      <c r="H64" s="569"/>
      <c r="I64" s="575"/>
      <c r="J64" s="575"/>
      <c r="K64" s="575"/>
      <c r="L64" s="575"/>
      <c r="M64" s="575"/>
      <c r="N64" s="575"/>
      <c r="O64" s="575"/>
      <c r="P64" s="575"/>
      <c r="Q64" s="575"/>
      <c r="R64" s="575"/>
      <c r="S64" s="575"/>
      <c r="T64" s="538"/>
    </row>
    <row r="65" spans="1:20" ht="120" x14ac:dyDescent="0.25">
      <c r="A65" s="106" t="s">
        <v>5487</v>
      </c>
      <c r="B65" s="106"/>
      <c r="C65" s="576" t="s">
        <v>5488</v>
      </c>
      <c r="D65" s="554" t="s">
        <v>5489</v>
      </c>
      <c r="E65" s="3" t="s">
        <v>5490</v>
      </c>
      <c r="F65" s="577">
        <v>100</v>
      </c>
      <c r="G65" s="577">
        <v>100</v>
      </c>
      <c r="H65" s="569"/>
      <c r="I65" s="540"/>
      <c r="J65" s="538"/>
      <c r="K65" s="538"/>
      <c r="L65" s="538"/>
      <c r="M65" s="543">
        <v>2.58</v>
      </c>
      <c r="N65" s="541"/>
      <c r="O65" s="538"/>
      <c r="P65" s="538"/>
      <c r="Q65" s="538"/>
      <c r="R65" s="570"/>
      <c r="S65" s="545"/>
      <c r="T65" s="538"/>
    </row>
    <row r="66" spans="1:20" ht="120" x14ac:dyDescent="0.25">
      <c r="A66" s="106" t="s">
        <v>5491</v>
      </c>
      <c r="B66" s="106"/>
      <c r="C66" s="576" t="s">
        <v>5488</v>
      </c>
      <c r="D66" s="554" t="s">
        <v>5492</v>
      </c>
      <c r="E66" s="3" t="s">
        <v>5490</v>
      </c>
      <c r="F66" s="577">
        <v>100</v>
      </c>
      <c r="G66" s="577">
        <v>100</v>
      </c>
      <c r="H66" s="569"/>
      <c r="I66" s="540"/>
      <c r="J66" s="538"/>
      <c r="K66" s="538"/>
      <c r="L66" s="538"/>
      <c r="M66" s="543">
        <v>2.59</v>
      </c>
      <c r="N66" s="541"/>
      <c r="O66" s="538"/>
      <c r="P66" s="538"/>
      <c r="Q66" s="538"/>
      <c r="R66" s="570"/>
      <c r="S66" s="545"/>
      <c r="T66" s="538"/>
    </row>
    <row r="67" spans="1:20" ht="102" x14ac:dyDescent="0.25">
      <c r="A67" s="106" t="s">
        <v>5493</v>
      </c>
      <c r="B67" s="106"/>
      <c r="C67" s="106" t="s">
        <v>5494</v>
      </c>
      <c r="D67" s="106" t="s">
        <v>5495</v>
      </c>
      <c r="E67" s="106" t="s">
        <v>5490</v>
      </c>
      <c r="F67" s="106">
        <v>100</v>
      </c>
      <c r="G67" s="106">
        <v>100</v>
      </c>
      <c r="H67" s="569"/>
      <c r="I67" s="540"/>
      <c r="J67" s="538"/>
      <c r="K67" s="538"/>
      <c r="L67" s="538"/>
      <c r="M67" s="543"/>
      <c r="N67" s="541"/>
      <c r="O67" s="538"/>
      <c r="P67" s="538"/>
      <c r="Q67" s="538"/>
      <c r="R67" s="570"/>
      <c r="S67" s="545"/>
      <c r="T67" s="538"/>
    </row>
    <row r="68" spans="1:20" ht="102" x14ac:dyDescent="0.25">
      <c r="A68" s="106" t="s">
        <v>5496</v>
      </c>
      <c r="B68" s="106"/>
      <c r="C68" s="106" t="s">
        <v>5497</v>
      </c>
      <c r="D68" s="106" t="s">
        <v>5495</v>
      </c>
      <c r="E68" s="106" t="s">
        <v>5490</v>
      </c>
      <c r="F68" s="106">
        <v>100</v>
      </c>
      <c r="G68" s="106">
        <v>100</v>
      </c>
      <c r="H68" s="569"/>
      <c r="I68" s="540"/>
      <c r="J68" s="538"/>
      <c r="K68" s="538"/>
      <c r="L68" s="538"/>
      <c r="M68" s="543"/>
      <c r="N68" s="541"/>
      <c r="O68" s="538"/>
      <c r="P68" s="538"/>
      <c r="Q68" s="538"/>
      <c r="R68" s="570"/>
      <c r="S68" s="545"/>
      <c r="T68" s="538"/>
    </row>
    <row r="69" spans="1:20" ht="102" x14ac:dyDescent="0.25">
      <c r="A69" s="106" t="s">
        <v>5498</v>
      </c>
      <c r="B69" s="106"/>
      <c r="C69" s="106" t="s">
        <v>5494</v>
      </c>
      <c r="D69" s="106" t="s">
        <v>5499</v>
      </c>
      <c r="E69" s="106" t="s">
        <v>5490</v>
      </c>
      <c r="F69" s="106">
        <v>100</v>
      </c>
      <c r="G69" s="106">
        <v>100</v>
      </c>
      <c r="H69" s="569"/>
      <c r="I69" s="540"/>
      <c r="J69" s="538"/>
      <c r="K69" s="538"/>
      <c r="L69" s="538"/>
      <c r="M69" s="543"/>
      <c r="N69" s="541"/>
      <c r="O69" s="538"/>
      <c r="P69" s="538"/>
      <c r="Q69" s="538"/>
      <c r="R69" s="570"/>
      <c r="S69" s="545"/>
      <c r="T69" s="538"/>
    </row>
    <row r="70" spans="1:20" ht="102" x14ac:dyDescent="0.25">
      <c r="A70" s="106" t="s">
        <v>5500</v>
      </c>
      <c r="B70" s="106"/>
      <c r="C70" s="106" t="s">
        <v>5497</v>
      </c>
      <c r="D70" s="106" t="s">
        <v>5499</v>
      </c>
      <c r="E70" s="106" t="s">
        <v>5490</v>
      </c>
      <c r="F70" s="106">
        <v>100</v>
      </c>
      <c r="G70" s="106">
        <v>100</v>
      </c>
      <c r="H70" s="569"/>
      <c r="I70" s="540"/>
      <c r="J70" s="538"/>
      <c r="K70" s="538"/>
      <c r="L70" s="538"/>
      <c r="M70" s="543"/>
      <c r="N70" s="541"/>
      <c r="O70" s="538"/>
      <c r="P70" s="538"/>
      <c r="Q70" s="538"/>
      <c r="R70" s="570"/>
      <c r="S70" s="545"/>
      <c r="T70" s="538"/>
    </row>
    <row r="71" spans="1:20" ht="102" x14ac:dyDescent="0.25">
      <c r="A71" s="106" t="s">
        <v>5501</v>
      </c>
      <c r="B71" s="106"/>
      <c r="C71" s="106" t="s">
        <v>5494</v>
      </c>
      <c r="D71" s="106" t="s">
        <v>5502</v>
      </c>
      <c r="E71" s="106" t="s">
        <v>5490</v>
      </c>
      <c r="F71" s="106">
        <v>100</v>
      </c>
      <c r="G71" s="106">
        <v>100</v>
      </c>
      <c r="H71" s="569"/>
      <c r="I71" s="540"/>
      <c r="J71" s="538"/>
      <c r="K71" s="538"/>
      <c r="L71" s="538"/>
      <c r="M71" s="543"/>
      <c r="N71" s="541"/>
      <c r="O71" s="538"/>
      <c r="P71" s="538"/>
      <c r="Q71" s="538"/>
      <c r="R71" s="570"/>
      <c r="S71" s="545"/>
      <c r="T71" s="538"/>
    </row>
    <row r="72" spans="1:20" ht="102" x14ac:dyDescent="0.25">
      <c r="A72" s="106" t="s">
        <v>5503</v>
      </c>
      <c r="B72" s="106"/>
      <c r="C72" s="106" t="s">
        <v>5504</v>
      </c>
      <c r="D72" s="106" t="s">
        <v>5502</v>
      </c>
      <c r="E72" s="106" t="s">
        <v>5490</v>
      </c>
      <c r="F72" s="106">
        <v>100</v>
      </c>
      <c r="G72" s="106">
        <v>100</v>
      </c>
      <c r="H72" s="569"/>
      <c r="I72" s="540"/>
      <c r="J72" s="538"/>
      <c r="K72" s="538"/>
      <c r="L72" s="538"/>
      <c r="M72" s="543"/>
      <c r="N72" s="541"/>
      <c r="O72" s="538"/>
      <c r="P72" s="538"/>
      <c r="Q72" s="538"/>
      <c r="R72" s="570"/>
      <c r="S72" s="545"/>
      <c r="T72" s="53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22"/>
  <sheetViews>
    <sheetView workbookViewId="0">
      <selection sqref="A1:L1048576"/>
    </sheetView>
  </sheetViews>
  <sheetFormatPr defaultRowHeight="15" x14ac:dyDescent="0.25"/>
  <cols>
    <col min="1" max="1" width="14" style="494" customWidth="1"/>
    <col min="2" max="2" width="28.28515625" style="494" customWidth="1"/>
    <col min="3" max="5" width="9.140625" style="494"/>
    <col min="6" max="6" width="16" style="494" customWidth="1"/>
    <col min="7" max="7" width="15.42578125" style="176" customWidth="1"/>
    <col min="8" max="11" width="13.7109375" style="176" customWidth="1"/>
    <col min="12" max="12" width="12.28515625" style="176" customWidth="1"/>
  </cols>
  <sheetData>
    <row r="3" spans="1:12" ht="25.5" x14ac:dyDescent="0.25">
      <c r="G3" s="86" t="s">
        <v>7841</v>
      </c>
      <c r="H3" s="86" t="s">
        <v>1379</v>
      </c>
      <c r="I3" s="86" t="s">
        <v>1370</v>
      </c>
      <c r="J3" s="86" t="s">
        <v>1373</v>
      </c>
      <c r="K3" s="86" t="s">
        <v>1377</v>
      </c>
      <c r="L3" s="86" t="s">
        <v>1380</v>
      </c>
    </row>
    <row r="4" spans="1:12" ht="38.25" x14ac:dyDescent="0.25">
      <c r="A4" s="179"/>
      <c r="B4" s="180" t="s">
        <v>0</v>
      </c>
      <c r="C4" s="179"/>
      <c r="D4" s="179"/>
      <c r="E4" s="179"/>
      <c r="F4" s="179"/>
      <c r="G4" s="531" t="s">
        <v>1358</v>
      </c>
      <c r="H4" s="497" t="s">
        <v>1358</v>
      </c>
      <c r="I4" s="531" t="s">
        <v>1358</v>
      </c>
      <c r="J4" s="531" t="s">
        <v>1358</v>
      </c>
      <c r="K4" s="531" t="s">
        <v>1358</v>
      </c>
      <c r="L4" s="531" t="s">
        <v>1358</v>
      </c>
    </row>
    <row r="5" spans="1:12" ht="94.5" x14ac:dyDescent="0.25">
      <c r="A5" s="184" t="s">
        <v>1</v>
      </c>
      <c r="B5" s="180" t="s">
        <v>2</v>
      </c>
      <c r="C5" s="180" t="s">
        <v>3</v>
      </c>
      <c r="D5" s="180" t="s">
        <v>4</v>
      </c>
      <c r="E5" s="180" t="s">
        <v>5</v>
      </c>
      <c r="F5" s="180" t="s">
        <v>6</v>
      </c>
      <c r="G5" s="531" t="s">
        <v>1359</v>
      </c>
      <c r="H5" s="693" t="s">
        <v>1359</v>
      </c>
      <c r="I5" s="531" t="s">
        <v>1359</v>
      </c>
      <c r="J5" s="531" t="s">
        <v>1359</v>
      </c>
      <c r="K5" s="616" t="s">
        <v>1359</v>
      </c>
      <c r="L5" s="531" t="s">
        <v>1359</v>
      </c>
    </row>
    <row r="6" spans="1:12" x14ac:dyDescent="0.25">
      <c r="A6" s="309" t="s">
        <v>7</v>
      </c>
      <c r="B6" s="309" t="s">
        <v>8</v>
      </c>
      <c r="C6" s="309" t="s">
        <v>9</v>
      </c>
      <c r="D6" s="309" t="s">
        <v>10</v>
      </c>
      <c r="E6" s="309" t="s">
        <v>11</v>
      </c>
      <c r="F6" s="309" t="s">
        <v>12</v>
      </c>
      <c r="G6" s="531" t="s">
        <v>1360</v>
      </c>
      <c r="H6" s="536" t="s">
        <v>1360</v>
      </c>
      <c r="I6" s="531" t="s">
        <v>1360</v>
      </c>
      <c r="J6" s="531" t="s">
        <v>1360</v>
      </c>
      <c r="K6" s="531" t="s">
        <v>1360</v>
      </c>
      <c r="L6" s="531" t="s">
        <v>1360</v>
      </c>
    </row>
    <row r="7" spans="1:12" ht="78.75" x14ac:dyDescent="0.25">
      <c r="A7" s="192" t="s">
        <v>7842</v>
      </c>
      <c r="B7" s="192" t="s">
        <v>7843</v>
      </c>
      <c r="C7" s="106"/>
      <c r="D7" s="106"/>
      <c r="E7" s="107"/>
      <c r="F7" s="107"/>
      <c r="G7" s="540"/>
      <c r="H7" s="546"/>
      <c r="I7" s="540"/>
      <c r="J7" s="540"/>
      <c r="K7" s="540"/>
      <c r="L7" s="540"/>
    </row>
    <row r="8" spans="1:12" ht="57" x14ac:dyDescent="0.25">
      <c r="A8" s="195" t="s">
        <v>7844</v>
      </c>
      <c r="B8" s="195" t="s">
        <v>7845</v>
      </c>
      <c r="C8" s="106"/>
      <c r="D8" s="106"/>
      <c r="E8" s="107"/>
      <c r="F8" s="107"/>
      <c r="G8" s="540"/>
      <c r="H8" s="546"/>
      <c r="I8" s="540"/>
      <c r="J8" s="540"/>
      <c r="K8" s="540"/>
      <c r="L8" s="540"/>
    </row>
    <row r="9" spans="1:12" ht="114.75" x14ac:dyDescent="0.25">
      <c r="A9" s="106" t="s">
        <v>7846</v>
      </c>
      <c r="B9" s="106" t="s">
        <v>7847</v>
      </c>
      <c r="C9" s="113" t="s">
        <v>7848</v>
      </c>
      <c r="D9" s="107" t="s">
        <v>980</v>
      </c>
      <c r="E9" s="107">
        <v>5</v>
      </c>
      <c r="F9" s="107">
        <v>880000</v>
      </c>
      <c r="G9" s="541">
        <v>0.3</v>
      </c>
      <c r="H9" s="543">
        <v>0.82</v>
      </c>
      <c r="I9" s="540"/>
      <c r="J9" s="538"/>
      <c r="K9" s="694"/>
      <c r="L9" s="538"/>
    </row>
    <row r="10" spans="1:12" ht="89.25" x14ac:dyDescent="0.25">
      <c r="A10" s="106" t="s">
        <v>7849</v>
      </c>
      <c r="B10" s="695" t="s">
        <v>7850</v>
      </c>
      <c r="C10" s="113" t="s">
        <v>7851</v>
      </c>
      <c r="D10" s="107" t="s">
        <v>980</v>
      </c>
      <c r="E10" s="107">
        <v>1</v>
      </c>
      <c r="F10" s="107">
        <v>38000</v>
      </c>
      <c r="G10" s="541">
        <v>0.3</v>
      </c>
      <c r="H10" s="543">
        <v>0.82</v>
      </c>
      <c r="I10" s="540"/>
      <c r="J10" s="538"/>
      <c r="K10" s="694"/>
      <c r="L10" s="538"/>
    </row>
    <row r="11" spans="1:12" x14ac:dyDescent="0.25">
      <c r="A11" s="195" t="s">
        <v>7852</v>
      </c>
      <c r="B11" s="195" t="s">
        <v>7853</v>
      </c>
      <c r="C11" s="606"/>
      <c r="D11" s="575"/>
      <c r="E11" s="575"/>
      <c r="F11" s="107"/>
      <c r="G11" s="538"/>
      <c r="H11" s="539"/>
      <c r="I11" s="540"/>
      <c r="J11" s="538"/>
      <c r="K11" s="538"/>
      <c r="L11" s="538"/>
    </row>
    <row r="12" spans="1:12" x14ac:dyDescent="0.25">
      <c r="A12" s="106" t="s">
        <v>7854</v>
      </c>
      <c r="B12" s="696" t="s">
        <v>7855</v>
      </c>
      <c r="C12" s="113" t="s">
        <v>6822</v>
      </c>
      <c r="D12" s="107" t="s">
        <v>22</v>
      </c>
      <c r="E12" s="107">
        <v>5</v>
      </c>
      <c r="F12" s="107">
        <v>100</v>
      </c>
      <c r="G12" s="538"/>
      <c r="H12" s="543"/>
      <c r="I12" s="540"/>
      <c r="J12" s="538"/>
      <c r="K12" s="623">
        <v>2.5</v>
      </c>
      <c r="L12" s="538"/>
    </row>
    <row r="13" spans="1:12" x14ac:dyDescent="0.25">
      <c r="A13" s="106" t="s">
        <v>7856</v>
      </c>
      <c r="B13" s="696" t="s">
        <v>7855</v>
      </c>
      <c r="C13" s="113" t="s">
        <v>7857</v>
      </c>
      <c r="D13" s="107" t="s">
        <v>22</v>
      </c>
      <c r="E13" s="107">
        <v>2</v>
      </c>
      <c r="F13" s="107">
        <v>50</v>
      </c>
      <c r="G13" s="538"/>
      <c r="H13" s="543"/>
      <c r="I13" s="540"/>
      <c r="J13" s="538"/>
      <c r="K13" s="623">
        <v>4</v>
      </c>
      <c r="L13" s="538"/>
    </row>
    <row r="14" spans="1:12" x14ac:dyDescent="0.25">
      <c r="A14" s="106" t="s">
        <v>7858</v>
      </c>
      <c r="B14" s="696" t="s">
        <v>7859</v>
      </c>
      <c r="C14" s="113" t="s">
        <v>7860</v>
      </c>
      <c r="D14" s="107" t="s">
        <v>22</v>
      </c>
      <c r="E14" s="107">
        <v>10</v>
      </c>
      <c r="F14" s="107">
        <v>100</v>
      </c>
      <c r="G14" s="538"/>
      <c r="H14" s="543"/>
      <c r="I14" s="540"/>
      <c r="J14" s="538"/>
      <c r="K14" s="623">
        <v>2</v>
      </c>
      <c r="L14" s="538"/>
    </row>
    <row r="15" spans="1:12" x14ac:dyDescent="0.25">
      <c r="A15" s="106" t="s">
        <v>7861</v>
      </c>
      <c r="B15" s="106" t="s">
        <v>7859</v>
      </c>
      <c r="C15" s="113" t="s">
        <v>7857</v>
      </c>
      <c r="D15" s="107" t="s">
        <v>22</v>
      </c>
      <c r="E15" s="107">
        <v>2</v>
      </c>
      <c r="F15" s="107">
        <v>50</v>
      </c>
      <c r="G15" s="538"/>
      <c r="H15" s="543"/>
      <c r="I15" s="540"/>
      <c r="J15" s="538"/>
      <c r="K15" s="623">
        <v>4.5999999999999996</v>
      </c>
      <c r="L15" s="538"/>
    </row>
    <row r="16" spans="1:12" x14ac:dyDescent="0.25">
      <c r="A16" s="106" t="s">
        <v>7862</v>
      </c>
      <c r="B16" s="106" t="s">
        <v>7859</v>
      </c>
      <c r="C16" s="113" t="s">
        <v>1599</v>
      </c>
      <c r="D16" s="107" t="s">
        <v>22</v>
      </c>
      <c r="E16" s="107">
        <v>1</v>
      </c>
      <c r="F16" s="107">
        <v>20</v>
      </c>
      <c r="G16" s="538"/>
      <c r="H16" s="543"/>
      <c r="I16" s="540"/>
      <c r="J16" s="538"/>
      <c r="K16" s="623">
        <v>8.6</v>
      </c>
      <c r="L16" s="538"/>
    </row>
    <row r="17" spans="1:12" x14ac:dyDescent="0.25">
      <c r="A17" s="106" t="s">
        <v>7863</v>
      </c>
      <c r="B17" s="106" t="s">
        <v>7859</v>
      </c>
      <c r="C17" s="113" t="s">
        <v>7864</v>
      </c>
      <c r="D17" s="107" t="s">
        <v>22</v>
      </c>
      <c r="E17" s="107">
        <v>1</v>
      </c>
      <c r="F17" s="107">
        <v>10</v>
      </c>
      <c r="G17" s="538"/>
      <c r="H17" s="543"/>
      <c r="I17" s="540"/>
      <c r="J17" s="538"/>
      <c r="K17" s="623">
        <v>58</v>
      </c>
      <c r="L17" s="538"/>
    </row>
    <row r="18" spans="1:12" ht="28.5" x14ac:dyDescent="0.25">
      <c r="A18" s="195" t="s">
        <v>7865</v>
      </c>
      <c r="B18" s="697" t="s">
        <v>7866</v>
      </c>
      <c r="C18" s="606"/>
      <c r="D18" s="575"/>
      <c r="E18" s="575"/>
      <c r="F18" s="107"/>
      <c r="G18" s="538"/>
      <c r="H18" s="539"/>
      <c r="I18" s="540"/>
      <c r="J18" s="538"/>
      <c r="K18" s="538"/>
      <c r="L18" s="538"/>
    </row>
    <row r="19" spans="1:12" ht="127.5" x14ac:dyDescent="0.25">
      <c r="A19" s="106" t="s">
        <v>7867</v>
      </c>
      <c r="B19" s="106" t="s">
        <v>7868</v>
      </c>
      <c r="C19" s="113" t="s">
        <v>1987</v>
      </c>
      <c r="D19" s="107" t="s">
        <v>22</v>
      </c>
      <c r="E19" s="107">
        <v>1</v>
      </c>
      <c r="F19" s="107">
        <v>220</v>
      </c>
      <c r="G19" s="538"/>
      <c r="H19" s="543"/>
      <c r="I19" s="540">
        <v>13.86</v>
      </c>
      <c r="J19" s="538"/>
      <c r="K19" s="623"/>
      <c r="L19" s="538"/>
    </row>
    <row r="20" spans="1:12" ht="127.5" x14ac:dyDescent="0.25">
      <c r="A20" s="106" t="s">
        <v>7869</v>
      </c>
      <c r="B20" s="106" t="s">
        <v>7870</v>
      </c>
      <c r="C20" s="113" t="s">
        <v>1987</v>
      </c>
      <c r="D20" s="107" t="s">
        <v>22</v>
      </c>
      <c r="E20" s="107">
        <v>1</v>
      </c>
      <c r="F20" s="107">
        <v>860</v>
      </c>
      <c r="G20" s="538"/>
      <c r="H20" s="543"/>
      <c r="I20" s="540">
        <v>12.32</v>
      </c>
      <c r="J20" s="541">
        <v>25</v>
      </c>
      <c r="K20" s="623"/>
      <c r="L20" s="538"/>
    </row>
    <row r="21" spans="1:12" ht="127.5" x14ac:dyDescent="0.25">
      <c r="A21" s="106" t="s">
        <v>7871</v>
      </c>
      <c r="B21" s="106" t="s">
        <v>7872</v>
      </c>
      <c r="C21" s="113" t="s">
        <v>1987</v>
      </c>
      <c r="D21" s="107" t="s">
        <v>22</v>
      </c>
      <c r="E21" s="107">
        <v>1</v>
      </c>
      <c r="F21" s="107">
        <v>130</v>
      </c>
      <c r="G21" s="538"/>
      <c r="H21" s="543"/>
      <c r="I21" s="540">
        <v>13.86</v>
      </c>
      <c r="J21" s="541"/>
      <c r="K21" s="623"/>
      <c r="L21" s="538">
        <v>20</v>
      </c>
    </row>
    <row r="22" spans="1:12" ht="127.5" x14ac:dyDescent="0.25">
      <c r="A22" s="106" t="s">
        <v>7873</v>
      </c>
      <c r="B22" s="106" t="s">
        <v>7874</v>
      </c>
      <c r="C22" s="113" t="s">
        <v>1987</v>
      </c>
      <c r="D22" s="107" t="s">
        <v>22</v>
      </c>
      <c r="E22" s="107">
        <v>1</v>
      </c>
      <c r="F22" s="107">
        <v>300</v>
      </c>
      <c r="G22" s="538"/>
      <c r="H22" s="543"/>
      <c r="I22" s="540">
        <v>12.32</v>
      </c>
      <c r="J22" s="541">
        <v>25</v>
      </c>
      <c r="K22" s="623"/>
      <c r="L22" s="538">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1.Pārsēji, salvetes, saite</vt:lpstr>
      <vt:lpstr>2.Tamponi, hemostātiski sū</vt:lpstr>
      <vt:lpstr>3.Sterilizācijas materiāli</vt:lpstr>
      <vt:lpstr>4.Materiāli un komplekti p</vt:lpstr>
      <vt:lpstr>5.Dezinfekcijas līdzekļi</vt:lpstr>
      <vt:lpstr>6.Vēnu katetri</vt:lpstr>
      <vt:lpstr>7.Adatas, šļirces, lancete</vt:lpstr>
      <vt:lpstr>8.Skābekļa maskas </vt:lpstr>
      <vt:lpstr>9.Zondes, intubācijas caur</vt:lpstr>
      <vt:lpstr>10.Elektrodi</vt:lpstr>
      <vt:lpstr>11.Ginek.mater.</vt:lpstr>
      <vt:lpstr>12.Skalpeļi</vt:lpstr>
      <vt:lpstr>13.Fonendosk.</vt:lpstr>
      <vt:lpstr>14.Inkont-ce</vt:lpstr>
      <vt:lpstr>15.Pacientu_apr</vt:lpstr>
      <vt:lpstr>16.Atkritum_util</vt:lpstr>
      <vt:lpstr>17.Iemuši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Straume</dc:creator>
  <cp:lastModifiedBy>PK</cp:lastModifiedBy>
  <cp:lastPrinted>2022-04-14T06:50:30Z</cp:lastPrinted>
  <dcterms:created xsi:type="dcterms:W3CDTF">2015-06-05T18:17:20Z</dcterms:created>
  <dcterms:modified xsi:type="dcterms:W3CDTF">2022-05-20T03:14:28Z</dcterms:modified>
</cp:coreProperties>
</file>