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ome\Desktop\darba\gozijumi\grozijumi CI114_6\"/>
    </mc:Choice>
  </mc:AlternateContent>
  <bookViews>
    <workbookView xWindow="-120" yWindow="-120" windowWidth="24240" windowHeight="13140" tabRatio="874"/>
  </bookViews>
  <sheets>
    <sheet name="Kyocera Mita" sheetId="20" r:id="rId1"/>
  </sheets>
  <definedNames>
    <definedName name="_xlnm._FilterDatabase" localSheetId="0" hidden="1">'Kyocera Mita'!$A$3:$F$3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3" i="20" l="1"/>
  <c r="F102" i="20"/>
  <c r="F101" i="20"/>
  <c r="F82" i="20"/>
  <c r="F81" i="20"/>
  <c r="F80" i="20"/>
  <c r="F63" i="20"/>
  <c r="F62" i="20"/>
  <c r="F61" i="20"/>
  <c r="F36" i="20"/>
  <c r="F35" i="20"/>
  <c r="F34" i="20"/>
  <c r="F6" i="20" l="1"/>
  <c r="F5" i="20"/>
  <c r="F4" i="20"/>
</calcChain>
</file>

<file path=xl/sharedStrings.xml><?xml version="1.0" encoding="utf-8"?>
<sst xmlns="http://schemas.openxmlformats.org/spreadsheetml/2006/main" count="486" uniqueCount="132">
  <si>
    <t>TEHNISKĀ SPECIFIKĀCIJA</t>
  </si>
  <si>
    <t>Daļa/grupa/ sadaļa/pozīcija</t>
  </si>
  <si>
    <t>Oriģinālās  preces ražotāja indekss</t>
  </si>
  <si>
    <t>Tonera/Tintes kasetes krāsa</t>
  </si>
  <si>
    <t>Drukas iekārtas modelis kuram paredzēts toneris</t>
  </si>
  <si>
    <t>Lāzerdrukas toneri</t>
  </si>
  <si>
    <t>Black</t>
  </si>
  <si>
    <t>Cyan</t>
  </si>
  <si>
    <t>Magenta</t>
  </si>
  <si>
    <t>Yellow</t>
  </si>
  <si>
    <t>Tintes kasetes</t>
  </si>
  <si>
    <t>Citi piederumi</t>
  </si>
  <si>
    <t>Black Image Drum</t>
  </si>
  <si>
    <t>Cyan Image Drum</t>
  </si>
  <si>
    <t>Magenta Image Drum</t>
  </si>
  <si>
    <t>Yellow Image Drum</t>
  </si>
  <si>
    <t>Drum</t>
  </si>
  <si>
    <t>Maintenance Kit</t>
  </si>
  <si>
    <t>Kyocera Mita</t>
  </si>
  <si>
    <t>OKI</t>
  </si>
  <si>
    <t>Pantum</t>
  </si>
  <si>
    <t>Sharp</t>
  </si>
  <si>
    <t>Toshiba</t>
  </si>
  <si>
    <t>3.</t>
  </si>
  <si>
    <t>Garantijas prasības visām precēm:
1. Melnajiem toneriem - vismaz viens gads no piegādes brīža;
2. Krāsainajiem toneriem - vismaz pusgads no piegādes brīža;
3. Tintes kasetēm - vismaz trīs mēneši no piegādes brīža;
4. Citiem piederumiem - atbilstoši ražotāja noteiktajam.</t>
  </si>
  <si>
    <t>*</t>
  </si>
  <si>
    <t>ISO/IEC 19798</t>
  </si>
  <si>
    <t>Krāsaino toneru ražīguma noteikšanai</t>
  </si>
  <si>
    <t>ISO/IEC 19752</t>
  </si>
  <si>
    <t>Melno toneru ražīguma noteikšanai</t>
  </si>
  <si>
    <t>ISO/IEC 24711</t>
  </si>
  <si>
    <t>Krāsaino tinšu ražīguma noteikšanai</t>
  </si>
  <si>
    <t>3.8.</t>
  </si>
  <si>
    <t>3.8.1.</t>
  </si>
  <si>
    <t>3.8.2.</t>
  </si>
  <si>
    <t>3.10.</t>
  </si>
  <si>
    <t>3.10.1.</t>
  </si>
  <si>
    <t>3.10.2.</t>
  </si>
  <si>
    <t>3.10.3.</t>
  </si>
  <si>
    <t>3.12.</t>
  </si>
  <si>
    <t>3.12.1.</t>
  </si>
  <si>
    <t>3.15.</t>
  </si>
  <si>
    <t>3.15.1.</t>
  </si>
  <si>
    <t>3.15.2.</t>
  </si>
  <si>
    <t>3.16.</t>
  </si>
  <si>
    <t>3.16.1.</t>
  </si>
  <si>
    <t>3.16.2.</t>
  </si>
  <si>
    <t>Konkursa id.Nr. VRAA/2018/16/AK/CI-114 nolikums</t>
  </si>
  <si>
    <t>Resurss saskaņā ar ISO standartu vai ekvivalentu mērīšanas metodiku*</t>
  </si>
  <si>
    <t>Par ekvivalentu standarta un marķējuma esamībai tiek uzskatīts dokuments, kas apliecina, ka ražotājs vai neatkarīga testēšanas laboratorija, izmantojot attiecīgā standarta vai marķējuma piešķiršanas metodoloģiju, balstoties uz testu rezultātiem, ir atzinusi, ka piedāvātā prece atbilst standarta vai marķējuma piešķiršanas nosacījumiem.</t>
  </si>
  <si>
    <t>Preces ražotāja indekss</t>
  </si>
  <si>
    <t>Drukas iekārtu izejmateriāli</t>
  </si>
  <si>
    <t>3.8.1.198</t>
  </si>
  <si>
    <t>3.8.2.2</t>
  </si>
  <si>
    <t>3.10.1.37</t>
  </si>
  <si>
    <t>3.10.2.2</t>
  </si>
  <si>
    <t>3.10.3.23</t>
  </si>
  <si>
    <t>3.15.1.72</t>
  </si>
  <si>
    <t>3.15.2.12</t>
  </si>
  <si>
    <t>3.16.1.96</t>
  </si>
  <si>
    <t>3.16.2.58</t>
  </si>
  <si>
    <t>46490624</t>
  </si>
  <si>
    <t>OKI ES5463</t>
  </si>
  <si>
    <t>3.10.1.38</t>
  </si>
  <si>
    <t>3.10.1.39</t>
  </si>
  <si>
    <t>3.10.1.40</t>
  </si>
  <si>
    <t>46490621</t>
  </si>
  <si>
    <t>46490622</t>
  </si>
  <si>
    <t>46490623</t>
  </si>
  <si>
    <t>46484124</t>
  </si>
  <si>
    <t>46484121</t>
  </si>
  <si>
    <t>46484122</t>
  </si>
  <si>
    <t>46484123</t>
  </si>
  <si>
    <t>3.10.3.24</t>
  </si>
  <si>
    <t>3.10.3.25</t>
  </si>
  <si>
    <t>3.10.3.26</t>
  </si>
  <si>
    <t>3.16.1.97</t>
  </si>
  <si>
    <t>3.16.1.98</t>
  </si>
  <si>
    <t>3.16.1.99</t>
  </si>
  <si>
    <t>TK-8365K (1T02YP0NL0)</t>
  </si>
  <si>
    <t>TASKalfa 2554ci</t>
  </si>
  <si>
    <t>e-STUDIO400AC; e-STUDIO330AC</t>
  </si>
  <si>
    <t>TK-8365C (1T02YPCNL0)</t>
  </si>
  <si>
    <t>TK-8365M (1T02YPBNL0)</t>
  </si>
  <si>
    <t>TK-8365Y (1T02YPANL0)</t>
  </si>
  <si>
    <t>3.8.1.199</t>
  </si>
  <si>
    <t>3.8.1.200</t>
  </si>
  <si>
    <t>3.8.1.201</t>
  </si>
  <si>
    <t>TK-8375K (1T02XD0NL0)</t>
  </si>
  <si>
    <t>TK-8375C (1T02XDCNL0)</t>
  </si>
  <si>
    <t>TK-8375M (1T02XDBNL0)</t>
  </si>
  <si>
    <t>TK-8375Y (1T02XDANL0)</t>
  </si>
  <si>
    <t>3.8.1.202</t>
  </si>
  <si>
    <t>3.8.1.203</t>
  </si>
  <si>
    <t>3.8.1.204</t>
  </si>
  <si>
    <t>3.8.1.205</t>
  </si>
  <si>
    <t>3.8.2.3</t>
  </si>
  <si>
    <t>DK-6115 (302P193010)</t>
  </si>
  <si>
    <t>MK-6115 (1702P18NL0)</t>
  </si>
  <si>
    <t>3.12.1.4</t>
  </si>
  <si>
    <t>3.12.1.5</t>
  </si>
  <si>
    <t>3.12.1.6</t>
  </si>
  <si>
    <t>TL-425H</t>
  </si>
  <si>
    <t>TL-425X</t>
  </si>
  <si>
    <t>TL-425U</t>
  </si>
  <si>
    <t>P3305DW; M7105DW</t>
  </si>
  <si>
    <t>TASKalfa 3554ci</t>
  </si>
  <si>
    <t>ECOSYS M4132idn</t>
  </si>
  <si>
    <t>MX-B42T</t>
  </si>
  <si>
    <t>MX-B427W</t>
  </si>
  <si>
    <t>MX-B42DU</t>
  </si>
  <si>
    <t>BP-GT200</t>
  </si>
  <si>
    <t>BP-30M31</t>
  </si>
  <si>
    <t>3.15.1.73</t>
  </si>
  <si>
    <t>BP-GT300</t>
  </si>
  <si>
    <t>3.15.1.74</t>
  </si>
  <si>
    <t>BP-20M31</t>
  </si>
  <si>
    <t>-</t>
  </si>
  <si>
    <t>T-FC330EK (6AG00009135/6AG00010172)</t>
  </si>
  <si>
    <t>T-FC330EC (6AG00009130/6AG00010171)</t>
  </si>
  <si>
    <t>T-FC330EM (6AG00009139/6AG00010173)</t>
  </si>
  <si>
    <t>T-FC330EY (6AG00009143/6AG00010174)</t>
  </si>
  <si>
    <t>SIA “4Print”</t>
  </si>
  <si>
    <t>SIA “ATEA”</t>
  </si>
  <si>
    <t>SIA “BRONET”</t>
  </si>
  <si>
    <t>AS “Capital”</t>
  </si>
  <si>
    <t>Personu apvienība SIA “Goodman Group” 
un SIA “ProVision Baltic”</t>
  </si>
  <si>
    <t>SIA “Itelika”</t>
  </si>
  <si>
    <t>SIA “PRINT &amp; SERVISS”</t>
  </si>
  <si>
    <t>SIA “Sufficio”</t>
  </si>
  <si>
    <t>SIA “Tomega”</t>
  </si>
  <si>
    <t>1. Izejmateriālam jābūt pilnībā saderīgam ar drukas iekārtu, kurai tas paredzēts, un tas nedrīkst radīt drukas iekārtas (vai tās sastāvdaļu) bojājumus, neprecīzu darbību vai ārpuskārtas apkopes nepieciešamību;
2. Izejmateriālam jābūt ražotam tā, lai tas pilnībā atbalstītu un nodrošinātu iekārtai, kurai tas paredzēts, ražotāja noteiktās funkcijas un īpašības, kuras pieejamas iekārtai (piemēram, izejmateriālam jānodrošina, ka drukas iekārtai, kurai iekārtas ražotājs ir paredzējis attēlot paziņojumu par tonera/tintes daudzumu kasetnē, vai par tonera izbeigšanos, jānodrošina, ka iekārta var nolasīt un iekārtai paredzētā veidā attēlot minētos rādījumus par aktuālo izejmateriāla stāvokli);
3. Uz kasetnes korpusa nedrīkst būt bojājumi, tintes noplūdes vai tonera putekļi, kā arī uz pašas kasetnes nedrīkst būt jebkādas iepriekšējas lietošanas pazīmes;
4. Piegādātājam uz piegādātās preces iepakojuma jānorāda piegādātāja nosaukums un Elektronisko iepirkumu sistēmas pirkuma pieprasījuma numurs;
5. Piegādātajiem izejmateriāliem jābūt aprīkotiem ar tāda līmeņa pretviltošanas aizsardzības līdzekļiem, kā to ir paredzējis drukas iekārtas ražotājs oriģinālajiem izejmateriāliem.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</si>
</sst>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26]General"/>
  </numFmts>
  <fonts count="10">
    <font>
      <sz val="11"/>
      <color theme="1"/>
      <name val="Calibri"/>
      <family val="2"/>
      <charset val="186"/>
      <scheme val="minor"/>
    </font>
    <font>
      <sz val="10"/>
      <name val="Arial"/>
      <family val="2"/>
      <charset val="186"/>
    </font>
    <font>
      <b/>
      <sz val="12"/>
      <name val="Times New Roman"/>
      <family val="1"/>
      <charset val="186"/>
    </font>
    <font>
      <sz val="10"/>
      <name val="Arial"/>
      <family val="2"/>
    </font>
    <font>
      <b/>
      <sz val="10"/>
      <name val="Times New Roman"/>
      <family val="1"/>
      <charset val="186"/>
    </font>
    <font>
      <sz val="10"/>
      <name val="Times New Roman"/>
      <family val="1"/>
      <charset val="186"/>
    </font>
    <font>
      <sz val="10"/>
      <name val="Helv"/>
    </font>
    <font>
      <sz val="10"/>
      <color theme="1"/>
      <name val="Arial1"/>
      <charset val="186"/>
    </font>
    <font>
      <sz val="11"/>
      <color rgb="FF000000"/>
      <name val="Calibri"/>
      <family val="2"/>
      <charset val="186"/>
    </font>
    <font>
      <sz val="8"/>
      <name val="Calibri"/>
      <family val="2"/>
      <charset val="186"/>
      <scheme val="minor"/>
    </font>
  </fonts>
  <fills count="3">
    <fill>
      <patternFill patternType="none"/>
    </fill>
    <fill>
      <patternFill patternType="gray125"/>
    </fill>
    <fill>
      <patternFill patternType="solid">
        <fgColor indexed="2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8">
    <xf numFmtId="0" fontId="0" fillId="0" borderId="0"/>
    <xf numFmtId="0" fontId="3" fillId="0" borderId="0"/>
    <xf numFmtId="0" fontId="3" fillId="0" borderId="0"/>
    <xf numFmtId="0" fontId="6" fillId="0" borderId="0"/>
    <xf numFmtId="164" fontId="7" fillId="0" borderId="0"/>
    <xf numFmtId="0" fontId="8" fillId="0" borderId="0"/>
    <xf numFmtId="0" fontId="1" fillId="0" borderId="0"/>
    <xf numFmtId="0" fontId="3" fillId="0" borderId="0"/>
  </cellStyleXfs>
  <cellXfs count="50">
    <xf numFmtId="0" fontId="0" fillId="0" borderId="0" xfId="0"/>
    <xf numFmtId="0" fontId="1" fillId="0" borderId="0" xfId="0" applyFont="1" applyAlignment="1">
      <alignment vertical="center"/>
    </xf>
    <xf numFmtId="0" fontId="1" fillId="0" borderId="0" xfId="0" applyFont="1" applyFill="1" applyAlignment="1">
      <alignment vertical="center"/>
    </xf>
    <xf numFmtId="0" fontId="5" fillId="0" borderId="0" xfId="0" applyFont="1" applyFill="1" applyAlignment="1">
      <alignment vertical="center"/>
    </xf>
    <xf numFmtId="0" fontId="1" fillId="0" borderId="0" xfId="0" applyNumberFormat="1" applyFont="1" applyAlignment="1" applyProtection="1">
      <alignment horizontal="center" vertical="center" wrapText="1"/>
    </xf>
    <xf numFmtId="0" fontId="1" fillId="0" borderId="0" xfId="0" applyFont="1" applyAlignment="1" applyProtection="1">
      <alignment horizontal="center" vertical="center" wrapText="1"/>
    </xf>
    <xf numFmtId="0" fontId="1" fillId="0" borderId="0" xfId="0" applyFont="1" applyAlignment="1" applyProtection="1">
      <alignment vertical="center"/>
    </xf>
    <xf numFmtId="49" fontId="1" fillId="0" borderId="1" xfId="0" applyNumberFormat="1"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xf>
    <xf numFmtId="0" fontId="1" fillId="0" borderId="1" xfId="0" applyFont="1" applyFill="1" applyBorder="1" applyAlignment="1" applyProtection="1">
      <alignment horizontal="center" vertical="center" wrapText="1"/>
      <protection locked="0"/>
    </xf>
    <xf numFmtId="0" fontId="1" fillId="0" borderId="0" xfId="0" applyFont="1" applyAlignment="1" applyProtection="1">
      <alignment horizontal="center" vertical="center"/>
    </xf>
    <xf numFmtId="49" fontId="1" fillId="0" borderId="1" xfId="0" applyNumberFormat="1" applyFont="1" applyFill="1" applyBorder="1" applyAlignment="1">
      <alignment horizontal="center" vertical="center"/>
    </xf>
    <xf numFmtId="0" fontId="1" fillId="0" borderId="0" xfId="0" applyFont="1" applyAlignment="1">
      <alignment horizontal="center" vertical="center"/>
    </xf>
    <xf numFmtId="49" fontId="1" fillId="0" borderId="1" xfId="0" applyNumberFormat="1" applyFont="1" applyFill="1" applyBorder="1" applyAlignment="1" applyProtection="1">
      <alignment horizontal="center" vertical="center"/>
      <protection locked="0"/>
    </xf>
    <xf numFmtId="49" fontId="1" fillId="0" borderId="1" xfId="0" applyNumberFormat="1" applyFont="1" applyFill="1" applyBorder="1" applyAlignment="1" applyProtection="1">
      <alignment vertical="center" wrapText="1"/>
    </xf>
    <xf numFmtId="0" fontId="1" fillId="0" borderId="0" xfId="0" applyFont="1" applyAlignment="1" applyProtection="1">
      <alignment vertical="center" wrapText="1"/>
    </xf>
    <xf numFmtId="0" fontId="1" fillId="0" borderId="0" xfId="0" applyNumberFormat="1" applyFont="1" applyAlignment="1" applyProtection="1">
      <alignment horizontal="center" vertical="center"/>
    </xf>
    <xf numFmtId="4" fontId="1" fillId="0" borderId="1" xfId="0" applyNumberFormat="1" applyFont="1" applyFill="1" applyBorder="1" applyAlignment="1" applyProtection="1">
      <alignment horizontal="center" vertical="center"/>
    </xf>
    <xf numFmtId="4" fontId="1" fillId="0" borderId="1" xfId="0" applyNumberFormat="1" applyFont="1" applyFill="1" applyBorder="1" applyAlignment="1" applyProtection="1">
      <alignment horizontal="center" vertical="center" wrapText="1"/>
      <protection locked="0"/>
    </xf>
    <xf numFmtId="4" fontId="1" fillId="0" borderId="1" xfId="0" applyNumberFormat="1" applyFont="1" applyFill="1" applyBorder="1" applyAlignment="1" applyProtection="1">
      <alignment horizontal="left" vertical="center" wrapText="1"/>
    </xf>
    <xf numFmtId="0" fontId="1" fillId="0" borderId="1" xfId="0" applyFont="1" applyFill="1" applyBorder="1" applyAlignment="1" applyProtection="1">
      <alignment horizontal="center" vertical="center"/>
    </xf>
    <xf numFmtId="0" fontId="1"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49" fontId="4" fillId="2" borderId="1" xfId="0" applyNumberFormat="1" applyFont="1" applyFill="1" applyBorder="1" applyAlignment="1" applyProtection="1">
      <alignment horizontal="center" vertical="center" wrapText="1"/>
    </xf>
    <xf numFmtId="49" fontId="1" fillId="0" borderId="1"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Border="1" applyAlignment="1">
      <alignment horizontal="center" vertical="center"/>
    </xf>
    <xf numFmtId="0" fontId="4"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2" borderId="1" xfId="0" applyFont="1" applyFill="1" applyBorder="1" applyAlignment="1">
      <alignment horizontal="center" vertical="center" wrapText="1"/>
    </xf>
    <xf numFmtId="2" fontId="1" fillId="0" borderId="1" xfId="0" applyNumberFormat="1" applyFont="1" applyBorder="1" applyAlignment="1">
      <alignment horizontal="center" vertical="center"/>
    </xf>
    <xf numFmtId="0" fontId="1" fillId="0" borderId="0" xfId="0" applyFont="1" applyAlignment="1">
      <alignment vertical="center" wrapText="1"/>
    </xf>
    <xf numFmtId="0" fontId="1" fillId="0" borderId="1" xfId="0" applyNumberFormat="1" applyFont="1" applyBorder="1" applyAlignment="1" applyProtection="1">
      <alignment horizontal="left" vertical="center"/>
    </xf>
    <xf numFmtId="0" fontId="1" fillId="0" borderId="1" xfId="0" applyNumberFormat="1" applyFont="1" applyBorder="1" applyAlignment="1" applyProtection="1">
      <alignment horizontal="left" vertical="center" wrapText="1"/>
    </xf>
    <xf numFmtId="0" fontId="1" fillId="0" borderId="1" xfId="0" applyFont="1" applyFill="1" applyBorder="1" applyAlignment="1" applyProtection="1">
      <alignment horizontal="left" vertical="center" wrapText="1"/>
    </xf>
    <xf numFmtId="0" fontId="4"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0" fontId="4" fillId="2" borderId="1" xfId="0" applyNumberFormat="1" applyFont="1" applyFill="1" applyBorder="1" applyAlignment="1" applyProtection="1">
      <alignment horizontal="center" vertical="center" wrapText="1"/>
    </xf>
    <xf numFmtId="0" fontId="1" fillId="0" borderId="1" xfId="0" applyFont="1" applyBorder="1" applyAlignment="1" applyProtection="1">
      <alignment horizontal="left" vertical="center"/>
    </xf>
    <xf numFmtId="0" fontId="1" fillId="0" borderId="1" xfId="0" applyFont="1" applyBorder="1" applyAlignment="1" applyProtection="1">
      <alignment horizontal="right" vertical="center" wrapText="1"/>
    </xf>
    <xf numFmtId="0" fontId="1" fillId="0" borderId="1" xfId="0" applyNumberFormat="1" applyFont="1" applyBorder="1" applyAlignment="1" applyProtection="1">
      <alignment horizontal="left" vertical="center" wrapText="1"/>
    </xf>
    <xf numFmtId="0" fontId="1" fillId="0" borderId="2" xfId="0" applyFont="1" applyBorder="1" applyAlignment="1" applyProtection="1">
      <alignment horizontal="right" vertical="center"/>
    </xf>
    <xf numFmtId="0" fontId="1" fillId="0" borderId="1" xfId="0" applyFont="1" applyFill="1" applyBorder="1" applyAlignment="1" applyProtection="1">
      <alignment horizontal="left" vertical="center" wrapText="1"/>
    </xf>
    <xf numFmtId="0" fontId="4"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xf>
    <xf numFmtId="0" fontId="4" fillId="2" borderId="1" xfId="0" applyNumberFormat="1" applyFont="1" applyFill="1" applyBorder="1" applyAlignment="1" applyProtection="1">
      <alignment horizontal="center" vertical="center" wrapText="1"/>
    </xf>
    <xf numFmtId="0" fontId="1" fillId="0" borderId="0" xfId="0" applyFont="1" applyBorder="1" applyAlignment="1" applyProtection="1">
      <alignment horizontal="right" vertical="center" wrapText="1"/>
    </xf>
    <xf numFmtId="0" fontId="1" fillId="0" borderId="0" xfId="0" applyNumberFormat="1" applyFont="1" applyBorder="1" applyAlignment="1" applyProtection="1">
      <alignment horizontal="left" vertical="center" wrapText="1"/>
    </xf>
  </cellXfs>
  <cellStyles count="8">
    <cellStyle name="Excel Built-in Normal" xfId="4"/>
    <cellStyle name="Normal 2" xfId="2"/>
    <cellStyle name="Normal 3" xfId="1"/>
    <cellStyle name="Normal 5" xfId="6"/>
    <cellStyle name="Normal 9" xfId="5"/>
    <cellStyle name="Parasts 2" xfId="7"/>
    <cellStyle name="Style 1" xfId="3"/>
    <cellStyle name="Обычный" xfId="0" builtinId="0"/>
  </cellStyles>
  <dxfs count="0"/>
  <tableStyles count="0" defaultTableStyle="TableStyleMedium2" defaultPivotStyle="PivotStyleLight16"/>
  <colors>
    <mruColors>
      <color rgb="FF00C80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8"/>
  <sheetViews>
    <sheetView tabSelected="1" topLeftCell="C117" zoomScale="70" zoomScaleNormal="70" workbookViewId="0">
      <selection sqref="A1:N121"/>
    </sheetView>
  </sheetViews>
  <sheetFormatPr defaultRowHeight="12.75"/>
  <cols>
    <col min="1" max="1" width="17" style="10" customWidth="1"/>
    <col min="2" max="2" width="15.7109375" style="15" customWidth="1"/>
    <col min="3" max="3" width="16.42578125" style="6" customWidth="1"/>
    <col min="4" max="4" width="14.28515625" style="6" customWidth="1"/>
    <col min="5" max="5" width="77.140625" style="6" customWidth="1"/>
    <col min="6" max="6" width="15.7109375" style="12" customWidth="1"/>
    <col min="7" max="7" width="18" style="12" customWidth="1"/>
    <col min="8" max="8" width="15.7109375" style="29" customWidth="1"/>
    <col min="9" max="14" width="15.7109375" style="12" customWidth="1"/>
    <col min="15" max="16384" width="9.140625" style="1"/>
  </cols>
  <sheetData>
    <row r="1" spans="1:14">
      <c r="A1" s="42" t="s">
        <v>47</v>
      </c>
      <c r="B1" s="42"/>
      <c r="C1" s="42"/>
      <c r="D1" s="42"/>
      <c r="E1" s="42"/>
      <c r="F1" s="42"/>
      <c r="H1" s="12"/>
    </row>
    <row r="2" spans="1:14" s="32" customFormat="1" ht="110.25">
      <c r="A2" s="45" t="s">
        <v>0</v>
      </c>
      <c r="B2" s="45"/>
      <c r="C2" s="45"/>
      <c r="D2" s="45"/>
      <c r="E2" s="45"/>
      <c r="F2" s="30" t="s">
        <v>122</v>
      </c>
      <c r="G2" s="30" t="s">
        <v>123</v>
      </c>
      <c r="H2" s="30" t="s">
        <v>124</v>
      </c>
      <c r="I2" s="30" t="s">
        <v>125</v>
      </c>
      <c r="J2" s="30" t="s">
        <v>126</v>
      </c>
      <c r="K2" s="30" t="s">
        <v>127</v>
      </c>
      <c r="L2" s="30" t="s">
        <v>128</v>
      </c>
      <c r="M2" s="30" t="s">
        <v>129</v>
      </c>
      <c r="N2" s="30" t="s">
        <v>130</v>
      </c>
    </row>
    <row r="3" spans="1:14" s="2" customFormat="1" ht="63.75">
      <c r="A3" s="23" t="s">
        <v>1</v>
      </c>
      <c r="B3" s="36" t="s">
        <v>2</v>
      </c>
      <c r="C3" s="36" t="s">
        <v>48</v>
      </c>
      <c r="D3" s="36" t="s">
        <v>3</v>
      </c>
      <c r="E3" s="36" t="s">
        <v>4</v>
      </c>
      <c r="F3" s="27" t="s">
        <v>50</v>
      </c>
      <c r="G3" s="27" t="s">
        <v>50</v>
      </c>
      <c r="H3" s="27" t="s">
        <v>50</v>
      </c>
      <c r="I3" s="27" t="s">
        <v>50</v>
      </c>
      <c r="J3" s="27" t="s">
        <v>50</v>
      </c>
      <c r="K3" s="27" t="s">
        <v>50</v>
      </c>
      <c r="L3" s="27" t="s">
        <v>50</v>
      </c>
      <c r="M3" s="27" t="s">
        <v>50</v>
      </c>
      <c r="N3" s="27" t="s">
        <v>50</v>
      </c>
    </row>
    <row r="4" spans="1:14" s="2" customFormat="1" ht="25.5">
      <c r="A4" s="23" t="s">
        <v>23</v>
      </c>
      <c r="B4" s="44" t="s">
        <v>51</v>
      </c>
      <c r="C4" s="44"/>
      <c r="D4" s="44"/>
      <c r="E4" s="44"/>
      <c r="F4" s="27" t="str">
        <f>B4</f>
        <v>Drukas iekārtu izejmateriāli</v>
      </c>
      <c r="G4" s="27" t="s">
        <v>51</v>
      </c>
      <c r="H4" s="27" t="s">
        <v>51</v>
      </c>
      <c r="I4" s="27" t="s">
        <v>51</v>
      </c>
      <c r="J4" s="27" t="s">
        <v>51</v>
      </c>
      <c r="K4" s="27" t="s">
        <v>51</v>
      </c>
      <c r="L4" s="27" t="s">
        <v>51</v>
      </c>
      <c r="M4" s="27" t="s">
        <v>51</v>
      </c>
      <c r="N4" s="27" t="s">
        <v>51</v>
      </c>
    </row>
    <row r="5" spans="1:14" s="3" customFormat="1">
      <c r="A5" s="23" t="s">
        <v>32</v>
      </c>
      <c r="B5" s="44" t="s">
        <v>18</v>
      </c>
      <c r="C5" s="44"/>
      <c r="D5" s="44"/>
      <c r="E5" s="44"/>
      <c r="F5" s="27" t="str">
        <f>B5</f>
        <v>Kyocera Mita</v>
      </c>
      <c r="G5" s="27" t="s">
        <v>18</v>
      </c>
      <c r="H5" s="27" t="s">
        <v>18</v>
      </c>
      <c r="I5" s="27" t="s">
        <v>18</v>
      </c>
      <c r="J5" s="27" t="s">
        <v>18</v>
      </c>
      <c r="K5" s="27" t="s">
        <v>18</v>
      </c>
      <c r="L5" s="27" t="s">
        <v>18</v>
      </c>
      <c r="M5" s="27" t="s">
        <v>18</v>
      </c>
      <c r="N5" s="27" t="s">
        <v>18</v>
      </c>
    </row>
    <row r="6" spans="1:14" s="3" customFormat="1" ht="12.75" customHeight="1">
      <c r="A6" s="36" t="s">
        <v>33</v>
      </c>
      <c r="B6" s="44" t="s">
        <v>5</v>
      </c>
      <c r="C6" s="44"/>
      <c r="D6" s="44"/>
      <c r="E6" s="44"/>
      <c r="F6" s="27" t="str">
        <f>B6</f>
        <v>Lāzerdrukas toneri</v>
      </c>
      <c r="G6" s="27" t="s">
        <v>5</v>
      </c>
      <c r="H6" s="27" t="s">
        <v>5</v>
      </c>
      <c r="I6" s="27" t="s">
        <v>5</v>
      </c>
      <c r="J6" s="27" t="s">
        <v>5</v>
      </c>
      <c r="K6" s="27" t="s">
        <v>5</v>
      </c>
      <c r="L6" s="27" t="s">
        <v>5</v>
      </c>
      <c r="M6" s="27" t="s">
        <v>5</v>
      </c>
      <c r="N6" s="27" t="s">
        <v>5</v>
      </c>
    </row>
    <row r="7" spans="1:14" s="2" customFormat="1" ht="25.5">
      <c r="A7" s="11" t="s">
        <v>52</v>
      </c>
      <c r="B7" s="9" t="s">
        <v>79</v>
      </c>
      <c r="C7" s="22">
        <v>25000</v>
      </c>
      <c r="D7" s="22" t="s">
        <v>6</v>
      </c>
      <c r="E7" s="35" t="s">
        <v>80</v>
      </c>
      <c r="F7" s="31">
        <v>85</v>
      </c>
      <c r="G7" s="31">
        <v>75</v>
      </c>
      <c r="H7" s="31">
        <v>81</v>
      </c>
      <c r="I7" s="31">
        <v>100.958</v>
      </c>
      <c r="J7" s="31">
        <v>135.22</v>
      </c>
      <c r="K7" s="31">
        <v>71</v>
      </c>
      <c r="L7" s="31">
        <v>120</v>
      </c>
      <c r="M7" s="31">
        <v>88</v>
      </c>
      <c r="N7" s="31">
        <v>110</v>
      </c>
    </row>
    <row r="8" spans="1:14" s="2" customFormat="1" ht="25.5">
      <c r="A8" s="11" t="s">
        <v>85</v>
      </c>
      <c r="B8" s="9" t="s">
        <v>82</v>
      </c>
      <c r="C8" s="22">
        <v>12000</v>
      </c>
      <c r="D8" s="22" t="s">
        <v>7</v>
      </c>
      <c r="E8" s="35" t="s">
        <v>80</v>
      </c>
      <c r="F8" s="31">
        <v>104</v>
      </c>
      <c r="G8" s="31">
        <v>95</v>
      </c>
      <c r="H8" s="31">
        <v>104</v>
      </c>
      <c r="I8" s="31">
        <v>126.02200000000001</v>
      </c>
      <c r="J8" s="31">
        <v>150</v>
      </c>
      <c r="K8" s="31">
        <v>88.81</v>
      </c>
      <c r="L8" s="31">
        <v>150</v>
      </c>
      <c r="M8" s="31">
        <v>111</v>
      </c>
      <c r="N8" s="31">
        <v>140</v>
      </c>
    </row>
    <row r="9" spans="1:14" s="2" customFormat="1" ht="25.5">
      <c r="A9" s="11" t="s">
        <v>86</v>
      </c>
      <c r="B9" s="9" t="s">
        <v>83</v>
      </c>
      <c r="C9" s="22">
        <v>12000</v>
      </c>
      <c r="D9" s="22" t="s">
        <v>8</v>
      </c>
      <c r="E9" s="35" t="s">
        <v>80</v>
      </c>
      <c r="F9" s="31">
        <v>104</v>
      </c>
      <c r="G9" s="31">
        <v>95</v>
      </c>
      <c r="H9" s="31">
        <v>104</v>
      </c>
      <c r="I9" s="31">
        <v>126.02200000000001</v>
      </c>
      <c r="J9" s="31">
        <v>150</v>
      </c>
      <c r="K9" s="31">
        <v>88.81</v>
      </c>
      <c r="L9" s="31">
        <v>150</v>
      </c>
      <c r="M9" s="31">
        <v>111</v>
      </c>
      <c r="N9" s="31">
        <v>140</v>
      </c>
    </row>
    <row r="10" spans="1:14" s="2" customFormat="1" ht="25.5">
      <c r="A10" s="11" t="s">
        <v>87</v>
      </c>
      <c r="B10" s="9" t="s">
        <v>84</v>
      </c>
      <c r="C10" s="22">
        <v>12000</v>
      </c>
      <c r="D10" s="22" t="s">
        <v>9</v>
      </c>
      <c r="E10" s="35" t="s">
        <v>80</v>
      </c>
      <c r="F10" s="31">
        <v>104</v>
      </c>
      <c r="G10" s="31">
        <v>95</v>
      </c>
      <c r="H10" s="31">
        <v>104</v>
      </c>
      <c r="I10" s="31">
        <v>126.02200000000001</v>
      </c>
      <c r="J10" s="31">
        <v>150</v>
      </c>
      <c r="K10" s="31">
        <v>88.81</v>
      </c>
      <c r="L10" s="31">
        <v>150</v>
      </c>
      <c r="M10" s="31">
        <v>111</v>
      </c>
      <c r="N10" s="31">
        <v>140</v>
      </c>
    </row>
    <row r="11" spans="1:14" s="2" customFormat="1" ht="25.5">
      <c r="A11" s="11" t="s">
        <v>92</v>
      </c>
      <c r="B11" s="9" t="s">
        <v>88</v>
      </c>
      <c r="C11" s="22">
        <v>30000</v>
      </c>
      <c r="D11" s="22" t="s">
        <v>6</v>
      </c>
      <c r="E11" s="35" t="s">
        <v>106</v>
      </c>
      <c r="F11" s="31">
        <v>90</v>
      </c>
      <c r="G11" s="31">
        <v>75</v>
      </c>
      <c r="H11" s="31">
        <v>86</v>
      </c>
      <c r="I11" s="31">
        <v>110.5</v>
      </c>
      <c r="J11" s="31">
        <v>135</v>
      </c>
      <c r="K11" s="31">
        <v>74.13</v>
      </c>
      <c r="L11" s="31">
        <v>129</v>
      </c>
      <c r="M11" s="31">
        <v>96</v>
      </c>
      <c r="N11" s="31">
        <v>115</v>
      </c>
    </row>
    <row r="12" spans="1:14" s="2" customFormat="1" ht="25.5">
      <c r="A12" s="11" t="s">
        <v>93</v>
      </c>
      <c r="B12" s="9" t="s">
        <v>89</v>
      </c>
      <c r="C12" s="22">
        <v>20000</v>
      </c>
      <c r="D12" s="22" t="s">
        <v>7</v>
      </c>
      <c r="E12" s="35" t="s">
        <v>106</v>
      </c>
      <c r="F12" s="31">
        <v>163</v>
      </c>
      <c r="G12" s="31">
        <v>95</v>
      </c>
      <c r="H12" s="31">
        <v>160</v>
      </c>
      <c r="I12" s="31">
        <v>205.4</v>
      </c>
      <c r="J12" s="31">
        <v>212</v>
      </c>
      <c r="K12" s="31">
        <v>138.5</v>
      </c>
      <c r="L12" s="31">
        <v>199</v>
      </c>
      <c r="M12" s="31">
        <v>169</v>
      </c>
      <c r="N12" s="31">
        <v>200</v>
      </c>
    </row>
    <row r="13" spans="1:14" s="2" customFormat="1" ht="25.5">
      <c r="A13" s="11" t="s">
        <v>94</v>
      </c>
      <c r="B13" s="9" t="s">
        <v>90</v>
      </c>
      <c r="C13" s="22">
        <v>20000</v>
      </c>
      <c r="D13" s="22" t="s">
        <v>8</v>
      </c>
      <c r="E13" s="35" t="s">
        <v>106</v>
      </c>
      <c r="F13" s="31">
        <v>163</v>
      </c>
      <c r="G13" s="31">
        <v>95</v>
      </c>
      <c r="H13" s="31">
        <v>160</v>
      </c>
      <c r="I13" s="31">
        <v>205.4</v>
      </c>
      <c r="J13" s="31">
        <v>212</v>
      </c>
      <c r="K13" s="31">
        <v>138.5</v>
      </c>
      <c r="L13" s="31">
        <v>199</v>
      </c>
      <c r="M13" s="31">
        <v>169</v>
      </c>
      <c r="N13" s="31">
        <v>200</v>
      </c>
    </row>
    <row r="14" spans="1:14" s="2" customFormat="1" ht="25.5">
      <c r="A14" s="11" t="s">
        <v>95</v>
      </c>
      <c r="B14" s="9" t="s">
        <v>91</v>
      </c>
      <c r="C14" s="22">
        <v>20000</v>
      </c>
      <c r="D14" s="22" t="s">
        <v>9</v>
      </c>
      <c r="E14" s="35" t="s">
        <v>106</v>
      </c>
      <c r="F14" s="31">
        <v>163</v>
      </c>
      <c r="G14" s="31">
        <v>95</v>
      </c>
      <c r="H14" s="31">
        <v>160</v>
      </c>
      <c r="I14" s="31">
        <v>205.4</v>
      </c>
      <c r="J14" s="31">
        <v>212</v>
      </c>
      <c r="K14" s="31">
        <v>138.5</v>
      </c>
      <c r="L14" s="31">
        <v>199</v>
      </c>
      <c r="M14" s="31">
        <v>169</v>
      </c>
      <c r="N14" s="31">
        <v>200</v>
      </c>
    </row>
    <row r="15" spans="1:14">
      <c r="A15" s="36" t="s">
        <v>34</v>
      </c>
      <c r="B15" s="44" t="s">
        <v>11</v>
      </c>
      <c r="C15" s="44"/>
      <c r="D15" s="44"/>
      <c r="E15" s="44"/>
      <c r="F15" s="27" t="s">
        <v>11</v>
      </c>
      <c r="G15" s="27" t="s">
        <v>11</v>
      </c>
      <c r="H15" s="27" t="s">
        <v>11</v>
      </c>
      <c r="I15" s="27" t="s">
        <v>11</v>
      </c>
      <c r="J15" s="27" t="s">
        <v>11</v>
      </c>
      <c r="K15" s="27" t="s">
        <v>11</v>
      </c>
      <c r="L15" s="27" t="s">
        <v>11</v>
      </c>
      <c r="M15" s="27" t="s">
        <v>11</v>
      </c>
      <c r="N15" s="27" t="s">
        <v>11</v>
      </c>
    </row>
    <row r="16" spans="1:14" s="2" customFormat="1" ht="25.5">
      <c r="A16" s="7" t="s">
        <v>53</v>
      </c>
      <c r="B16" s="9" t="s">
        <v>97</v>
      </c>
      <c r="C16" s="20">
        <v>300000</v>
      </c>
      <c r="D16" s="22" t="s">
        <v>16</v>
      </c>
      <c r="E16" s="35" t="s">
        <v>107</v>
      </c>
      <c r="F16" s="31">
        <v>190</v>
      </c>
      <c r="G16" s="31">
        <v>165</v>
      </c>
      <c r="H16" s="31">
        <v>170</v>
      </c>
      <c r="I16" s="31">
        <v>226.60300000000001</v>
      </c>
      <c r="J16" s="31">
        <v>250</v>
      </c>
      <c r="K16" s="31">
        <v>165.13</v>
      </c>
      <c r="L16" s="31">
        <v>210</v>
      </c>
      <c r="M16" s="31">
        <v>199</v>
      </c>
      <c r="N16" s="31">
        <v>250</v>
      </c>
    </row>
    <row r="17" spans="1:14" s="2" customFormat="1" ht="25.5">
      <c r="A17" s="7" t="s">
        <v>96</v>
      </c>
      <c r="B17" s="9" t="s">
        <v>98</v>
      </c>
      <c r="C17" s="20">
        <v>300000</v>
      </c>
      <c r="D17" s="22" t="s">
        <v>17</v>
      </c>
      <c r="E17" s="35" t="s">
        <v>107</v>
      </c>
      <c r="F17" s="31">
        <v>365</v>
      </c>
      <c r="G17" s="31">
        <v>325</v>
      </c>
      <c r="H17" s="31">
        <v>280</v>
      </c>
      <c r="I17" s="31">
        <v>432.57499999999999</v>
      </c>
      <c r="J17" s="31">
        <v>500</v>
      </c>
      <c r="K17" s="31">
        <v>290</v>
      </c>
      <c r="L17" s="31">
        <v>390</v>
      </c>
      <c r="M17" s="31">
        <v>455</v>
      </c>
      <c r="N17" s="31">
        <v>350</v>
      </c>
    </row>
    <row r="19" spans="1:14">
      <c r="A19" s="5"/>
      <c r="B19" s="4"/>
      <c r="C19" s="5"/>
      <c r="D19" s="5"/>
    </row>
    <row r="20" spans="1:14" ht="96.75" customHeight="1">
      <c r="A20" s="43" t="s">
        <v>24</v>
      </c>
      <c r="B20" s="43"/>
      <c r="C20" s="43"/>
      <c r="D20" s="43"/>
      <c r="E20" s="43"/>
      <c r="F20" s="29"/>
      <c r="G20" s="29"/>
      <c r="H20" s="12"/>
      <c r="I20" s="29"/>
      <c r="J20" s="29"/>
      <c r="K20" s="29"/>
      <c r="L20" s="29"/>
      <c r="M20" s="29"/>
      <c r="N20" s="29"/>
    </row>
    <row r="21" spans="1:14" ht="141.75" customHeight="1">
      <c r="A21" s="43" t="s">
        <v>131</v>
      </c>
      <c r="B21" s="43"/>
      <c r="C21" s="43"/>
      <c r="D21" s="43"/>
      <c r="E21" s="43"/>
      <c r="F21" s="29"/>
      <c r="G21" s="29"/>
      <c r="H21" s="12"/>
      <c r="I21" s="29"/>
      <c r="J21" s="29"/>
      <c r="K21" s="29"/>
      <c r="L21" s="29"/>
      <c r="M21" s="29"/>
      <c r="N21" s="29"/>
    </row>
    <row r="22" spans="1:14">
      <c r="A22" s="5"/>
      <c r="B22" s="4"/>
      <c r="C22" s="5"/>
      <c r="D22" s="5"/>
    </row>
    <row r="23" spans="1:14">
      <c r="A23" s="40" t="s">
        <v>25</v>
      </c>
      <c r="B23" s="34" t="s">
        <v>26</v>
      </c>
      <c r="C23" s="39" t="s">
        <v>27</v>
      </c>
      <c r="D23" s="39"/>
      <c r="E23" s="39"/>
      <c r="H23" s="12"/>
    </row>
    <row r="24" spans="1:14">
      <c r="A24" s="40"/>
      <c r="B24" s="34" t="s">
        <v>28</v>
      </c>
      <c r="C24" s="39" t="s">
        <v>29</v>
      </c>
      <c r="D24" s="39"/>
      <c r="E24" s="39"/>
      <c r="H24" s="12"/>
    </row>
    <row r="25" spans="1:14">
      <c r="A25" s="40"/>
      <c r="B25" s="34" t="s">
        <v>30</v>
      </c>
      <c r="C25" s="39" t="s">
        <v>31</v>
      </c>
      <c r="D25" s="39"/>
      <c r="E25" s="39"/>
      <c r="H25" s="12"/>
    </row>
    <row r="26" spans="1:14" ht="45.75" customHeight="1">
      <c r="A26" s="40"/>
      <c r="B26" s="41" t="s">
        <v>49</v>
      </c>
      <c r="C26" s="41"/>
      <c r="D26" s="41"/>
      <c r="E26" s="41"/>
      <c r="H26" s="12"/>
    </row>
    <row r="27" spans="1:14" ht="45.75" customHeight="1">
      <c r="A27" s="48"/>
      <c r="B27" s="49"/>
      <c r="C27" s="49"/>
      <c r="D27" s="49"/>
      <c r="E27" s="49"/>
      <c r="H27" s="12"/>
    </row>
    <row r="28" spans="1:14" ht="45.75" customHeight="1">
      <c r="A28" s="48"/>
      <c r="B28" s="49"/>
      <c r="C28" s="49"/>
      <c r="D28" s="49"/>
      <c r="E28" s="49"/>
      <c r="H28" s="12"/>
    </row>
    <row r="29" spans="1:14" ht="45.75" customHeight="1">
      <c r="A29" s="48"/>
      <c r="B29" s="49"/>
      <c r="C29" s="49"/>
      <c r="D29" s="49"/>
      <c r="E29" s="49"/>
      <c r="H29" s="12"/>
    </row>
    <row r="32" spans="1:14" ht="110.25">
      <c r="A32" s="46" t="s">
        <v>0</v>
      </c>
      <c r="B32" s="46"/>
      <c r="C32" s="46"/>
      <c r="D32" s="46"/>
      <c r="E32" s="46"/>
      <c r="F32" s="37" t="s">
        <v>123</v>
      </c>
      <c r="G32" s="37" t="s">
        <v>124</v>
      </c>
      <c r="H32" s="37" t="s">
        <v>125</v>
      </c>
      <c r="I32" s="30" t="s">
        <v>126</v>
      </c>
      <c r="J32" s="30" t="s">
        <v>127</v>
      </c>
      <c r="K32" s="30" t="s">
        <v>128</v>
      </c>
      <c r="L32" s="30" t="s">
        <v>129</v>
      </c>
      <c r="M32" s="30" t="s">
        <v>130</v>
      </c>
    </row>
    <row r="33" spans="1:13" ht="63.75">
      <c r="A33" s="23" t="s">
        <v>1</v>
      </c>
      <c r="B33" s="36" t="s">
        <v>2</v>
      </c>
      <c r="C33" s="36" t="s">
        <v>48</v>
      </c>
      <c r="D33" s="36" t="s">
        <v>3</v>
      </c>
      <c r="E33" s="36" t="s">
        <v>4</v>
      </c>
      <c r="F33" s="27" t="s">
        <v>50</v>
      </c>
      <c r="G33" s="27" t="s">
        <v>50</v>
      </c>
      <c r="H33" s="27" t="s">
        <v>50</v>
      </c>
      <c r="I33" s="27" t="s">
        <v>50</v>
      </c>
      <c r="J33" s="27" t="s">
        <v>50</v>
      </c>
      <c r="K33" s="27" t="s">
        <v>50</v>
      </c>
      <c r="L33" s="27" t="s">
        <v>50</v>
      </c>
      <c r="M33" s="27" t="s">
        <v>50</v>
      </c>
    </row>
    <row r="34" spans="1:13" ht="25.5">
      <c r="A34" s="23" t="s">
        <v>23</v>
      </c>
      <c r="B34" s="44" t="s">
        <v>51</v>
      </c>
      <c r="C34" s="44"/>
      <c r="D34" s="44"/>
      <c r="E34" s="44"/>
      <c r="F34" s="36" t="str">
        <f>B34</f>
        <v>Drukas iekārtu izejmateriāli</v>
      </c>
      <c r="G34" s="36" t="s">
        <v>51</v>
      </c>
      <c r="H34" s="36" t="s">
        <v>51</v>
      </c>
      <c r="I34" s="36" t="s">
        <v>51</v>
      </c>
      <c r="J34" s="36" t="s">
        <v>51</v>
      </c>
      <c r="K34" s="36" t="s">
        <v>51</v>
      </c>
      <c r="L34" s="36" t="s">
        <v>51</v>
      </c>
      <c r="M34" s="36" t="s">
        <v>51</v>
      </c>
    </row>
    <row r="35" spans="1:13">
      <c r="A35" s="23" t="s">
        <v>35</v>
      </c>
      <c r="B35" s="44" t="s">
        <v>19</v>
      </c>
      <c r="C35" s="44"/>
      <c r="D35" s="44"/>
      <c r="E35" s="44"/>
      <c r="F35" s="36" t="str">
        <f>B35</f>
        <v>OKI</v>
      </c>
      <c r="G35" s="36" t="s">
        <v>19</v>
      </c>
      <c r="H35" s="36" t="s">
        <v>19</v>
      </c>
      <c r="I35" s="36" t="s">
        <v>19</v>
      </c>
      <c r="J35" s="36" t="s">
        <v>19</v>
      </c>
      <c r="K35" s="36" t="s">
        <v>19</v>
      </c>
      <c r="L35" s="36" t="s">
        <v>19</v>
      </c>
      <c r="M35" s="36" t="s">
        <v>19</v>
      </c>
    </row>
    <row r="36" spans="1:13" ht="25.5">
      <c r="A36" s="36" t="s">
        <v>36</v>
      </c>
      <c r="B36" s="44" t="s">
        <v>5</v>
      </c>
      <c r="C36" s="44"/>
      <c r="D36" s="44"/>
      <c r="E36" s="44"/>
      <c r="F36" s="36" t="str">
        <f>B36</f>
        <v>Lāzerdrukas toneri</v>
      </c>
      <c r="G36" s="36" t="s">
        <v>5</v>
      </c>
      <c r="H36" s="36" t="s">
        <v>5</v>
      </c>
      <c r="I36" s="36" t="s">
        <v>5</v>
      </c>
      <c r="J36" s="36" t="s">
        <v>5</v>
      </c>
      <c r="K36" s="36" t="s">
        <v>5</v>
      </c>
      <c r="L36" s="36" t="s">
        <v>5</v>
      </c>
      <c r="M36" s="36" t="s">
        <v>5</v>
      </c>
    </row>
    <row r="37" spans="1:13">
      <c r="A37" s="11" t="s">
        <v>54</v>
      </c>
      <c r="B37" s="13" t="s">
        <v>61</v>
      </c>
      <c r="C37" s="22">
        <v>7000</v>
      </c>
      <c r="D37" s="22" t="s">
        <v>6</v>
      </c>
      <c r="E37" s="14" t="s">
        <v>62</v>
      </c>
      <c r="F37" s="31">
        <v>90</v>
      </c>
      <c r="G37" s="31">
        <v>106.3</v>
      </c>
      <c r="H37" s="31">
        <v>54.595680000000009</v>
      </c>
      <c r="I37" s="31">
        <v>107.3</v>
      </c>
      <c r="J37" s="31">
        <v>53.15</v>
      </c>
      <c r="K37" s="31">
        <v>109</v>
      </c>
      <c r="L37" s="31">
        <v>111</v>
      </c>
      <c r="M37" s="31">
        <v>90</v>
      </c>
    </row>
    <row r="38" spans="1:13">
      <c r="A38" s="11" t="s">
        <v>63</v>
      </c>
      <c r="B38" s="13" t="s">
        <v>66</v>
      </c>
      <c r="C38" s="22">
        <v>6000</v>
      </c>
      <c r="D38" s="22" t="s">
        <v>9</v>
      </c>
      <c r="E38" s="14" t="s">
        <v>62</v>
      </c>
      <c r="F38" s="31">
        <v>148.76</v>
      </c>
      <c r="G38" s="31">
        <v>217.57499999999999</v>
      </c>
      <c r="H38" s="31">
        <v>111.74652</v>
      </c>
      <c r="I38" s="31">
        <v>215.57</v>
      </c>
      <c r="J38" s="31">
        <v>108.79</v>
      </c>
      <c r="K38" s="31">
        <v>210</v>
      </c>
      <c r="L38" s="31">
        <v>211</v>
      </c>
      <c r="M38" s="31">
        <v>170</v>
      </c>
    </row>
    <row r="39" spans="1:13">
      <c r="A39" s="11" t="s">
        <v>64</v>
      </c>
      <c r="B39" s="13" t="s">
        <v>67</v>
      </c>
      <c r="C39" s="22">
        <v>6000</v>
      </c>
      <c r="D39" s="22" t="s">
        <v>8</v>
      </c>
      <c r="E39" s="14" t="s">
        <v>62</v>
      </c>
      <c r="F39" s="31">
        <v>148.76</v>
      </c>
      <c r="G39" s="31">
        <v>217.57499999999999</v>
      </c>
      <c r="H39" s="31">
        <v>111.74652</v>
      </c>
      <c r="I39" s="31">
        <v>215.57</v>
      </c>
      <c r="J39" s="31">
        <v>108.79</v>
      </c>
      <c r="K39" s="31">
        <v>210</v>
      </c>
      <c r="L39" s="31">
        <v>211</v>
      </c>
      <c r="M39" s="31">
        <v>170</v>
      </c>
    </row>
    <row r="40" spans="1:13">
      <c r="A40" s="11" t="s">
        <v>65</v>
      </c>
      <c r="B40" s="13" t="s">
        <v>68</v>
      </c>
      <c r="C40" s="22">
        <v>5000</v>
      </c>
      <c r="D40" s="22" t="s">
        <v>7</v>
      </c>
      <c r="E40" s="14" t="s">
        <v>62</v>
      </c>
      <c r="F40" s="31">
        <v>148.76</v>
      </c>
      <c r="G40" s="31">
        <v>217.57499999999999</v>
      </c>
      <c r="H40" s="31">
        <v>111.74652</v>
      </c>
      <c r="I40" s="31">
        <v>215.57</v>
      </c>
      <c r="J40" s="31">
        <v>108.79</v>
      </c>
      <c r="K40" s="31">
        <v>210</v>
      </c>
      <c r="L40" s="31">
        <v>211</v>
      </c>
      <c r="M40" s="31">
        <v>170</v>
      </c>
    </row>
    <row r="41" spans="1:13">
      <c r="A41" s="36" t="s">
        <v>37</v>
      </c>
      <c r="B41" s="44" t="s">
        <v>10</v>
      </c>
      <c r="C41" s="44"/>
      <c r="D41" s="44"/>
      <c r="E41" s="44"/>
      <c r="F41" s="36" t="s">
        <v>10</v>
      </c>
      <c r="G41" s="36" t="s">
        <v>10</v>
      </c>
      <c r="H41" s="36" t="s">
        <v>10</v>
      </c>
      <c r="I41" s="36" t="s">
        <v>10</v>
      </c>
      <c r="J41" s="36" t="s">
        <v>10</v>
      </c>
      <c r="K41" s="36" t="s">
        <v>10</v>
      </c>
      <c r="L41" s="36" t="s">
        <v>10</v>
      </c>
      <c r="M41" s="36" t="s">
        <v>10</v>
      </c>
    </row>
    <row r="42" spans="1:13">
      <c r="A42" s="7" t="s">
        <v>55</v>
      </c>
      <c r="B42" s="13"/>
      <c r="C42" s="22"/>
      <c r="D42" s="22"/>
      <c r="E42" s="14"/>
      <c r="F42" s="28" t="s">
        <v>117</v>
      </c>
      <c r="G42" s="28" t="s">
        <v>117</v>
      </c>
      <c r="H42" s="28" t="s">
        <v>117</v>
      </c>
      <c r="I42" s="28" t="s">
        <v>117</v>
      </c>
      <c r="J42" s="28" t="s">
        <v>117</v>
      </c>
      <c r="K42" s="28" t="s">
        <v>117</v>
      </c>
      <c r="L42" s="28" t="s">
        <v>117</v>
      </c>
      <c r="M42" s="28" t="s">
        <v>117</v>
      </c>
    </row>
    <row r="43" spans="1:13">
      <c r="A43" s="36" t="s">
        <v>38</v>
      </c>
      <c r="B43" s="44" t="s">
        <v>11</v>
      </c>
      <c r="C43" s="44"/>
      <c r="D43" s="44"/>
      <c r="E43" s="44"/>
      <c r="F43" s="36" t="s">
        <v>11</v>
      </c>
      <c r="G43" s="36" t="s">
        <v>11</v>
      </c>
      <c r="H43" s="36" t="s">
        <v>11</v>
      </c>
      <c r="I43" s="36" t="s">
        <v>11</v>
      </c>
      <c r="J43" s="36" t="s">
        <v>11</v>
      </c>
      <c r="K43" s="36" t="s">
        <v>11</v>
      </c>
      <c r="L43" s="36" t="s">
        <v>11</v>
      </c>
      <c r="M43" s="36" t="s">
        <v>11</v>
      </c>
    </row>
    <row r="44" spans="1:13" ht="25.5">
      <c r="A44" s="26" t="s">
        <v>56</v>
      </c>
      <c r="B44" s="13" t="s">
        <v>69</v>
      </c>
      <c r="C44" s="22">
        <v>30000</v>
      </c>
      <c r="D44" s="22" t="s">
        <v>12</v>
      </c>
      <c r="E44" s="14" t="s">
        <v>62</v>
      </c>
      <c r="F44" s="31">
        <v>60</v>
      </c>
      <c r="G44" s="31">
        <v>97.9</v>
      </c>
      <c r="H44" s="31">
        <v>39.159999999999997</v>
      </c>
      <c r="I44" s="31">
        <v>97.5</v>
      </c>
      <c r="J44" s="31">
        <v>48.95</v>
      </c>
      <c r="K44" s="31">
        <v>102</v>
      </c>
      <c r="L44" s="31">
        <v>101</v>
      </c>
      <c r="M44" s="31">
        <v>89</v>
      </c>
    </row>
    <row r="45" spans="1:13" ht="25.5">
      <c r="A45" s="26" t="s">
        <v>73</v>
      </c>
      <c r="B45" s="13" t="s">
        <v>70</v>
      </c>
      <c r="C45" s="22">
        <v>30000</v>
      </c>
      <c r="D45" s="22" t="s">
        <v>15</v>
      </c>
      <c r="E45" s="14" t="s">
        <v>62</v>
      </c>
      <c r="F45" s="31">
        <v>60</v>
      </c>
      <c r="G45" s="31">
        <v>97.9</v>
      </c>
      <c r="H45" s="31">
        <v>39.159999999999997</v>
      </c>
      <c r="I45" s="31">
        <v>97.5</v>
      </c>
      <c r="J45" s="31">
        <v>48.95</v>
      </c>
      <c r="K45" s="31">
        <v>102</v>
      </c>
      <c r="L45" s="31">
        <v>101</v>
      </c>
      <c r="M45" s="31">
        <v>89</v>
      </c>
    </row>
    <row r="46" spans="1:13" ht="25.5">
      <c r="A46" s="26" t="s">
        <v>74</v>
      </c>
      <c r="B46" s="13" t="s">
        <v>71</v>
      </c>
      <c r="C46" s="22">
        <v>30000</v>
      </c>
      <c r="D46" s="22" t="s">
        <v>14</v>
      </c>
      <c r="E46" s="14" t="s">
        <v>62</v>
      </c>
      <c r="F46" s="31">
        <v>60</v>
      </c>
      <c r="G46" s="31">
        <v>97.9</v>
      </c>
      <c r="H46" s="31">
        <v>39.159999999999997</v>
      </c>
      <c r="I46" s="31">
        <v>97.5</v>
      </c>
      <c r="J46" s="31">
        <v>48.95</v>
      </c>
      <c r="K46" s="31">
        <v>102</v>
      </c>
      <c r="L46" s="31">
        <v>101</v>
      </c>
      <c r="M46" s="31">
        <v>89</v>
      </c>
    </row>
    <row r="47" spans="1:13" ht="25.5">
      <c r="A47" s="26" t="s">
        <v>75</v>
      </c>
      <c r="B47" s="13" t="s">
        <v>72</v>
      </c>
      <c r="C47" s="22">
        <v>30000</v>
      </c>
      <c r="D47" s="22" t="s">
        <v>13</v>
      </c>
      <c r="E47" s="14" t="s">
        <v>62</v>
      </c>
      <c r="F47" s="31">
        <v>60</v>
      </c>
      <c r="G47" s="31">
        <v>97.9</v>
      </c>
      <c r="H47" s="31">
        <v>39.159999999999997</v>
      </c>
      <c r="I47" s="31">
        <v>97.5</v>
      </c>
      <c r="J47" s="31">
        <v>48.95</v>
      </c>
      <c r="K47" s="31">
        <v>102</v>
      </c>
      <c r="L47" s="31">
        <v>101</v>
      </c>
      <c r="M47" s="31">
        <v>89</v>
      </c>
    </row>
    <row r="48" spans="1:13">
      <c r="B48" s="10"/>
      <c r="C48" s="5"/>
      <c r="D48" s="5"/>
      <c r="H48" s="12"/>
    </row>
    <row r="49" spans="1:13">
      <c r="A49" s="5"/>
      <c r="B49" s="4"/>
      <c r="C49" s="5"/>
      <c r="D49" s="5"/>
      <c r="G49" s="29"/>
      <c r="H49" s="12"/>
    </row>
    <row r="50" spans="1:13" ht="80.25" customHeight="1">
      <c r="A50" s="43" t="s">
        <v>24</v>
      </c>
      <c r="B50" s="43"/>
      <c r="C50" s="43"/>
      <c r="D50" s="43"/>
      <c r="E50" s="43"/>
      <c r="F50" s="29"/>
      <c r="I50" s="29"/>
      <c r="J50" s="29"/>
      <c r="K50" s="29"/>
      <c r="L50" s="29"/>
      <c r="M50" s="29"/>
    </row>
    <row r="51" spans="1:13" ht="137.25" customHeight="1">
      <c r="A51" s="43" t="s">
        <v>131</v>
      </c>
      <c r="B51" s="43"/>
      <c r="C51" s="43"/>
      <c r="D51" s="43"/>
      <c r="E51" s="43"/>
      <c r="F51" s="29"/>
      <c r="I51" s="29"/>
      <c r="J51" s="29"/>
      <c r="K51" s="29"/>
      <c r="L51" s="29"/>
      <c r="M51" s="29"/>
    </row>
    <row r="52" spans="1:13">
      <c r="A52" s="5"/>
      <c r="B52" s="4"/>
      <c r="C52" s="5"/>
      <c r="D52" s="5"/>
      <c r="G52" s="29"/>
      <c r="H52" s="12"/>
    </row>
    <row r="53" spans="1:13">
      <c r="A53" s="40" t="s">
        <v>25</v>
      </c>
      <c r="B53" s="33" t="s">
        <v>26</v>
      </c>
      <c r="C53" s="39" t="s">
        <v>27</v>
      </c>
      <c r="D53" s="39"/>
      <c r="E53" s="39"/>
      <c r="H53" s="12"/>
    </row>
    <row r="54" spans="1:13">
      <c r="A54" s="40"/>
      <c r="B54" s="33" t="s">
        <v>28</v>
      </c>
      <c r="C54" s="39" t="s">
        <v>29</v>
      </c>
      <c r="D54" s="39"/>
      <c r="E54" s="39"/>
      <c r="H54" s="12"/>
    </row>
    <row r="55" spans="1:13">
      <c r="A55" s="40"/>
      <c r="B55" s="33" t="s">
        <v>30</v>
      </c>
      <c r="C55" s="39" t="s">
        <v>31</v>
      </c>
      <c r="D55" s="39"/>
      <c r="E55" s="39"/>
      <c r="H55" s="12"/>
    </row>
    <row r="56" spans="1:13" ht="42.75" customHeight="1">
      <c r="A56" s="40"/>
      <c r="B56" s="41" t="s">
        <v>49</v>
      </c>
      <c r="C56" s="41"/>
      <c r="D56" s="41"/>
      <c r="E56" s="41"/>
      <c r="H56" s="12"/>
    </row>
    <row r="58" spans="1:13">
      <c r="A58" s="42"/>
      <c r="B58" s="42"/>
      <c r="C58" s="42"/>
      <c r="D58" s="42"/>
      <c r="E58" s="42"/>
      <c r="F58" s="42"/>
      <c r="H58" s="12"/>
    </row>
    <row r="59" spans="1:13" ht="110.25">
      <c r="A59" s="46" t="s">
        <v>0</v>
      </c>
      <c r="B59" s="46"/>
      <c r="C59" s="46"/>
      <c r="D59" s="46"/>
      <c r="E59" s="46"/>
      <c r="F59" s="37" t="s">
        <v>123</v>
      </c>
      <c r="G59" s="37" t="s">
        <v>124</v>
      </c>
      <c r="H59" s="37" t="s">
        <v>125</v>
      </c>
      <c r="I59" s="30" t="s">
        <v>126</v>
      </c>
      <c r="J59" s="30" t="s">
        <v>127</v>
      </c>
      <c r="K59" s="30" t="s">
        <v>128</v>
      </c>
      <c r="L59" s="30" t="s">
        <v>129</v>
      </c>
      <c r="M59" s="30" t="s">
        <v>130</v>
      </c>
    </row>
    <row r="60" spans="1:13" ht="63.75">
      <c r="A60" s="23" t="s">
        <v>1</v>
      </c>
      <c r="B60" s="36" t="s">
        <v>2</v>
      </c>
      <c r="C60" s="36" t="s">
        <v>48</v>
      </c>
      <c r="D60" s="36" t="s">
        <v>3</v>
      </c>
      <c r="E60" s="36" t="s">
        <v>4</v>
      </c>
      <c r="F60" s="27" t="s">
        <v>50</v>
      </c>
      <c r="G60" s="27" t="s">
        <v>50</v>
      </c>
      <c r="H60" s="27" t="s">
        <v>50</v>
      </c>
      <c r="I60" s="27" t="s">
        <v>50</v>
      </c>
      <c r="J60" s="27" t="s">
        <v>50</v>
      </c>
      <c r="K60" s="27" t="s">
        <v>50</v>
      </c>
      <c r="L60" s="27" t="s">
        <v>50</v>
      </c>
      <c r="M60" s="27" t="s">
        <v>50</v>
      </c>
    </row>
    <row r="61" spans="1:13" ht="25.5">
      <c r="A61" s="23" t="s">
        <v>23</v>
      </c>
      <c r="B61" s="44" t="s">
        <v>51</v>
      </c>
      <c r="C61" s="44"/>
      <c r="D61" s="44"/>
      <c r="E61" s="44"/>
      <c r="F61" s="36" t="str">
        <f>B61</f>
        <v>Drukas iekārtu izejmateriāli</v>
      </c>
      <c r="G61" s="36" t="s">
        <v>51</v>
      </c>
      <c r="H61" s="36" t="s">
        <v>51</v>
      </c>
      <c r="I61" s="36" t="s">
        <v>51</v>
      </c>
      <c r="J61" s="36" t="s">
        <v>51</v>
      </c>
      <c r="K61" s="36" t="s">
        <v>51</v>
      </c>
      <c r="L61" s="36" t="s">
        <v>51</v>
      </c>
      <c r="M61" s="36" t="s">
        <v>51</v>
      </c>
    </row>
    <row r="62" spans="1:13">
      <c r="A62" s="23" t="s">
        <v>39</v>
      </c>
      <c r="B62" s="44" t="s">
        <v>20</v>
      </c>
      <c r="C62" s="44"/>
      <c r="D62" s="44"/>
      <c r="E62" s="44"/>
      <c r="F62" s="36" t="str">
        <f>B62</f>
        <v>Pantum</v>
      </c>
      <c r="G62" s="36" t="s">
        <v>20</v>
      </c>
      <c r="H62" s="36" t="s">
        <v>20</v>
      </c>
      <c r="I62" s="36" t="s">
        <v>20</v>
      </c>
      <c r="J62" s="36" t="s">
        <v>20</v>
      </c>
      <c r="K62" s="36" t="s">
        <v>20</v>
      </c>
      <c r="L62" s="36" t="s">
        <v>20</v>
      </c>
      <c r="M62" s="36" t="s">
        <v>20</v>
      </c>
    </row>
    <row r="63" spans="1:13" ht="25.5">
      <c r="A63" s="36" t="s">
        <v>40</v>
      </c>
      <c r="B63" s="44" t="s">
        <v>5</v>
      </c>
      <c r="C63" s="44"/>
      <c r="D63" s="44"/>
      <c r="E63" s="44"/>
      <c r="F63" s="36" t="str">
        <f>B63</f>
        <v>Lāzerdrukas toneri</v>
      </c>
      <c r="G63" s="36" t="s">
        <v>5</v>
      </c>
      <c r="H63" s="36" t="s">
        <v>5</v>
      </c>
      <c r="I63" s="36" t="s">
        <v>5</v>
      </c>
      <c r="J63" s="36" t="s">
        <v>5</v>
      </c>
      <c r="K63" s="36" t="s">
        <v>5</v>
      </c>
      <c r="L63" s="36" t="s">
        <v>5</v>
      </c>
      <c r="M63" s="36" t="s">
        <v>5</v>
      </c>
    </row>
    <row r="64" spans="1:13">
      <c r="A64" s="7" t="s">
        <v>99</v>
      </c>
      <c r="B64" s="13" t="s">
        <v>102</v>
      </c>
      <c r="C64" s="22">
        <v>3000</v>
      </c>
      <c r="D64" s="20" t="s">
        <v>6</v>
      </c>
      <c r="E64" s="14" t="s">
        <v>105</v>
      </c>
      <c r="F64" s="31">
        <v>32</v>
      </c>
      <c r="G64" s="31">
        <v>75.92</v>
      </c>
      <c r="H64" s="31">
        <v>50</v>
      </c>
      <c r="I64" s="31">
        <v>82.12</v>
      </c>
      <c r="J64" s="31">
        <v>38.74</v>
      </c>
      <c r="K64" s="31">
        <v>79</v>
      </c>
      <c r="L64" s="31">
        <v>66</v>
      </c>
      <c r="M64" s="31">
        <v>75</v>
      </c>
    </row>
    <row r="65" spans="1:13">
      <c r="A65" s="7" t="s">
        <v>100</v>
      </c>
      <c r="B65" s="13" t="s">
        <v>103</v>
      </c>
      <c r="C65" s="22">
        <v>6000</v>
      </c>
      <c r="D65" s="20" t="s">
        <v>6</v>
      </c>
      <c r="E65" s="14" t="s">
        <v>105</v>
      </c>
      <c r="F65" s="31">
        <v>48</v>
      </c>
      <c r="G65" s="31">
        <v>92.8</v>
      </c>
      <c r="H65" s="31">
        <v>60</v>
      </c>
      <c r="I65" s="31">
        <v>97.55</v>
      </c>
      <c r="J65" s="31">
        <v>47.35</v>
      </c>
      <c r="K65" s="31">
        <v>99</v>
      </c>
      <c r="L65" s="31">
        <v>99</v>
      </c>
      <c r="M65" s="31">
        <v>91</v>
      </c>
    </row>
    <row r="66" spans="1:13">
      <c r="A66" s="7" t="s">
        <v>101</v>
      </c>
      <c r="B66" s="13" t="s">
        <v>104</v>
      </c>
      <c r="C66" s="22">
        <v>11000</v>
      </c>
      <c r="D66" s="20" t="s">
        <v>6</v>
      </c>
      <c r="E66" s="14" t="s">
        <v>105</v>
      </c>
      <c r="F66" s="31">
        <v>50</v>
      </c>
      <c r="G66" s="31">
        <v>118.11</v>
      </c>
      <c r="H66" s="31">
        <v>70</v>
      </c>
      <c r="I66" s="31">
        <v>126.39</v>
      </c>
      <c r="J66" s="31">
        <v>60.26</v>
      </c>
      <c r="K66" s="31">
        <v>120</v>
      </c>
      <c r="L66" s="31">
        <v>123</v>
      </c>
      <c r="M66" s="31">
        <v>120</v>
      </c>
    </row>
    <row r="67" spans="1:13">
      <c r="B67" s="10"/>
      <c r="C67" s="10"/>
      <c r="D67" s="10"/>
      <c r="H67" s="12"/>
    </row>
    <row r="68" spans="1:13">
      <c r="A68" s="5"/>
      <c r="B68" s="4"/>
      <c r="C68" s="5"/>
      <c r="D68" s="5"/>
      <c r="G68" s="29"/>
      <c r="H68" s="12"/>
    </row>
    <row r="69" spans="1:13" ht="74.25" customHeight="1">
      <c r="A69" s="43" t="s">
        <v>24</v>
      </c>
      <c r="B69" s="43"/>
      <c r="C69" s="43"/>
      <c r="D69" s="43"/>
      <c r="E69" s="43"/>
      <c r="F69" s="29"/>
      <c r="I69" s="29"/>
      <c r="J69" s="29"/>
      <c r="K69" s="29"/>
      <c r="L69" s="29"/>
      <c r="M69" s="29"/>
    </row>
    <row r="70" spans="1:13" ht="138" customHeight="1">
      <c r="A70" s="43" t="s">
        <v>131</v>
      </c>
      <c r="B70" s="43"/>
      <c r="C70" s="43"/>
      <c r="D70" s="43"/>
      <c r="E70" s="43"/>
      <c r="F70" s="29"/>
      <c r="I70" s="29"/>
      <c r="J70" s="29"/>
      <c r="K70" s="29"/>
      <c r="L70" s="29"/>
      <c r="M70" s="29"/>
    </row>
    <row r="71" spans="1:13">
      <c r="A71" s="5"/>
      <c r="B71" s="4"/>
      <c r="C71" s="5"/>
      <c r="D71" s="5"/>
      <c r="G71" s="29"/>
      <c r="H71" s="12"/>
    </row>
    <row r="72" spans="1:13">
      <c r="A72" s="40" t="s">
        <v>25</v>
      </c>
      <c r="B72" s="33" t="s">
        <v>26</v>
      </c>
      <c r="C72" s="39" t="s">
        <v>27</v>
      </c>
      <c r="D72" s="39"/>
      <c r="E72" s="39"/>
      <c r="H72" s="12"/>
    </row>
    <row r="73" spans="1:13">
      <c r="A73" s="40"/>
      <c r="B73" s="33" t="s">
        <v>28</v>
      </c>
      <c r="C73" s="39" t="s">
        <v>29</v>
      </c>
      <c r="D73" s="39"/>
      <c r="E73" s="39"/>
      <c r="H73" s="12"/>
    </row>
    <row r="74" spans="1:13">
      <c r="A74" s="40"/>
      <c r="B74" s="33" t="s">
        <v>30</v>
      </c>
      <c r="C74" s="39" t="s">
        <v>31</v>
      </c>
      <c r="D74" s="39"/>
      <c r="E74" s="39"/>
      <c r="H74" s="12"/>
    </row>
    <row r="75" spans="1:13" ht="43.5" customHeight="1">
      <c r="A75" s="40"/>
      <c r="B75" s="41" t="s">
        <v>49</v>
      </c>
      <c r="C75" s="41"/>
      <c r="D75" s="41"/>
      <c r="E75" s="41"/>
      <c r="H75" s="12"/>
    </row>
    <row r="76" spans="1:13">
      <c r="B76" s="10"/>
      <c r="C76" s="10"/>
      <c r="D76" s="10"/>
      <c r="H76" s="12"/>
    </row>
    <row r="77" spans="1:13">
      <c r="B77" s="10"/>
      <c r="C77" s="10"/>
      <c r="D77" s="10"/>
      <c r="H77" s="12"/>
    </row>
    <row r="78" spans="1:13" ht="110.25">
      <c r="A78" s="46" t="s">
        <v>0</v>
      </c>
      <c r="B78" s="46"/>
      <c r="C78" s="46"/>
      <c r="D78" s="46"/>
      <c r="E78" s="46"/>
      <c r="F78" s="37" t="s">
        <v>123</v>
      </c>
      <c r="G78" s="37" t="s">
        <v>124</v>
      </c>
      <c r="H78" s="37" t="s">
        <v>125</v>
      </c>
      <c r="I78" s="30" t="s">
        <v>126</v>
      </c>
      <c r="J78" s="30" t="s">
        <v>127</v>
      </c>
      <c r="K78" s="30" t="s">
        <v>128</v>
      </c>
      <c r="L78" s="30" t="s">
        <v>129</v>
      </c>
      <c r="M78" s="30" t="s">
        <v>130</v>
      </c>
    </row>
    <row r="79" spans="1:13" ht="63.75">
      <c r="A79" s="23" t="s">
        <v>1</v>
      </c>
      <c r="B79" s="36" t="s">
        <v>2</v>
      </c>
      <c r="C79" s="36" t="s">
        <v>48</v>
      </c>
      <c r="D79" s="36" t="s">
        <v>3</v>
      </c>
      <c r="E79" s="36" t="s">
        <v>4</v>
      </c>
      <c r="F79" s="27" t="s">
        <v>50</v>
      </c>
      <c r="G79" s="27" t="s">
        <v>50</v>
      </c>
      <c r="H79" s="27" t="s">
        <v>50</v>
      </c>
      <c r="I79" s="27" t="s">
        <v>50</v>
      </c>
      <c r="J79" s="27" t="s">
        <v>50</v>
      </c>
      <c r="K79" s="27" t="s">
        <v>50</v>
      </c>
      <c r="L79" s="27" t="s">
        <v>50</v>
      </c>
      <c r="M79" s="27" t="s">
        <v>50</v>
      </c>
    </row>
    <row r="80" spans="1:13" ht="25.5">
      <c r="A80" s="23" t="s">
        <v>23</v>
      </c>
      <c r="B80" s="44" t="s">
        <v>51</v>
      </c>
      <c r="C80" s="44"/>
      <c r="D80" s="44"/>
      <c r="E80" s="44"/>
      <c r="F80" s="36" t="str">
        <f>B80</f>
        <v>Drukas iekārtu izejmateriāli</v>
      </c>
      <c r="G80" s="36" t="s">
        <v>51</v>
      </c>
      <c r="H80" s="36" t="s">
        <v>51</v>
      </c>
      <c r="I80" s="36" t="s">
        <v>51</v>
      </c>
      <c r="J80" s="36" t="s">
        <v>51</v>
      </c>
      <c r="K80" s="36" t="s">
        <v>51</v>
      </c>
      <c r="L80" s="36" t="s">
        <v>51</v>
      </c>
      <c r="M80" s="36" t="s">
        <v>51</v>
      </c>
    </row>
    <row r="81" spans="1:13">
      <c r="A81" s="23" t="s">
        <v>41</v>
      </c>
      <c r="B81" s="44" t="s">
        <v>21</v>
      </c>
      <c r="C81" s="44"/>
      <c r="D81" s="44"/>
      <c r="E81" s="44"/>
      <c r="F81" s="36" t="str">
        <f>B81</f>
        <v>Sharp</v>
      </c>
      <c r="G81" s="36" t="s">
        <v>21</v>
      </c>
      <c r="H81" s="36" t="s">
        <v>21</v>
      </c>
      <c r="I81" s="36" t="s">
        <v>21</v>
      </c>
      <c r="J81" s="36" t="s">
        <v>21</v>
      </c>
      <c r="K81" s="36" t="s">
        <v>21</v>
      </c>
      <c r="L81" s="36" t="s">
        <v>21</v>
      </c>
      <c r="M81" s="36" t="s">
        <v>21</v>
      </c>
    </row>
    <row r="82" spans="1:13" ht="25.5">
      <c r="A82" s="36" t="s">
        <v>42</v>
      </c>
      <c r="B82" s="44" t="s">
        <v>5</v>
      </c>
      <c r="C82" s="44"/>
      <c r="D82" s="44"/>
      <c r="E82" s="44"/>
      <c r="F82" s="36" t="str">
        <f>B82</f>
        <v>Lāzerdrukas toneri</v>
      </c>
      <c r="G82" s="36" t="s">
        <v>5</v>
      </c>
      <c r="H82" s="36" t="s">
        <v>5</v>
      </c>
      <c r="I82" s="36" t="s">
        <v>5</v>
      </c>
      <c r="J82" s="36" t="s">
        <v>5</v>
      </c>
      <c r="K82" s="36" t="s">
        <v>5</v>
      </c>
      <c r="L82" s="36" t="s">
        <v>5</v>
      </c>
      <c r="M82" s="36" t="s">
        <v>5</v>
      </c>
    </row>
    <row r="83" spans="1:13">
      <c r="A83" s="24" t="s">
        <v>57</v>
      </c>
      <c r="B83" s="9" t="s">
        <v>108</v>
      </c>
      <c r="C83" s="22">
        <v>20000</v>
      </c>
      <c r="D83" s="22" t="s">
        <v>6</v>
      </c>
      <c r="E83" s="35" t="s">
        <v>109</v>
      </c>
      <c r="F83" s="31">
        <v>150</v>
      </c>
      <c r="G83" s="31">
        <v>399.1</v>
      </c>
      <c r="H83" s="31">
        <v>217.99700000000001</v>
      </c>
      <c r="I83" s="31">
        <v>425.55</v>
      </c>
      <c r="J83" s="31">
        <v>209.61</v>
      </c>
      <c r="K83" s="31">
        <v>359</v>
      </c>
      <c r="L83" s="31">
        <v>380</v>
      </c>
      <c r="M83" s="31">
        <v>304.89999999999998</v>
      </c>
    </row>
    <row r="84" spans="1:13">
      <c r="A84" s="24" t="s">
        <v>113</v>
      </c>
      <c r="B84" s="9" t="s">
        <v>111</v>
      </c>
      <c r="C84" s="22">
        <v>24000</v>
      </c>
      <c r="D84" s="22" t="s">
        <v>6</v>
      </c>
      <c r="E84" s="35" t="s">
        <v>116</v>
      </c>
      <c r="F84" s="31">
        <v>65.34</v>
      </c>
      <c r="G84" s="31">
        <v>130.97</v>
      </c>
      <c r="H84" s="31">
        <v>71.539000000000001</v>
      </c>
      <c r="I84" s="31">
        <v>139.1</v>
      </c>
      <c r="J84" s="31">
        <v>68.790000000000006</v>
      </c>
      <c r="K84" s="31">
        <v>149</v>
      </c>
      <c r="L84" s="31">
        <v>155</v>
      </c>
      <c r="M84" s="31">
        <v>138.84</v>
      </c>
    </row>
    <row r="85" spans="1:13">
      <c r="A85" s="24" t="s">
        <v>115</v>
      </c>
      <c r="B85" s="9" t="s">
        <v>114</v>
      </c>
      <c r="C85" s="22">
        <v>33000</v>
      </c>
      <c r="D85" s="22" t="s">
        <v>6</v>
      </c>
      <c r="E85" s="35" t="s">
        <v>112</v>
      </c>
      <c r="F85" s="31">
        <v>190</v>
      </c>
      <c r="G85" s="31">
        <v>127.09</v>
      </c>
      <c r="H85" s="31">
        <v>69.42</v>
      </c>
      <c r="I85" s="31">
        <v>137.21</v>
      </c>
      <c r="J85" s="31">
        <v>66.75</v>
      </c>
      <c r="K85" s="31">
        <v>139</v>
      </c>
      <c r="L85" s="31">
        <v>144</v>
      </c>
      <c r="M85" s="31">
        <v>148.76</v>
      </c>
    </row>
    <row r="86" spans="1:13">
      <c r="A86" s="38" t="s">
        <v>43</v>
      </c>
      <c r="B86" s="47" t="s">
        <v>11</v>
      </c>
      <c r="C86" s="47"/>
      <c r="D86" s="47"/>
      <c r="E86" s="47"/>
      <c r="F86" s="38" t="s">
        <v>11</v>
      </c>
      <c r="G86" s="38" t="s">
        <v>11</v>
      </c>
      <c r="H86" s="38" t="s">
        <v>11</v>
      </c>
      <c r="I86" s="38" t="s">
        <v>11</v>
      </c>
      <c r="J86" s="38" t="s">
        <v>11</v>
      </c>
      <c r="K86" s="38" t="s">
        <v>11</v>
      </c>
      <c r="L86" s="38" t="s">
        <v>11</v>
      </c>
      <c r="M86" s="38" t="s">
        <v>11</v>
      </c>
    </row>
    <row r="87" spans="1:13">
      <c r="A87" s="24" t="s">
        <v>58</v>
      </c>
      <c r="B87" s="9" t="s">
        <v>110</v>
      </c>
      <c r="C87" s="22">
        <v>40000</v>
      </c>
      <c r="D87" s="22" t="s">
        <v>16</v>
      </c>
      <c r="E87" s="35" t="s">
        <v>109</v>
      </c>
      <c r="F87" s="31">
        <v>55</v>
      </c>
      <c r="G87" s="31">
        <v>95.2</v>
      </c>
      <c r="H87" s="31">
        <v>52</v>
      </c>
      <c r="I87" s="31">
        <v>105.45</v>
      </c>
      <c r="J87" s="31">
        <v>50</v>
      </c>
      <c r="K87" s="31">
        <v>99</v>
      </c>
      <c r="L87" s="31">
        <v>121</v>
      </c>
      <c r="M87" s="31">
        <v>79.989999999999995</v>
      </c>
    </row>
    <row r="88" spans="1:13">
      <c r="B88" s="6"/>
      <c r="H88" s="12"/>
    </row>
    <row r="89" spans="1:13">
      <c r="A89" s="5"/>
      <c r="B89" s="4"/>
      <c r="C89" s="5"/>
      <c r="D89" s="5"/>
      <c r="G89" s="29"/>
    </row>
    <row r="90" spans="1:13" ht="82.5" customHeight="1">
      <c r="A90" s="43" t="s">
        <v>24</v>
      </c>
      <c r="B90" s="43"/>
      <c r="C90" s="43"/>
      <c r="D90" s="43"/>
      <c r="E90" s="43"/>
      <c r="F90" s="29"/>
      <c r="H90" s="12"/>
      <c r="I90" s="29"/>
      <c r="J90" s="29"/>
      <c r="K90" s="29"/>
      <c r="L90" s="29"/>
      <c r="M90" s="29"/>
    </row>
    <row r="91" spans="1:13" ht="126" customHeight="1">
      <c r="A91" s="43" t="s">
        <v>131</v>
      </c>
      <c r="B91" s="43"/>
      <c r="C91" s="43"/>
      <c r="D91" s="43"/>
      <c r="E91" s="43"/>
      <c r="F91" s="29"/>
      <c r="H91" s="12"/>
      <c r="I91" s="29"/>
      <c r="J91" s="29"/>
      <c r="K91" s="29"/>
      <c r="L91" s="29"/>
      <c r="M91" s="29"/>
    </row>
    <row r="92" spans="1:13">
      <c r="A92" s="5"/>
      <c r="B92" s="4"/>
      <c r="C92" s="5"/>
      <c r="D92" s="5"/>
      <c r="G92" s="29"/>
    </row>
    <row r="93" spans="1:13">
      <c r="A93" s="40" t="s">
        <v>25</v>
      </c>
      <c r="B93" s="33" t="s">
        <v>26</v>
      </c>
      <c r="C93" s="39" t="s">
        <v>27</v>
      </c>
      <c r="D93" s="39"/>
      <c r="E93" s="39"/>
      <c r="H93" s="12"/>
    </row>
    <row r="94" spans="1:13">
      <c r="A94" s="40"/>
      <c r="B94" s="33" t="s">
        <v>28</v>
      </c>
      <c r="C94" s="39" t="s">
        <v>29</v>
      </c>
      <c r="D94" s="39"/>
      <c r="E94" s="39"/>
      <c r="H94" s="12"/>
    </row>
    <row r="95" spans="1:13">
      <c r="A95" s="40"/>
      <c r="B95" s="33" t="s">
        <v>30</v>
      </c>
      <c r="C95" s="39" t="s">
        <v>31</v>
      </c>
      <c r="D95" s="39"/>
      <c r="E95" s="39"/>
      <c r="H95" s="12"/>
    </row>
    <row r="96" spans="1:13" ht="58.5" customHeight="1">
      <c r="A96" s="40"/>
      <c r="B96" s="41" t="s">
        <v>49</v>
      </c>
      <c r="C96" s="41"/>
      <c r="D96" s="41"/>
      <c r="E96" s="41"/>
      <c r="H96" s="12"/>
    </row>
    <row r="99" spans="1:13" ht="110.25">
      <c r="A99" s="46" t="s">
        <v>0</v>
      </c>
      <c r="B99" s="46"/>
      <c r="C99" s="46"/>
      <c r="D99" s="46"/>
      <c r="E99" s="46"/>
      <c r="F99" s="37" t="s">
        <v>123</v>
      </c>
      <c r="G99" s="37" t="s">
        <v>124</v>
      </c>
      <c r="H99" s="37" t="s">
        <v>125</v>
      </c>
      <c r="I99" s="30" t="s">
        <v>126</v>
      </c>
      <c r="J99" s="30" t="s">
        <v>127</v>
      </c>
      <c r="K99" s="30" t="s">
        <v>128</v>
      </c>
      <c r="L99" s="30" t="s">
        <v>129</v>
      </c>
      <c r="M99" s="30" t="s">
        <v>130</v>
      </c>
    </row>
    <row r="100" spans="1:13" ht="63.75">
      <c r="A100" s="23" t="s">
        <v>1</v>
      </c>
      <c r="B100" s="36" t="s">
        <v>2</v>
      </c>
      <c r="C100" s="36" t="s">
        <v>48</v>
      </c>
      <c r="D100" s="36" t="s">
        <v>3</v>
      </c>
      <c r="E100" s="36" t="s">
        <v>4</v>
      </c>
      <c r="F100" s="27" t="s">
        <v>50</v>
      </c>
      <c r="G100" s="27" t="s">
        <v>50</v>
      </c>
      <c r="H100" s="27" t="s">
        <v>50</v>
      </c>
      <c r="I100" s="27" t="s">
        <v>50</v>
      </c>
      <c r="J100" s="27" t="s">
        <v>50</v>
      </c>
      <c r="K100" s="27" t="s">
        <v>50</v>
      </c>
      <c r="L100" s="27" t="s">
        <v>50</v>
      </c>
      <c r="M100" s="27" t="s">
        <v>50</v>
      </c>
    </row>
    <row r="101" spans="1:13" ht="25.5">
      <c r="A101" s="23" t="s">
        <v>23</v>
      </c>
      <c r="B101" s="44" t="s">
        <v>51</v>
      </c>
      <c r="C101" s="44"/>
      <c r="D101" s="44"/>
      <c r="E101" s="44"/>
      <c r="F101" s="36" t="str">
        <f>B101</f>
        <v>Drukas iekārtu izejmateriāli</v>
      </c>
      <c r="G101" s="36" t="s">
        <v>51</v>
      </c>
      <c r="H101" s="36" t="s">
        <v>51</v>
      </c>
      <c r="I101" s="36" t="s">
        <v>51</v>
      </c>
      <c r="J101" s="36" t="s">
        <v>51</v>
      </c>
      <c r="K101" s="36" t="s">
        <v>51</v>
      </c>
      <c r="L101" s="36" t="s">
        <v>51</v>
      </c>
      <c r="M101" s="36" t="s">
        <v>51</v>
      </c>
    </row>
    <row r="102" spans="1:13">
      <c r="A102" s="23" t="s">
        <v>44</v>
      </c>
      <c r="B102" s="44" t="s">
        <v>22</v>
      </c>
      <c r="C102" s="44"/>
      <c r="D102" s="44"/>
      <c r="E102" s="44"/>
      <c r="F102" s="36" t="str">
        <f>B102</f>
        <v>Toshiba</v>
      </c>
      <c r="G102" s="36" t="s">
        <v>22</v>
      </c>
      <c r="H102" s="36" t="s">
        <v>22</v>
      </c>
      <c r="I102" s="36" t="s">
        <v>22</v>
      </c>
      <c r="J102" s="36" t="s">
        <v>22</v>
      </c>
      <c r="K102" s="36" t="s">
        <v>22</v>
      </c>
      <c r="L102" s="36" t="s">
        <v>22</v>
      </c>
      <c r="M102" s="36" t="s">
        <v>22</v>
      </c>
    </row>
    <row r="103" spans="1:13" ht="25.5">
      <c r="A103" s="36" t="s">
        <v>45</v>
      </c>
      <c r="B103" s="44" t="s">
        <v>5</v>
      </c>
      <c r="C103" s="44"/>
      <c r="D103" s="44"/>
      <c r="E103" s="44"/>
      <c r="F103" s="36" t="str">
        <f>B103</f>
        <v>Lāzerdrukas toneri</v>
      </c>
      <c r="G103" s="36" t="s">
        <v>5</v>
      </c>
      <c r="H103" s="36" t="s">
        <v>5</v>
      </c>
      <c r="I103" s="36" t="s">
        <v>5</v>
      </c>
      <c r="J103" s="36" t="s">
        <v>5</v>
      </c>
      <c r="K103" s="36" t="s">
        <v>5</v>
      </c>
      <c r="L103" s="36" t="s">
        <v>5</v>
      </c>
      <c r="M103" s="36" t="s">
        <v>5</v>
      </c>
    </row>
    <row r="104" spans="1:13" ht="38.25">
      <c r="A104" s="11" t="s">
        <v>59</v>
      </c>
      <c r="B104" s="18" t="s">
        <v>118</v>
      </c>
      <c r="C104" s="8">
        <v>18400</v>
      </c>
      <c r="D104" s="17" t="s">
        <v>6</v>
      </c>
      <c r="E104" s="19" t="s">
        <v>81</v>
      </c>
      <c r="F104" s="31">
        <v>53.71</v>
      </c>
      <c r="G104" s="31">
        <v>61.92</v>
      </c>
      <c r="H104" s="31">
        <v>32.662800000000004</v>
      </c>
      <c r="I104" s="31">
        <v>63.2</v>
      </c>
      <c r="J104" s="31">
        <v>32.25</v>
      </c>
      <c r="K104" s="31">
        <v>65</v>
      </c>
      <c r="L104" s="31">
        <v>78</v>
      </c>
      <c r="M104" s="31">
        <v>59.5</v>
      </c>
    </row>
    <row r="105" spans="1:13" ht="38.25">
      <c r="A105" s="11" t="s">
        <v>76</v>
      </c>
      <c r="B105" s="18" t="s">
        <v>119</v>
      </c>
      <c r="C105" s="8">
        <v>17400</v>
      </c>
      <c r="D105" s="17" t="s">
        <v>7</v>
      </c>
      <c r="E105" s="19" t="s">
        <v>81</v>
      </c>
      <c r="F105" s="31">
        <v>115.7</v>
      </c>
      <c r="G105" s="31">
        <v>114.624</v>
      </c>
      <c r="H105" s="31">
        <v>60.46416</v>
      </c>
      <c r="I105" s="31">
        <v>122.19</v>
      </c>
      <c r="J105" s="31">
        <v>59.7</v>
      </c>
      <c r="K105" s="31">
        <v>119</v>
      </c>
      <c r="L105" s="31">
        <v>122</v>
      </c>
      <c r="M105" s="31">
        <v>110.74</v>
      </c>
    </row>
    <row r="106" spans="1:13" ht="38.25">
      <c r="A106" s="11" t="s">
        <v>77</v>
      </c>
      <c r="B106" s="18" t="s">
        <v>120</v>
      </c>
      <c r="C106" s="8">
        <v>17400</v>
      </c>
      <c r="D106" s="17" t="s">
        <v>8</v>
      </c>
      <c r="E106" s="19" t="s">
        <v>81</v>
      </c>
      <c r="F106" s="31">
        <v>115.7</v>
      </c>
      <c r="G106" s="31">
        <v>114.624</v>
      </c>
      <c r="H106" s="31">
        <v>60.46416</v>
      </c>
      <c r="I106" s="31">
        <v>122.19</v>
      </c>
      <c r="J106" s="31">
        <v>59.7</v>
      </c>
      <c r="K106" s="31">
        <v>119</v>
      </c>
      <c r="L106" s="31">
        <v>122</v>
      </c>
      <c r="M106" s="31">
        <v>110.74</v>
      </c>
    </row>
    <row r="107" spans="1:13" ht="38.25">
      <c r="A107" s="11" t="s">
        <v>78</v>
      </c>
      <c r="B107" s="18" t="s">
        <v>121</v>
      </c>
      <c r="C107" s="8">
        <v>17400</v>
      </c>
      <c r="D107" s="17" t="s">
        <v>9</v>
      </c>
      <c r="E107" s="19" t="s">
        <v>81</v>
      </c>
      <c r="F107" s="31">
        <v>115.7</v>
      </c>
      <c r="G107" s="31">
        <v>114.624</v>
      </c>
      <c r="H107" s="31">
        <v>60.46416</v>
      </c>
      <c r="I107" s="31">
        <v>122.19</v>
      </c>
      <c r="J107" s="31">
        <v>59.7</v>
      </c>
      <c r="K107" s="31">
        <v>119</v>
      </c>
      <c r="L107" s="31">
        <v>122</v>
      </c>
      <c r="M107" s="31">
        <v>110.74</v>
      </c>
    </row>
    <row r="108" spans="1:13">
      <c r="A108" s="36" t="s">
        <v>46</v>
      </c>
      <c r="B108" s="44" t="s">
        <v>11</v>
      </c>
      <c r="C108" s="44"/>
      <c r="D108" s="44"/>
      <c r="E108" s="44"/>
      <c r="F108" s="36" t="s">
        <v>11</v>
      </c>
      <c r="G108" s="36" t="s">
        <v>11</v>
      </c>
      <c r="H108" s="36" t="s">
        <v>11</v>
      </c>
      <c r="I108" s="36" t="s">
        <v>11</v>
      </c>
      <c r="J108" s="36" t="s">
        <v>11</v>
      </c>
      <c r="K108" s="36" t="s">
        <v>11</v>
      </c>
      <c r="L108" s="36" t="s">
        <v>11</v>
      </c>
      <c r="M108" s="36" t="s">
        <v>11</v>
      </c>
    </row>
    <row r="109" spans="1:13">
      <c r="A109" s="25" t="s">
        <v>60</v>
      </c>
      <c r="B109" s="18"/>
      <c r="C109" s="21"/>
      <c r="D109" s="22"/>
      <c r="E109" s="19"/>
      <c r="F109" s="31" t="s">
        <v>117</v>
      </c>
      <c r="G109" s="31" t="s">
        <v>117</v>
      </c>
      <c r="H109" s="31" t="s">
        <v>117</v>
      </c>
      <c r="I109" s="31" t="s">
        <v>117</v>
      </c>
      <c r="J109" s="31" t="s">
        <v>117</v>
      </c>
      <c r="K109" s="31" t="s">
        <v>117</v>
      </c>
      <c r="L109" s="31" t="s">
        <v>117</v>
      </c>
      <c r="M109" s="31" t="s">
        <v>117</v>
      </c>
    </row>
    <row r="110" spans="1:13">
      <c r="B110" s="5"/>
      <c r="C110" s="16"/>
      <c r="D110" s="10"/>
      <c r="H110" s="12"/>
    </row>
    <row r="111" spans="1:13">
      <c r="B111" s="5"/>
      <c r="C111" s="16"/>
      <c r="D111" s="10"/>
      <c r="H111" s="12"/>
    </row>
    <row r="112" spans="1:13" ht="70.5" customHeight="1">
      <c r="A112" s="43" t="s">
        <v>24</v>
      </c>
      <c r="B112" s="43"/>
      <c r="C112" s="43"/>
      <c r="D112" s="43"/>
      <c r="E112" s="43"/>
      <c r="F112" s="29"/>
      <c r="G112" s="29"/>
      <c r="I112" s="29"/>
      <c r="J112" s="29"/>
      <c r="K112" s="29"/>
      <c r="L112" s="29"/>
      <c r="M112" s="29"/>
    </row>
    <row r="113" spans="1:13" ht="139.5" customHeight="1">
      <c r="A113" s="43" t="s">
        <v>131</v>
      </c>
      <c r="B113" s="43"/>
      <c r="C113" s="43"/>
      <c r="D113" s="43"/>
      <c r="E113" s="43"/>
      <c r="F113" s="29"/>
      <c r="G113" s="29"/>
      <c r="I113" s="29"/>
      <c r="J113" s="29"/>
      <c r="K113" s="29"/>
      <c r="L113" s="29"/>
      <c r="M113" s="29"/>
    </row>
    <row r="114" spans="1:13">
      <c r="A114" s="5"/>
      <c r="B114" s="4"/>
      <c r="C114" s="5"/>
      <c r="D114" s="5"/>
      <c r="H114" s="12"/>
    </row>
    <row r="115" spans="1:13" ht="18" customHeight="1">
      <c r="A115" s="40" t="s">
        <v>25</v>
      </c>
      <c r="B115" s="33" t="s">
        <v>26</v>
      </c>
      <c r="C115" s="39" t="s">
        <v>27</v>
      </c>
      <c r="D115" s="39"/>
      <c r="E115" s="39"/>
      <c r="H115" s="12"/>
    </row>
    <row r="116" spans="1:13" ht="23.25" customHeight="1">
      <c r="A116" s="40"/>
      <c r="B116" s="33" t="s">
        <v>28</v>
      </c>
      <c r="C116" s="39" t="s">
        <v>29</v>
      </c>
      <c r="D116" s="39"/>
      <c r="E116" s="39"/>
      <c r="H116" s="12"/>
    </row>
    <row r="117" spans="1:13" ht="25.5" customHeight="1">
      <c r="A117" s="40"/>
      <c r="B117" s="33" t="s">
        <v>30</v>
      </c>
      <c r="C117" s="39" t="s">
        <v>31</v>
      </c>
      <c r="D117" s="39"/>
      <c r="E117" s="39"/>
      <c r="H117" s="12"/>
    </row>
    <row r="118" spans="1:13" ht="69.75" customHeight="1">
      <c r="A118" s="40"/>
      <c r="B118" s="41" t="s">
        <v>49</v>
      </c>
      <c r="C118" s="41"/>
      <c r="D118" s="41"/>
      <c r="E118" s="41"/>
      <c r="H118" s="12"/>
    </row>
  </sheetData>
  <autoFilter ref="A3:F3"/>
  <mergeCells count="62">
    <mergeCell ref="A112:E112"/>
    <mergeCell ref="A113:E113"/>
    <mergeCell ref="A115:A118"/>
    <mergeCell ref="C115:E115"/>
    <mergeCell ref="C116:E116"/>
    <mergeCell ref="C117:E117"/>
    <mergeCell ref="B118:E118"/>
    <mergeCell ref="A99:E99"/>
    <mergeCell ref="B101:E101"/>
    <mergeCell ref="B102:E102"/>
    <mergeCell ref="B103:E103"/>
    <mergeCell ref="B108:E108"/>
    <mergeCell ref="A90:E90"/>
    <mergeCell ref="A91:E91"/>
    <mergeCell ref="A93:A96"/>
    <mergeCell ref="C93:E93"/>
    <mergeCell ref="C94:E94"/>
    <mergeCell ref="C95:E95"/>
    <mergeCell ref="B96:E96"/>
    <mergeCell ref="A78:E78"/>
    <mergeCell ref="B80:E80"/>
    <mergeCell ref="B81:E81"/>
    <mergeCell ref="B82:E82"/>
    <mergeCell ref="B86:E86"/>
    <mergeCell ref="A69:E69"/>
    <mergeCell ref="A70:E70"/>
    <mergeCell ref="A72:A75"/>
    <mergeCell ref="C72:E72"/>
    <mergeCell ref="C73:E73"/>
    <mergeCell ref="C74:E74"/>
    <mergeCell ref="B75:E75"/>
    <mergeCell ref="A58:F58"/>
    <mergeCell ref="A59:E59"/>
    <mergeCell ref="B61:E61"/>
    <mergeCell ref="B62:E62"/>
    <mergeCell ref="B63:E63"/>
    <mergeCell ref="B43:E43"/>
    <mergeCell ref="A50:E50"/>
    <mergeCell ref="A51:E51"/>
    <mergeCell ref="A53:A56"/>
    <mergeCell ref="C53:E53"/>
    <mergeCell ref="C54:E54"/>
    <mergeCell ref="C55:E55"/>
    <mergeCell ref="B56:E56"/>
    <mergeCell ref="A32:E32"/>
    <mergeCell ref="B34:E34"/>
    <mergeCell ref="B35:E35"/>
    <mergeCell ref="B36:E36"/>
    <mergeCell ref="B41:E41"/>
    <mergeCell ref="C25:E25"/>
    <mergeCell ref="A23:A26"/>
    <mergeCell ref="C23:E23"/>
    <mergeCell ref="B26:E26"/>
    <mergeCell ref="A1:F1"/>
    <mergeCell ref="A20:E20"/>
    <mergeCell ref="B15:E15"/>
    <mergeCell ref="B5:E5"/>
    <mergeCell ref="B6:E6"/>
    <mergeCell ref="A2:E2"/>
    <mergeCell ref="B4:E4"/>
    <mergeCell ref="A21:E21"/>
    <mergeCell ref="C24:E24"/>
  </mergeCells>
  <phoneticPr fontId="9" type="noConversion"/>
  <pageMargins left="0.70866141732283472" right="0.70866141732283472" top="0.74803149606299213" bottom="0.74803149606299213" header="0.31496062992125984" footer="0.31496062992125984"/>
  <pageSetup paperSize="9" scale="46" firstPageNumber="3" fitToHeight="0" orientation="landscape"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Kyocera Mita</vt:lpstr>
    </vt:vector>
  </TitlesOfParts>
  <Company>VRAA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Ingus Miškinskis</dc:creator>
  <cp:lastModifiedBy>Home</cp:lastModifiedBy>
  <cp:lastPrinted>2021-11-10T07:45:17Z</cp:lastPrinted>
  <dcterms:created xsi:type="dcterms:W3CDTF">2018-06-11T07:28:10Z</dcterms:created>
  <dcterms:modified xsi:type="dcterms:W3CDTF">2021-11-11T08:41:15Z</dcterms:modified>
</cp:coreProperties>
</file>