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D:\_EIVA-VRAA\Iepirkumi\VV CI-114 drukas piederumi 2018g\_VV CI-114\publicēšanai\"/>
    </mc:Choice>
  </mc:AlternateContent>
  <xr:revisionPtr revIDLastSave="0" documentId="13_ncr:1_{A20F867F-7F2D-4B5D-9F4B-A07B50F45236}" xr6:coauthVersionLast="47" xr6:coauthVersionMax="47" xr10:uidLastSave="{00000000-0000-0000-0000-000000000000}"/>
  <bookViews>
    <workbookView xWindow="-120" yWindow="-120" windowWidth="25440" windowHeight="15540" tabRatio="874" xr2:uid="{00000000-000D-0000-FFFF-FFFF00000000}"/>
  </bookViews>
  <sheets>
    <sheet name="1.pielikums" sheetId="14" r:id="rId1"/>
  </sheets>
  <definedNames>
    <definedName name="_xlnm._FilterDatabase" localSheetId="0" hidden="1">'1.pielikums'!$A$3:$F$19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7" i="14" l="1"/>
  <c r="I77" i="14"/>
  <c r="G77" i="14"/>
  <c r="M67" i="14"/>
  <c r="I67" i="14"/>
  <c r="G67" i="14"/>
  <c r="M66" i="14"/>
  <c r="I66" i="14"/>
  <c r="G66" i="14"/>
  <c r="M65" i="14"/>
  <c r="I65" i="14"/>
  <c r="G65" i="14"/>
  <c r="L59" i="14"/>
  <c r="G59" i="14"/>
  <c r="L58" i="14"/>
  <c r="G58" i="14"/>
  <c r="L57" i="14"/>
  <c r="G57" i="14"/>
  <c r="M47" i="14"/>
  <c r="G47" i="14"/>
  <c r="M46" i="14"/>
  <c r="G46" i="14"/>
  <c r="M45" i="14"/>
  <c r="G45" i="14"/>
  <c r="L35" i="14"/>
  <c r="L26" i="14"/>
  <c r="L25" i="14"/>
  <c r="L24" i="14"/>
  <c r="O5" i="14" l="1"/>
  <c r="O6" i="14"/>
  <c r="O4" i="14"/>
  <c r="K5" i="14" l="1"/>
  <c r="K6" i="14"/>
  <c r="K4" i="14"/>
  <c r="I5" i="14" l="1"/>
  <c r="I6" i="14"/>
  <c r="I4" i="14"/>
  <c r="G5" i="14" l="1"/>
  <c r="G6" i="14"/>
  <c r="G4" i="14"/>
</calcChain>
</file>

<file path=xl/sharedStrings.xml><?xml version="1.0" encoding="utf-8"?>
<sst xmlns="http://schemas.openxmlformats.org/spreadsheetml/2006/main" count="456" uniqueCount="210">
  <si>
    <t>TEHNISKĀ SPECIFIKĀCIJA</t>
  </si>
  <si>
    <t>Daļa/grupa/ sadaļa/pozīcija</t>
  </si>
  <si>
    <t>Oriģinālās  preces ražotāja indekss</t>
  </si>
  <si>
    <t>Tonera/Tintes kasetes krāsa</t>
  </si>
  <si>
    <t>Drukas iekārtas modelis kuram paredzēts toneris</t>
  </si>
  <si>
    <t>Lāzerdrukas toneri</t>
  </si>
  <si>
    <t>Black</t>
  </si>
  <si>
    <t>Cyan</t>
  </si>
  <si>
    <t>Magenta</t>
  </si>
  <si>
    <t>Yellow</t>
  </si>
  <si>
    <t>Citi piederumi</t>
  </si>
  <si>
    <t>Canon</t>
  </si>
  <si>
    <t>Drum</t>
  </si>
  <si>
    <t>Sharp</t>
  </si>
  <si>
    <t>Toshiba</t>
  </si>
  <si>
    <t>Triumph Adler</t>
  </si>
  <si>
    <t>Xerox</t>
  </si>
  <si>
    <t>3.</t>
  </si>
  <si>
    <t>3.2.</t>
  </si>
  <si>
    <t>Garantijas prasības visām precēm:
1. Melnajiem toneriem - vismaz viens gads no piegādes brīža;
2. Krāsainajiem toneriem - vismaz pusgads no piegādes brīža;
3. Tintes kasetēm - vismaz trīs mēneši no piegādes brīža;
4. Citiem piederumiem - atbilstoši ražotāja noteiktajam.</t>
  </si>
  <si>
    <t>*</t>
  </si>
  <si>
    <t>ISO/IEC 19798</t>
  </si>
  <si>
    <t>Krāsaino toneru ražīguma noteikšanai</t>
  </si>
  <si>
    <t>ISO/IEC 19752</t>
  </si>
  <si>
    <t>Melno toneru ražīguma noteikšanai</t>
  </si>
  <si>
    <t>ISO/IEC 24711</t>
  </si>
  <si>
    <t>Krāsaino tinšu ražīguma noteikšanai</t>
  </si>
  <si>
    <t>3.2.1.</t>
  </si>
  <si>
    <t>3.15.</t>
  </si>
  <si>
    <t>3.15.1.</t>
  </si>
  <si>
    <t>3.15.2.</t>
  </si>
  <si>
    <t>3.16.</t>
  </si>
  <si>
    <t>3.16.1.</t>
  </si>
  <si>
    <t>3.17.</t>
  </si>
  <si>
    <t>3.17.1.</t>
  </si>
  <si>
    <t>3.18.</t>
  </si>
  <si>
    <t>3.18.1.</t>
  </si>
  <si>
    <t>3.18.3.</t>
  </si>
  <si>
    <t>Resurss saskaņā ar ISO standartu vai ekvivalentu mērīšanas metodiku*</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</si>
  <si>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</si>
  <si>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Drukas iekārtu izejmateriāli</t>
  </si>
  <si>
    <t>3.2.1.226</t>
  </si>
  <si>
    <t>T09BK (3020C006)</t>
  </si>
  <si>
    <t>i-SENSYS X C1127i</t>
  </si>
  <si>
    <t>3.2.1.227</t>
  </si>
  <si>
    <t>3.2.1.228</t>
  </si>
  <si>
    <t>3.2.1.229</t>
  </si>
  <si>
    <t>T09C (3019C006)</t>
  </si>
  <si>
    <t>T09M (3018C006)</t>
  </si>
  <si>
    <t>T09Y (3017C006)</t>
  </si>
  <si>
    <t>3.2.1.230</t>
  </si>
  <si>
    <t>3.2.1.231</t>
  </si>
  <si>
    <t>3.2.1.232</t>
  </si>
  <si>
    <t>3.2.1.233</t>
  </si>
  <si>
    <t>3.2.1.234</t>
  </si>
  <si>
    <t>3.2.1.235</t>
  </si>
  <si>
    <t>3.2.1.236</t>
  </si>
  <si>
    <t>3.2.1.237</t>
  </si>
  <si>
    <t>069H (5098C002)</t>
  </si>
  <si>
    <t>i-SENSYS MF752Cdw</t>
  </si>
  <si>
    <t>069 (5094C002)</t>
  </si>
  <si>
    <t>069H (5097C002)</t>
  </si>
  <si>
    <t>069 (5093C002)</t>
  </si>
  <si>
    <t>069H (5096C002)</t>
  </si>
  <si>
    <t>069 (5092C002)</t>
  </si>
  <si>
    <t>069H (5095C002)</t>
  </si>
  <si>
    <t>069 (5091C002)</t>
  </si>
  <si>
    <t>3.2.1.238</t>
  </si>
  <si>
    <t>C-EXV63 (5142C002)</t>
  </si>
  <si>
    <t>imageRUNNER 2730i</t>
  </si>
  <si>
    <t>3.17.1.144</t>
  </si>
  <si>
    <t>CK-7512 (1T02V70TA0)</t>
  </si>
  <si>
    <t>3262i</t>
  </si>
  <si>
    <t>3.18.1.216</t>
  </si>
  <si>
    <t>3.18.3.78</t>
  </si>
  <si>
    <t>006R01754</t>
  </si>
  <si>
    <t>AltaLink C8135</t>
  </si>
  <si>
    <t>3.18.1.217</t>
  </si>
  <si>
    <t>3.18.1.218</t>
  </si>
  <si>
    <t>3.18.1.219</t>
  </si>
  <si>
    <t>006R01755</t>
  </si>
  <si>
    <t>006R01756</t>
  </si>
  <si>
    <t>006R01757</t>
  </si>
  <si>
    <t>013R00681</t>
  </si>
  <si>
    <t>3.18.1.220</t>
  </si>
  <si>
    <t>3.18.1.221</t>
  </si>
  <si>
    <t>3.18.1.222</t>
  </si>
  <si>
    <t>3.18.1.223</t>
  </si>
  <si>
    <t>006R01828</t>
  </si>
  <si>
    <t>006R01829</t>
  </si>
  <si>
    <t>006R01830</t>
  </si>
  <si>
    <t>006R01831</t>
  </si>
  <si>
    <t>VersaLink C7120; VersaLink C7125; VersaLink C7130</t>
  </si>
  <si>
    <t>3.18.1.224</t>
  </si>
  <si>
    <t>006R01819</t>
  </si>
  <si>
    <t>VersaLink B7130; VersaLink B7135</t>
  </si>
  <si>
    <t>3.18.3.79</t>
  </si>
  <si>
    <t>013R00687</t>
  </si>
  <si>
    <t>3.15.1.75</t>
  </si>
  <si>
    <t>3.15.2.13</t>
  </si>
  <si>
    <t>BP-GT70BA</t>
  </si>
  <si>
    <t>BP-50C26</t>
  </si>
  <si>
    <t>3.15.1.76</t>
  </si>
  <si>
    <t>3.15.1.77</t>
  </si>
  <si>
    <t>3.15.1.78</t>
  </si>
  <si>
    <t>BP-GT70CA</t>
  </si>
  <si>
    <t>BP-GT70MA</t>
  </si>
  <si>
    <t>BP-GT70YA</t>
  </si>
  <si>
    <t>BP-DR70SA</t>
  </si>
  <si>
    <t>3.15.2.14</t>
  </si>
  <si>
    <t>3.15.2.15</t>
  </si>
  <si>
    <t>3.15.2.16</t>
  </si>
  <si>
    <t>3.15.2.17</t>
  </si>
  <si>
    <t>BP-GV70BA</t>
  </si>
  <si>
    <t>Black Developer</t>
  </si>
  <si>
    <t>BP-GV70CA</t>
  </si>
  <si>
    <t>Cyan Developer</t>
  </si>
  <si>
    <t>BP-GV70MA</t>
  </si>
  <si>
    <t>Magenta Developer</t>
  </si>
  <si>
    <t>BP-GV70YA</t>
  </si>
  <si>
    <t>Yellow Developer</t>
  </si>
  <si>
    <t>3.16.1.100</t>
  </si>
  <si>
    <t>e-STUDIO4528A</t>
  </si>
  <si>
    <t>T3028E (6AJ00000228)</t>
  </si>
  <si>
    <t>3.16.1.101</t>
  </si>
  <si>
    <t>3.16.1.102</t>
  </si>
  <si>
    <t>3.16.1.103</t>
  </si>
  <si>
    <t>3.16.1.104</t>
  </si>
  <si>
    <t>T-FC425EK (6AJ00000236)</t>
  </si>
  <si>
    <t>e-STUDIO3025AC</t>
  </si>
  <si>
    <t>T-FC425EC (6AJ00000235)</t>
  </si>
  <si>
    <t>T-FC425EM (6AJ00000237)</t>
  </si>
  <si>
    <t>T-FC425EY (6AJ00000238)</t>
  </si>
  <si>
    <t>3.15.1.79</t>
  </si>
  <si>
    <t>3.15.1.80</t>
  </si>
  <si>
    <t>3.15.1.81</t>
  </si>
  <si>
    <t>3.15.1.82</t>
  </si>
  <si>
    <t>BP-GT70BB</t>
  </si>
  <si>
    <t>BP-GT70CB</t>
  </si>
  <si>
    <t>BP-GT70MB</t>
  </si>
  <si>
    <t>BP-GT70YB</t>
  </si>
  <si>
    <t>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5. Piegādātajiem izejmateriāliem jābūt aprīkotiem ar tāda līmeņa pretviltošanas aizsardzības līdzekļiem, kā to ir paredzējis drukas iekārtas ražotājs oriģinālajiem izejmateriāliem.</t>
  </si>
  <si>
    <t>Vienas pārdošanas vienības cena bez PVN</t>
  </si>
  <si>
    <t>SIA "ATEA"</t>
  </si>
  <si>
    <t>AS "Capital"</t>
  </si>
  <si>
    <t>SIA "CRC"</t>
  </si>
  <si>
    <t>SIA "IB Serviss"</t>
  </si>
  <si>
    <t>SIA "Itelika"</t>
  </si>
  <si>
    <t>SIA "Print &amp; Serviss"</t>
  </si>
  <si>
    <t>SIA "Sufficio"</t>
  </si>
  <si>
    <t>SIA "Tomega"</t>
  </si>
  <si>
    <t>1. pielikums Konkursa id.Nr. VRAA/2018/16/AK/CI-114 nolikums</t>
  </si>
  <si>
    <t>Personu apvienība SIA “Goodman Group” un SIA “ProVision Baltic”</t>
  </si>
  <si>
    <t>Pozīcijas nr. katalogā</t>
  </si>
  <si>
    <t>CI114M.</t>
  </si>
  <si>
    <t>CI114M.2.</t>
  </si>
  <si>
    <t>CI114M.2.1.</t>
  </si>
  <si>
    <t>CI114M.2.1.226</t>
  </si>
  <si>
    <t>CI114M.2.1.227</t>
  </si>
  <si>
    <t>CI114M.2.1.228</t>
  </si>
  <si>
    <t>CI114M.2.1.229</t>
  </si>
  <si>
    <t>CI114M.2.1.230</t>
  </si>
  <si>
    <t>CI114M.2.1.231</t>
  </si>
  <si>
    <t>CI114M.2.1.232</t>
  </si>
  <si>
    <t>CI114M.2.1.233</t>
  </si>
  <si>
    <t>CI114M.2.1.234</t>
  </si>
  <si>
    <t>CI114M.2.1.235</t>
  </si>
  <si>
    <t>CI114M.2.1.236</t>
  </si>
  <si>
    <t>CI114M.2.1.237</t>
  </si>
  <si>
    <t>CI114M.2.1.238</t>
  </si>
  <si>
    <t>CI114M.15.</t>
  </si>
  <si>
    <t>CI114M.15.1.</t>
  </si>
  <si>
    <t>CI114M.15.1.75</t>
  </si>
  <si>
    <t>CI114M.15.1.76</t>
  </si>
  <si>
    <t>CI114M.15.1.77</t>
  </si>
  <si>
    <t>CI114M.15.1.78</t>
  </si>
  <si>
    <t>CI114M.15.1.79</t>
  </si>
  <si>
    <t>CI114M.15.1.80</t>
  </si>
  <si>
    <t>CI114M.15.1.81</t>
  </si>
  <si>
    <t>CI114M.15.1.82</t>
  </si>
  <si>
    <t>CI114M.15.2.</t>
  </si>
  <si>
    <t>CI114M.15.2.13</t>
  </si>
  <si>
    <t>CI114M.15.2.14</t>
  </si>
  <si>
    <t>CI114M.15.2.15</t>
  </si>
  <si>
    <t>CI114M.15.2.16</t>
  </si>
  <si>
    <t>CI114M.15.2.17</t>
  </si>
  <si>
    <t>CI114M.16.</t>
  </si>
  <si>
    <t>CI114M.16.1.</t>
  </si>
  <si>
    <t>CI114M.16.1.100</t>
  </si>
  <si>
    <t>CI114M.16.1.101</t>
  </si>
  <si>
    <t>CI114M.16.1.102</t>
  </si>
  <si>
    <t>CI114M.16.1.103</t>
  </si>
  <si>
    <t>CI114M.16.1.104</t>
  </si>
  <si>
    <t>CI114M.17.</t>
  </si>
  <si>
    <t>CI114M.17.1.</t>
  </si>
  <si>
    <t>CI114M.17.1.144</t>
  </si>
  <si>
    <t>CI114M.18.</t>
  </si>
  <si>
    <t>CI114M.18.1.</t>
  </si>
  <si>
    <t>CI114M.18.1.216</t>
  </si>
  <si>
    <t>CI114M.18.1.217</t>
  </si>
  <si>
    <t>CI114M.18.1.218</t>
  </si>
  <si>
    <t>CI114M.18.1.219</t>
  </si>
  <si>
    <t>CI114M.18.1.220</t>
  </si>
  <si>
    <t>CI114M.18.1.221</t>
  </si>
  <si>
    <t>CI114M.18.1.222</t>
  </si>
  <si>
    <t>CI114M.18.1.223</t>
  </si>
  <si>
    <t>CI114M.18.1.224</t>
  </si>
  <si>
    <t>CI114M.18.3.</t>
  </si>
  <si>
    <t>CI114M.18.3.78</t>
  </si>
  <si>
    <t>CI114M.18.3.79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</si>
</sst>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26]General"/>
    <numFmt numFmtId="165" formatCode="[$-426]0"/>
  </numFmts>
  <fonts count="9">
    <font>
      <sz val="11"/>
      <color theme="1"/>
      <name val="Calibri"/>
      <family val="2"/>
      <charset val="186"/>
      <scheme val="minor"/>
    </font>
    <font>
      <sz val="10"/>
      <name val="Arial"/>
      <family val="2"/>
      <charset val="186"/>
    </font>
    <font>
      <b/>
      <sz val="12"/>
      <name val="Times New Roman"/>
      <family val="1"/>
      <charset val="186"/>
    </font>
    <font>
      <sz val="10"/>
      <name val="Arial"/>
      <family val="2"/>
    </font>
    <font>
      <b/>
      <sz val="10"/>
      <name val="Times New Roman"/>
      <family val="1"/>
      <charset val="186"/>
    </font>
    <font>
      <sz val="10"/>
      <name val="Times New Roman"/>
      <family val="1"/>
      <charset val="186"/>
    </font>
    <font>
      <sz val="10"/>
      <name val="Helv"/>
    </font>
    <font>
      <sz val="10"/>
      <color theme="1"/>
      <name val="Arial1"/>
      <charset val="186"/>
    </font>
    <font>
      <sz val="11"/>
      <color rgb="FF000000"/>
      <name val="Calibri"/>
      <family val="2"/>
      <charset val="186"/>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7">
    <xf numFmtId="0" fontId="0" fillId="0" borderId="0"/>
    <xf numFmtId="0" fontId="3" fillId="0" borderId="0"/>
    <xf numFmtId="0" fontId="3" fillId="0" borderId="0"/>
    <xf numFmtId="0" fontId="6" fillId="0" borderId="0"/>
    <xf numFmtId="164" fontId="7" fillId="0" borderId="0"/>
    <xf numFmtId="0" fontId="8" fillId="0" borderId="0"/>
    <xf numFmtId="0" fontId="1" fillId="0" borderId="0"/>
  </cellStyleXfs>
  <cellXfs count="43">
    <xf numFmtId="0" fontId="0" fillId="0" borderId="0" xfId="0"/>
    <xf numFmtId="0" fontId="1" fillId="0" borderId="0" xfId="0" applyFont="1" applyAlignment="1">
      <alignment vertical="center"/>
    </xf>
    <xf numFmtId="0" fontId="5" fillId="0" borderId="0" xfId="0" applyFont="1" applyAlignment="1">
      <alignment vertical="center"/>
    </xf>
    <xf numFmtId="0" fontId="1" fillId="0" borderId="0" xfId="0" applyFont="1" applyAlignment="1">
      <alignment horizontal="center" vertical="center" wrapText="1"/>
    </xf>
    <xf numFmtId="49" fontId="4"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0" xfId="0" applyFont="1" applyAlignment="1">
      <alignment horizontal="center" vertical="center"/>
    </xf>
    <xf numFmtId="0" fontId="1" fillId="0" borderId="1" xfId="0" applyFont="1" applyBorder="1" applyAlignment="1">
      <alignment horizontal="center" vertical="center" wrapText="1"/>
    </xf>
    <xf numFmtId="49" fontId="1" fillId="0" borderId="0" xfId="0" applyNumberFormat="1" applyFont="1" applyAlignment="1">
      <alignment horizontal="center" vertical="center" wrapText="1"/>
    </xf>
    <xf numFmtId="4" fontId="1" fillId="0" borderId="1" xfId="0" applyNumberFormat="1" applyFont="1" applyBorder="1" applyAlignment="1">
      <alignment horizontal="center" vertical="center"/>
    </xf>
    <xf numFmtId="4" fontId="1" fillId="0" borderId="1" xfId="0" applyNumberFormat="1" applyFont="1" applyBorder="1" applyAlignment="1" applyProtection="1">
      <alignment horizontal="center" vertical="center" wrapText="1"/>
      <protection locked="0"/>
    </xf>
    <xf numFmtId="49"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4" fontId="1" fillId="0" borderId="2" xfId="0" applyNumberFormat="1" applyFont="1" applyBorder="1" applyAlignment="1">
      <alignment horizontal="left"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1" fillId="0" borderId="1" xfId="0" applyFont="1" applyBorder="1" applyAlignment="1">
      <alignment horizontal="left" vertical="center"/>
    </xf>
    <xf numFmtId="165" fontId="1" fillId="0" borderId="1" xfId="4" applyNumberFormat="1" applyFont="1" applyBorder="1" applyAlignment="1" applyProtection="1">
      <alignment horizontal="center" vertical="center" wrapText="1"/>
      <protection locked="0"/>
    </xf>
    <xf numFmtId="164" fontId="1" fillId="0" borderId="1" xfId="4" applyFont="1" applyBorder="1" applyAlignment="1">
      <alignment horizontal="center" vertical="center" wrapText="1"/>
    </xf>
    <xf numFmtId="164" fontId="1" fillId="0" borderId="2" xfId="4" applyFont="1" applyBorder="1" applyAlignment="1">
      <alignment vertical="center" wrapText="1"/>
    </xf>
    <xf numFmtId="2" fontId="4" fillId="2"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xf>
    <xf numFmtId="2" fontId="1" fillId="0" borderId="0" xfId="0" applyNumberFormat="1" applyFont="1" applyAlignment="1">
      <alignment horizontal="center" vertical="center"/>
    </xf>
    <xf numFmtId="2" fontId="1" fillId="0" borderId="1" xfId="0" applyNumberFormat="1" applyFont="1" applyBorder="1" applyAlignment="1">
      <alignment horizontal="center" vertical="center" wrapText="1"/>
    </xf>
    <xf numFmtId="0" fontId="1" fillId="0" borderId="1" xfId="0" applyFont="1" applyBorder="1" applyAlignment="1">
      <alignment horizontal="right" vertical="center" wrapText="1"/>
    </xf>
    <xf numFmtId="0" fontId="1" fillId="0" borderId="3" xfId="0" applyFont="1" applyBorder="1" applyAlignment="1" applyProtection="1">
      <alignment horizontal="right" vertical="center" wrapText="1"/>
      <protection locked="0"/>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xf>
  </cellXfs>
  <cellStyles count="7">
    <cellStyle name="Excel Built-in Normal" xfId="4" xr:uid="{00000000-0005-0000-0000-000000000000}"/>
    <cellStyle name="Normal" xfId="0" builtinId="0"/>
    <cellStyle name="Normal 2" xfId="2" xr:uid="{00000000-0005-0000-0000-000001000000}"/>
    <cellStyle name="Normal 3" xfId="1" xr:uid="{00000000-0005-0000-0000-000002000000}"/>
    <cellStyle name="Normal 5" xfId="6" xr:uid="{00000000-0005-0000-0000-000003000000}"/>
    <cellStyle name="Normal 9" xfId="5" xr:uid="{00000000-0005-0000-0000-000004000000}"/>
    <cellStyle name="Style 1"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9"/>
  <sheetViews>
    <sheetView tabSelected="1" zoomScale="80" zoomScaleNormal="80" workbookViewId="0">
      <selection activeCell="A2" sqref="A2:F2"/>
    </sheetView>
  </sheetViews>
  <sheetFormatPr defaultRowHeight="12.75"/>
  <cols>
    <col min="1" max="2" width="17.140625" style="10" customWidth="1"/>
    <col min="3" max="3" width="15.7109375" style="12" customWidth="1"/>
    <col min="4" max="4" width="16.42578125" style="10" customWidth="1"/>
    <col min="5" max="5" width="14.28515625" style="3" customWidth="1"/>
    <col min="6" max="6" width="77.140625" style="1" customWidth="1"/>
    <col min="7" max="15" width="15.7109375" style="3" customWidth="1"/>
    <col min="16" max="16384" width="9.140625" style="1"/>
  </cols>
  <sheetData>
    <row r="1" spans="1:15">
      <c r="A1" s="31" t="s">
        <v>151</v>
      </c>
      <c r="B1" s="31"/>
      <c r="C1" s="31"/>
      <c r="D1" s="31"/>
      <c r="E1" s="31"/>
      <c r="F1" s="31"/>
    </row>
    <row r="2" spans="1:15" ht="79.5" customHeight="1">
      <c r="A2" s="32" t="s">
        <v>0</v>
      </c>
      <c r="B2" s="32"/>
      <c r="C2" s="32"/>
      <c r="D2" s="32"/>
      <c r="E2" s="32"/>
      <c r="F2" s="33"/>
      <c r="G2" s="26" t="s">
        <v>143</v>
      </c>
      <c r="H2" s="26" t="s">
        <v>144</v>
      </c>
      <c r="I2" s="26" t="s">
        <v>145</v>
      </c>
      <c r="J2" s="26" t="s">
        <v>152</v>
      </c>
      <c r="K2" s="26" t="s">
        <v>146</v>
      </c>
      <c r="L2" s="26" t="s">
        <v>147</v>
      </c>
      <c r="M2" s="26" t="s">
        <v>148</v>
      </c>
      <c r="N2" s="26" t="s">
        <v>149</v>
      </c>
      <c r="O2" s="26" t="s">
        <v>150</v>
      </c>
    </row>
    <row r="3" spans="1:15" ht="63.75" customHeight="1">
      <c r="A3" s="4" t="s">
        <v>1</v>
      </c>
      <c r="B3" s="4" t="s">
        <v>153</v>
      </c>
      <c r="C3" s="21" t="s">
        <v>2</v>
      </c>
      <c r="D3" s="18" t="s">
        <v>38</v>
      </c>
      <c r="E3" s="18" t="s">
        <v>3</v>
      </c>
      <c r="F3" s="19" t="s">
        <v>4</v>
      </c>
      <c r="G3" s="26" t="s">
        <v>142</v>
      </c>
      <c r="H3" s="26" t="s">
        <v>142</v>
      </c>
      <c r="I3" s="26" t="s">
        <v>142</v>
      </c>
      <c r="J3" s="26" t="s">
        <v>142</v>
      </c>
      <c r="K3" s="26" t="s">
        <v>142</v>
      </c>
      <c r="L3" s="26" t="s">
        <v>142</v>
      </c>
      <c r="M3" s="26" t="s">
        <v>142</v>
      </c>
      <c r="N3" s="26" t="s">
        <v>142</v>
      </c>
      <c r="O3" s="26" t="s">
        <v>142</v>
      </c>
    </row>
    <row r="4" spans="1:15" ht="12.75" customHeight="1">
      <c r="A4" s="21" t="s">
        <v>17</v>
      </c>
      <c r="B4" s="21" t="s">
        <v>154</v>
      </c>
      <c r="C4" s="36" t="s">
        <v>40</v>
      </c>
      <c r="D4" s="36"/>
      <c r="E4" s="36"/>
      <c r="F4" s="37"/>
      <c r="G4" s="26" t="str">
        <f>C4</f>
        <v>Drukas iekārtu izejmateriāli</v>
      </c>
      <c r="H4" s="26" t="s">
        <v>40</v>
      </c>
      <c r="I4" s="26" t="str">
        <f>C4</f>
        <v>Drukas iekārtu izejmateriāli</v>
      </c>
      <c r="J4" s="26" t="s">
        <v>40</v>
      </c>
      <c r="K4" s="26" t="str">
        <f>C4</f>
        <v>Drukas iekārtu izejmateriāli</v>
      </c>
      <c r="L4" s="26" t="s">
        <v>40</v>
      </c>
      <c r="M4" s="26" t="s">
        <v>40</v>
      </c>
      <c r="N4" s="26" t="s">
        <v>40</v>
      </c>
      <c r="O4" s="26" t="str">
        <f>C4</f>
        <v>Drukas iekārtu izejmateriāli</v>
      </c>
    </row>
    <row r="5" spans="1:15" s="2" customFormat="1">
      <c r="A5" s="4" t="s">
        <v>18</v>
      </c>
      <c r="B5" s="21" t="s">
        <v>155</v>
      </c>
      <c r="C5" s="34" t="s">
        <v>11</v>
      </c>
      <c r="D5" s="34"/>
      <c r="E5" s="34"/>
      <c r="F5" s="35"/>
      <c r="G5" s="26" t="str">
        <f t="shared" ref="G5:G6" si="0">C5</f>
        <v>Canon</v>
      </c>
      <c r="H5" s="26" t="s">
        <v>11</v>
      </c>
      <c r="I5" s="26" t="str">
        <f t="shared" ref="I5:I6" si="1">C5</f>
        <v>Canon</v>
      </c>
      <c r="J5" s="26" t="s">
        <v>11</v>
      </c>
      <c r="K5" s="26" t="str">
        <f t="shared" ref="K5:K6" si="2">C5</f>
        <v>Canon</v>
      </c>
      <c r="L5" s="26" t="s">
        <v>11</v>
      </c>
      <c r="M5" s="26" t="s">
        <v>11</v>
      </c>
      <c r="N5" s="26" t="s">
        <v>11</v>
      </c>
      <c r="O5" s="26" t="str">
        <f t="shared" ref="O5:O6" si="3">C5</f>
        <v>Canon</v>
      </c>
    </row>
    <row r="6" spans="1:15" s="2" customFormat="1" ht="12.75" customHeight="1">
      <c r="A6" s="20" t="s">
        <v>27</v>
      </c>
      <c r="B6" s="21" t="s">
        <v>156</v>
      </c>
      <c r="C6" s="34" t="s">
        <v>5</v>
      </c>
      <c r="D6" s="34"/>
      <c r="E6" s="34"/>
      <c r="F6" s="35"/>
      <c r="G6" s="26" t="str">
        <f t="shared" si="0"/>
        <v>Lāzerdrukas toneri</v>
      </c>
      <c r="H6" s="26" t="s">
        <v>5</v>
      </c>
      <c r="I6" s="26" t="str">
        <f t="shared" si="1"/>
        <v>Lāzerdrukas toneri</v>
      </c>
      <c r="J6" s="26" t="s">
        <v>5</v>
      </c>
      <c r="K6" s="26" t="str">
        <f t="shared" si="2"/>
        <v>Lāzerdrukas toneri</v>
      </c>
      <c r="L6" s="26" t="s">
        <v>5</v>
      </c>
      <c r="M6" s="26" t="s">
        <v>5</v>
      </c>
      <c r="N6" s="26" t="s">
        <v>5</v>
      </c>
      <c r="O6" s="26" t="str">
        <f t="shared" si="3"/>
        <v>Lāzerdrukas toneri</v>
      </c>
    </row>
    <row r="7" spans="1:15" ht="25.5">
      <c r="A7" s="5" t="s">
        <v>41</v>
      </c>
      <c r="B7" s="5" t="s">
        <v>157</v>
      </c>
      <c r="C7" s="7" t="s">
        <v>42</v>
      </c>
      <c r="D7" s="8">
        <v>7600</v>
      </c>
      <c r="E7" s="11" t="s">
        <v>6</v>
      </c>
      <c r="F7" s="16" t="s">
        <v>43</v>
      </c>
      <c r="G7" s="29">
        <v>90</v>
      </c>
      <c r="H7" s="29">
        <v>115</v>
      </c>
      <c r="I7" s="29">
        <v>147.54285714285714</v>
      </c>
      <c r="J7" s="29">
        <v>123.52000000000001</v>
      </c>
      <c r="K7" s="29">
        <v>57.39</v>
      </c>
      <c r="L7" s="29">
        <v>98.199999999999989</v>
      </c>
      <c r="M7" s="29">
        <v>85</v>
      </c>
      <c r="N7" s="29">
        <v>83</v>
      </c>
      <c r="O7" s="29">
        <v>93.6</v>
      </c>
    </row>
    <row r="8" spans="1:15" ht="25.5" customHeight="1">
      <c r="A8" s="5" t="s">
        <v>44</v>
      </c>
      <c r="B8" s="5" t="s">
        <v>158</v>
      </c>
      <c r="C8" s="7" t="s">
        <v>47</v>
      </c>
      <c r="D8" s="8">
        <v>5900</v>
      </c>
      <c r="E8" s="11" t="s">
        <v>7</v>
      </c>
      <c r="F8" s="16" t="s">
        <v>43</v>
      </c>
      <c r="G8" s="29">
        <v>118.76</v>
      </c>
      <c r="H8" s="29">
        <v>150</v>
      </c>
      <c r="I8" s="29">
        <v>202.85714285714286</v>
      </c>
      <c r="J8" s="29">
        <v>161.328</v>
      </c>
      <c r="K8" s="29">
        <v>87.01</v>
      </c>
      <c r="L8" s="29">
        <v>137.1</v>
      </c>
      <c r="M8" s="29">
        <v>125</v>
      </c>
      <c r="N8" s="29">
        <v>111</v>
      </c>
      <c r="O8" s="29">
        <v>123.5</v>
      </c>
    </row>
    <row r="9" spans="1:15" ht="25.5" customHeight="1">
      <c r="A9" s="5" t="s">
        <v>45</v>
      </c>
      <c r="B9" s="5" t="s">
        <v>159</v>
      </c>
      <c r="C9" s="7" t="s">
        <v>48</v>
      </c>
      <c r="D9" s="8">
        <v>5900</v>
      </c>
      <c r="E9" s="11" t="s">
        <v>8</v>
      </c>
      <c r="F9" s="16" t="s">
        <v>43</v>
      </c>
      <c r="G9" s="29">
        <v>118.76</v>
      </c>
      <c r="H9" s="29">
        <v>150</v>
      </c>
      <c r="I9" s="29">
        <v>202.85714285714286</v>
      </c>
      <c r="J9" s="29">
        <v>161.328</v>
      </c>
      <c r="K9" s="29">
        <v>87.01</v>
      </c>
      <c r="L9" s="29">
        <v>137.1</v>
      </c>
      <c r="M9" s="29">
        <v>125</v>
      </c>
      <c r="N9" s="29">
        <v>111</v>
      </c>
      <c r="O9" s="29">
        <v>123.5</v>
      </c>
    </row>
    <row r="10" spans="1:15" ht="25.5" customHeight="1">
      <c r="A10" s="5" t="s">
        <v>46</v>
      </c>
      <c r="B10" s="5" t="s">
        <v>160</v>
      </c>
      <c r="C10" s="7" t="s">
        <v>49</v>
      </c>
      <c r="D10" s="8">
        <v>5900</v>
      </c>
      <c r="E10" s="11" t="s">
        <v>9</v>
      </c>
      <c r="F10" s="16" t="s">
        <v>43</v>
      </c>
      <c r="G10" s="29">
        <v>118.76</v>
      </c>
      <c r="H10" s="29">
        <v>150</v>
      </c>
      <c r="I10" s="29">
        <v>202.85714285714286</v>
      </c>
      <c r="J10" s="29">
        <v>161.328</v>
      </c>
      <c r="K10" s="29">
        <v>87.01</v>
      </c>
      <c r="L10" s="29">
        <v>137.1</v>
      </c>
      <c r="M10" s="29">
        <v>125</v>
      </c>
      <c r="N10" s="29">
        <v>111</v>
      </c>
      <c r="O10" s="29">
        <v>123.5</v>
      </c>
    </row>
    <row r="11" spans="1:15" ht="25.5" customHeight="1">
      <c r="A11" s="5" t="s">
        <v>50</v>
      </c>
      <c r="B11" s="5" t="s">
        <v>161</v>
      </c>
      <c r="C11" s="7" t="s">
        <v>58</v>
      </c>
      <c r="D11" s="8">
        <v>7600</v>
      </c>
      <c r="E11" s="11" t="s">
        <v>6</v>
      </c>
      <c r="F11" s="16" t="s">
        <v>59</v>
      </c>
      <c r="G11" s="29">
        <v>181.25</v>
      </c>
      <c r="H11" s="29">
        <v>149</v>
      </c>
      <c r="I11" s="29">
        <v>177.68571428571428</v>
      </c>
      <c r="J11" s="29">
        <v>236.68800000000002</v>
      </c>
      <c r="K11" s="29">
        <v>113.33</v>
      </c>
      <c r="L11" s="29">
        <v>189.9</v>
      </c>
      <c r="M11" s="29">
        <v>179</v>
      </c>
      <c r="N11" s="29">
        <v>169</v>
      </c>
      <c r="O11" s="29">
        <v>161.25</v>
      </c>
    </row>
    <row r="12" spans="1:15" ht="25.5" customHeight="1">
      <c r="A12" s="5" t="s">
        <v>51</v>
      </c>
      <c r="B12" s="5" t="s">
        <v>162</v>
      </c>
      <c r="C12" s="7" t="s">
        <v>60</v>
      </c>
      <c r="D12" s="8">
        <v>2100</v>
      </c>
      <c r="E12" s="11" t="s">
        <v>6</v>
      </c>
      <c r="F12" s="16" t="s">
        <v>59</v>
      </c>
      <c r="G12" s="29">
        <v>74.25</v>
      </c>
      <c r="H12" s="29">
        <v>79</v>
      </c>
      <c r="I12" s="29">
        <v>84.057142857142864</v>
      </c>
      <c r="J12" s="29">
        <v>145.45599999999999</v>
      </c>
      <c r="K12" s="29">
        <v>69.37</v>
      </c>
      <c r="L12" s="29">
        <v>89.899999999999991</v>
      </c>
      <c r="M12" s="29">
        <v>120</v>
      </c>
      <c r="N12" s="29">
        <v>85</v>
      </c>
      <c r="O12" s="29">
        <v>78</v>
      </c>
    </row>
    <row r="13" spans="1:15" ht="25.5" customHeight="1">
      <c r="A13" s="5" t="s">
        <v>52</v>
      </c>
      <c r="B13" s="5" t="s">
        <v>163</v>
      </c>
      <c r="C13" s="7" t="s">
        <v>61</v>
      </c>
      <c r="D13" s="8">
        <v>5500</v>
      </c>
      <c r="E13" s="11" t="s">
        <v>7</v>
      </c>
      <c r="F13" s="16" t="s">
        <v>59</v>
      </c>
      <c r="G13" s="29">
        <v>196.76</v>
      </c>
      <c r="H13" s="29">
        <v>185</v>
      </c>
      <c r="I13" s="29">
        <v>221.91428571428574</v>
      </c>
      <c r="J13" s="29">
        <v>286.94400000000002</v>
      </c>
      <c r="K13" s="29">
        <v>139.31</v>
      </c>
      <c r="L13" s="29">
        <v>237.2</v>
      </c>
      <c r="M13" s="29">
        <v>239</v>
      </c>
      <c r="N13" s="29">
        <v>229</v>
      </c>
      <c r="O13" s="29">
        <v>198.75</v>
      </c>
    </row>
    <row r="14" spans="1:15" ht="25.5" customHeight="1">
      <c r="A14" s="5" t="s">
        <v>53</v>
      </c>
      <c r="B14" s="5" t="s">
        <v>164</v>
      </c>
      <c r="C14" s="7" t="s">
        <v>62</v>
      </c>
      <c r="D14" s="8">
        <v>1900</v>
      </c>
      <c r="E14" s="11" t="s">
        <v>7</v>
      </c>
      <c r="F14" s="16" t="s">
        <v>59</v>
      </c>
      <c r="G14" s="29">
        <v>89.11</v>
      </c>
      <c r="H14" s="29">
        <v>89</v>
      </c>
      <c r="I14" s="29">
        <v>100.01428571428573</v>
      </c>
      <c r="J14" s="29">
        <v>163.952</v>
      </c>
      <c r="K14" s="29">
        <v>82.62</v>
      </c>
      <c r="L14" s="29">
        <v>106.89999999999999</v>
      </c>
      <c r="M14" s="29">
        <v>149</v>
      </c>
      <c r="N14" s="29">
        <v>99</v>
      </c>
      <c r="O14" s="29">
        <v>93.6</v>
      </c>
    </row>
    <row r="15" spans="1:15" ht="25.5" customHeight="1">
      <c r="A15" s="5" t="s">
        <v>54</v>
      </c>
      <c r="B15" s="5" t="s">
        <v>165</v>
      </c>
      <c r="C15" s="7" t="s">
        <v>63</v>
      </c>
      <c r="D15" s="8">
        <v>5500</v>
      </c>
      <c r="E15" s="11" t="s">
        <v>8</v>
      </c>
      <c r="F15" s="16" t="s">
        <v>59</v>
      </c>
      <c r="G15" s="29">
        <v>227.28</v>
      </c>
      <c r="H15" s="29">
        <v>185</v>
      </c>
      <c r="I15" s="29">
        <v>221.91428571428574</v>
      </c>
      <c r="J15" s="29">
        <v>286.94400000000002</v>
      </c>
      <c r="K15" s="29">
        <v>139.31</v>
      </c>
      <c r="L15" s="29">
        <v>237.2</v>
      </c>
      <c r="M15" s="29">
        <v>239</v>
      </c>
      <c r="N15" s="29">
        <v>229</v>
      </c>
      <c r="O15" s="29">
        <v>198.75</v>
      </c>
    </row>
    <row r="16" spans="1:15" ht="25.5" customHeight="1">
      <c r="A16" s="5" t="s">
        <v>55</v>
      </c>
      <c r="B16" s="5" t="s">
        <v>166</v>
      </c>
      <c r="C16" s="7" t="s">
        <v>64</v>
      </c>
      <c r="D16" s="8">
        <v>1900</v>
      </c>
      <c r="E16" s="11" t="s">
        <v>8</v>
      </c>
      <c r="F16" s="16" t="s">
        <v>59</v>
      </c>
      <c r="G16" s="29">
        <v>89.11</v>
      </c>
      <c r="H16" s="29">
        <v>89</v>
      </c>
      <c r="I16" s="29">
        <v>100.01428571428573</v>
      </c>
      <c r="J16" s="29">
        <v>163.952</v>
      </c>
      <c r="K16" s="29">
        <v>82.62</v>
      </c>
      <c r="L16" s="29">
        <v>106.89999999999999</v>
      </c>
      <c r="M16" s="29">
        <v>149</v>
      </c>
      <c r="N16" s="29">
        <v>99</v>
      </c>
      <c r="O16" s="29">
        <v>93.6</v>
      </c>
    </row>
    <row r="17" spans="1:15" ht="25.5" customHeight="1">
      <c r="A17" s="5" t="s">
        <v>56</v>
      </c>
      <c r="B17" s="5" t="s">
        <v>167</v>
      </c>
      <c r="C17" s="7" t="s">
        <v>65</v>
      </c>
      <c r="D17" s="8">
        <v>5500</v>
      </c>
      <c r="E17" s="11" t="s">
        <v>9</v>
      </c>
      <c r="F17" s="16" t="s">
        <v>59</v>
      </c>
      <c r="G17" s="29">
        <v>196.76</v>
      </c>
      <c r="H17" s="29">
        <v>185</v>
      </c>
      <c r="I17" s="29">
        <v>221.91428571428574</v>
      </c>
      <c r="J17" s="29">
        <v>286.94400000000002</v>
      </c>
      <c r="K17" s="29">
        <v>139.31</v>
      </c>
      <c r="L17" s="29">
        <v>237.2</v>
      </c>
      <c r="M17" s="29">
        <v>239</v>
      </c>
      <c r="N17" s="29">
        <v>229</v>
      </c>
      <c r="O17" s="29">
        <v>198.75</v>
      </c>
    </row>
    <row r="18" spans="1:15" ht="25.5" customHeight="1">
      <c r="A18" s="5" t="s">
        <v>57</v>
      </c>
      <c r="B18" s="5" t="s">
        <v>168</v>
      </c>
      <c r="C18" s="7" t="s">
        <v>66</v>
      </c>
      <c r="D18" s="8">
        <v>1900</v>
      </c>
      <c r="E18" s="11" t="s">
        <v>9</v>
      </c>
      <c r="F18" s="16" t="s">
        <v>59</v>
      </c>
      <c r="G18" s="29">
        <v>89.11</v>
      </c>
      <c r="H18" s="29">
        <v>89</v>
      </c>
      <c r="I18" s="29">
        <v>100.01428571428573</v>
      </c>
      <c r="J18" s="29">
        <v>163.952</v>
      </c>
      <c r="K18" s="29">
        <v>82.62</v>
      </c>
      <c r="L18" s="29">
        <v>106.89999999999999</v>
      </c>
      <c r="M18" s="29">
        <v>149</v>
      </c>
      <c r="N18" s="29">
        <v>99</v>
      </c>
      <c r="O18" s="29">
        <v>93.6</v>
      </c>
    </row>
    <row r="19" spans="1:15" ht="25.5" customHeight="1">
      <c r="A19" s="5" t="s">
        <v>67</v>
      </c>
      <c r="B19" s="5" t="s">
        <v>169</v>
      </c>
      <c r="C19" s="7" t="s">
        <v>68</v>
      </c>
      <c r="D19" s="8">
        <v>30000</v>
      </c>
      <c r="E19" s="11" t="s">
        <v>6</v>
      </c>
      <c r="F19" s="16" t="s">
        <v>69</v>
      </c>
      <c r="G19" s="29">
        <v>112.5</v>
      </c>
      <c r="H19" s="29">
        <v>170</v>
      </c>
      <c r="I19" s="29">
        <v>200</v>
      </c>
      <c r="J19" s="29"/>
      <c r="K19" s="29">
        <v>66</v>
      </c>
      <c r="L19" s="29">
        <v>110</v>
      </c>
      <c r="M19" s="29">
        <v>125</v>
      </c>
      <c r="N19" s="29">
        <v>97</v>
      </c>
      <c r="O19" s="29"/>
    </row>
    <row r="20" spans="1:15">
      <c r="A20" s="3"/>
      <c r="B20" s="3"/>
      <c r="D20" s="3"/>
    </row>
    <row r="21" spans="1:15">
      <c r="A21" s="3"/>
      <c r="B21" s="3"/>
      <c r="D21" s="3"/>
    </row>
    <row r="22" spans="1:15" ht="81.75" customHeight="1">
      <c r="A22" s="32" t="s">
        <v>0</v>
      </c>
      <c r="B22" s="32"/>
      <c r="C22" s="32"/>
      <c r="D22" s="32"/>
      <c r="E22" s="32"/>
      <c r="F22" s="33"/>
      <c r="G22" s="26" t="s">
        <v>144</v>
      </c>
      <c r="H22" s="26" t="s">
        <v>152</v>
      </c>
      <c r="I22" s="26" t="s">
        <v>147</v>
      </c>
      <c r="J22" s="26" t="s">
        <v>148</v>
      </c>
      <c r="K22" s="26" t="s">
        <v>149</v>
      </c>
      <c r="L22" s="26" t="s">
        <v>150</v>
      </c>
    </row>
    <row r="23" spans="1:15" ht="63.75">
      <c r="A23" s="21" t="s">
        <v>1</v>
      </c>
      <c r="B23" s="21"/>
      <c r="C23" s="18" t="s">
        <v>2</v>
      </c>
      <c r="D23" s="18" t="s">
        <v>38</v>
      </c>
      <c r="E23" s="18" t="s">
        <v>3</v>
      </c>
      <c r="F23" s="19" t="s">
        <v>4</v>
      </c>
      <c r="G23" s="26" t="s">
        <v>142</v>
      </c>
      <c r="H23" s="26" t="s">
        <v>142</v>
      </c>
      <c r="I23" s="26" t="s">
        <v>142</v>
      </c>
      <c r="J23" s="26" t="s">
        <v>142</v>
      </c>
      <c r="K23" s="26" t="s">
        <v>142</v>
      </c>
      <c r="L23" s="26" t="s">
        <v>142</v>
      </c>
    </row>
    <row r="24" spans="1:15" ht="25.5">
      <c r="A24" s="21" t="s">
        <v>17</v>
      </c>
      <c r="B24" s="21" t="s">
        <v>154</v>
      </c>
      <c r="C24" s="36" t="s">
        <v>40</v>
      </c>
      <c r="D24" s="36"/>
      <c r="E24" s="36"/>
      <c r="F24" s="37"/>
      <c r="G24" s="26" t="s">
        <v>40</v>
      </c>
      <c r="H24" s="26" t="s">
        <v>40</v>
      </c>
      <c r="I24" s="26" t="s">
        <v>40</v>
      </c>
      <c r="J24" s="26" t="s">
        <v>40</v>
      </c>
      <c r="K24" s="26" t="s">
        <v>40</v>
      </c>
      <c r="L24" s="26" t="str">
        <f>C24</f>
        <v>Drukas iekārtu izejmateriāli</v>
      </c>
    </row>
    <row r="25" spans="1:15">
      <c r="A25" s="21" t="s">
        <v>28</v>
      </c>
      <c r="B25" s="21" t="s">
        <v>170</v>
      </c>
      <c r="C25" s="36" t="s">
        <v>13</v>
      </c>
      <c r="D25" s="36"/>
      <c r="E25" s="36"/>
      <c r="F25" s="37"/>
      <c r="G25" s="26" t="s">
        <v>13</v>
      </c>
      <c r="H25" s="26" t="s">
        <v>13</v>
      </c>
      <c r="I25" s="26" t="s">
        <v>13</v>
      </c>
      <c r="J25" s="26" t="s">
        <v>13</v>
      </c>
      <c r="K25" s="26" t="s">
        <v>13</v>
      </c>
      <c r="L25" s="26" t="str">
        <f t="shared" ref="L25:L26" si="4">C25</f>
        <v>Sharp</v>
      </c>
    </row>
    <row r="26" spans="1:15" ht="25.5">
      <c r="A26" s="18" t="s">
        <v>29</v>
      </c>
      <c r="B26" s="21" t="s">
        <v>171</v>
      </c>
      <c r="C26" s="36" t="s">
        <v>5</v>
      </c>
      <c r="D26" s="36"/>
      <c r="E26" s="36"/>
      <c r="F26" s="37"/>
      <c r="G26" s="26" t="s">
        <v>5</v>
      </c>
      <c r="H26" s="26" t="s">
        <v>5</v>
      </c>
      <c r="I26" s="26" t="s">
        <v>5</v>
      </c>
      <c r="J26" s="26" t="s">
        <v>5</v>
      </c>
      <c r="K26" s="26" t="s">
        <v>5</v>
      </c>
      <c r="L26" s="26" t="str">
        <f t="shared" si="4"/>
        <v>Lāzerdrukas toneri</v>
      </c>
    </row>
    <row r="27" spans="1:15">
      <c r="A27" s="15" t="s">
        <v>98</v>
      </c>
      <c r="B27" s="5" t="s">
        <v>172</v>
      </c>
      <c r="C27" s="9" t="s">
        <v>100</v>
      </c>
      <c r="D27" s="11">
        <v>40000</v>
      </c>
      <c r="E27" s="11" t="s">
        <v>6</v>
      </c>
      <c r="F27" s="16" t="s">
        <v>101</v>
      </c>
      <c r="G27" s="27">
        <v>40</v>
      </c>
      <c r="H27" s="27">
        <v>84.587999999999994</v>
      </c>
      <c r="I27" s="27">
        <v>98.3</v>
      </c>
      <c r="J27" s="27">
        <v>73</v>
      </c>
      <c r="K27" s="27">
        <v>94</v>
      </c>
      <c r="L27" s="27">
        <v>90</v>
      </c>
    </row>
    <row r="28" spans="1:15">
      <c r="A28" s="15" t="s">
        <v>102</v>
      </c>
      <c r="B28" s="5" t="s">
        <v>173</v>
      </c>
      <c r="C28" s="9" t="s">
        <v>105</v>
      </c>
      <c r="D28" s="11">
        <v>24000</v>
      </c>
      <c r="E28" s="11" t="s">
        <v>7</v>
      </c>
      <c r="F28" s="16" t="s">
        <v>101</v>
      </c>
      <c r="G28" s="27">
        <v>180</v>
      </c>
      <c r="H28" s="27">
        <v>176.02199999999999</v>
      </c>
      <c r="I28" s="27">
        <v>204.5</v>
      </c>
      <c r="J28" s="27">
        <v>149</v>
      </c>
      <c r="K28" s="27">
        <v>195</v>
      </c>
      <c r="L28" s="27">
        <v>165</v>
      </c>
    </row>
    <row r="29" spans="1:15">
      <c r="A29" s="15" t="s">
        <v>103</v>
      </c>
      <c r="B29" s="5" t="s">
        <v>174</v>
      </c>
      <c r="C29" s="9" t="s">
        <v>106</v>
      </c>
      <c r="D29" s="11">
        <v>24000</v>
      </c>
      <c r="E29" s="11" t="s">
        <v>8</v>
      </c>
      <c r="F29" s="16" t="s">
        <v>101</v>
      </c>
      <c r="G29" s="27">
        <v>180</v>
      </c>
      <c r="H29" s="27">
        <v>176.02199999999999</v>
      </c>
      <c r="I29" s="27">
        <v>204.5</v>
      </c>
      <c r="J29" s="27">
        <v>149</v>
      </c>
      <c r="K29" s="27">
        <v>195</v>
      </c>
      <c r="L29" s="27">
        <v>165</v>
      </c>
    </row>
    <row r="30" spans="1:15">
      <c r="A30" s="15" t="s">
        <v>104</v>
      </c>
      <c r="B30" s="5" t="s">
        <v>175</v>
      </c>
      <c r="C30" s="9" t="s">
        <v>107</v>
      </c>
      <c r="D30" s="11">
        <v>24000</v>
      </c>
      <c r="E30" s="11" t="s">
        <v>9</v>
      </c>
      <c r="F30" s="16" t="s">
        <v>101</v>
      </c>
      <c r="G30" s="27">
        <v>180</v>
      </c>
      <c r="H30" s="27">
        <v>176.02199999999999</v>
      </c>
      <c r="I30" s="27">
        <v>204.5</v>
      </c>
      <c r="J30" s="27">
        <v>149</v>
      </c>
      <c r="K30" s="27">
        <v>195</v>
      </c>
      <c r="L30" s="27">
        <v>165</v>
      </c>
    </row>
    <row r="31" spans="1:15">
      <c r="A31" s="15" t="s">
        <v>133</v>
      </c>
      <c r="B31" s="5" t="s">
        <v>176</v>
      </c>
      <c r="C31" s="9" t="s">
        <v>137</v>
      </c>
      <c r="D31" s="11">
        <v>20000</v>
      </c>
      <c r="E31" s="11" t="s">
        <v>6</v>
      </c>
      <c r="F31" s="16" t="s">
        <v>101</v>
      </c>
      <c r="G31" s="27">
        <v>55</v>
      </c>
      <c r="H31" s="27">
        <v>52.107999999999997</v>
      </c>
      <c r="I31" s="27">
        <v>60.6</v>
      </c>
      <c r="J31" s="27">
        <v>49</v>
      </c>
      <c r="K31" s="27">
        <v>58</v>
      </c>
      <c r="L31" s="27">
        <v>49.1</v>
      </c>
    </row>
    <row r="32" spans="1:15">
      <c r="A32" s="15" t="s">
        <v>134</v>
      </c>
      <c r="B32" s="5" t="s">
        <v>177</v>
      </c>
      <c r="C32" s="9" t="s">
        <v>138</v>
      </c>
      <c r="D32" s="11">
        <v>12000</v>
      </c>
      <c r="E32" s="11" t="s">
        <v>7</v>
      </c>
      <c r="F32" s="16" t="s">
        <v>101</v>
      </c>
      <c r="G32" s="27">
        <v>100</v>
      </c>
      <c r="H32" s="27">
        <v>96.543999999999983</v>
      </c>
      <c r="I32" s="27">
        <v>112.19999999999999</v>
      </c>
      <c r="J32" s="27">
        <v>85</v>
      </c>
      <c r="K32" s="27">
        <v>107</v>
      </c>
      <c r="L32" s="27">
        <v>90.9</v>
      </c>
    </row>
    <row r="33" spans="1:13">
      <c r="A33" s="15" t="s">
        <v>135</v>
      </c>
      <c r="B33" s="5" t="s">
        <v>178</v>
      </c>
      <c r="C33" s="9" t="s">
        <v>139</v>
      </c>
      <c r="D33" s="11">
        <v>12000</v>
      </c>
      <c r="E33" s="11" t="s">
        <v>8</v>
      </c>
      <c r="F33" s="16" t="s">
        <v>101</v>
      </c>
      <c r="G33" s="27">
        <v>100</v>
      </c>
      <c r="H33" s="27">
        <v>96.543999999999983</v>
      </c>
      <c r="I33" s="27">
        <v>112.19999999999999</v>
      </c>
      <c r="J33" s="27">
        <v>85</v>
      </c>
      <c r="K33" s="27">
        <v>107</v>
      </c>
      <c r="L33" s="27">
        <v>90.9</v>
      </c>
    </row>
    <row r="34" spans="1:13">
      <c r="A34" s="15" t="s">
        <v>136</v>
      </c>
      <c r="B34" s="5" t="s">
        <v>179</v>
      </c>
      <c r="C34" s="9" t="s">
        <v>140</v>
      </c>
      <c r="D34" s="11">
        <v>12000</v>
      </c>
      <c r="E34" s="11" t="s">
        <v>9</v>
      </c>
      <c r="F34" s="16" t="s">
        <v>101</v>
      </c>
      <c r="G34" s="27">
        <v>100</v>
      </c>
      <c r="H34" s="27">
        <v>96.543999999999983</v>
      </c>
      <c r="I34" s="27">
        <v>112.19999999999999</v>
      </c>
      <c r="J34" s="27">
        <v>85</v>
      </c>
      <c r="K34" s="27">
        <v>107</v>
      </c>
      <c r="L34" s="27">
        <v>90.9</v>
      </c>
    </row>
    <row r="35" spans="1:13">
      <c r="A35" s="18" t="s">
        <v>30</v>
      </c>
      <c r="B35" s="21" t="s">
        <v>180</v>
      </c>
      <c r="C35" s="36" t="s">
        <v>10</v>
      </c>
      <c r="D35" s="36"/>
      <c r="E35" s="36"/>
      <c r="F35" s="37"/>
      <c r="G35" s="26" t="s">
        <v>10</v>
      </c>
      <c r="H35" s="26" t="s">
        <v>10</v>
      </c>
      <c r="I35" s="26" t="s">
        <v>10</v>
      </c>
      <c r="J35" s="26" t="s">
        <v>10</v>
      </c>
      <c r="K35" s="26" t="s">
        <v>10</v>
      </c>
      <c r="L35" s="26" t="str">
        <f t="shared" ref="L35" si="5">C35</f>
        <v>Citi piederumi</v>
      </c>
    </row>
    <row r="36" spans="1:13">
      <c r="A36" s="15" t="s">
        <v>99</v>
      </c>
      <c r="B36" s="5" t="s">
        <v>181</v>
      </c>
      <c r="C36" s="9" t="s">
        <v>108</v>
      </c>
      <c r="D36" s="11">
        <v>250000</v>
      </c>
      <c r="E36" s="11" t="s">
        <v>12</v>
      </c>
      <c r="F36" s="16" t="s">
        <v>101</v>
      </c>
      <c r="G36" s="27">
        <v>60</v>
      </c>
      <c r="H36" s="27"/>
      <c r="I36" s="27">
        <v>64.099999999999994</v>
      </c>
      <c r="J36" s="27">
        <v>55</v>
      </c>
      <c r="K36" s="27">
        <v>61</v>
      </c>
      <c r="L36" s="27">
        <v>61.8</v>
      </c>
    </row>
    <row r="37" spans="1:13" ht="25.5">
      <c r="A37" s="15" t="s">
        <v>109</v>
      </c>
      <c r="B37" s="5" t="s">
        <v>182</v>
      </c>
      <c r="C37" s="9" t="s">
        <v>113</v>
      </c>
      <c r="D37" s="11">
        <v>1800000</v>
      </c>
      <c r="E37" s="11" t="s">
        <v>114</v>
      </c>
      <c r="F37" s="16" t="s">
        <v>101</v>
      </c>
      <c r="G37" s="27">
        <v>40</v>
      </c>
      <c r="H37" s="27"/>
      <c r="I37" s="27">
        <v>40.1</v>
      </c>
      <c r="J37" s="27">
        <v>47</v>
      </c>
      <c r="K37" s="27">
        <v>38</v>
      </c>
      <c r="L37" s="27">
        <v>42.7</v>
      </c>
    </row>
    <row r="38" spans="1:13">
      <c r="A38" s="15" t="s">
        <v>110</v>
      </c>
      <c r="B38" s="5" t="s">
        <v>183</v>
      </c>
      <c r="C38" s="9" t="s">
        <v>115</v>
      </c>
      <c r="D38" s="11">
        <v>1200000</v>
      </c>
      <c r="E38" s="11" t="s">
        <v>116</v>
      </c>
      <c r="F38" s="16" t="s">
        <v>101</v>
      </c>
      <c r="G38" s="27">
        <v>220</v>
      </c>
      <c r="H38" s="27"/>
      <c r="I38" s="27">
        <v>298.5</v>
      </c>
      <c r="J38" s="27">
        <v>330</v>
      </c>
      <c r="K38" s="27">
        <v>285</v>
      </c>
      <c r="L38" s="27">
        <v>240</v>
      </c>
    </row>
    <row r="39" spans="1:13" ht="25.5">
      <c r="A39" s="15" t="s">
        <v>111</v>
      </c>
      <c r="B39" s="5" t="s">
        <v>184</v>
      </c>
      <c r="C39" s="9" t="s">
        <v>117</v>
      </c>
      <c r="D39" s="11">
        <v>1200000</v>
      </c>
      <c r="E39" s="11" t="s">
        <v>118</v>
      </c>
      <c r="F39" s="16" t="s">
        <v>101</v>
      </c>
      <c r="G39" s="27">
        <v>220</v>
      </c>
      <c r="H39" s="27"/>
      <c r="I39" s="27">
        <v>298.5</v>
      </c>
      <c r="J39" s="27">
        <v>330</v>
      </c>
      <c r="K39" s="27">
        <v>285</v>
      </c>
      <c r="L39" s="27">
        <v>240</v>
      </c>
    </row>
    <row r="40" spans="1:13" ht="25.5">
      <c r="A40" s="15" t="s">
        <v>112</v>
      </c>
      <c r="B40" s="5" t="s">
        <v>185</v>
      </c>
      <c r="C40" s="9" t="s">
        <v>119</v>
      </c>
      <c r="D40" s="11">
        <v>1200000</v>
      </c>
      <c r="E40" s="11" t="s">
        <v>120</v>
      </c>
      <c r="F40" s="16" t="s">
        <v>101</v>
      </c>
      <c r="G40" s="27">
        <v>220</v>
      </c>
      <c r="H40" s="27"/>
      <c r="I40" s="27">
        <v>298.5</v>
      </c>
      <c r="J40" s="27">
        <v>330</v>
      </c>
      <c r="K40" s="27">
        <v>285</v>
      </c>
      <c r="L40" s="27">
        <v>240</v>
      </c>
    </row>
    <row r="43" spans="1:13" ht="81.75" customHeight="1">
      <c r="A43" s="32" t="s">
        <v>0</v>
      </c>
      <c r="B43" s="32"/>
      <c r="C43" s="32"/>
      <c r="D43" s="32"/>
      <c r="E43" s="32"/>
      <c r="F43" s="33"/>
      <c r="G43" s="26" t="s">
        <v>143</v>
      </c>
      <c r="H43" s="26" t="s">
        <v>144</v>
      </c>
      <c r="I43" s="26" t="s">
        <v>152</v>
      </c>
      <c r="J43" s="26" t="s">
        <v>147</v>
      </c>
      <c r="K43" s="26" t="s">
        <v>148</v>
      </c>
      <c r="L43" s="26" t="s">
        <v>149</v>
      </c>
      <c r="M43" s="26" t="s">
        <v>150</v>
      </c>
    </row>
    <row r="44" spans="1:13" ht="63.75">
      <c r="A44" s="21" t="s">
        <v>1</v>
      </c>
      <c r="B44" s="21"/>
      <c r="C44" s="18" t="s">
        <v>2</v>
      </c>
      <c r="D44" s="18" t="s">
        <v>38</v>
      </c>
      <c r="E44" s="18" t="s">
        <v>3</v>
      </c>
      <c r="F44" s="19" t="s">
        <v>4</v>
      </c>
      <c r="G44" s="26" t="s">
        <v>142</v>
      </c>
      <c r="H44" s="26" t="s">
        <v>142</v>
      </c>
      <c r="I44" s="26" t="s">
        <v>142</v>
      </c>
      <c r="J44" s="26" t="s">
        <v>142</v>
      </c>
      <c r="K44" s="26" t="s">
        <v>142</v>
      </c>
      <c r="L44" s="26" t="s">
        <v>142</v>
      </c>
      <c r="M44" s="26" t="s">
        <v>142</v>
      </c>
    </row>
    <row r="45" spans="1:13" ht="25.5">
      <c r="A45" s="21" t="s">
        <v>17</v>
      </c>
      <c r="B45" s="21" t="s">
        <v>154</v>
      </c>
      <c r="C45" s="36" t="s">
        <v>40</v>
      </c>
      <c r="D45" s="36"/>
      <c r="E45" s="36"/>
      <c r="F45" s="37"/>
      <c r="G45" s="26" t="str">
        <f>C45</f>
        <v>Drukas iekārtu izejmateriāli</v>
      </c>
      <c r="H45" s="26" t="s">
        <v>40</v>
      </c>
      <c r="I45" s="26" t="s">
        <v>40</v>
      </c>
      <c r="J45" s="26" t="s">
        <v>40</v>
      </c>
      <c r="K45" s="26" t="s">
        <v>40</v>
      </c>
      <c r="L45" s="26" t="s">
        <v>40</v>
      </c>
      <c r="M45" s="26" t="str">
        <f>C45</f>
        <v>Drukas iekārtu izejmateriāli</v>
      </c>
    </row>
    <row r="46" spans="1:13">
      <c r="A46" s="21" t="s">
        <v>31</v>
      </c>
      <c r="B46" s="21" t="s">
        <v>186</v>
      </c>
      <c r="C46" s="36" t="s">
        <v>14</v>
      </c>
      <c r="D46" s="36"/>
      <c r="E46" s="36"/>
      <c r="F46" s="37"/>
      <c r="G46" s="26" t="str">
        <f t="shared" ref="G46:G47" si="6">C46</f>
        <v>Toshiba</v>
      </c>
      <c r="H46" s="26" t="s">
        <v>14</v>
      </c>
      <c r="I46" s="26" t="s">
        <v>14</v>
      </c>
      <c r="J46" s="26" t="s">
        <v>14</v>
      </c>
      <c r="K46" s="26" t="s">
        <v>14</v>
      </c>
      <c r="L46" s="26" t="s">
        <v>14</v>
      </c>
      <c r="M46" s="26" t="str">
        <f t="shared" ref="M46:M47" si="7">C46</f>
        <v>Toshiba</v>
      </c>
    </row>
    <row r="47" spans="1:13" ht="25.5">
      <c r="A47" s="18" t="s">
        <v>32</v>
      </c>
      <c r="B47" s="21" t="s">
        <v>187</v>
      </c>
      <c r="C47" s="36" t="s">
        <v>5</v>
      </c>
      <c r="D47" s="36"/>
      <c r="E47" s="36"/>
      <c r="F47" s="37"/>
      <c r="G47" s="26" t="str">
        <f t="shared" si="6"/>
        <v>Lāzerdrukas toneri</v>
      </c>
      <c r="H47" s="26" t="s">
        <v>5</v>
      </c>
      <c r="I47" s="26" t="s">
        <v>5</v>
      </c>
      <c r="J47" s="26" t="s">
        <v>5</v>
      </c>
      <c r="K47" s="26" t="s">
        <v>5</v>
      </c>
      <c r="L47" s="26" t="s">
        <v>5</v>
      </c>
      <c r="M47" s="26" t="str">
        <f t="shared" si="7"/>
        <v>Lāzerdrukas toneri</v>
      </c>
    </row>
    <row r="48" spans="1:13" ht="25.5">
      <c r="A48" s="5" t="s">
        <v>121</v>
      </c>
      <c r="B48" s="5" t="s">
        <v>188</v>
      </c>
      <c r="C48" s="14" t="s">
        <v>123</v>
      </c>
      <c r="D48" s="6">
        <v>43900</v>
      </c>
      <c r="E48" s="13" t="s">
        <v>6</v>
      </c>
      <c r="F48" s="17" t="s">
        <v>122</v>
      </c>
      <c r="G48" s="27">
        <v>105</v>
      </c>
      <c r="H48" s="27">
        <v>140</v>
      </c>
      <c r="I48" s="27">
        <v>96.431999999999988</v>
      </c>
      <c r="J48" s="27">
        <v>112</v>
      </c>
      <c r="K48" s="27">
        <v>95</v>
      </c>
      <c r="L48" s="27">
        <v>107</v>
      </c>
      <c r="M48" s="27">
        <v>98.2</v>
      </c>
    </row>
    <row r="49" spans="1:13" ht="25.5">
      <c r="A49" s="5" t="s">
        <v>124</v>
      </c>
      <c r="B49" s="5" t="s">
        <v>189</v>
      </c>
      <c r="C49" s="14" t="s">
        <v>128</v>
      </c>
      <c r="D49" s="6">
        <v>39800</v>
      </c>
      <c r="E49" s="13" t="s">
        <v>6</v>
      </c>
      <c r="F49" s="17" t="s">
        <v>129</v>
      </c>
      <c r="G49" s="27">
        <v>85</v>
      </c>
      <c r="H49" s="27">
        <v>113.11</v>
      </c>
      <c r="I49" s="27">
        <v>94.149999999999991</v>
      </c>
      <c r="J49" s="27">
        <v>90.399999999999991</v>
      </c>
      <c r="K49" s="27">
        <v>89</v>
      </c>
      <c r="L49" s="27">
        <v>86</v>
      </c>
      <c r="M49" s="27">
        <v>79.099999999999994</v>
      </c>
    </row>
    <row r="50" spans="1:13" ht="25.5">
      <c r="A50" s="5" t="s">
        <v>125</v>
      </c>
      <c r="B50" s="5" t="s">
        <v>190</v>
      </c>
      <c r="C50" s="14" t="s">
        <v>130</v>
      </c>
      <c r="D50" s="6">
        <v>38000</v>
      </c>
      <c r="E50" s="13" t="s">
        <v>7</v>
      </c>
      <c r="F50" s="17" t="s">
        <v>129</v>
      </c>
      <c r="G50" s="27">
        <v>120</v>
      </c>
      <c r="H50" s="27">
        <v>165.11</v>
      </c>
      <c r="I50" s="27">
        <v>112.72799999999998</v>
      </c>
      <c r="J50" s="27">
        <v>131</v>
      </c>
      <c r="K50" s="27">
        <v>110</v>
      </c>
      <c r="L50" s="27">
        <v>125</v>
      </c>
      <c r="M50" s="27">
        <v>115.5</v>
      </c>
    </row>
    <row r="51" spans="1:13" ht="25.5">
      <c r="A51" s="5" t="s">
        <v>126</v>
      </c>
      <c r="B51" s="5" t="s">
        <v>191</v>
      </c>
      <c r="C51" s="14" t="s">
        <v>131</v>
      </c>
      <c r="D51" s="6">
        <v>38000</v>
      </c>
      <c r="E51" s="13" t="s">
        <v>8</v>
      </c>
      <c r="F51" s="17" t="s">
        <v>129</v>
      </c>
      <c r="G51" s="27">
        <v>120</v>
      </c>
      <c r="H51" s="27">
        <v>165.1</v>
      </c>
      <c r="I51" s="27">
        <v>112.72799999999998</v>
      </c>
      <c r="J51" s="27">
        <v>131</v>
      </c>
      <c r="K51" s="27">
        <v>110</v>
      </c>
      <c r="L51" s="27">
        <v>125</v>
      </c>
      <c r="M51" s="27">
        <v>115.5</v>
      </c>
    </row>
    <row r="52" spans="1:13" ht="25.5">
      <c r="A52" s="5" t="s">
        <v>127</v>
      </c>
      <c r="B52" s="5" t="s">
        <v>192</v>
      </c>
      <c r="C52" s="14" t="s">
        <v>132</v>
      </c>
      <c r="D52" s="6">
        <v>38000</v>
      </c>
      <c r="E52" s="13" t="s">
        <v>9</v>
      </c>
      <c r="F52" s="17" t="s">
        <v>129</v>
      </c>
      <c r="G52" s="27">
        <v>120</v>
      </c>
      <c r="H52" s="27">
        <v>165.1</v>
      </c>
      <c r="I52" s="27">
        <v>112.72799999999998</v>
      </c>
      <c r="J52" s="27">
        <v>131</v>
      </c>
      <c r="K52" s="27">
        <v>110</v>
      </c>
      <c r="L52" s="27">
        <v>125</v>
      </c>
      <c r="M52" s="27">
        <v>115.5</v>
      </c>
    </row>
    <row r="55" spans="1:13" ht="25.5">
      <c r="A55" s="32" t="s">
        <v>0</v>
      </c>
      <c r="B55" s="32"/>
      <c r="C55" s="32"/>
      <c r="D55" s="32"/>
      <c r="E55" s="32"/>
      <c r="F55" s="33"/>
      <c r="G55" s="26" t="s">
        <v>143</v>
      </c>
      <c r="H55" s="26" t="s">
        <v>144</v>
      </c>
      <c r="I55" s="26" t="s">
        <v>147</v>
      </c>
      <c r="J55" s="26" t="s">
        <v>148</v>
      </c>
      <c r="K55" s="26" t="s">
        <v>149</v>
      </c>
      <c r="L55" s="26" t="s">
        <v>150</v>
      </c>
    </row>
    <row r="56" spans="1:13" ht="63.75">
      <c r="A56" s="21" t="s">
        <v>1</v>
      </c>
      <c r="B56" s="21"/>
      <c r="C56" s="18" t="s">
        <v>2</v>
      </c>
      <c r="D56" s="18" t="s">
        <v>38</v>
      </c>
      <c r="E56" s="18" t="s">
        <v>3</v>
      </c>
      <c r="F56" s="19" t="s">
        <v>4</v>
      </c>
      <c r="G56" s="26" t="s">
        <v>142</v>
      </c>
      <c r="H56" s="26" t="s">
        <v>142</v>
      </c>
      <c r="I56" s="26" t="s">
        <v>142</v>
      </c>
      <c r="J56" s="26" t="s">
        <v>142</v>
      </c>
      <c r="K56" s="26" t="s">
        <v>142</v>
      </c>
      <c r="L56" s="26" t="s">
        <v>142</v>
      </c>
    </row>
    <row r="57" spans="1:13" ht="25.5">
      <c r="A57" s="21" t="s">
        <v>17</v>
      </c>
      <c r="B57" s="21" t="s">
        <v>154</v>
      </c>
      <c r="C57" s="36" t="s">
        <v>40</v>
      </c>
      <c r="D57" s="36"/>
      <c r="E57" s="36"/>
      <c r="F57" s="37"/>
      <c r="G57" s="26" t="str">
        <f>C57</f>
        <v>Drukas iekārtu izejmateriāli</v>
      </c>
      <c r="H57" s="26" t="s">
        <v>40</v>
      </c>
      <c r="I57" s="26" t="s">
        <v>40</v>
      </c>
      <c r="J57" s="26" t="s">
        <v>40</v>
      </c>
      <c r="K57" s="26" t="s">
        <v>40</v>
      </c>
      <c r="L57" s="26" t="str">
        <f>C57</f>
        <v>Drukas iekārtu izejmateriāli</v>
      </c>
    </row>
    <row r="58" spans="1:13">
      <c r="A58" s="21" t="s">
        <v>33</v>
      </c>
      <c r="B58" s="21" t="s">
        <v>193</v>
      </c>
      <c r="C58" s="36" t="s">
        <v>15</v>
      </c>
      <c r="D58" s="36"/>
      <c r="E58" s="36"/>
      <c r="F58" s="37"/>
      <c r="G58" s="26" t="str">
        <f t="shared" ref="G58:G59" si="8">C58</f>
        <v>Triumph Adler</v>
      </c>
      <c r="H58" s="26" t="s">
        <v>15</v>
      </c>
      <c r="I58" s="26" t="s">
        <v>15</v>
      </c>
      <c r="J58" s="26" t="s">
        <v>15</v>
      </c>
      <c r="K58" s="26" t="s">
        <v>15</v>
      </c>
      <c r="L58" s="26" t="str">
        <f t="shared" ref="L58:L59" si="9">C58</f>
        <v>Triumph Adler</v>
      </c>
    </row>
    <row r="59" spans="1:13" ht="25.5">
      <c r="A59" s="18" t="s">
        <v>34</v>
      </c>
      <c r="B59" s="21" t="s">
        <v>194</v>
      </c>
      <c r="C59" s="36" t="s">
        <v>5</v>
      </c>
      <c r="D59" s="36"/>
      <c r="E59" s="36"/>
      <c r="F59" s="37"/>
      <c r="G59" s="26" t="str">
        <f t="shared" si="8"/>
        <v>Lāzerdrukas toneri</v>
      </c>
      <c r="H59" s="26" t="s">
        <v>5</v>
      </c>
      <c r="I59" s="26" t="s">
        <v>5</v>
      </c>
      <c r="J59" s="26" t="s">
        <v>5</v>
      </c>
      <c r="K59" s="26" t="s">
        <v>5</v>
      </c>
      <c r="L59" s="26" t="str">
        <f t="shared" si="9"/>
        <v>Lāzerdrukas toneri</v>
      </c>
    </row>
    <row r="60" spans="1:13" ht="25.5">
      <c r="A60" s="5" t="s">
        <v>70</v>
      </c>
      <c r="B60" s="5" t="s">
        <v>195</v>
      </c>
      <c r="C60" s="23" t="s">
        <v>71</v>
      </c>
      <c r="D60" s="24">
        <v>35000</v>
      </c>
      <c r="E60" s="24" t="s">
        <v>6</v>
      </c>
      <c r="F60" s="25" t="s">
        <v>72</v>
      </c>
      <c r="G60" s="27">
        <v>85</v>
      </c>
      <c r="H60" s="27">
        <v>145</v>
      </c>
      <c r="I60" s="27">
        <v>102.3</v>
      </c>
      <c r="J60" s="27">
        <v>149</v>
      </c>
      <c r="K60" s="27">
        <v>99</v>
      </c>
      <c r="L60" s="27">
        <v>88.2</v>
      </c>
    </row>
    <row r="63" spans="1:13" ht="25.5">
      <c r="A63" s="32" t="s">
        <v>0</v>
      </c>
      <c r="B63" s="32"/>
      <c r="C63" s="32"/>
      <c r="D63" s="32"/>
      <c r="E63" s="32"/>
      <c r="F63" s="33"/>
      <c r="G63" s="26" t="s">
        <v>143</v>
      </c>
      <c r="H63" s="26" t="s">
        <v>144</v>
      </c>
      <c r="I63" s="26" t="s">
        <v>145</v>
      </c>
      <c r="J63" s="26" t="s">
        <v>147</v>
      </c>
      <c r="K63" s="26" t="s">
        <v>148</v>
      </c>
      <c r="L63" s="26" t="s">
        <v>149</v>
      </c>
      <c r="M63" s="26" t="s">
        <v>150</v>
      </c>
    </row>
    <row r="64" spans="1:13" ht="63.75">
      <c r="A64" s="21" t="s">
        <v>1</v>
      </c>
      <c r="B64" s="21"/>
      <c r="C64" s="18" t="s">
        <v>2</v>
      </c>
      <c r="D64" s="18" t="s">
        <v>38</v>
      </c>
      <c r="E64" s="18" t="s">
        <v>3</v>
      </c>
      <c r="F64" s="19" t="s">
        <v>4</v>
      </c>
      <c r="G64" s="26" t="s">
        <v>142</v>
      </c>
      <c r="H64" s="26" t="s">
        <v>142</v>
      </c>
      <c r="I64" s="26" t="s">
        <v>142</v>
      </c>
      <c r="J64" s="26" t="s">
        <v>142</v>
      </c>
      <c r="K64" s="26" t="s">
        <v>142</v>
      </c>
      <c r="L64" s="26" t="s">
        <v>142</v>
      </c>
      <c r="M64" s="26" t="s">
        <v>142</v>
      </c>
    </row>
    <row r="65" spans="1:13" ht="25.5">
      <c r="A65" s="21" t="s">
        <v>17</v>
      </c>
      <c r="B65" s="21" t="s">
        <v>154</v>
      </c>
      <c r="C65" s="36" t="s">
        <v>40</v>
      </c>
      <c r="D65" s="36"/>
      <c r="E65" s="36"/>
      <c r="F65" s="37"/>
      <c r="G65" s="26" t="str">
        <f>C65</f>
        <v>Drukas iekārtu izejmateriāli</v>
      </c>
      <c r="H65" s="26" t="s">
        <v>40</v>
      </c>
      <c r="I65" s="26" t="str">
        <f>C65</f>
        <v>Drukas iekārtu izejmateriāli</v>
      </c>
      <c r="J65" s="26" t="s">
        <v>40</v>
      </c>
      <c r="K65" s="26" t="s">
        <v>40</v>
      </c>
      <c r="L65" s="26" t="s">
        <v>40</v>
      </c>
      <c r="M65" s="26" t="str">
        <f>C65</f>
        <v>Drukas iekārtu izejmateriāli</v>
      </c>
    </row>
    <row r="66" spans="1:13">
      <c r="A66" s="21" t="s">
        <v>35</v>
      </c>
      <c r="B66" s="21" t="s">
        <v>196</v>
      </c>
      <c r="C66" s="36" t="s">
        <v>16</v>
      </c>
      <c r="D66" s="36"/>
      <c r="E66" s="36"/>
      <c r="F66" s="37"/>
      <c r="G66" s="26" t="str">
        <f t="shared" ref="G66:G67" si="10">C66</f>
        <v>Xerox</v>
      </c>
      <c r="H66" s="26" t="s">
        <v>16</v>
      </c>
      <c r="I66" s="26" t="str">
        <f t="shared" ref="I66:I67" si="11">C66</f>
        <v>Xerox</v>
      </c>
      <c r="J66" s="26" t="s">
        <v>16</v>
      </c>
      <c r="K66" s="26" t="s">
        <v>16</v>
      </c>
      <c r="L66" s="26" t="s">
        <v>16</v>
      </c>
      <c r="M66" s="26" t="str">
        <f t="shared" ref="M66:M67" si="12">C66</f>
        <v>Xerox</v>
      </c>
    </row>
    <row r="67" spans="1:13" ht="25.5">
      <c r="A67" s="18" t="s">
        <v>36</v>
      </c>
      <c r="B67" s="21" t="s">
        <v>197</v>
      </c>
      <c r="C67" s="36" t="s">
        <v>5</v>
      </c>
      <c r="D67" s="36"/>
      <c r="E67" s="36"/>
      <c r="F67" s="37"/>
      <c r="G67" s="26" t="str">
        <f t="shared" si="10"/>
        <v>Lāzerdrukas toneri</v>
      </c>
      <c r="H67" s="26" t="s">
        <v>5</v>
      </c>
      <c r="I67" s="26" t="str">
        <f t="shared" si="11"/>
        <v>Lāzerdrukas toneri</v>
      </c>
      <c r="J67" s="26" t="s">
        <v>5</v>
      </c>
      <c r="K67" s="26" t="s">
        <v>5</v>
      </c>
      <c r="L67" s="26" t="s">
        <v>5</v>
      </c>
      <c r="M67" s="26" t="str">
        <f t="shared" si="12"/>
        <v>Lāzerdrukas toneri</v>
      </c>
    </row>
    <row r="68" spans="1:13">
      <c r="A68" s="5" t="s">
        <v>73</v>
      </c>
      <c r="B68" s="5" t="s">
        <v>198</v>
      </c>
      <c r="C68" s="7" t="s">
        <v>75</v>
      </c>
      <c r="D68" s="6">
        <v>59000</v>
      </c>
      <c r="E68" s="11" t="s">
        <v>6</v>
      </c>
      <c r="F68" s="16" t="s">
        <v>76</v>
      </c>
      <c r="G68" s="27">
        <v>152.94</v>
      </c>
      <c r="H68" s="27">
        <v>160</v>
      </c>
      <c r="I68" s="27">
        <v>130</v>
      </c>
      <c r="J68" s="27">
        <v>153.6</v>
      </c>
      <c r="K68" s="27">
        <v>249</v>
      </c>
      <c r="L68" s="27">
        <v>154</v>
      </c>
      <c r="M68" s="27">
        <v>185</v>
      </c>
    </row>
    <row r="69" spans="1:13">
      <c r="A69" s="5" t="s">
        <v>77</v>
      </c>
      <c r="B69" s="5" t="s">
        <v>199</v>
      </c>
      <c r="C69" s="7" t="s">
        <v>80</v>
      </c>
      <c r="D69" s="6">
        <v>28000</v>
      </c>
      <c r="E69" s="11" t="s">
        <v>7</v>
      </c>
      <c r="F69" s="16" t="s">
        <v>76</v>
      </c>
      <c r="G69" s="27">
        <v>205.88</v>
      </c>
      <c r="H69" s="27">
        <v>230</v>
      </c>
      <c r="I69" s="27">
        <v>175</v>
      </c>
      <c r="J69" s="27">
        <v>238.4</v>
      </c>
      <c r="K69" s="27">
        <v>249</v>
      </c>
      <c r="L69" s="27">
        <v>239</v>
      </c>
      <c r="M69" s="27">
        <v>270</v>
      </c>
    </row>
    <row r="70" spans="1:13">
      <c r="A70" s="5" t="s">
        <v>78</v>
      </c>
      <c r="B70" s="5" t="s">
        <v>200</v>
      </c>
      <c r="C70" s="7" t="s">
        <v>81</v>
      </c>
      <c r="D70" s="6">
        <v>28000</v>
      </c>
      <c r="E70" s="11" t="s">
        <v>8</v>
      </c>
      <c r="F70" s="16" t="s">
        <v>76</v>
      </c>
      <c r="G70" s="27">
        <v>205.88</v>
      </c>
      <c r="H70" s="27">
        <v>230</v>
      </c>
      <c r="I70" s="27">
        <v>175</v>
      </c>
      <c r="J70" s="27">
        <v>238.4</v>
      </c>
      <c r="K70" s="27">
        <v>249</v>
      </c>
      <c r="L70" s="27">
        <v>239</v>
      </c>
      <c r="M70" s="27">
        <v>270</v>
      </c>
    </row>
    <row r="71" spans="1:13">
      <c r="A71" s="5" t="s">
        <v>79</v>
      </c>
      <c r="B71" s="5" t="s">
        <v>201</v>
      </c>
      <c r="C71" s="7" t="s">
        <v>82</v>
      </c>
      <c r="D71" s="6">
        <v>28000</v>
      </c>
      <c r="E71" s="11" t="s">
        <v>9</v>
      </c>
      <c r="F71" s="16" t="s">
        <v>76</v>
      </c>
      <c r="G71" s="27">
        <v>205.88</v>
      </c>
      <c r="H71" s="27">
        <v>230</v>
      </c>
      <c r="I71" s="27">
        <v>175</v>
      </c>
      <c r="J71" s="27">
        <v>238.4</v>
      </c>
      <c r="K71" s="27">
        <v>249</v>
      </c>
      <c r="L71" s="27">
        <v>239</v>
      </c>
      <c r="M71" s="27">
        <v>270</v>
      </c>
    </row>
    <row r="72" spans="1:13">
      <c r="A72" s="5" t="s">
        <v>84</v>
      </c>
      <c r="B72" s="5" t="s">
        <v>202</v>
      </c>
      <c r="C72" s="7" t="s">
        <v>88</v>
      </c>
      <c r="D72" s="6">
        <v>31300</v>
      </c>
      <c r="E72" s="11" t="s">
        <v>6</v>
      </c>
      <c r="F72" s="16" t="s">
        <v>92</v>
      </c>
      <c r="G72" s="27">
        <v>94.12</v>
      </c>
      <c r="H72" s="27">
        <v>85</v>
      </c>
      <c r="I72" s="27">
        <v>80</v>
      </c>
      <c r="J72" s="27">
        <v>76.8</v>
      </c>
      <c r="K72" s="27">
        <v>99</v>
      </c>
      <c r="L72" s="27">
        <v>75</v>
      </c>
      <c r="M72" s="27">
        <v>99</v>
      </c>
    </row>
    <row r="73" spans="1:13">
      <c r="A73" s="5" t="s">
        <v>85</v>
      </c>
      <c r="B73" s="5" t="s">
        <v>203</v>
      </c>
      <c r="C73" s="7" t="s">
        <v>89</v>
      </c>
      <c r="D73" s="6">
        <v>18500</v>
      </c>
      <c r="E73" s="11" t="s">
        <v>7</v>
      </c>
      <c r="F73" s="16" t="s">
        <v>92</v>
      </c>
      <c r="G73" s="27">
        <v>111.76</v>
      </c>
      <c r="H73" s="27"/>
      <c r="I73" s="27">
        <v>95</v>
      </c>
      <c r="J73" s="27">
        <v>89.6</v>
      </c>
      <c r="K73" s="27">
        <v>150</v>
      </c>
      <c r="L73" s="27">
        <v>87</v>
      </c>
      <c r="M73" s="27"/>
    </row>
    <row r="74" spans="1:13">
      <c r="A74" s="5" t="s">
        <v>86</v>
      </c>
      <c r="B74" s="5" t="s">
        <v>204</v>
      </c>
      <c r="C74" s="7" t="s">
        <v>90</v>
      </c>
      <c r="D74" s="6">
        <v>18500</v>
      </c>
      <c r="E74" s="11" t="s">
        <v>8</v>
      </c>
      <c r="F74" s="16" t="s">
        <v>92</v>
      </c>
      <c r="G74" s="27">
        <v>111.76</v>
      </c>
      <c r="H74" s="27"/>
      <c r="I74" s="27">
        <v>95</v>
      </c>
      <c r="J74" s="27">
        <v>89.6</v>
      </c>
      <c r="K74" s="27">
        <v>150</v>
      </c>
      <c r="L74" s="27">
        <v>87</v>
      </c>
      <c r="M74" s="27"/>
    </row>
    <row r="75" spans="1:13">
      <c r="A75" s="5" t="s">
        <v>87</v>
      </c>
      <c r="B75" s="5" t="s">
        <v>205</v>
      </c>
      <c r="C75" s="7" t="s">
        <v>91</v>
      </c>
      <c r="D75" s="6">
        <v>18500</v>
      </c>
      <c r="E75" s="11" t="s">
        <v>9</v>
      </c>
      <c r="F75" s="16" t="s">
        <v>92</v>
      </c>
      <c r="G75" s="27">
        <v>111.76</v>
      </c>
      <c r="H75" s="27"/>
      <c r="I75" s="27">
        <v>95</v>
      </c>
      <c r="J75" s="27">
        <v>89.6</v>
      </c>
      <c r="K75" s="27">
        <v>150</v>
      </c>
      <c r="L75" s="27">
        <v>87</v>
      </c>
      <c r="M75" s="27"/>
    </row>
    <row r="76" spans="1:13">
      <c r="A76" s="5" t="s">
        <v>93</v>
      </c>
      <c r="B76" s="5" t="s">
        <v>206</v>
      </c>
      <c r="C76" s="7" t="s">
        <v>94</v>
      </c>
      <c r="D76" s="6">
        <v>34300</v>
      </c>
      <c r="E76" s="11" t="s">
        <v>6</v>
      </c>
      <c r="F76" s="16" t="s">
        <v>95</v>
      </c>
      <c r="G76" s="27">
        <v>88.24</v>
      </c>
      <c r="H76" s="27"/>
      <c r="I76" s="27">
        <v>75</v>
      </c>
      <c r="J76" s="27">
        <v>66.400000000000006</v>
      </c>
      <c r="K76" s="27">
        <v>99</v>
      </c>
      <c r="L76" s="27">
        <v>65</v>
      </c>
      <c r="M76" s="27"/>
    </row>
    <row r="77" spans="1:13">
      <c r="A77" s="21" t="s">
        <v>37</v>
      </c>
      <c r="B77" s="21" t="s">
        <v>207</v>
      </c>
      <c r="C77" s="38" t="s">
        <v>10</v>
      </c>
      <c r="D77" s="38"/>
      <c r="E77" s="38"/>
      <c r="F77" s="39"/>
      <c r="G77" s="26" t="str">
        <f t="shared" ref="G77" si="13">C77</f>
        <v>Citi piederumi</v>
      </c>
      <c r="H77" s="26" t="s">
        <v>10</v>
      </c>
      <c r="I77" s="26" t="str">
        <f t="shared" ref="I77" si="14">C77</f>
        <v>Citi piederumi</v>
      </c>
      <c r="J77" s="26" t="s">
        <v>10</v>
      </c>
      <c r="K77" s="26" t="s">
        <v>10</v>
      </c>
      <c r="L77" s="26" t="s">
        <v>10</v>
      </c>
      <c r="M77" s="26" t="str">
        <f t="shared" ref="M77" si="15">C77</f>
        <v>Citi piederumi</v>
      </c>
    </row>
    <row r="78" spans="1:13">
      <c r="A78" s="15" t="s">
        <v>74</v>
      </c>
      <c r="B78" s="5" t="s">
        <v>208</v>
      </c>
      <c r="C78" s="11" t="s">
        <v>83</v>
      </c>
      <c r="D78" s="11">
        <v>180000</v>
      </c>
      <c r="E78" s="11" t="s">
        <v>12</v>
      </c>
      <c r="F78" s="16" t="s">
        <v>76</v>
      </c>
      <c r="G78" s="27">
        <v>240</v>
      </c>
      <c r="H78" s="27">
        <v>682</v>
      </c>
      <c r="I78" s="27">
        <v>240</v>
      </c>
      <c r="J78" s="27">
        <v>512</v>
      </c>
      <c r="K78" s="27">
        <v>799</v>
      </c>
      <c r="L78" s="27">
        <v>521</v>
      </c>
      <c r="M78" s="27">
        <v>795</v>
      </c>
    </row>
    <row r="79" spans="1:13">
      <c r="A79" s="15" t="s">
        <v>96</v>
      </c>
      <c r="B79" s="5" t="s">
        <v>209</v>
      </c>
      <c r="C79" s="11" t="s">
        <v>97</v>
      </c>
      <c r="D79" s="11">
        <v>80000</v>
      </c>
      <c r="E79" s="11" t="s">
        <v>12</v>
      </c>
      <c r="F79" s="16" t="s">
        <v>95</v>
      </c>
      <c r="G79" s="27">
        <v>210</v>
      </c>
      <c r="H79" s="27"/>
      <c r="I79" s="27">
        <v>210</v>
      </c>
      <c r="J79" s="27">
        <v>176</v>
      </c>
      <c r="K79" s="27"/>
      <c r="L79" s="27">
        <v>176</v>
      </c>
      <c r="M79" s="27"/>
    </row>
    <row r="80" spans="1:13">
      <c r="C80" s="3"/>
      <c r="D80" s="3"/>
      <c r="G80" s="28"/>
      <c r="H80" s="28"/>
      <c r="I80" s="28"/>
      <c r="J80" s="28"/>
      <c r="K80" s="28"/>
      <c r="L80" s="28"/>
      <c r="M80" s="28"/>
    </row>
    <row r="81" spans="1:13">
      <c r="C81" s="3"/>
      <c r="D81" s="3"/>
      <c r="G81" s="28"/>
      <c r="H81" s="28"/>
      <c r="I81" s="28"/>
      <c r="J81" s="28"/>
      <c r="K81" s="28"/>
      <c r="L81" s="28"/>
      <c r="M81" s="28"/>
    </row>
    <row r="82" spans="1:13" ht="82.5" customHeight="1">
      <c r="A82" s="40" t="s">
        <v>19</v>
      </c>
      <c r="B82" s="40"/>
      <c r="C82" s="40"/>
      <c r="D82" s="40"/>
      <c r="E82" s="40"/>
      <c r="F82" s="40"/>
      <c r="G82" s="28"/>
      <c r="H82" s="28"/>
      <c r="I82" s="28"/>
      <c r="J82" s="28"/>
      <c r="K82" s="28"/>
      <c r="L82" s="28"/>
      <c r="M82" s="28"/>
    </row>
    <row r="83" spans="1:13" ht="150.75" customHeight="1">
      <c r="A83" s="40" t="s">
        <v>141</v>
      </c>
      <c r="B83" s="40"/>
      <c r="C83" s="40"/>
      <c r="D83" s="40"/>
      <c r="E83" s="40"/>
      <c r="F83" s="40"/>
      <c r="G83" s="28"/>
      <c r="H83" s="28"/>
      <c r="I83" s="28"/>
      <c r="J83" s="28"/>
      <c r="K83" s="28"/>
      <c r="L83" s="28"/>
      <c r="M83" s="28"/>
    </row>
    <row r="84" spans="1:13" ht="12.75" customHeight="1">
      <c r="A84" s="3"/>
      <c r="B84" s="3"/>
      <c r="C84" s="3"/>
      <c r="D84" s="3"/>
      <c r="G84" s="28"/>
      <c r="H84" s="28"/>
      <c r="I84" s="28"/>
      <c r="J84" s="28"/>
      <c r="K84" s="28"/>
      <c r="L84" s="28"/>
      <c r="M84" s="28"/>
    </row>
    <row r="85" spans="1:13" ht="24" customHeight="1">
      <c r="A85" s="41" t="s">
        <v>20</v>
      </c>
      <c r="B85" s="30"/>
      <c r="C85" s="22" t="s">
        <v>21</v>
      </c>
      <c r="D85" s="42" t="s">
        <v>22</v>
      </c>
      <c r="E85" s="42"/>
      <c r="F85" s="42"/>
      <c r="G85" s="28"/>
      <c r="H85" s="28"/>
      <c r="I85" s="28"/>
      <c r="J85" s="28"/>
      <c r="K85" s="28"/>
      <c r="L85" s="28"/>
      <c r="M85" s="28"/>
    </row>
    <row r="86" spans="1:13" ht="16.5" customHeight="1">
      <c r="A86" s="41"/>
      <c r="B86" s="30"/>
      <c r="C86" s="22" t="s">
        <v>23</v>
      </c>
      <c r="D86" s="42" t="s">
        <v>24</v>
      </c>
      <c r="E86" s="42"/>
      <c r="F86" s="42"/>
      <c r="G86" s="28"/>
      <c r="H86" s="28"/>
      <c r="I86" s="28"/>
      <c r="J86" s="28"/>
      <c r="K86" s="28"/>
      <c r="L86" s="28"/>
      <c r="M86" s="28"/>
    </row>
    <row r="87" spans="1:13" ht="24" customHeight="1">
      <c r="A87" s="41"/>
      <c r="B87" s="30"/>
      <c r="C87" s="22" t="s">
        <v>25</v>
      </c>
      <c r="D87" s="42" t="s">
        <v>26</v>
      </c>
      <c r="E87" s="42"/>
      <c r="F87" s="42"/>
      <c r="G87" s="28"/>
      <c r="H87" s="28"/>
      <c r="I87" s="28"/>
      <c r="J87" s="28"/>
      <c r="K87" s="28"/>
      <c r="L87" s="28"/>
      <c r="M87" s="28"/>
    </row>
    <row r="88" spans="1:13" ht="49.5" customHeight="1">
      <c r="A88" s="41"/>
      <c r="B88" s="30"/>
      <c r="C88" s="40" t="s">
        <v>39</v>
      </c>
      <c r="D88" s="40"/>
      <c r="E88" s="40"/>
      <c r="F88" s="40"/>
      <c r="G88" s="28"/>
      <c r="H88" s="28"/>
      <c r="I88" s="28"/>
      <c r="J88" s="28"/>
      <c r="K88" s="28"/>
      <c r="L88" s="28"/>
      <c r="M88" s="28"/>
    </row>
    <row r="89" spans="1:13">
      <c r="C89" s="3"/>
      <c r="D89" s="3"/>
      <c r="G89" s="28"/>
      <c r="H89" s="28"/>
      <c r="I89" s="28"/>
      <c r="J89" s="28"/>
      <c r="K89" s="28"/>
      <c r="L89" s="28"/>
      <c r="M89" s="28"/>
    </row>
  </sheetData>
  <mergeCells count="30">
    <mergeCell ref="A83:F83"/>
    <mergeCell ref="A85:A88"/>
    <mergeCell ref="D85:F85"/>
    <mergeCell ref="D86:F86"/>
    <mergeCell ref="D87:F87"/>
    <mergeCell ref="C88:F88"/>
    <mergeCell ref="C65:F65"/>
    <mergeCell ref="C66:F66"/>
    <mergeCell ref="C67:F67"/>
    <mergeCell ref="C77:F77"/>
    <mergeCell ref="A82:F82"/>
    <mergeCell ref="C57:F57"/>
    <mergeCell ref="C58:F58"/>
    <mergeCell ref="C59:F59"/>
    <mergeCell ref="A63:F63"/>
    <mergeCell ref="A43:F43"/>
    <mergeCell ref="C45:F45"/>
    <mergeCell ref="C46:F46"/>
    <mergeCell ref="C47:F47"/>
    <mergeCell ref="A55:F55"/>
    <mergeCell ref="A22:F22"/>
    <mergeCell ref="C24:F24"/>
    <mergeCell ref="C25:F25"/>
    <mergeCell ref="C26:F26"/>
    <mergeCell ref="C35:F35"/>
    <mergeCell ref="A1:F1"/>
    <mergeCell ref="A2:F2"/>
    <mergeCell ref="C5:F5"/>
    <mergeCell ref="C6:F6"/>
    <mergeCell ref="C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Pēteris Kāpostiņš</cp:lastModifiedBy>
  <dcterms:created xsi:type="dcterms:W3CDTF">2018-06-11T07:28:10Z</dcterms:created>
  <dcterms:modified xsi:type="dcterms:W3CDTF">2023-01-01T07:58:58Z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2022-12-01T08:14:29Z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6c91a8e8-a2aa-42c1-b190-ccb26dd02255</vt:lpwstr>
  </property>
  <property fmtid="{D5CDD505-2E9C-101B-9397-08002B2CF9AE}" pid="8" name="MSIP_Label_5ea076c5-23b1-4b1c-a592-369f18c81aa7_ContentBits">
    <vt:lpwstr>0</vt:lpwstr>
  </property>
</Properties>
</file>