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T:\AD\EIS iepirkumi\114_VRAA_2018_16_AK_CI_114_druk_iek_dr_iek_izejm_dem_iek_pieg\VV_parakstisanai\VV_114_5\VV_Papildinajumi_gozijumi\5 grozijumi CI114_5\"/>
    </mc:Choice>
  </mc:AlternateContent>
  <xr:revisionPtr revIDLastSave="0" documentId="13_ncr:1_{9EB9276B-B957-4BEA-A593-0CFDBB7F39F8}" xr6:coauthVersionLast="47" xr6:coauthVersionMax="47" xr10:uidLastSave="{00000000-0000-0000-0000-000000000000}"/>
  <bookViews>
    <workbookView xWindow="28680" yWindow="-120" windowWidth="24240" windowHeight="13140" tabRatio="874" xr2:uid="{00000000-000D-0000-FFFF-FFFF00000000}"/>
  </bookViews>
  <sheets>
    <sheet name="1.pielikums" sheetId="3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62" i="33" l="1"/>
  <c r="L162" i="33"/>
  <c r="K162" i="33"/>
  <c r="J162" i="33"/>
  <c r="I162" i="33"/>
  <c r="H162" i="33"/>
  <c r="G162" i="33"/>
  <c r="F162" i="33"/>
  <c r="M161" i="33"/>
  <c r="L161" i="33"/>
  <c r="K161" i="33"/>
  <c r="J161" i="33"/>
  <c r="I161" i="33"/>
  <c r="H161" i="33"/>
  <c r="G161" i="33"/>
  <c r="F161" i="33"/>
  <c r="M160" i="33"/>
  <c r="L160" i="33"/>
  <c r="K160" i="33"/>
  <c r="J160" i="33"/>
  <c r="I160" i="33"/>
  <c r="H160" i="33"/>
  <c r="G160" i="33"/>
  <c r="F160" i="33"/>
  <c r="M143" i="33"/>
  <c r="L143" i="33"/>
  <c r="K143" i="33"/>
  <c r="J143" i="33"/>
  <c r="I143" i="33"/>
  <c r="H143" i="33"/>
  <c r="G143" i="33"/>
  <c r="F143" i="33"/>
  <c r="M142" i="33"/>
  <c r="L142" i="33"/>
  <c r="K142" i="33"/>
  <c r="J142" i="33"/>
  <c r="I142" i="33"/>
  <c r="H142" i="33"/>
  <c r="G142" i="33"/>
  <c r="F142" i="33"/>
  <c r="M141" i="33"/>
  <c r="L141" i="33"/>
  <c r="K141" i="33"/>
  <c r="J141" i="33"/>
  <c r="I141" i="33"/>
  <c r="H141" i="33"/>
  <c r="G141" i="33"/>
  <c r="F141" i="33"/>
  <c r="N121" i="33"/>
  <c r="M121" i="33"/>
  <c r="L121" i="33"/>
  <c r="K121" i="33"/>
  <c r="J121" i="33"/>
  <c r="I121" i="33"/>
  <c r="H121" i="33"/>
  <c r="G121" i="33"/>
  <c r="F121" i="33"/>
  <c r="N120" i="33"/>
  <c r="M120" i="33"/>
  <c r="L120" i="33"/>
  <c r="K120" i="33"/>
  <c r="J120" i="33"/>
  <c r="I120" i="33"/>
  <c r="H120" i="33"/>
  <c r="G120" i="33"/>
  <c r="F120" i="33"/>
  <c r="N119" i="33"/>
  <c r="M119" i="33"/>
  <c r="L119" i="33"/>
  <c r="K119" i="33"/>
  <c r="J119" i="33"/>
  <c r="I119" i="33"/>
  <c r="H119" i="33"/>
  <c r="G119" i="33"/>
  <c r="F119" i="33"/>
  <c r="M101" i="33"/>
  <c r="L101" i="33"/>
  <c r="K101" i="33"/>
  <c r="J101" i="33"/>
  <c r="I101" i="33"/>
  <c r="H101" i="33"/>
  <c r="G101" i="33"/>
  <c r="F101" i="33"/>
  <c r="M100" i="33"/>
  <c r="L100" i="33"/>
  <c r="K100" i="33"/>
  <c r="J100" i="33"/>
  <c r="I100" i="33"/>
  <c r="H100" i="33"/>
  <c r="G100" i="33"/>
  <c r="F100" i="33"/>
  <c r="M99" i="33"/>
  <c r="L99" i="33"/>
  <c r="K99" i="33"/>
  <c r="J99" i="33"/>
  <c r="I99" i="33"/>
  <c r="H99" i="33"/>
  <c r="G99" i="33"/>
  <c r="F99" i="33"/>
  <c r="N65" i="33"/>
  <c r="M65" i="33"/>
  <c r="L65" i="33"/>
  <c r="K65" i="33"/>
  <c r="J65" i="33"/>
  <c r="I65" i="33"/>
  <c r="H65" i="33"/>
  <c r="G65" i="33"/>
  <c r="F65" i="33"/>
  <c r="N64" i="33"/>
  <c r="M64" i="33"/>
  <c r="L64" i="33"/>
  <c r="K64" i="33"/>
  <c r="J64" i="33"/>
  <c r="I64" i="33"/>
  <c r="H64" i="33"/>
  <c r="G64" i="33"/>
  <c r="F64" i="33"/>
  <c r="N63" i="33"/>
  <c r="M63" i="33"/>
  <c r="L63" i="33"/>
  <c r="K63" i="33"/>
  <c r="J63" i="33"/>
  <c r="I63" i="33"/>
  <c r="H63" i="33"/>
  <c r="G63" i="33"/>
  <c r="F63" i="33"/>
  <c r="N39" i="33"/>
  <c r="M39" i="33"/>
  <c r="L39" i="33"/>
  <c r="K39" i="33"/>
  <c r="J39" i="33"/>
  <c r="I39" i="33"/>
  <c r="H39" i="33"/>
  <c r="G39" i="33"/>
  <c r="F39" i="33"/>
  <c r="N38" i="33"/>
  <c r="M38" i="33"/>
  <c r="L38" i="33"/>
  <c r="K38" i="33"/>
  <c r="J38" i="33"/>
  <c r="I38" i="33"/>
  <c r="H38" i="33"/>
  <c r="G38" i="33"/>
  <c r="F38" i="33"/>
  <c r="N37" i="33"/>
  <c r="M37" i="33"/>
  <c r="L37" i="33"/>
  <c r="K37" i="33"/>
  <c r="J37" i="33"/>
  <c r="I37" i="33"/>
  <c r="H37" i="33"/>
  <c r="G37" i="33"/>
  <c r="F37" i="33"/>
  <c r="G15" i="33"/>
  <c r="H15" i="33"/>
  <c r="I15" i="33"/>
  <c r="J15" i="33"/>
  <c r="K15" i="33"/>
  <c r="L15" i="33"/>
  <c r="M15" i="33"/>
  <c r="F15" i="33"/>
  <c r="M6" i="33" l="1"/>
  <c r="L6" i="33"/>
  <c r="K6" i="33"/>
  <c r="J6" i="33"/>
  <c r="I6" i="33"/>
  <c r="H6" i="33"/>
  <c r="G6" i="33"/>
  <c r="M5" i="33"/>
  <c r="L5" i="33"/>
  <c r="K5" i="33"/>
  <c r="J5" i="33"/>
  <c r="I5" i="33"/>
  <c r="H5" i="33"/>
  <c r="G5" i="33"/>
  <c r="M4" i="33"/>
  <c r="L4" i="33"/>
  <c r="K4" i="33"/>
  <c r="J4" i="33"/>
  <c r="I4" i="33"/>
  <c r="H4" i="33"/>
  <c r="G4" i="33"/>
  <c r="F6" i="33"/>
  <c r="F5" i="33"/>
  <c r="F4" i="33"/>
</calcChain>
</file>

<file path=xl/sharedStrings.xml><?xml version="1.0" encoding="utf-8"?>
<sst xmlns="http://schemas.openxmlformats.org/spreadsheetml/2006/main" count="559" uniqueCount="217">
  <si>
    <t>TEHNISKĀ SPECIFIKĀCIJA</t>
  </si>
  <si>
    <t>Daļa/grupa/ sadaļa/pozīcija</t>
  </si>
  <si>
    <t>Oriģinālās  preces ražotāja indekss</t>
  </si>
  <si>
    <t>Tonera/Tintes kasetes krāsa</t>
  </si>
  <si>
    <t>Drukas iekārtas modelis kuram paredzēts toneris</t>
  </si>
  <si>
    <t>Lāzerdrukas toneri</t>
  </si>
  <si>
    <t>Black</t>
  </si>
  <si>
    <t>Cyan</t>
  </si>
  <si>
    <t>Magenta</t>
  </si>
  <si>
    <t>Yellow</t>
  </si>
  <si>
    <t>Tintes kasetes</t>
  </si>
  <si>
    <t>Canon</t>
  </si>
  <si>
    <t>Triumph Adler</t>
  </si>
  <si>
    <t>3.</t>
  </si>
  <si>
    <t>3.2.</t>
  </si>
  <si>
    <t>3.2.1.</t>
  </si>
  <si>
    <t>3.17.</t>
  </si>
  <si>
    <t>3.17.1.</t>
  </si>
  <si>
    <t>Konkursa id.Nr. VRAA/2018/16/AK/CI-114 nolikums</t>
  </si>
  <si>
    <t>Resurss saskaņā ar ISO standartu vai ekvivalentu mērīšanas metodiku*</t>
  </si>
  <si>
    <t>Preces ražotāja indekss</t>
  </si>
  <si>
    <t>Drukas iekārtu izejmateriāli</t>
  </si>
  <si>
    <t>3.1</t>
  </si>
  <si>
    <t>Brother</t>
  </si>
  <si>
    <t>3.1.1.</t>
  </si>
  <si>
    <t>3.1.2.</t>
  </si>
  <si>
    <t>3.1.1.105</t>
  </si>
  <si>
    <t>3.1.2.94</t>
  </si>
  <si>
    <t>LC427XLBK</t>
  </si>
  <si>
    <t>HL-J6010DW
MFC-J5955DW; MFC-J6950 Series; MFC-J6955DW; MFC-J6957DW; MFC-J6957DWT; MFC-J 6959 DW</t>
  </si>
  <si>
    <t>LC427BK</t>
  </si>
  <si>
    <t>3.1.1.106</t>
  </si>
  <si>
    <t>LC427XLC</t>
  </si>
  <si>
    <t>LC427C</t>
  </si>
  <si>
    <t>LC427XLM</t>
  </si>
  <si>
    <t>LC427M</t>
  </si>
  <si>
    <t>LC427XLY</t>
  </si>
  <si>
    <t>LC427Y</t>
  </si>
  <si>
    <t>3.1.1.107</t>
  </si>
  <si>
    <t>3.1.1.108</t>
  </si>
  <si>
    <t>3.1.1.109</t>
  </si>
  <si>
    <t>3.1.1.110</t>
  </si>
  <si>
    <t>3.1.1.111</t>
  </si>
  <si>
    <t>3.1.1.112</t>
  </si>
  <si>
    <t>TN821XXLBK</t>
  </si>
  <si>
    <t>3.1.2.95</t>
  </si>
  <si>
    <t>3.1.2.96</t>
  </si>
  <si>
    <t>3.1.2.97</t>
  </si>
  <si>
    <t>3.1.2.98</t>
  </si>
  <si>
    <t>3.1.2.99</t>
  </si>
  <si>
    <t>3.1.2.100</t>
  </si>
  <si>
    <t>3.1.2.101</t>
  </si>
  <si>
    <t>HL-L9400 Series; HL-L9430CDN; HL-L9470CDN; HL-L9470CDNT; HL-L9470CDNTT; HL-L9470 Series
MFC-EX670
MFC-L9600 Series; MFC-L9630CDN; MFC-L9635CDN; MFC-L9670CDN; MFC-L9670CDNT; MFC-L9670CDNTT; MFC-L9670 Series</t>
  </si>
  <si>
    <t>TN821XLBK</t>
  </si>
  <si>
    <t>TN821XXLC</t>
  </si>
  <si>
    <t>TN821XLC</t>
  </si>
  <si>
    <t>TN821XXLM</t>
  </si>
  <si>
    <t>TN821XLM</t>
  </si>
  <si>
    <t>TN821XXLY</t>
  </si>
  <si>
    <t>TN821XLY</t>
  </si>
  <si>
    <t>3.17.1.145</t>
  </si>
  <si>
    <t>CK-8531K (1T02XD0TA0)</t>
  </si>
  <si>
    <t>CK-8531C (1T02XDCTA0)</t>
  </si>
  <si>
    <t>3508ci</t>
  </si>
  <si>
    <t>CK-8531M (1T02XDBTA0)</t>
  </si>
  <si>
    <t>CK-8531Y (1T02XDATA0)</t>
  </si>
  <si>
    <t>3.17.1.146</t>
  </si>
  <si>
    <t>3.17.1.147</t>
  </si>
  <si>
    <t>3.17.1.148</t>
  </si>
  <si>
    <t>3.2.1.239</t>
  </si>
  <si>
    <t>070H (5640C002)</t>
  </si>
  <si>
    <t>i-SENSYS LBP240 Series; i-SENSYS LBP243dw; i-SENSYS LBP246dw; i-SENSYS LBP247dw
i-SENSYS MF460 Series; i-SENSYS MF461dw; i-SENSYS MF462dw; i-SENSYS MF463dw; i-SENSYS MF465dw
imageCLASS MF460 Series</t>
  </si>
  <si>
    <t>070 (5639C002)</t>
  </si>
  <si>
    <t>3.2.1.240</t>
  </si>
  <si>
    <t>C-EXV64 (5753C002)</t>
  </si>
  <si>
    <t>C-EXV64 (5754C002)</t>
  </si>
  <si>
    <t>C-EXV64 (5755C002)</t>
  </si>
  <si>
    <t>C-EXV64 (5756C002)</t>
  </si>
  <si>
    <t>3.2.1.241</t>
  </si>
  <si>
    <t>3.2.1.242</t>
  </si>
  <si>
    <t>3.2.1.243</t>
  </si>
  <si>
    <t>3.2.1.244</t>
  </si>
  <si>
    <t>imageRUNNER ADVANCE DX C3922i; imageRUNNER ADVANCE DX C3930i</t>
  </si>
  <si>
    <t>T04BK (2980C001)</t>
  </si>
  <si>
    <t>imageRUNNER ADVANCE DX C568iF</t>
  </si>
  <si>
    <t>T04C (2979C001)</t>
  </si>
  <si>
    <t>T04M (2978C001)</t>
  </si>
  <si>
    <t>T04Y (2977C001)</t>
  </si>
  <si>
    <t>3.2.1.245</t>
  </si>
  <si>
    <t>3.2.1.246</t>
  </si>
  <si>
    <t>3.2.1.247</t>
  </si>
  <si>
    <t>3.2.1.248</t>
  </si>
  <si>
    <t>3.8.</t>
  </si>
  <si>
    <t>Kyocera Mita</t>
  </si>
  <si>
    <t>3.8.1.</t>
  </si>
  <si>
    <t>3.8.1.206</t>
  </si>
  <si>
    <t>TK-7235 (1T02ZS0NL0)</t>
  </si>
  <si>
    <t>TASKalfa MZ4000i</t>
  </si>
  <si>
    <t>TK-3400 (1T0C0Y0NL0)</t>
  </si>
  <si>
    <t>ECOSYS PA4500x</t>
  </si>
  <si>
    <t>TK-5345K (1T02ZL0NL0)</t>
  </si>
  <si>
    <t>TASKalfa 352ci</t>
  </si>
  <si>
    <t>TK-5345C (1T02ZLCNL0)</t>
  </si>
  <si>
    <t>TK-5345M (1T02ZLBNL0)</t>
  </si>
  <si>
    <t>TK-5345Y (1T02ZLANL0)</t>
  </si>
  <si>
    <t>3.8.1.207</t>
  </si>
  <si>
    <t>3.8.1.208</t>
  </si>
  <si>
    <t>3.8.1.209</t>
  </si>
  <si>
    <t>3.8.1.210</t>
  </si>
  <si>
    <t>3.8.1.211</t>
  </si>
  <si>
    <t>CK-7523 (1T02ZS0TA0)</t>
  </si>
  <si>
    <t>4063i</t>
  </si>
  <si>
    <t>3.17.1.149</t>
  </si>
  <si>
    <t>CK-8530K (1T02YP0TA0)</t>
  </si>
  <si>
    <t>2508ci</t>
  </si>
  <si>
    <t>CK-8530C (1T02YPCTA0)</t>
  </si>
  <si>
    <t>CK-8530M (1T02YPBTA0)</t>
  </si>
  <si>
    <t>CK-8530Y (1T02YPATA0)</t>
  </si>
  <si>
    <t>3.17.1.150</t>
  </si>
  <si>
    <t>3.17.1.151</t>
  </si>
  <si>
    <t>3.17.1.152</t>
  </si>
  <si>
    <t>3.17.1.153</t>
  </si>
  <si>
    <t>3.7.</t>
  </si>
  <si>
    <t>Konica Minolta</t>
  </si>
  <si>
    <t>3.7.1.</t>
  </si>
  <si>
    <t>3.7.1.167</t>
  </si>
  <si>
    <t>TN227K (ACVH150)</t>
  </si>
  <si>
    <t>bizhub C257i</t>
  </si>
  <si>
    <t>TN227C (ACVH450)</t>
  </si>
  <si>
    <t>TN227M (ACVH350)</t>
  </si>
  <si>
    <t>TN227Y (ACVH250)</t>
  </si>
  <si>
    <t>3.7.1.168</t>
  </si>
  <si>
    <t>3.7.1.169</t>
  </si>
  <si>
    <t>3.7.1.170</t>
  </si>
  <si>
    <t>3.12.</t>
  </si>
  <si>
    <t>Pantum</t>
  </si>
  <si>
    <t>3.12.1.</t>
  </si>
  <si>
    <t>3.12.1.7</t>
  </si>
  <si>
    <t>TL-5120</t>
  </si>
  <si>
    <t>BM5100FDW</t>
  </si>
  <si>
    <t>TL-5120H</t>
  </si>
  <si>
    <t>TL-5120X</t>
  </si>
  <si>
    <t>3.12.1.8</t>
  </si>
  <si>
    <t>3.12.1.9</t>
  </si>
  <si>
    <t>3.5.</t>
  </si>
  <si>
    <t>Epson</t>
  </si>
  <si>
    <t>3.5.2.</t>
  </si>
  <si>
    <t>3.5.2.165</t>
  </si>
  <si>
    <t>T40 (C13T40C240)</t>
  </si>
  <si>
    <t>26 ml</t>
  </si>
  <si>
    <t>SureColor SC-T2100; SureColor SC-T3100; SureColor SC-T3100M; SureColor SC-T3100N; SureColor SC-T3100 Series; SureColor SC-T5100; SureColor SC-T5100M; SureColor SC-T5100N; SureColor SC-T5100 Series</t>
  </si>
  <si>
    <t>T40 (C13T40D140)</t>
  </si>
  <si>
    <t>80 ml</t>
  </si>
  <si>
    <t>T40 (C13T40C140)</t>
  </si>
  <si>
    <t>50 ml</t>
  </si>
  <si>
    <t>T40 (C13T40D240)</t>
  </si>
  <si>
    <t>50 ML</t>
  </si>
  <si>
    <t>T40 (C13T40D340)</t>
  </si>
  <si>
    <t>T40 (C13T40C340)</t>
  </si>
  <si>
    <t>T40 (C13T40D440)</t>
  </si>
  <si>
    <t>T40 (C13T40C440)</t>
  </si>
  <si>
    <t>3.5.2.166</t>
  </si>
  <si>
    <t>3.5.2.167</t>
  </si>
  <si>
    <t>3.5.2.168</t>
  </si>
  <si>
    <t>3.5.2.169</t>
  </si>
  <si>
    <t>3.5.2.170</t>
  </si>
  <si>
    <t>3.5.2.171</t>
  </si>
  <si>
    <t>3.5.2.172</t>
  </si>
  <si>
    <t>T05B1 (C13T05B140)</t>
  </si>
  <si>
    <t>WorkForce Pro WF-C879RDTWFC</t>
  </si>
  <si>
    <t>T05A1 (C13T05A100)</t>
  </si>
  <si>
    <t>T05B2 (C13T05B240)</t>
  </si>
  <si>
    <t>T05A2 (C13T05A200)</t>
  </si>
  <si>
    <t>T05B3 (C13T05B340)</t>
  </si>
  <si>
    <t>T05A3 (C13T05A300)</t>
  </si>
  <si>
    <t>T05B4 (C13T05B440)</t>
  </si>
  <si>
    <t>T05A4 (C13T05A400)</t>
  </si>
  <si>
    <t>3.5.2.173</t>
  </si>
  <si>
    <t>3.5.2.174</t>
  </si>
  <si>
    <t>3.5.2.175</t>
  </si>
  <si>
    <t>3.5.2.176</t>
  </si>
  <si>
    <t>3.5.2.177</t>
  </si>
  <si>
    <t>3.5.2.178</t>
  </si>
  <si>
    <t>3.5.2.179</t>
  </si>
  <si>
    <t>3.5.2.180</t>
  </si>
  <si>
    <t>112 (C13T06C14A)</t>
  </si>
  <si>
    <t>127 ml</t>
  </si>
  <si>
    <t>EcoTank Pro L6580; EcoTank Pro L15180</t>
  </si>
  <si>
    <t>112 (C13T06C24A)</t>
  </si>
  <si>
    <t>70 ml</t>
  </si>
  <si>
    <t>112 (C13T06C34A)</t>
  </si>
  <si>
    <t>112 (C13T06C44A)</t>
  </si>
  <si>
    <t>3.5.2.181</t>
  </si>
  <si>
    <t>3.5.2.182</t>
  </si>
  <si>
    <t>3.5.2.183</t>
  </si>
  <si>
    <t>3.5.2.184</t>
  </si>
  <si>
    <t>Garantijas prasības visām precēm:
1. Melnajiem toneriem - vismaz viens gads no piegādes brīža;
2. Krāsainajiem toneriem - vismaz pusgads no piegādes brīža;
3. Tintes kasetēm - vismaz trīs mēneši no piegādes brīža;
4. Citiem piederumiem - atbilstoši ražotāja noteiktajam.</t>
  </si>
  <si>
    <t>1. Izejmateriālam jābūt pilnībā saderīgam ar drukas iekārtu, kurai tas paredzēts, un tas nedrīkst radīt drukas iekārtas (vai tās sastāvdaļu) bojājumus, neprecīzu darbību vai ārpuskārtas apkopes nepieciešamību;
2. Izejmateriālam jābūt ražotam tā, lai tas pilnībā atbalstītu un nodrošinātu iekārtai, kurai tas paredzēts, ražotāja noteiktās funkcijas un īpašības, kuras pieejamas iekārtai (piemēram, izejmateriālam jānodrošina, ka drukas iekārtai, kurai iekārtas ražotājs ir paredzējis attēlot paziņojumu par tonera/tintes daudzumu kasetnē, vai par tonera izbeigšanos, jānodrošina, ka iekārta var nolasīt un iekārtai paredzētā veidā attēlot minētos rādījumus par aktuālo izejmateriāla stāvokli);
3. Uz kasetnes korpusa nedrīkst būt bojājumi, tintes noplūdes vai tonera putekļi, kā arī uz pašas kasetnes nedrīkst būt jebkādas iepriekšējas lietošanas pazīmes;
4. Piegādātājam uz piegādātās preces iepakojuma jānorāda piegādātāja nosaukums un Elektronisko iepirkumu sistēmas pirkuma pieprasījuma numurs;
5. Piegādātajiem izejmateriāliem jābūt aprīkotiem ar tāda līmeņa pretviltošanas aizsardzības līdzekļiem, kā to ir paredzējis drukas iekārtas ražotājs oriģinālajiem izejmateriāliem.</t>
  </si>
  <si>
    <t>*</t>
  </si>
  <si>
    <t>ISO/IEC 19798</t>
  </si>
  <si>
    <t>Krāsaino toneru ražīguma noteikšanai</t>
  </si>
  <si>
    <t>ISO/IEC 19752</t>
  </si>
  <si>
    <t>Melno toneru ražīguma noteikšanai</t>
  </si>
  <si>
    <t>ISO/IEC 24711</t>
  </si>
  <si>
    <t>Krāsaino tinšu ražīguma noteikšanai</t>
  </si>
  <si>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</si>
  <si>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SIA “BRONET”</t>
  </si>
  <si>
    <t>AS “Capital”</t>
  </si>
  <si>
    <t>SIA “CRC”</t>
  </si>
  <si>
    <t>Personu apvienība SIA “Goodman Group” 
un SIA “ProVision Baltic”</t>
  </si>
  <si>
    <t>SIA “GPS Latvija”</t>
  </si>
  <si>
    <t>SIA “Itelika”</t>
  </si>
  <si>
    <t>SIA “Sufficio”</t>
  </si>
  <si>
    <t>SIA “Tomega”</t>
  </si>
  <si>
    <t>SIA “IB Serviss”</t>
  </si>
  <si>
    <t>SIA “4Print”</t>
  </si>
  <si>
    <t>“UAB Konica Minolta Baltia” filiāle Latvijā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</si>
</sst>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26]General"/>
    <numFmt numFmtId="165" formatCode="[$-426]0"/>
  </numFmts>
  <fonts count="9">
    <font>
      <sz val="11"/>
      <color theme="1"/>
      <name val="Calibri"/>
      <family val="2"/>
      <charset val="186"/>
      <scheme val="minor"/>
    </font>
    <font>
      <sz val="10"/>
      <name val="Arial"/>
      <family val="2"/>
      <charset val="186"/>
    </font>
    <font>
      <b/>
      <sz val="12"/>
      <name val="Times New Roman"/>
      <family val="1"/>
      <charset val="186"/>
    </font>
    <font>
      <sz val="10"/>
      <name val="Arial"/>
      <family val="2"/>
    </font>
    <font>
      <b/>
      <sz val="10"/>
      <name val="Times New Roman"/>
      <family val="1"/>
      <charset val="186"/>
    </font>
    <font>
      <sz val="10"/>
      <name val="Times New Roman"/>
      <family val="1"/>
      <charset val="186"/>
    </font>
    <font>
      <sz val="10"/>
      <name val="Helv"/>
    </font>
    <font>
      <sz val="10"/>
      <color theme="1"/>
      <name val="Arial1"/>
      <charset val="186"/>
    </font>
    <font>
      <sz val="11"/>
      <color rgb="FF000000"/>
      <name val="Calibri"/>
      <family val="2"/>
      <charset val="186"/>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7">
    <xf numFmtId="0" fontId="0" fillId="0" borderId="0"/>
    <xf numFmtId="0" fontId="3" fillId="0" borderId="0"/>
    <xf numFmtId="0" fontId="3" fillId="0" borderId="0"/>
    <xf numFmtId="0" fontId="6" fillId="0" borderId="0"/>
    <xf numFmtId="164" fontId="7" fillId="0" borderId="0"/>
    <xf numFmtId="0" fontId="8" fillId="0" borderId="0"/>
    <xf numFmtId="0" fontId="1" fillId="0" borderId="0"/>
  </cellStyleXfs>
  <cellXfs count="45">
    <xf numFmtId="0" fontId="0" fillId="0" borderId="0" xfId="0"/>
    <xf numFmtId="0" fontId="1" fillId="0" borderId="0" xfId="0" applyFont="1" applyAlignment="1">
      <alignment vertical="center"/>
    </xf>
    <xf numFmtId="0" fontId="5" fillId="0" borderId="0" xfId="0" applyFont="1" applyAlignment="1">
      <alignment vertical="center"/>
    </xf>
    <xf numFmtId="0" fontId="1" fillId="0" borderId="0" xfId="0" applyFont="1" applyAlignment="1">
      <alignment horizontal="center" vertical="center" wrapText="1"/>
    </xf>
    <xf numFmtId="49" fontId="4" fillId="2" borderId="1" xfId="0" applyNumberFormat="1" applyFont="1" applyFill="1" applyBorder="1" applyAlignment="1">
      <alignment horizontal="center" vertical="center" wrapText="1"/>
    </xf>
    <xf numFmtId="49" fontId="1" fillId="0" borderId="1" xfId="0" applyNumberFormat="1" applyFont="1" applyBorder="1" applyAlignment="1">
      <alignment horizontal="center" vertical="center"/>
    </xf>
    <xf numFmtId="49" fontId="1" fillId="0" borderId="1" xfId="0" applyNumberFormat="1" applyFont="1" applyBorder="1" applyAlignment="1" applyProtection="1">
      <alignment horizontal="center" vertical="center" wrapText="1"/>
      <protection locked="0"/>
    </xf>
    <xf numFmtId="1" fontId="1"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0" xfId="0" applyFont="1" applyAlignment="1">
      <alignment horizontal="center" vertical="center"/>
    </xf>
    <xf numFmtId="49" fontId="1" fillId="0" borderId="0" xfId="0" applyNumberFormat="1" applyFont="1" applyAlignment="1">
      <alignment horizontal="center" vertical="center" wrapText="1"/>
    </xf>
    <xf numFmtId="0" fontId="1" fillId="0" borderId="0" xfId="0" applyFont="1" applyAlignment="1">
      <alignment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165" fontId="1" fillId="0" borderId="1" xfId="4" applyNumberFormat="1" applyFont="1" applyBorder="1" applyAlignment="1" applyProtection="1">
      <alignment horizontal="center" vertical="center" wrapText="1"/>
      <protection locked="0"/>
    </xf>
    <xf numFmtId="164" fontId="1" fillId="0" borderId="1" xfId="4" applyFont="1" applyBorder="1" applyAlignment="1">
      <alignment horizontal="center" vertical="center" wrapText="1"/>
    </xf>
    <xf numFmtId="164" fontId="1" fillId="0" borderId="2" xfId="4" applyFont="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49" fontId="1" fillId="0" borderId="1" xfId="0" applyNumberFormat="1" applyFont="1" applyBorder="1" applyAlignment="1" applyProtection="1">
      <alignment horizontal="center" vertical="center"/>
      <protection locked="0"/>
    </xf>
    <xf numFmtId="49" fontId="1" fillId="0" borderId="2" xfId="0" applyNumberFormat="1" applyFont="1" applyBorder="1" applyAlignment="1">
      <alignment vertical="center" wrapText="1"/>
    </xf>
    <xf numFmtId="0" fontId="2" fillId="3" borderId="1" xfId="0" applyFont="1" applyFill="1" applyBorder="1" applyAlignment="1">
      <alignment horizontal="center" vertical="center"/>
    </xf>
    <xf numFmtId="2" fontId="1" fillId="0" borderId="1" xfId="0" applyNumberFormat="1" applyFont="1" applyBorder="1" applyAlignment="1">
      <alignment horizontal="center" vertical="center"/>
    </xf>
    <xf numFmtId="2" fontId="4" fillId="2" borderId="1" xfId="0" applyNumberFormat="1" applyFont="1" applyFill="1" applyBorder="1" applyAlignment="1">
      <alignment horizontal="center" vertical="center" wrapText="1"/>
    </xf>
    <xf numFmtId="2" fontId="1" fillId="0" borderId="1" xfId="0" applyNumberFormat="1" applyFont="1" applyBorder="1" applyAlignment="1">
      <alignment horizontal="center" vertical="center" wrapText="1"/>
    </xf>
    <xf numFmtId="2" fontId="1" fillId="0" borderId="0" xfId="0" applyNumberFormat="1" applyFont="1" applyAlignment="1">
      <alignment horizontal="center" vertical="center" wrapText="1"/>
    </xf>
    <xf numFmtId="0" fontId="1" fillId="0" borderId="1" xfId="0" applyFont="1" applyBorder="1" applyAlignment="1">
      <alignment horizontal="left" vertical="center"/>
    </xf>
    <xf numFmtId="0" fontId="2" fillId="3"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1" fillId="0" borderId="1" xfId="0" applyFont="1" applyBorder="1" applyAlignment="1">
      <alignment horizontal="left"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0" borderId="3" xfId="0" applyFont="1" applyBorder="1" applyAlignment="1" applyProtection="1">
      <alignment horizontal="right" vertical="center" wrapText="1"/>
      <protection locked="0"/>
    </xf>
    <xf numFmtId="0" fontId="2" fillId="3" borderId="1" xfId="0" applyFont="1" applyFill="1" applyBorder="1" applyAlignment="1">
      <alignment horizontal="center" vertical="center" wrapText="1"/>
    </xf>
  </cellXfs>
  <cellStyles count="7">
    <cellStyle name="Excel Built-in Normal" xfId="4" xr:uid="{00000000-0005-0000-0000-000000000000}"/>
    <cellStyle name="Normal" xfId="0" builtinId="0"/>
    <cellStyle name="Normal 2" xfId="2" xr:uid="{00000000-0005-0000-0000-000002000000}"/>
    <cellStyle name="Normal 3" xfId="1" xr:uid="{00000000-0005-0000-0000-000003000000}"/>
    <cellStyle name="Normal 5" xfId="6" xr:uid="{00000000-0005-0000-0000-000004000000}"/>
    <cellStyle name="Normal 9" xfId="5" xr:uid="{00000000-0005-0000-0000-000005000000}"/>
    <cellStyle name="Style 1"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80"/>
  <sheetViews>
    <sheetView tabSelected="1" topLeftCell="A11" zoomScale="80" zoomScaleNormal="80" workbookViewId="0">
      <selection activeCell="F13" sqref="F13"/>
    </sheetView>
  </sheetViews>
  <sheetFormatPr defaultColWidth="9.1796875" defaultRowHeight="12.5"/>
  <cols>
    <col min="1" max="1" width="17.1796875" style="3" customWidth="1"/>
    <col min="2" max="2" width="15.7265625" style="3" customWidth="1"/>
    <col min="3" max="3" width="16.453125" style="3" customWidth="1"/>
    <col min="4" max="4" width="14.26953125" style="3" customWidth="1"/>
    <col min="5" max="5" width="77.1796875" style="1" customWidth="1"/>
    <col min="6" max="13" width="21.453125" style="9" customWidth="1"/>
    <col min="14" max="14" width="21.453125" style="1" customWidth="1"/>
    <col min="15" max="16384" width="9.1796875" style="1"/>
  </cols>
  <sheetData>
    <row r="1" spans="1:13" ht="15" customHeight="1">
      <c r="A1" s="43" t="s">
        <v>18</v>
      </c>
      <c r="B1" s="43"/>
      <c r="C1" s="43"/>
      <c r="D1" s="43"/>
      <c r="E1" s="43"/>
    </row>
    <row r="2" spans="1:13" ht="90" customHeight="1">
      <c r="A2" s="37" t="s">
        <v>0</v>
      </c>
      <c r="B2" s="37"/>
      <c r="C2" s="37"/>
      <c r="D2" s="37"/>
      <c r="E2" s="37"/>
      <c r="F2" s="37" t="s">
        <v>206</v>
      </c>
      <c r="G2" s="37" t="s">
        <v>207</v>
      </c>
      <c r="H2" s="37" t="s">
        <v>208</v>
      </c>
      <c r="I2" s="44" t="s">
        <v>209</v>
      </c>
      <c r="J2" s="37" t="s">
        <v>210</v>
      </c>
      <c r="K2" s="37" t="s">
        <v>211</v>
      </c>
      <c r="L2" s="37" t="s">
        <v>212</v>
      </c>
      <c r="M2" s="37" t="s">
        <v>213</v>
      </c>
    </row>
    <row r="3" spans="1:13" ht="90" customHeight="1">
      <c r="A3" s="19" t="s">
        <v>1</v>
      </c>
      <c r="B3" s="16" t="s">
        <v>2</v>
      </c>
      <c r="C3" s="16" t="s">
        <v>19</v>
      </c>
      <c r="D3" s="16" t="s">
        <v>3</v>
      </c>
      <c r="E3" s="16" t="s">
        <v>4</v>
      </c>
      <c r="F3" s="16" t="s">
        <v>20</v>
      </c>
      <c r="G3" s="16" t="s">
        <v>20</v>
      </c>
      <c r="H3" s="16" t="s">
        <v>20</v>
      </c>
      <c r="I3" s="16" t="s">
        <v>20</v>
      </c>
      <c r="J3" s="16" t="s">
        <v>20</v>
      </c>
      <c r="K3" s="16" t="s">
        <v>20</v>
      </c>
      <c r="L3" s="16" t="s">
        <v>20</v>
      </c>
      <c r="M3" s="16" t="s">
        <v>20</v>
      </c>
    </row>
    <row r="4" spans="1:13" ht="31.5" customHeight="1">
      <c r="A4" s="19" t="s">
        <v>13</v>
      </c>
      <c r="B4" s="39" t="s">
        <v>21</v>
      </c>
      <c r="C4" s="39"/>
      <c r="D4" s="39"/>
      <c r="E4" s="39"/>
      <c r="F4" s="16" t="str">
        <f>$B4</f>
        <v>Drukas iekārtu izejmateriāli</v>
      </c>
      <c r="G4" s="16" t="str">
        <f t="shared" ref="G4:M6" si="0">$B4</f>
        <v>Drukas iekārtu izejmateriāli</v>
      </c>
      <c r="H4" s="16" t="str">
        <f t="shared" si="0"/>
        <v>Drukas iekārtu izejmateriāli</v>
      </c>
      <c r="I4" s="16" t="str">
        <f t="shared" si="0"/>
        <v>Drukas iekārtu izejmateriāli</v>
      </c>
      <c r="J4" s="16" t="str">
        <f t="shared" si="0"/>
        <v>Drukas iekārtu izejmateriāli</v>
      </c>
      <c r="K4" s="16" t="str">
        <f t="shared" si="0"/>
        <v>Drukas iekārtu izejmateriāli</v>
      </c>
      <c r="L4" s="16" t="str">
        <f t="shared" si="0"/>
        <v>Drukas iekārtu izejmateriāli</v>
      </c>
      <c r="M4" s="16" t="str">
        <f t="shared" si="0"/>
        <v>Drukas iekārtu izejmateriāli</v>
      </c>
    </row>
    <row r="5" spans="1:13" s="2" customFormat="1" ht="13">
      <c r="A5" s="19" t="s">
        <v>22</v>
      </c>
      <c r="B5" s="39" t="s">
        <v>23</v>
      </c>
      <c r="C5" s="39"/>
      <c r="D5" s="39"/>
      <c r="E5" s="39"/>
      <c r="F5" s="16" t="str">
        <f>$B5</f>
        <v>Brother</v>
      </c>
      <c r="G5" s="16" t="str">
        <f t="shared" si="0"/>
        <v>Brother</v>
      </c>
      <c r="H5" s="16" t="str">
        <f t="shared" si="0"/>
        <v>Brother</v>
      </c>
      <c r="I5" s="16" t="str">
        <f t="shared" si="0"/>
        <v>Brother</v>
      </c>
      <c r="J5" s="16" t="str">
        <f t="shared" si="0"/>
        <v>Brother</v>
      </c>
      <c r="K5" s="16" t="str">
        <f t="shared" si="0"/>
        <v>Brother</v>
      </c>
      <c r="L5" s="16" t="str">
        <f t="shared" si="0"/>
        <v>Brother</v>
      </c>
      <c r="M5" s="16" t="str">
        <f t="shared" si="0"/>
        <v>Brother</v>
      </c>
    </row>
    <row r="6" spans="1:13" s="2" customFormat="1" ht="12.75" customHeight="1">
      <c r="A6" s="16" t="s">
        <v>24</v>
      </c>
      <c r="B6" s="39" t="s">
        <v>5</v>
      </c>
      <c r="C6" s="39"/>
      <c r="D6" s="39"/>
      <c r="E6" s="39"/>
      <c r="F6" s="16" t="str">
        <f>$B6</f>
        <v>Lāzerdrukas toneri</v>
      </c>
      <c r="G6" s="16" t="str">
        <f t="shared" si="0"/>
        <v>Lāzerdrukas toneri</v>
      </c>
      <c r="H6" s="16" t="str">
        <f t="shared" si="0"/>
        <v>Lāzerdrukas toneri</v>
      </c>
      <c r="I6" s="16" t="str">
        <f t="shared" si="0"/>
        <v>Lāzerdrukas toneri</v>
      </c>
      <c r="J6" s="16" t="str">
        <f t="shared" si="0"/>
        <v>Lāzerdrukas toneri</v>
      </c>
      <c r="K6" s="16" t="str">
        <f t="shared" si="0"/>
        <v>Lāzerdrukas toneri</v>
      </c>
      <c r="L6" s="16" t="str">
        <f t="shared" si="0"/>
        <v>Lāzerdrukas toneri</v>
      </c>
      <c r="M6" s="16" t="str">
        <f t="shared" si="0"/>
        <v>Lāzerdrukas toneri</v>
      </c>
    </row>
    <row r="7" spans="1:13" ht="62.5">
      <c r="A7" s="12" t="s">
        <v>26</v>
      </c>
      <c r="B7" s="8" t="s">
        <v>44</v>
      </c>
      <c r="C7" s="13">
        <v>15000</v>
      </c>
      <c r="D7" s="13" t="s">
        <v>6</v>
      </c>
      <c r="E7" s="23" t="s">
        <v>52</v>
      </c>
      <c r="F7" s="30">
        <v>156</v>
      </c>
      <c r="G7" s="30">
        <v>149</v>
      </c>
      <c r="H7" s="30">
        <v>145</v>
      </c>
      <c r="I7" s="30">
        <v>143.93450000000001</v>
      </c>
      <c r="J7" s="30">
        <v>148</v>
      </c>
      <c r="K7" s="30">
        <v>161.79</v>
      </c>
      <c r="L7" s="30">
        <v>159</v>
      </c>
      <c r="M7" s="30">
        <v>135.09</v>
      </c>
    </row>
    <row r="8" spans="1:13" ht="62.5">
      <c r="A8" s="12" t="s">
        <v>31</v>
      </c>
      <c r="B8" s="8" t="s">
        <v>53</v>
      </c>
      <c r="C8" s="13">
        <v>12000</v>
      </c>
      <c r="D8" s="13" t="s">
        <v>6</v>
      </c>
      <c r="E8" s="23" t="s">
        <v>52</v>
      </c>
      <c r="F8" s="30">
        <v>156</v>
      </c>
      <c r="G8" s="30">
        <v>139</v>
      </c>
      <c r="H8" s="30">
        <v>130</v>
      </c>
      <c r="I8" s="30">
        <v>134.35340000000002</v>
      </c>
      <c r="J8" s="30">
        <v>135</v>
      </c>
      <c r="K8" s="30">
        <v>151.01</v>
      </c>
      <c r="L8" s="30">
        <v>149</v>
      </c>
      <c r="M8" s="30">
        <v>126.09</v>
      </c>
    </row>
    <row r="9" spans="1:13" ht="62.5">
      <c r="A9" s="12" t="s">
        <v>38</v>
      </c>
      <c r="B9" s="8" t="s">
        <v>54</v>
      </c>
      <c r="C9" s="13">
        <v>12000</v>
      </c>
      <c r="D9" s="13" t="s">
        <v>7</v>
      </c>
      <c r="E9" s="23" t="s">
        <v>52</v>
      </c>
      <c r="F9" s="30">
        <v>323</v>
      </c>
      <c r="G9" s="30">
        <v>250</v>
      </c>
      <c r="H9" s="30">
        <v>285</v>
      </c>
      <c r="I9" s="30">
        <v>295.21559999999999</v>
      </c>
      <c r="J9" s="30">
        <v>293</v>
      </c>
      <c r="K9" s="30">
        <v>331.84</v>
      </c>
      <c r="L9" s="30">
        <v>333</v>
      </c>
      <c r="M9" s="30">
        <v>277.07</v>
      </c>
    </row>
    <row r="10" spans="1:13" ht="62.5">
      <c r="A10" s="12" t="s">
        <v>39</v>
      </c>
      <c r="B10" s="8" t="s">
        <v>55</v>
      </c>
      <c r="C10" s="13">
        <v>9000</v>
      </c>
      <c r="D10" s="13" t="s">
        <v>7</v>
      </c>
      <c r="E10" s="23" t="s">
        <v>52</v>
      </c>
      <c r="F10" s="30">
        <v>323</v>
      </c>
      <c r="G10" s="30">
        <v>250</v>
      </c>
      <c r="H10" s="30">
        <v>290</v>
      </c>
      <c r="I10" s="30">
        <v>282.90950000000004</v>
      </c>
      <c r="J10" s="30">
        <v>293</v>
      </c>
      <c r="K10" s="30">
        <v>318.01</v>
      </c>
      <c r="L10" s="30">
        <v>311</v>
      </c>
      <c r="M10" s="30">
        <v>265.52</v>
      </c>
    </row>
    <row r="11" spans="1:13" ht="62.5">
      <c r="A11" s="12" t="s">
        <v>40</v>
      </c>
      <c r="B11" s="8" t="s">
        <v>56</v>
      </c>
      <c r="C11" s="13">
        <v>12000</v>
      </c>
      <c r="D11" s="13" t="s">
        <v>8</v>
      </c>
      <c r="E11" s="23" t="s">
        <v>52</v>
      </c>
      <c r="F11" s="30">
        <v>323</v>
      </c>
      <c r="G11" s="30">
        <v>250</v>
      </c>
      <c r="H11" s="30">
        <v>285</v>
      </c>
      <c r="I11" s="30">
        <v>295.21559999999999</v>
      </c>
      <c r="J11" s="30">
        <v>293</v>
      </c>
      <c r="K11" s="30">
        <v>331.84</v>
      </c>
      <c r="L11" s="30">
        <v>333</v>
      </c>
      <c r="M11" s="30">
        <v>277.07</v>
      </c>
    </row>
    <row r="12" spans="1:13" ht="62.5">
      <c r="A12" s="12" t="s">
        <v>41</v>
      </c>
      <c r="B12" s="8" t="s">
        <v>57</v>
      </c>
      <c r="C12" s="13">
        <v>9000</v>
      </c>
      <c r="D12" s="13" t="s">
        <v>8</v>
      </c>
      <c r="E12" s="23" t="s">
        <v>52</v>
      </c>
      <c r="F12" s="30">
        <v>323</v>
      </c>
      <c r="G12" s="30">
        <v>250</v>
      </c>
      <c r="H12" s="30">
        <v>285</v>
      </c>
      <c r="I12" s="30">
        <v>282.90950000000004</v>
      </c>
      <c r="J12" s="30">
        <v>293</v>
      </c>
      <c r="K12" s="30">
        <v>318.01</v>
      </c>
      <c r="L12" s="30">
        <v>311</v>
      </c>
      <c r="M12" s="30">
        <v>265.52</v>
      </c>
    </row>
    <row r="13" spans="1:13" ht="62.5">
      <c r="A13" s="12" t="s">
        <v>42</v>
      </c>
      <c r="B13" s="8" t="s">
        <v>58</v>
      </c>
      <c r="C13" s="13">
        <v>12000</v>
      </c>
      <c r="D13" s="13" t="s">
        <v>9</v>
      </c>
      <c r="E13" s="23" t="s">
        <v>52</v>
      </c>
      <c r="F13" s="30">
        <v>323</v>
      </c>
      <c r="G13" s="30">
        <v>299</v>
      </c>
      <c r="H13" s="30">
        <v>285</v>
      </c>
      <c r="I13" s="30">
        <v>295.21559999999999</v>
      </c>
      <c r="J13" s="30">
        <v>293</v>
      </c>
      <c r="K13" s="30">
        <v>331.84</v>
      </c>
      <c r="L13" s="30">
        <v>333</v>
      </c>
      <c r="M13" s="30">
        <v>277.07</v>
      </c>
    </row>
    <row r="14" spans="1:13" ht="62.5">
      <c r="A14" s="12" t="s">
        <v>43</v>
      </c>
      <c r="B14" s="8" t="s">
        <v>59</v>
      </c>
      <c r="C14" s="13">
        <v>9000</v>
      </c>
      <c r="D14" s="13" t="s">
        <v>9</v>
      </c>
      <c r="E14" s="23" t="s">
        <v>52</v>
      </c>
      <c r="F14" s="30">
        <v>323</v>
      </c>
      <c r="G14" s="30">
        <v>250</v>
      </c>
      <c r="H14" s="30">
        <v>285</v>
      </c>
      <c r="I14" s="30">
        <v>282.90950000000004</v>
      </c>
      <c r="J14" s="30">
        <v>293</v>
      </c>
      <c r="K14" s="30">
        <v>318.01</v>
      </c>
      <c r="L14" s="30">
        <v>311</v>
      </c>
      <c r="M14" s="30">
        <v>265.52</v>
      </c>
    </row>
    <row r="15" spans="1:13" s="2" customFormat="1" ht="13">
      <c r="A15" s="16" t="s">
        <v>25</v>
      </c>
      <c r="B15" s="41" t="s">
        <v>10</v>
      </c>
      <c r="C15" s="41"/>
      <c r="D15" s="41"/>
      <c r="E15" s="41"/>
      <c r="F15" s="29" t="str">
        <f>$B15</f>
        <v>Tintes kasetes</v>
      </c>
      <c r="G15" s="29" t="str">
        <f t="shared" ref="G15:M15" si="1">$B15</f>
        <v>Tintes kasetes</v>
      </c>
      <c r="H15" s="29" t="str">
        <f t="shared" si="1"/>
        <v>Tintes kasetes</v>
      </c>
      <c r="I15" s="29" t="str">
        <f t="shared" si="1"/>
        <v>Tintes kasetes</v>
      </c>
      <c r="J15" s="29" t="str">
        <f t="shared" si="1"/>
        <v>Tintes kasetes</v>
      </c>
      <c r="K15" s="29" t="str">
        <f t="shared" si="1"/>
        <v>Tintes kasetes</v>
      </c>
      <c r="L15" s="29" t="str">
        <f t="shared" si="1"/>
        <v>Tintes kasetes</v>
      </c>
      <c r="M15" s="29" t="str">
        <f t="shared" si="1"/>
        <v>Tintes kasetes</v>
      </c>
    </row>
    <row r="16" spans="1:13" s="2" customFormat="1" ht="37.5">
      <c r="A16" s="12" t="s">
        <v>27</v>
      </c>
      <c r="B16" s="8" t="s">
        <v>28</v>
      </c>
      <c r="C16" s="13">
        <v>6000</v>
      </c>
      <c r="D16" s="13" t="s">
        <v>6</v>
      </c>
      <c r="E16" s="23" t="s">
        <v>29</v>
      </c>
      <c r="F16" s="30">
        <v>81</v>
      </c>
      <c r="G16" s="30">
        <v>63</v>
      </c>
      <c r="H16" s="30">
        <v>76</v>
      </c>
      <c r="I16" s="30">
        <v>71.399999999999991</v>
      </c>
      <c r="J16" s="30">
        <v>73</v>
      </c>
      <c r="K16" s="30">
        <v>83.85</v>
      </c>
      <c r="L16" s="30">
        <v>79</v>
      </c>
      <c r="M16" s="30">
        <v>61.28</v>
      </c>
    </row>
    <row r="17" spans="1:14" s="2" customFormat="1" ht="37.5">
      <c r="A17" s="12" t="s">
        <v>45</v>
      </c>
      <c r="B17" s="8" t="s">
        <v>30</v>
      </c>
      <c r="C17" s="13">
        <v>3000</v>
      </c>
      <c r="D17" s="13" t="s">
        <v>6</v>
      </c>
      <c r="E17" s="23" t="s">
        <v>29</v>
      </c>
      <c r="F17" s="30">
        <v>70</v>
      </c>
      <c r="G17" s="30">
        <v>36</v>
      </c>
      <c r="H17" s="30">
        <v>42</v>
      </c>
      <c r="I17" s="30">
        <v>38.375999999999998</v>
      </c>
      <c r="J17" s="30">
        <v>52</v>
      </c>
      <c r="K17" s="30">
        <v>44.62</v>
      </c>
      <c r="L17" s="30">
        <v>39</v>
      </c>
      <c r="M17" s="30">
        <v>32.94</v>
      </c>
    </row>
    <row r="18" spans="1:14" s="2" customFormat="1" ht="37.5">
      <c r="A18" s="12" t="s">
        <v>46</v>
      </c>
      <c r="B18" s="8" t="s">
        <v>32</v>
      </c>
      <c r="C18" s="13">
        <v>5000</v>
      </c>
      <c r="D18" s="13" t="s">
        <v>7</v>
      </c>
      <c r="E18" s="23" t="s">
        <v>29</v>
      </c>
      <c r="F18" s="30">
        <v>72</v>
      </c>
      <c r="G18" s="30">
        <v>65</v>
      </c>
      <c r="H18" s="30">
        <v>73</v>
      </c>
      <c r="I18" s="30">
        <v>69.42</v>
      </c>
      <c r="J18" s="30">
        <v>82</v>
      </c>
      <c r="K18" s="30">
        <v>80.77</v>
      </c>
      <c r="L18" s="30">
        <v>77</v>
      </c>
      <c r="M18" s="30">
        <v>59.59</v>
      </c>
    </row>
    <row r="19" spans="1:14" s="2" customFormat="1" ht="37.5">
      <c r="A19" s="12" t="s">
        <v>47</v>
      </c>
      <c r="B19" s="8" t="s">
        <v>33</v>
      </c>
      <c r="C19" s="13">
        <v>1500</v>
      </c>
      <c r="D19" s="13" t="s">
        <v>7</v>
      </c>
      <c r="E19" s="23" t="s">
        <v>29</v>
      </c>
      <c r="F19" s="30"/>
      <c r="G19" s="30">
        <v>35</v>
      </c>
      <c r="H19" s="30">
        <v>30</v>
      </c>
      <c r="I19" s="30">
        <v>26.363999999999997</v>
      </c>
      <c r="J19" s="30">
        <v>42</v>
      </c>
      <c r="K19" s="30">
        <v>30.77</v>
      </c>
      <c r="L19" s="30">
        <v>27</v>
      </c>
      <c r="M19" s="30">
        <v>22.63</v>
      </c>
    </row>
    <row r="20" spans="1:14" s="2" customFormat="1" ht="37.5">
      <c r="A20" s="12" t="s">
        <v>48</v>
      </c>
      <c r="B20" s="8" t="s">
        <v>34</v>
      </c>
      <c r="C20" s="13">
        <v>5000</v>
      </c>
      <c r="D20" s="13" t="s">
        <v>8</v>
      </c>
      <c r="E20" s="23" t="s">
        <v>29</v>
      </c>
      <c r="F20" s="30">
        <v>72</v>
      </c>
      <c r="G20" s="30">
        <v>65</v>
      </c>
      <c r="H20" s="30">
        <v>73</v>
      </c>
      <c r="I20" s="30">
        <v>69.42</v>
      </c>
      <c r="J20" s="30">
        <v>82</v>
      </c>
      <c r="K20" s="30">
        <v>80.77</v>
      </c>
      <c r="L20" s="30">
        <v>77</v>
      </c>
      <c r="M20" s="30">
        <v>59.59</v>
      </c>
    </row>
    <row r="21" spans="1:14" s="2" customFormat="1" ht="37.5">
      <c r="A21" s="12" t="s">
        <v>49</v>
      </c>
      <c r="B21" s="8" t="s">
        <v>35</v>
      </c>
      <c r="C21" s="13">
        <v>1500</v>
      </c>
      <c r="D21" s="13" t="s">
        <v>8</v>
      </c>
      <c r="E21" s="23" t="s">
        <v>29</v>
      </c>
      <c r="F21" s="30"/>
      <c r="G21" s="30">
        <v>35</v>
      </c>
      <c r="H21" s="30">
        <v>30</v>
      </c>
      <c r="I21" s="30">
        <v>26.363999999999997</v>
      </c>
      <c r="J21" s="30">
        <v>42</v>
      </c>
      <c r="K21" s="30">
        <v>30.77</v>
      </c>
      <c r="L21" s="30">
        <v>27</v>
      </c>
      <c r="M21" s="30">
        <v>22.63</v>
      </c>
    </row>
    <row r="22" spans="1:14" s="2" customFormat="1" ht="37.5">
      <c r="A22" s="12" t="s">
        <v>50</v>
      </c>
      <c r="B22" s="8" t="s">
        <v>36</v>
      </c>
      <c r="C22" s="13">
        <v>5000</v>
      </c>
      <c r="D22" s="13" t="s">
        <v>9</v>
      </c>
      <c r="E22" s="23" t="s">
        <v>29</v>
      </c>
      <c r="F22" s="30">
        <v>72</v>
      </c>
      <c r="G22" s="30">
        <v>65</v>
      </c>
      <c r="H22" s="30">
        <v>73</v>
      </c>
      <c r="I22" s="30">
        <v>69.42</v>
      </c>
      <c r="J22" s="30">
        <v>82</v>
      </c>
      <c r="K22" s="30">
        <v>80.77</v>
      </c>
      <c r="L22" s="30">
        <v>77</v>
      </c>
      <c r="M22" s="30">
        <v>59.59</v>
      </c>
    </row>
    <row r="23" spans="1:14" s="2" customFormat="1" ht="37.5">
      <c r="A23" s="12" t="s">
        <v>51</v>
      </c>
      <c r="B23" s="8" t="s">
        <v>37</v>
      </c>
      <c r="C23" s="13">
        <v>1500</v>
      </c>
      <c r="D23" s="13" t="s">
        <v>9</v>
      </c>
      <c r="E23" s="23" t="s">
        <v>29</v>
      </c>
      <c r="F23" s="30"/>
      <c r="G23" s="30">
        <v>35</v>
      </c>
      <c r="H23" s="30">
        <v>30</v>
      </c>
      <c r="I23" s="30">
        <v>26.363999999999997</v>
      </c>
      <c r="J23" s="30">
        <v>42</v>
      </c>
      <c r="K23" s="30">
        <v>30.77</v>
      </c>
      <c r="L23" s="30">
        <v>27</v>
      </c>
      <c r="M23" s="30">
        <v>22.63</v>
      </c>
    </row>
    <row r="25" spans="1:14">
      <c r="B25" s="10"/>
      <c r="F25" s="3"/>
      <c r="G25" s="3"/>
      <c r="H25" s="3"/>
      <c r="I25" s="3"/>
      <c r="J25" s="3"/>
      <c r="K25" s="3"/>
      <c r="L25" s="3"/>
      <c r="M25" s="3"/>
      <c r="N25" s="3"/>
    </row>
    <row r="26" spans="1:14" ht="76.5" customHeight="1">
      <c r="A26" s="34" t="s">
        <v>196</v>
      </c>
      <c r="B26" s="34"/>
      <c r="C26" s="34"/>
      <c r="D26" s="34"/>
      <c r="E26" s="34"/>
      <c r="F26" s="31"/>
      <c r="G26" s="31"/>
      <c r="H26" s="31"/>
      <c r="I26" s="31"/>
      <c r="J26" s="31"/>
      <c r="K26" s="31"/>
      <c r="L26" s="31"/>
      <c r="M26" s="31"/>
      <c r="N26" s="31"/>
    </row>
    <row r="27" spans="1:14" ht="135" customHeight="1">
      <c r="A27" s="34" t="s">
        <v>197</v>
      </c>
      <c r="B27" s="34"/>
      <c r="C27" s="34"/>
      <c r="D27" s="34"/>
      <c r="E27" s="34"/>
      <c r="F27" s="31"/>
      <c r="G27" s="31"/>
      <c r="H27" s="31"/>
      <c r="I27" s="31"/>
      <c r="J27" s="31"/>
      <c r="K27" s="31"/>
      <c r="L27" s="31"/>
      <c r="M27" s="31"/>
      <c r="N27" s="31"/>
    </row>
    <row r="28" spans="1:14">
      <c r="F28" s="31"/>
      <c r="G28" s="31"/>
      <c r="H28" s="31"/>
      <c r="I28" s="31"/>
      <c r="J28" s="31"/>
      <c r="K28" s="31"/>
      <c r="L28" s="31"/>
      <c r="M28" s="31"/>
      <c r="N28" s="31"/>
    </row>
    <row r="29" spans="1:14">
      <c r="A29" s="35" t="s">
        <v>198</v>
      </c>
      <c r="B29" s="32" t="s">
        <v>199</v>
      </c>
      <c r="C29" s="36" t="s">
        <v>200</v>
      </c>
      <c r="D29" s="36"/>
      <c r="E29" s="36"/>
      <c r="F29" s="31"/>
      <c r="G29" s="31"/>
      <c r="H29" s="31"/>
      <c r="I29" s="31"/>
      <c r="J29" s="31"/>
      <c r="K29" s="31"/>
      <c r="L29" s="31"/>
      <c r="M29" s="31"/>
      <c r="N29" s="31"/>
    </row>
    <row r="30" spans="1:14">
      <c r="A30" s="35"/>
      <c r="B30" s="32" t="s">
        <v>201</v>
      </c>
      <c r="C30" s="36" t="s">
        <v>202</v>
      </c>
      <c r="D30" s="36"/>
      <c r="E30" s="36"/>
      <c r="F30" s="31"/>
      <c r="G30" s="31"/>
      <c r="H30" s="31"/>
      <c r="I30" s="31"/>
      <c r="J30" s="31"/>
      <c r="K30" s="31"/>
      <c r="L30" s="31"/>
      <c r="M30" s="31"/>
      <c r="N30" s="31"/>
    </row>
    <row r="31" spans="1:14">
      <c r="A31" s="35"/>
      <c r="B31" s="32" t="s">
        <v>203</v>
      </c>
      <c r="C31" s="36" t="s">
        <v>204</v>
      </c>
      <c r="D31" s="36"/>
      <c r="E31" s="36"/>
      <c r="F31" s="31"/>
      <c r="G31" s="31"/>
      <c r="H31" s="31"/>
      <c r="I31" s="31"/>
      <c r="J31" s="31"/>
      <c r="K31" s="31"/>
      <c r="L31" s="31"/>
      <c r="M31" s="31"/>
      <c r="N31" s="31"/>
    </row>
    <row r="32" spans="1:14" ht="45.75" customHeight="1">
      <c r="A32" s="35"/>
      <c r="B32" s="34" t="s">
        <v>205</v>
      </c>
      <c r="C32" s="34"/>
      <c r="D32" s="34"/>
      <c r="E32" s="34"/>
      <c r="F32" s="31"/>
      <c r="G32" s="31"/>
      <c r="H32" s="31"/>
      <c r="I32" s="31"/>
      <c r="J32" s="31"/>
      <c r="K32" s="31"/>
      <c r="L32" s="31"/>
      <c r="M32" s="31"/>
      <c r="N32" s="31"/>
    </row>
    <row r="33" spans="1:14">
      <c r="A33" s="9"/>
      <c r="B33" s="10"/>
      <c r="C33" s="9"/>
      <c r="F33" s="3"/>
      <c r="G33" s="3"/>
      <c r="H33" s="3"/>
      <c r="I33" s="3"/>
      <c r="J33" s="3"/>
      <c r="K33" s="3"/>
      <c r="L33" s="3"/>
      <c r="M33" s="3"/>
      <c r="N33" s="3"/>
    </row>
    <row r="35" spans="1:14" ht="75">
      <c r="A35" s="37" t="s">
        <v>0</v>
      </c>
      <c r="B35" s="37"/>
      <c r="C35" s="37"/>
      <c r="D35" s="37"/>
      <c r="E35" s="38"/>
      <c r="F35" s="27" t="s">
        <v>206</v>
      </c>
      <c r="G35" s="27" t="s">
        <v>207</v>
      </c>
      <c r="H35" s="27" t="s">
        <v>208</v>
      </c>
      <c r="I35" s="33" t="s">
        <v>209</v>
      </c>
      <c r="J35" s="27" t="s">
        <v>210</v>
      </c>
      <c r="K35" s="27" t="s">
        <v>214</v>
      </c>
      <c r="L35" s="27" t="s">
        <v>211</v>
      </c>
      <c r="M35" s="27" t="s">
        <v>212</v>
      </c>
      <c r="N35" s="27" t="s">
        <v>213</v>
      </c>
    </row>
    <row r="36" spans="1:14" ht="65">
      <c r="A36" s="4" t="s">
        <v>1</v>
      </c>
      <c r="B36" s="19" t="s">
        <v>2</v>
      </c>
      <c r="C36" s="16" t="s">
        <v>19</v>
      </c>
      <c r="D36" s="16" t="s">
        <v>3</v>
      </c>
      <c r="E36" s="17" t="s">
        <v>4</v>
      </c>
      <c r="F36" s="16" t="s">
        <v>20</v>
      </c>
      <c r="G36" s="16" t="s">
        <v>20</v>
      </c>
      <c r="H36" s="16" t="s">
        <v>20</v>
      </c>
      <c r="I36" s="16" t="s">
        <v>20</v>
      </c>
      <c r="J36" s="16" t="s">
        <v>20</v>
      </c>
      <c r="K36" s="16" t="s">
        <v>20</v>
      </c>
      <c r="L36" s="16" t="s">
        <v>20</v>
      </c>
      <c r="M36" s="16" t="s">
        <v>20</v>
      </c>
      <c r="N36" s="16" t="s">
        <v>20</v>
      </c>
    </row>
    <row r="37" spans="1:14" ht="26">
      <c r="A37" s="19" t="s">
        <v>13</v>
      </c>
      <c r="B37" s="39" t="s">
        <v>21</v>
      </c>
      <c r="C37" s="39"/>
      <c r="D37" s="39"/>
      <c r="E37" s="40"/>
      <c r="F37" s="16" t="str">
        <f>$B37</f>
        <v>Drukas iekārtu izejmateriāli</v>
      </c>
      <c r="G37" s="16" t="str">
        <f t="shared" ref="G37:N39" si="2">$B37</f>
        <v>Drukas iekārtu izejmateriāli</v>
      </c>
      <c r="H37" s="16" t="str">
        <f t="shared" si="2"/>
        <v>Drukas iekārtu izejmateriāli</v>
      </c>
      <c r="I37" s="16" t="str">
        <f t="shared" si="2"/>
        <v>Drukas iekārtu izejmateriāli</v>
      </c>
      <c r="J37" s="16" t="str">
        <f t="shared" si="2"/>
        <v>Drukas iekārtu izejmateriāli</v>
      </c>
      <c r="K37" s="16" t="str">
        <f t="shared" si="2"/>
        <v>Drukas iekārtu izejmateriāli</v>
      </c>
      <c r="L37" s="16" t="str">
        <f t="shared" si="2"/>
        <v>Drukas iekārtu izejmateriāli</v>
      </c>
      <c r="M37" s="16" t="str">
        <f t="shared" si="2"/>
        <v>Drukas iekārtu izejmateriāli</v>
      </c>
      <c r="N37" s="16" t="str">
        <f t="shared" si="2"/>
        <v>Drukas iekārtu izejmateriāli</v>
      </c>
    </row>
    <row r="38" spans="1:14" ht="13">
      <c r="A38" s="4" t="s">
        <v>14</v>
      </c>
      <c r="B38" s="41" t="s">
        <v>11</v>
      </c>
      <c r="C38" s="41"/>
      <c r="D38" s="41"/>
      <c r="E38" s="42"/>
      <c r="F38" s="16" t="str">
        <f>$B38</f>
        <v>Canon</v>
      </c>
      <c r="G38" s="16" t="str">
        <f t="shared" si="2"/>
        <v>Canon</v>
      </c>
      <c r="H38" s="16" t="str">
        <f t="shared" si="2"/>
        <v>Canon</v>
      </c>
      <c r="I38" s="16" t="str">
        <f t="shared" si="2"/>
        <v>Canon</v>
      </c>
      <c r="J38" s="16" t="str">
        <f t="shared" si="2"/>
        <v>Canon</v>
      </c>
      <c r="K38" s="16" t="str">
        <f t="shared" si="2"/>
        <v>Canon</v>
      </c>
      <c r="L38" s="16" t="str">
        <f t="shared" si="2"/>
        <v>Canon</v>
      </c>
      <c r="M38" s="16" t="str">
        <f t="shared" si="2"/>
        <v>Canon</v>
      </c>
      <c r="N38" s="16" t="str">
        <f t="shared" si="2"/>
        <v>Canon</v>
      </c>
    </row>
    <row r="39" spans="1:14" ht="13">
      <c r="A39" s="18" t="s">
        <v>15</v>
      </c>
      <c r="B39" s="41" t="s">
        <v>5</v>
      </c>
      <c r="C39" s="41"/>
      <c r="D39" s="41"/>
      <c r="E39" s="42"/>
      <c r="F39" s="16" t="str">
        <f>$B39</f>
        <v>Lāzerdrukas toneri</v>
      </c>
      <c r="G39" s="16" t="str">
        <f t="shared" si="2"/>
        <v>Lāzerdrukas toneri</v>
      </c>
      <c r="H39" s="16" t="str">
        <f t="shared" si="2"/>
        <v>Lāzerdrukas toneri</v>
      </c>
      <c r="I39" s="16" t="str">
        <f t="shared" si="2"/>
        <v>Lāzerdrukas toneri</v>
      </c>
      <c r="J39" s="16" t="str">
        <f t="shared" si="2"/>
        <v>Lāzerdrukas toneri</v>
      </c>
      <c r="K39" s="16" t="str">
        <f t="shared" si="2"/>
        <v>Lāzerdrukas toneri</v>
      </c>
      <c r="L39" s="16" t="str">
        <f t="shared" si="2"/>
        <v>Lāzerdrukas toneri</v>
      </c>
      <c r="M39" s="16" t="str">
        <f t="shared" si="2"/>
        <v>Lāzerdrukas toneri</v>
      </c>
      <c r="N39" s="16" t="str">
        <f t="shared" si="2"/>
        <v>Lāzerdrukas toneri</v>
      </c>
    </row>
    <row r="40" spans="1:14" ht="62.5">
      <c r="A40" s="5" t="s">
        <v>69</v>
      </c>
      <c r="B40" s="6" t="s">
        <v>70</v>
      </c>
      <c r="C40" s="7">
        <v>10200</v>
      </c>
      <c r="D40" s="13" t="s">
        <v>6</v>
      </c>
      <c r="E40" s="14" t="s">
        <v>71</v>
      </c>
      <c r="F40" s="30">
        <v>182</v>
      </c>
      <c r="G40" s="30">
        <v>200</v>
      </c>
      <c r="H40" s="30">
        <v>210</v>
      </c>
      <c r="I40" s="30">
        <v>193.64940000000001</v>
      </c>
      <c r="J40" s="30">
        <v>298</v>
      </c>
      <c r="K40" s="30">
        <v>134</v>
      </c>
      <c r="L40" s="30">
        <v>167.77</v>
      </c>
      <c r="M40" s="30">
        <v>177</v>
      </c>
      <c r="N40" s="30">
        <v>182.99</v>
      </c>
    </row>
    <row r="41" spans="1:14" ht="62.5">
      <c r="A41" s="5" t="s">
        <v>73</v>
      </c>
      <c r="B41" s="6" t="s">
        <v>72</v>
      </c>
      <c r="C41" s="7">
        <v>3000</v>
      </c>
      <c r="D41" s="13" t="s">
        <v>6</v>
      </c>
      <c r="E41" s="14" t="s">
        <v>71</v>
      </c>
      <c r="F41" s="30">
        <v>110</v>
      </c>
      <c r="G41" s="30">
        <v>120</v>
      </c>
      <c r="H41" s="30">
        <v>105</v>
      </c>
      <c r="I41" s="30">
        <v>102.86330000000001</v>
      </c>
      <c r="J41" s="30">
        <v>178</v>
      </c>
      <c r="K41" s="30">
        <v>80</v>
      </c>
      <c r="L41" s="30">
        <v>109.47</v>
      </c>
      <c r="M41" s="30">
        <v>111</v>
      </c>
      <c r="N41" s="30">
        <v>97.2</v>
      </c>
    </row>
    <row r="42" spans="1:14" ht="25">
      <c r="A42" s="5" t="s">
        <v>78</v>
      </c>
      <c r="B42" s="6" t="s">
        <v>74</v>
      </c>
      <c r="C42" s="7">
        <v>38000</v>
      </c>
      <c r="D42" s="13" t="s">
        <v>6</v>
      </c>
      <c r="E42" s="14" t="s">
        <v>82</v>
      </c>
      <c r="F42" s="30">
        <v>82</v>
      </c>
      <c r="G42" s="30">
        <v>180</v>
      </c>
      <c r="H42" s="30">
        <v>130</v>
      </c>
      <c r="I42" s="30">
        <v>70.337700000000012</v>
      </c>
      <c r="J42" s="30">
        <v>159</v>
      </c>
      <c r="K42" s="30">
        <v>59</v>
      </c>
      <c r="L42" s="30">
        <v>72.489999999999995</v>
      </c>
      <c r="M42" s="30">
        <v>77</v>
      </c>
      <c r="N42" s="30">
        <v>66.47</v>
      </c>
    </row>
    <row r="43" spans="1:14" ht="25">
      <c r="A43" s="5" t="s">
        <v>79</v>
      </c>
      <c r="B43" s="6" t="s">
        <v>75</v>
      </c>
      <c r="C43" s="7">
        <v>25500</v>
      </c>
      <c r="D43" s="13" t="s">
        <v>7</v>
      </c>
      <c r="E43" s="14" t="s">
        <v>82</v>
      </c>
      <c r="F43" s="30">
        <v>135</v>
      </c>
      <c r="G43" s="30">
        <v>180</v>
      </c>
      <c r="H43" s="30">
        <v>140</v>
      </c>
      <c r="I43" s="30">
        <v>128.10770000000002</v>
      </c>
      <c r="J43" s="30">
        <v>199</v>
      </c>
      <c r="K43" s="30">
        <v>105</v>
      </c>
      <c r="L43" s="30">
        <v>135.21</v>
      </c>
      <c r="M43" s="30">
        <v>139</v>
      </c>
      <c r="N43" s="30">
        <v>121.06</v>
      </c>
    </row>
    <row r="44" spans="1:14" ht="25">
      <c r="A44" s="5" t="s">
        <v>80</v>
      </c>
      <c r="B44" s="6" t="s">
        <v>76</v>
      </c>
      <c r="C44" s="7">
        <v>25500</v>
      </c>
      <c r="D44" s="13" t="s">
        <v>8</v>
      </c>
      <c r="E44" s="14" t="s">
        <v>82</v>
      </c>
      <c r="F44" s="30">
        <v>135</v>
      </c>
      <c r="G44" s="30">
        <v>180</v>
      </c>
      <c r="H44" s="30">
        <v>140</v>
      </c>
      <c r="I44" s="30">
        <v>128.10770000000002</v>
      </c>
      <c r="J44" s="30">
        <v>199</v>
      </c>
      <c r="K44" s="30">
        <v>105</v>
      </c>
      <c r="L44" s="30">
        <v>135.21</v>
      </c>
      <c r="M44" s="30">
        <v>139</v>
      </c>
      <c r="N44" s="30">
        <v>121.06</v>
      </c>
    </row>
    <row r="45" spans="1:14" ht="25">
      <c r="A45" s="5" t="s">
        <v>81</v>
      </c>
      <c r="B45" s="6" t="s">
        <v>77</v>
      </c>
      <c r="C45" s="7">
        <v>25500</v>
      </c>
      <c r="D45" s="13" t="s">
        <v>9</v>
      </c>
      <c r="E45" s="14" t="s">
        <v>82</v>
      </c>
      <c r="F45" s="30">
        <v>135</v>
      </c>
      <c r="G45" s="30">
        <v>180</v>
      </c>
      <c r="H45" s="30">
        <v>140</v>
      </c>
      <c r="I45" s="30">
        <v>128.10770000000002</v>
      </c>
      <c r="J45" s="30">
        <v>199</v>
      </c>
      <c r="K45" s="30">
        <v>105</v>
      </c>
      <c r="L45" s="30">
        <v>135.21</v>
      </c>
      <c r="M45" s="30">
        <v>139</v>
      </c>
      <c r="N45" s="30">
        <v>121.06</v>
      </c>
    </row>
    <row r="46" spans="1:14" ht="25">
      <c r="A46" s="5" t="s">
        <v>88</v>
      </c>
      <c r="B46" s="6" t="s">
        <v>83</v>
      </c>
      <c r="C46" s="7">
        <v>33000</v>
      </c>
      <c r="D46" s="13" t="s">
        <v>6</v>
      </c>
      <c r="E46" s="14" t="s">
        <v>84</v>
      </c>
      <c r="F46" s="30">
        <v>160</v>
      </c>
      <c r="G46" s="30">
        <v>200</v>
      </c>
      <c r="H46" s="30">
        <v>190</v>
      </c>
      <c r="I46" s="30">
        <v>145.23160000000001</v>
      </c>
      <c r="J46" s="30">
        <v>250</v>
      </c>
      <c r="K46" s="30">
        <v>129</v>
      </c>
      <c r="L46" s="30">
        <v>176.99</v>
      </c>
      <c r="M46" s="30">
        <v>188</v>
      </c>
      <c r="N46" s="30">
        <v>137.24</v>
      </c>
    </row>
    <row r="47" spans="1:14">
      <c r="A47" s="5" t="s">
        <v>89</v>
      </c>
      <c r="B47" s="6" t="s">
        <v>85</v>
      </c>
      <c r="C47" s="7">
        <v>27500</v>
      </c>
      <c r="D47" s="13" t="s">
        <v>7</v>
      </c>
      <c r="E47" s="14" t="s">
        <v>84</v>
      </c>
      <c r="F47" s="30">
        <v>255</v>
      </c>
      <c r="G47" s="30">
        <v>300</v>
      </c>
      <c r="H47" s="30">
        <v>240</v>
      </c>
      <c r="I47" s="30">
        <v>229.55780000000001</v>
      </c>
      <c r="J47" s="30">
        <v>285</v>
      </c>
      <c r="K47" s="30">
        <v>210</v>
      </c>
      <c r="L47" s="30">
        <v>292.43</v>
      </c>
      <c r="M47" s="30">
        <v>299</v>
      </c>
      <c r="N47" s="30">
        <v>220.98</v>
      </c>
    </row>
    <row r="48" spans="1:14" ht="25">
      <c r="A48" s="5" t="s">
        <v>90</v>
      </c>
      <c r="B48" s="6" t="s">
        <v>86</v>
      </c>
      <c r="C48" s="7">
        <v>27500</v>
      </c>
      <c r="D48" s="13" t="s">
        <v>8</v>
      </c>
      <c r="E48" s="14" t="s">
        <v>84</v>
      </c>
      <c r="F48" s="30">
        <v>255</v>
      </c>
      <c r="G48" s="30">
        <v>300</v>
      </c>
      <c r="H48" s="30">
        <v>240</v>
      </c>
      <c r="I48" s="30">
        <v>229.55780000000001</v>
      </c>
      <c r="J48" s="30">
        <v>285</v>
      </c>
      <c r="K48" s="30">
        <v>210</v>
      </c>
      <c r="L48" s="30">
        <v>292.43</v>
      </c>
      <c r="M48" s="30">
        <v>299</v>
      </c>
      <c r="N48" s="30">
        <v>220.98</v>
      </c>
    </row>
    <row r="49" spans="1:14">
      <c r="A49" s="5" t="s">
        <v>91</v>
      </c>
      <c r="B49" s="6" t="s">
        <v>87</v>
      </c>
      <c r="C49" s="7">
        <v>27500</v>
      </c>
      <c r="D49" s="13" t="s">
        <v>9</v>
      </c>
      <c r="E49" s="14" t="s">
        <v>84</v>
      </c>
      <c r="F49" s="30">
        <v>255</v>
      </c>
      <c r="G49" s="30">
        <v>300</v>
      </c>
      <c r="H49" s="30">
        <v>240</v>
      </c>
      <c r="I49" s="30">
        <v>229.55780000000001</v>
      </c>
      <c r="J49" s="30">
        <v>285</v>
      </c>
      <c r="K49" s="30">
        <v>210</v>
      </c>
      <c r="L49" s="30">
        <v>292.43</v>
      </c>
      <c r="M49" s="30">
        <v>299</v>
      </c>
      <c r="N49" s="30">
        <v>220.98</v>
      </c>
    </row>
    <row r="50" spans="1:14">
      <c r="A50" s="9"/>
      <c r="B50" s="10"/>
      <c r="C50" s="9"/>
      <c r="F50" s="1"/>
      <c r="G50" s="1"/>
      <c r="H50" s="1"/>
      <c r="I50" s="1"/>
      <c r="J50" s="1"/>
      <c r="K50" s="1"/>
      <c r="L50" s="1"/>
      <c r="M50" s="1"/>
    </row>
    <row r="51" spans="1:14">
      <c r="B51" s="10"/>
      <c r="F51" s="1"/>
      <c r="G51" s="1"/>
      <c r="H51" s="1"/>
      <c r="I51" s="1"/>
      <c r="J51" s="1"/>
      <c r="K51" s="1"/>
      <c r="L51" s="1"/>
      <c r="M51" s="1"/>
    </row>
    <row r="52" spans="1:14">
      <c r="A52" s="34" t="s">
        <v>196</v>
      </c>
      <c r="B52" s="34"/>
      <c r="C52" s="34"/>
      <c r="D52" s="34"/>
      <c r="E52" s="34"/>
      <c r="F52" s="31"/>
      <c r="G52" s="31"/>
      <c r="H52" s="31"/>
      <c r="I52" s="31"/>
      <c r="J52" s="31"/>
      <c r="K52" s="31"/>
      <c r="L52" s="31"/>
      <c r="M52" s="31"/>
      <c r="N52" s="31"/>
    </row>
    <row r="53" spans="1:14" ht="126.5" customHeight="1">
      <c r="A53" s="34" t="s">
        <v>197</v>
      </c>
      <c r="B53" s="34"/>
      <c r="C53" s="34"/>
      <c r="D53" s="34"/>
      <c r="E53" s="34"/>
      <c r="F53" s="31"/>
      <c r="G53" s="31"/>
      <c r="H53" s="31"/>
      <c r="I53" s="31"/>
      <c r="J53" s="31"/>
      <c r="K53" s="31"/>
      <c r="L53" s="31"/>
      <c r="M53" s="31"/>
      <c r="N53" s="31"/>
    </row>
    <row r="54" spans="1:14">
      <c r="F54" s="31"/>
      <c r="G54" s="31"/>
      <c r="H54" s="31"/>
      <c r="I54" s="31"/>
      <c r="J54" s="31"/>
      <c r="K54" s="31"/>
      <c r="L54" s="31"/>
      <c r="M54" s="31"/>
      <c r="N54" s="31"/>
    </row>
    <row r="55" spans="1:14">
      <c r="A55" s="35" t="s">
        <v>198</v>
      </c>
      <c r="B55" s="32" t="s">
        <v>199</v>
      </c>
      <c r="C55" s="36" t="s">
        <v>200</v>
      </c>
      <c r="D55" s="36"/>
      <c r="E55" s="36"/>
      <c r="F55" s="31"/>
      <c r="G55" s="31"/>
      <c r="H55" s="31"/>
      <c r="I55" s="31"/>
      <c r="J55" s="31"/>
      <c r="K55" s="31"/>
      <c r="L55" s="31"/>
      <c r="M55" s="31"/>
      <c r="N55" s="31"/>
    </row>
    <row r="56" spans="1:14">
      <c r="A56" s="35"/>
      <c r="B56" s="32" t="s">
        <v>201</v>
      </c>
      <c r="C56" s="36" t="s">
        <v>202</v>
      </c>
      <c r="D56" s="36"/>
      <c r="E56" s="36"/>
      <c r="F56" s="31"/>
      <c r="G56" s="31"/>
      <c r="H56" s="31"/>
      <c r="I56" s="31"/>
      <c r="J56" s="31"/>
      <c r="K56" s="31"/>
      <c r="L56" s="31"/>
      <c r="M56" s="31"/>
      <c r="N56" s="31"/>
    </row>
    <row r="57" spans="1:14">
      <c r="A57" s="35"/>
      <c r="B57" s="32" t="s">
        <v>203</v>
      </c>
      <c r="C57" s="36" t="s">
        <v>204</v>
      </c>
      <c r="D57" s="36"/>
      <c r="E57" s="36"/>
      <c r="F57" s="31"/>
      <c r="G57" s="31"/>
      <c r="H57" s="31"/>
      <c r="I57" s="31"/>
      <c r="J57" s="31"/>
      <c r="K57" s="31"/>
      <c r="L57" s="31"/>
      <c r="M57" s="31"/>
      <c r="N57" s="31"/>
    </row>
    <row r="58" spans="1:14">
      <c r="A58" s="35"/>
      <c r="B58" s="34" t="s">
        <v>205</v>
      </c>
      <c r="C58" s="34"/>
      <c r="D58" s="34"/>
      <c r="E58" s="34"/>
      <c r="F58" s="31"/>
      <c r="G58" s="31"/>
      <c r="H58" s="31"/>
      <c r="I58" s="31"/>
      <c r="J58" s="31"/>
      <c r="K58" s="31"/>
      <c r="L58" s="31"/>
      <c r="M58" s="31"/>
      <c r="N58" s="31"/>
    </row>
    <row r="61" spans="1:14" ht="75">
      <c r="A61" s="37" t="s">
        <v>0</v>
      </c>
      <c r="B61" s="37"/>
      <c r="C61" s="37"/>
      <c r="D61" s="37"/>
      <c r="E61" s="38"/>
      <c r="F61" s="27" t="s">
        <v>215</v>
      </c>
      <c r="G61" s="27" t="s">
        <v>206</v>
      </c>
      <c r="H61" s="27" t="s">
        <v>207</v>
      </c>
      <c r="I61" s="27" t="s">
        <v>208</v>
      </c>
      <c r="J61" s="33" t="s">
        <v>209</v>
      </c>
      <c r="K61" s="27" t="s">
        <v>210</v>
      </c>
      <c r="L61" s="27" t="s">
        <v>211</v>
      </c>
      <c r="M61" s="27" t="s">
        <v>212</v>
      </c>
      <c r="N61" s="27" t="s">
        <v>213</v>
      </c>
    </row>
    <row r="62" spans="1:14" ht="65">
      <c r="A62" s="19" t="s">
        <v>1</v>
      </c>
      <c r="B62" s="16" t="s">
        <v>2</v>
      </c>
      <c r="C62" s="16" t="s">
        <v>19</v>
      </c>
      <c r="D62" s="16" t="s">
        <v>3</v>
      </c>
      <c r="E62" s="17" t="s">
        <v>4</v>
      </c>
      <c r="F62" s="16" t="s">
        <v>20</v>
      </c>
      <c r="G62" s="16" t="s">
        <v>20</v>
      </c>
      <c r="H62" s="16" t="s">
        <v>20</v>
      </c>
      <c r="I62" s="16" t="s">
        <v>20</v>
      </c>
      <c r="J62" s="16" t="s">
        <v>20</v>
      </c>
      <c r="K62" s="16" t="s">
        <v>20</v>
      </c>
      <c r="L62" s="16" t="s">
        <v>20</v>
      </c>
      <c r="M62" s="16" t="s">
        <v>20</v>
      </c>
      <c r="N62" s="16" t="s">
        <v>20</v>
      </c>
    </row>
    <row r="63" spans="1:14" ht="26">
      <c r="A63" s="19" t="s">
        <v>13</v>
      </c>
      <c r="B63" s="39" t="s">
        <v>21</v>
      </c>
      <c r="C63" s="39"/>
      <c r="D63" s="39"/>
      <c r="E63" s="40"/>
      <c r="F63" s="16" t="str">
        <f>$B63</f>
        <v>Drukas iekārtu izejmateriāli</v>
      </c>
      <c r="G63" s="16" t="str">
        <f t="shared" ref="G63:N65" si="3">$B63</f>
        <v>Drukas iekārtu izejmateriāli</v>
      </c>
      <c r="H63" s="16" t="str">
        <f t="shared" si="3"/>
        <v>Drukas iekārtu izejmateriāli</v>
      </c>
      <c r="I63" s="16" t="str">
        <f t="shared" si="3"/>
        <v>Drukas iekārtu izejmateriāli</v>
      </c>
      <c r="J63" s="16" t="str">
        <f t="shared" si="3"/>
        <v>Drukas iekārtu izejmateriāli</v>
      </c>
      <c r="K63" s="16" t="str">
        <f t="shared" si="3"/>
        <v>Drukas iekārtu izejmateriāli</v>
      </c>
      <c r="L63" s="16" t="str">
        <f t="shared" si="3"/>
        <v>Drukas iekārtu izejmateriāli</v>
      </c>
      <c r="M63" s="16" t="str">
        <f t="shared" si="3"/>
        <v>Drukas iekārtu izejmateriāli</v>
      </c>
      <c r="N63" s="16" t="str">
        <f t="shared" si="3"/>
        <v>Drukas iekārtu izejmateriāli</v>
      </c>
    </row>
    <row r="64" spans="1:14" ht="13">
      <c r="A64" s="19" t="s">
        <v>144</v>
      </c>
      <c r="B64" s="39" t="s">
        <v>145</v>
      </c>
      <c r="C64" s="39"/>
      <c r="D64" s="39"/>
      <c r="E64" s="40"/>
      <c r="F64" s="16" t="str">
        <f>$B64</f>
        <v>Epson</v>
      </c>
      <c r="G64" s="16" t="str">
        <f t="shared" si="3"/>
        <v>Epson</v>
      </c>
      <c r="H64" s="16" t="str">
        <f t="shared" si="3"/>
        <v>Epson</v>
      </c>
      <c r="I64" s="16" t="str">
        <f t="shared" si="3"/>
        <v>Epson</v>
      </c>
      <c r="J64" s="16" t="str">
        <f t="shared" si="3"/>
        <v>Epson</v>
      </c>
      <c r="K64" s="16" t="str">
        <f t="shared" si="3"/>
        <v>Epson</v>
      </c>
      <c r="L64" s="16" t="str">
        <f t="shared" si="3"/>
        <v>Epson</v>
      </c>
      <c r="M64" s="16" t="str">
        <f t="shared" si="3"/>
        <v>Epson</v>
      </c>
      <c r="N64" s="16" t="str">
        <f t="shared" si="3"/>
        <v>Epson</v>
      </c>
    </row>
    <row r="65" spans="1:14" ht="13">
      <c r="A65" s="16" t="s">
        <v>146</v>
      </c>
      <c r="B65" s="39" t="s">
        <v>10</v>
      </c>
      <c r="C65" s="39"/>
      <c r="D65" s="39"/>
      <c r="E65" s="40"/>
      <c r="F65" s="29" t="str">
        <f>$B65</f>
        <v>Tintes kasetes</v>
      </c>
      <c r="G65" s="29" t="str">
        <f t="shared" si="3"/>
        <v>Tintes kasetes</v>
      </c>
      <c r="H65" s="29" t="str">
        <f t="shared" si="3"/>
        <v>Tintes kasetes</v>
      </c>
      <c r="I65" s="29" t="str">
        <f t="shared" si="3"/>
        <v>Tintes kasetes</v>
      </c>
      <c r="J65" s="29" t="str">
        <f t="shared" si="3"/>
        <v>Tintes kasetes</v>
      </c>
      <c r="K65" s="29" t="str">
        <f t="shared" si="3"/>
        <v>Tintes kasetes</v>
      </c>
      <c r="L65" s="29" t="str">
        <f t="shared" si="3"/>
        <v>Tintes kasetes</v>
      </c>
      <c r="M65" s="29" t="str">
        <f t="shared" si="3"/>
        <v>Tintes kasetes</v>
      </c>
      <c r="N65" s="29" t="str">
        <f t="shared" si="3"/>
        <v>Tintes kasetes</v>
      </c>
    </row>
    <row r="66" spans="1:14" ht="37.5">
      <c r="A66" s="5" t="s">
        <v>147</v>
      </c>
      <c r="B66" s="6" t="s">
        <v>151</v>
      </c>
      <c r="C66" s="13" t="s">
        <v>152</v>
      </c>
      <c r="D66" s="13" t="s">
        <v>6</v>
      </c>
      <c r="E66" s="26" t="s">
        <v>150</v>
      </c>
      <c r="F66" s="28"/>
      <c r="G66" s="28">
        <v>76</v>
      </c>
      <c r="H66" s="28">
        <v>75</v>
      </c>
      <c r="I66" s="28">
        <v>80</v>
      </c>
      <c r="J66" s="28">
        <v>72.993600000000015</v>
      </c>
      <c r="K66" s="28">
        <v>96</v>
      </c>
      <c r="L66" s="28">
        <v>87.45</v>
      </c>
      <c r="M66" s="28">
        <v>89</v>
      </c>
      <c r="N66" s="28">
        <v>67.930000000000007</v>
      </c>
    </row>
    <row r="67" spans="1:14" ht="37.5">
      <c r="A67" s="5" t="s">
        <v>161</v>
      </c>
      <c r="B67" s="6" t="s">
        <v>153</v>
      </c>
      <c r="C67" s="13" t="s">
        <v>154</v>
      </c>
      <c r="D67" s="13" t="s">
        <v>6</v>
      </c>
      <c r="E67" s="26" t="s">
        <v>150</v>
      </c>
      <c r="F67" s="28"/>
      <c r="G67" s="28">
        <v>76</v>
      </c>
      <c r="H67" s="28">
        <v>57.5</v>
      </c>
      <c r="I67" s="28">
        <v>78</v>
      </c>
      <c r="J67" s="28">
        <v>80</v>
      </c>
      <c r="K67" s="28">
        <v>99</v>
      </c>
      <c r="L67" s="28">
        <v>67.319999999999993</v>
      </c>
      <c r="M67" s="28">
        <v>59</v>
      </c>
      <c r="N67" s="28">
        <v>120</v>
      </c>
    </row>
    <row r="68" spans="1:14" ht="37.5">
      <c r="A68" s="5" t="s">
        <v>162</v>
      </c>
      <c r="B68" s="6" t="s">
        <v>155</v>
      </c>
      <c r="C68" s="13" t="s">
        <v>156</v>
      </c>
      <c r="D68" s="13" t="s">
        <v>7</v>
      </c>
      <c r="E68" s="26" t="s">
        <v>150</v>
      </c>
      <c r="F68" s="28"/>
      <c r="G68" s="28">
        <v>56</v>
      </c>
      <c r="H68" s="28">
        <v>53</v>
      </c>
      <c r="I68" s="28">
        <v>66</v>
      </c>
      <c r="J68" s="28">
        <v>52.025700000000001</v>
      </c>
      <c r="K68" s="28">
        <v>82</v>
      </c>
      <c r="L68" s="28">
        <v>63.32</v>
      </c>
      <c r="M68" s="28">
        <v>63</v>
      </c>
      <c r="N68" s="28">
        <v>48.42</v>
      </c>
    </row>
    <row r="69" spans="1:14" ht="37.5">
      <c r="A69" s="5" t="s">
        <v>163</v>
      </c>
      <c r="B69" s="6" t="s">
        <v>148</v>
      </c>
      <c r="C69" s="13" t="s">
        <v>149</v>
      </c>
      <c r="D69" s="13" t="s">
        <v>7</v>
      </c>
      <c r="E69" s="26" t="s">
        <v>150</v>
      </c>
      <c r="F69" s="28"/>
      <c r="G69" s="28">
        <v>56</v>
      </c>
      <c r="H69" s="28">
        <v>33.5</v>
      </c>
      <c r="I69" s="28">
        <v>46</v>
      </c>
      <c r="J69" s="28">
        <v>55</v>
      </c>
      <c r="K69" s="28">
        <v>59</v>
      </c>
      <c r="L69" s="28">
        <v>43.08</v>
      </c>
      <c r="M69" s="28">
        <v>39</v>
      </c>
      <c r="N69" s="28"/>
    </row>
    <row r="70" spans="1:14" ht="37.5">
      <c r="A70" s="5" t="s">
        <v>164</v>
      </c>
      <c r="B70" s="6" t="s">
        <v>157</v>
      </c>
      <c r="C70" s="13" t="s">
        <v>154</v>
      </c>
      <c r="D70" s="13" t="s">
        <v>8</v>
      </c>
      <c r="E70" s="26" t="s">
        <v>150</v>
      </c>
      <c r="F70" s="28"/>
      <c r="G70" s="28">
        <v>56</v>
      </c>
      <c r="H70" s="28">
        <v>53</v>
      </c>
      <c r="I70" s="28">
        <v>66</v>
      </c>
      <c r="J70" s="28">
        <v>52.025700000000001</v>
      </c>
      <c r="K70" s="28">
        <v>99</v>
      </c>
      <c r="L70" s="28">
        <v>63.32</v>
      </c>
      <c r="M70" s="28">
        <v>63</v>
      </c>
      <c r="N70" s="28">
        <v>48.42</v>
      </c>
    </row>
    <row r="71" spans="1:14" ht="37.5">
      <c r="A71" s="5" t="s">
        <v>165</v>
      </c>
      <c r="B71" s="6" t="s">
        <v>158</v>
      </c>
      <c r="C71" s="13" t="s">
        <v>149</v>
      </c>
      <c r="D71" s="13" t="s">
        <v>8</v>
      </c>
      <c r="E71" s="26" t="s">
        <v>150</v>
      </c>
      <c r="F71" s="28"/>
      <c r="G71" s="28">
        <v>56</v>
      </c>
      <c r="H71" s="28">
        <v>33.5</v>
      </c>
      <c r="I71" s="28">
        <v>46</v>
      </c>
      <c r="J71" s="28">
        <v>55</v>
      </c>
      <c r="K71" s="28">
        <v>59</v>
      </c>
      <c r="L71" s="28">
        <v>43.08</v>
      </c>
      <c r="M71" s="28">
        <v>39</v>
      </c>
      <c r="N71" s="28"/>
    </row>
    <row r="72" spans="1:14" ht="37.5">
      <c r="A72" s="5" t="s">
        <v>166</v>
      </c>
      <c r="B72" s="6" t="s">
        <v>159</v>
      </c>
      <c r="C72" s="13" t="s">
        <v>154</v>
      </c>
      <c r="D72" s="13" t="s">
        <v>9</v>
      </c>
      <c r="E72" s="26" t="s">
        <v>150</v>
      </c>
      <c r="F72" s="28"/>
      <c r="G72" s="28">
        <v>56</v>
      </c>
      <c r="H72" s="28">
        <v>53</v>
      </c>
      <c r="I72" s="28">
        <v>66</v>
      </c>
      <c r="J72" s="28">
        <v>52.025700000000001</v>
      </c>
      <c r="K72" s="28">
        <v>99</v>
      </c>
      <c r="L72" s="28">
        <v>63.32</v>
      </c>
      <c r="M72" s="28">
        <v>63</v>
      </c>
      <c r="N72" s="28">
        <v>48.42</v>
      </c>
    </row>
    <row r="73" spans="1:14" ht="37.5">
      <c r="A73" s="5" t="s">
        <v>167</v>
      </c>
      <c r="B73" s="6" t="s">
        <v>160</v>
      </c>
      <c r="C73" s="13" t="s">
        <v>149</v>
      </c>
      <c r="D73" s="13" t="s">
        <v>9</v>
      </c>
      <c r="E73" s="26" t="s">
        <v>150</v>
      </c>
      <c r="F73" s="28"/>
      <c r="G73" s="28">
        <v>56</v>
      </c>
      <c r="H73" s="28">
        <v>33.5</v>
      </c>
      <c r="I73" s="28">
        <v>46</v>
      </c>
      <c r="J73" s="28">
        <v>55</v>
      </c>
      <c r="K73" s="28">
        <v>59</v>
      </c>
      <c r="L73" s="28">
        <v>43.08</v>
      </c>
      <c r="M73" s="28">
        <v>39</v>
      </c>
      <c r="N73" s="28"/>
    </row>
    <row r="74" spans="1:14" ht="25">
      <c r="A74" s="5" t="s">
        <v>177</v>
      </c>
      <c r="B74" s="6" t="s">
        <v>168</v>
      </c>
      <c r="C74" s="13">
        <v>86000</v>
      </c>
      <c r="D74" s="13" t="s">
        <v>6</v>
      </c>
      <c r="E74" s="26" t="s">
        <v>169</v>
      </c>
      <c r="F74" s="28">
        <v>425</v>
      </c>
      <c r="G74" s="28">
        <v>350</v>
      </c>
      <c r="H74" s="28">
        <v>320</v>
      </c>
      <c r="I74" s="28">
        <v>350</v>
      </c>
      <c r="J74" s="28">
        <v>288.3922</v>
      </c>
      <c r="K74" s="28">
        <v>520</v>
      </c>
      <c r="L74" s="28">
        <v>297.14</v>
      </c>
      <c r="M74" s="28">
        <v>288</v>
      </c>
      <c r="N74" s="28">
        <v>273.31</v>
      </c>
    </row>
    <row r="75" spans="1:14" ht="25">
      <c r="A75" s="5" t="s">
        <v>178</v>
      </c>
      <c r="B75" s="6" t="s">
        <v>170</v>
      </c>
      <c r="C75" s="13">
        <v>20000</v>
      </c>
      <c r="D75" s="13" t="s">
        <v>6</v>
      </c>
      <c r="E75" s="26" t="s">
        <v>169</v>
      </c>
      <c r="F75" s="28">
        <v>150</v>
      </c>
      <c r="G75" s="28">
        <v>125</v>
      </c>
      <c r="H75" s="28">
        <v>87</v>
      </c>
      <c r="I75" s="28">
        <v>120</v>
      </c>
      <c r="J75" s="28">
        <v>81.063300000000012</v>
      </c>
      <c r="K75" s="28">
        <v>150</v>
      </c>
      <c r="L75" s="28">
        <v>96.3</v>
      </c>
      <c r="M75" s="28">
        <v>118</v>
      </c>
      <c r="N75" s="28">
        <v>75.44</v>
      </c>
    </row>
    <row r="76" spans="1:14" ht="25">
      <c r="A76" s="5" t="s">
        <v>179</v>
      </c>
      <c r="B76" s="6" t="s">
        <v>171</v>
      </c>
      <c r="C76" s="13">
        <v>50000</v>
      </c>
      <c r="D76" s="13" t="s">
        <v>7</v>
      </c>
      <c r="E76" s="26" t="s">
        <v>169</v>
      </c>
      <c r="F76" s="28">
        <v>540</v>
      </c>
      <c r="G76" s="28">
        <v>420</v>
      </c>
      <c r="H76" s="28">
        <v>330</v>
      </c>
      <c r="I76" s="28">
        <v>420</v>
      </c>
      <c r="J76" s="28">
        <v>336.64650000000006</v>
      </c>
      <c r="K76" s="28">
        <v>495</v>
      </c>
      <c r="L76" s="28">
        <v>353.53</v>
      </c>
      <c r="M76" s="28">
        <v>377</v>
      </c>
      <c r="N76" s="28">
        <v>319.04000000000002</v>
      </c>
    </row>
    <row r="77" spans="1:14" ht="25">
      <c r="A77" s="5" t="s">
        <v>180</v>
      </c>
      <c r="B77" s="6" t="s">
        <v>172</v>
      </c>
      <c r="C77" s="13">
        <v>20000</v>
      </c>
      <c r="D77" s="13" t="s">
        <v>7</v>
      </c>
      <c r="E77" s="26" t="s">
        <v>169</v>
      </c>
      <c r="F77" s="28">
        <v>270</v>
      </c>
      <c r="G77" s="28">
        <v>310</v>
      </c>
      <c r="H77" s="28">
        <v>165</v>
      </c>
      <c r="I77" s="28">
        <v>205</v>
      </c>
      <c r="J77" s="28">
        <v>171.76140000000004</v>
      </c>
      <c r="K77" s="28">
        <v>275</v>
      </c>
      <c r="L77" s="28">
        <v>192.34</v>
      </c>
      <c r="M77" s="28">
        <v>199</v>
      </c>
      <c r="N77" s="28">
        <v>159.85</v>
      </c>
    </row>
    <row r="78" spans="1:14" ht="25">
      <c r="A78" s="5" t="s">
        <v>181</v>
      </c>
      <c r="B78" s="6" t="s">
        <v>173</v>
      </c>
      <c r="C78" s="13">
        <v>50000</v>
      </c>
      <c r="D78" s="13" t="s">
        <v>8</v>
      </c>
      <c r="E78" s="26" t="s">
        <v>169</v>
      </c>
      <c r="F78" s="28">
        <v>540</v>
      </c>
      <c r="G78" s="28">
        <v>420</v>
      </c>
      <c r="H78" s="28">
        <v>330</v>
      </c>
      <c r="I78" s="28">
        <v>420</v>
      </c>
      <c r="J78" s="28">
        <v>336.64650000000006</v>
      </c>
      <c r="K78" s="28">
        <v>495</v>
      </c>
      <c r="L78" s="28">
        <v>353.53</v>
      </c>
      <c r="M78" s="28">
        <v>377</v>
      </c>
      <c r="N78" s="28">
        <v>319.04000000000002</v>
      </c>
    </row>
    <row r="79" spans="1:14" ht="25">
      <c r="A79" s="5" t="s">
        <v>182</v>
      </c>
      <c r="B79" s="6" t="s">
        <v>174</v>
      </c>
      <c r="C79" s="13">
        <v>20000</v>
      </c>
      <c r="D79" s="13" t="s">
        <v>8</v>
      </c>
      <c r="E79" s="26" t="s">
        <v>169</v>
      </c>
      <c r="F79" s="28">
        <v>270</v>
      </c>
      <c r="G79" s="28">
        <v>310</v>
      </c>
      <c r="H79" s="28">
        <v>165</v>
      </c>
      <c r="I79" s="28">
        <v>205</v>
      </c>
      <c r="J79" s="28">
        <v>171.76140000000004</v>
      </c>
      <c r="K79" s="28">
        <v>275</v>
      </c>
      <c r="L79" s="28">
        <v>192.34</v>
      </c>
      <c r="M79" s="28">
        <v>199</v>
      </c>
      <c r="N79" s="28">
        <v>159.85</v>
      </c>
    </row>
    <row r="80" spans="1:14" ht="25">
      <c r="A80" s="5" t="s">
        <v>183</v>
      </c>
      <c r="B80" s="6" t="s">
        <v>175</v>
      </c>
      <c r="C80" s="13">
        <v>50000</v>
      </c>
      <c r="D80" s="13" t="s">
        <v>9</v>
      </c>
      <c r="E80" s="26" t="s">
        <v>169</v>
      </c>
      <c r="F80" s="28">
        <v>540</v>
      </c>
      <c r="G80" s="28">
        <v>420</v>
      </c>
      <c r="H80" s="28">
        <v>330</v>
      </c>
      <c r="I80" s="28">
        <v>420</v>
      </c>
      <c r="J80" s="28">
        <v>336.64650000000006</v>
      </c>
      <c r="K80" s="28">
        <v>495</v>
      </c>
      <c r="L80" s="28">
        <v>353.53</v>
      </c>
      <c r="M80" s="28">
        <v>377</v>
      </c>
      <c r="N80" s="28">
        <v>319.04000000000002</v>
      </c>
    </row>
    <row r="81" spans="1:14" ht="25">
      <c r="A81" s="5" t="s">
        <v>184</v>
      </c>
      <c r="B81" s="6" t="s">
        <v>176</v>
      </c>
      <c r="C81" s="13">
        <v>20000</v>
      </c>
      <c r="D81" s="13" t="s">
        <v>9</v>
      </c>
      <c r="E81" s="26" t="s">
        <v>169</v>
      </c>
      <c r="F81" s="28">
        <v>270</v>
      </c>
      <c r="G81" s="28">
        <v>310</v>
      </c>
      <c r="H81" s="28">
        <v>165</v>
      </c>
      <c r="I81" s="28">
        <v>205</v>
      </c>
      <c r="J81" s="28">
        <v>171.76140000000004</v>
      </c>
      <c r="K81" s="28">
        <v>275</v>
      </c>
      <c r="L81" s="28">
        <v>192.34</v>
      </c>
      <c r="M81" s="28">
        <v>199</v>
      </c>
      <c r="N81" s="28">
        <v>159.85</v>
      </c>
    </row>
    <row r="82" spans="1:14" ht="25">
      <c r="A82" s="5" t="s">
        <v>192</v>
      </c>
      <c r="B82" s="6" t="s">
        <v>185</v>
      </c>
      <c r="C82" s="13" t="s">
        <v>186</v>
      </c>
      <c r="D82" s="13" t="s">
        <v>6</v>
      </c>
      <c r="E82" s="26" t="s">
        <v>187</v>
      </c>
      <c r="F82" s="28"/>
      <c r="G82" s="28">
        <v>20</v>
      </c>
      <c r="H82" s="28">
        <v>17</v>
      </c>
      <c r="I82" s="28">
        <v>20</v>
      </c>
      <c r="J82" s="28">
        <v>34.847999999999999</v>
      </c>
      <c r="K82" s="28">
        <v>25</v>
      </c>
      <c r="L82" s="28">
        <v>22.91</v>
      </c>
      <c r="M82" s="28">
        <v>19</v>
      </c>
      <c r="N82" s="28">
        <v>30</v>
      </c>
    </row>
    <row r="83" spans="1:14" ht="25">
      <c r="A83" s="5" t="s">
        <v>193</v>
      </c>
      <c r="B83" s="6" t="s">
        <v>188</v>
      </c>
      <c r="C83" s="13" t="s">
        <v>189</v>
      </c>
      <c r="D83" s="13" t="s">
        <v>7</v>
      </c>
      <c r="E83" s="26" t="s">
        <v>187</v>
      </c>
      <c r="F83" s="28"/>
      <c r="G83" s="28">
        <v>18</v>
      </c>
      <c r="H83" s="28">
        <v>13.5</v>
      </c>
      <c r="I83" s="28">
        <v>17</v>
      </c>
      <c r="J83" s="28"/>
      <c r="K83" s="28">
        <v>19</v>
      </c>
      <c r="L83" s="28">
        <v>18.22</v>
      </c>
      <c r="M83" s="28">
        <v>15</v>
      </c>
      <c r="N83" s="28">
        <v>30</v>
      </c>
    </row>
    <row r="84" spans="1:14" ht="25">
      <c r="A84" s="5" t="s">
        <v>194</v>
      </c>
      <c r="B84" s="6" t="s">
        <v>190</v>
      </c>
      <c r="C84" s="13" t="s">
        <v>189</v>
      </c>
      <c r="D84" s="13" t="s">
        <v>8</v>
      </c>
      <c r="E84" s="26" t="s">
        <v>187</v>
      </c>
      <c r="F84" s="28"/>
      <c r="G84" s="28">
        <v>18</v>
      </c>
      <c r="H84" s="28">
        <v>13.5</v>
      </c>
      <c r="I84" s="28">
        <v>17</v>
      </c>
      <c r="J84" s="28"/>
      <c r="K84" s="28">
        <v>19</v>
      </c>
      <c r="L84" s="28">
        <v>18.22</v>
      </c>
      <c r="M84" s="28">
        <v>15</v>
      </c>
      <c r="N84" s="28">
        <v>30</v>
      </c>
    </row>
    <row r="85" spans="1:14" ht="25">
      <c r="A85" s="5" t="s">
        <v>195</v>
      </c>
      <c r="B85" s="6" t="s">
        <v>191</v>
      </c>
      <c r="C85" s="13" t="s">
        <v>189</v>
      </c>
      <c r="D85" s="13" t="s">
        <v>9</v>
      </c>
      <c r="E85" s="26" t="s">
        <v>187</v>
      </c>
      <c r="F85" s="28"/>
      <c r="G85" s="28">
        <v>18</v>
      </c>
      <c r="H85" s="28">
        <v>13.5</v>
      </c>
      <c r="I85" s="28">
        <v>17</v>
      </c>
      <c r="J85" s="28"/>
      <c r="K85" s="28">
        <v>19</v>
      </c>
      <c r="L85" s="28">
        <v>18.22</v>
      </c>
      <c r="M85" s="28">
        <v>15</v>
      </c>
      <c r="N85" s="28">
        <v>30</v>
      </c>
    </row>
    <row r="86" spans="1:14">
      <c r="F86" s="1"/>
      <c r="G86" s="1"/>
      <c r="H86" s="1"/>
      <c r="I86" s="1"/>
      <c r="J86" s="1"/>
      <c r="K86" s="1"/>
      <c r="L86" s="1"/>
      <c r="M86" s="1"/>
    </row>
    <row r="87" spans="1:14">
      <c r="F87" s="1"/>
      <c r="G87" s="1"/>
      <c r="H87" s="1"/>
      <c r="I87" s="1"/>
      <c r="J87" s="1"/>
      <c r="K87" s="1"/>
      <c r="L87" s="1"/>
      <c r="M87" s="1"/>
    </row>
    <row r="88" spans="1:14">
      <c r="A88" s="34" t="s">
        <v>196</v>
      </c>
      <c r="B88" s="34"/>
      <c r="C88" s="34"/>
      <c r="D88" s="34"/>
      <c r="E88" s="34"/>
      <c r="F88" s="31"/>
      <c r="G88" s="31"/>
      <c r="H88" s="31"/>
      <c r="I88" s="31"/>
      <c r="J88" s="31"/>
      <c r="K88" s="31"/>
      <c r="L88" s="31"/>
      <c r="M88" s="31"/>
      <c r="N88" s="31"/>
    </row>
    <row r="89" spans="1:14" ht="132" customHeight="1">
      <c r="A89" s="34" t="s">
        <v>197</v>
      </c>
      <c r="B89" s="34"/>
      <c r="C89" s="34"/>
      <c r="D89" s="34"/>
      <c r="E89" s="34"/>
      <c r="F89" s="31"/>
      <c r="G89" s="31"/>
      <c r="H89" s="31"/>
      <c r="I89" s="31"/>
      <c r="J89" s="31"/>
      <c r="K89" s="31"/>
      <c r="L89" s="31"/>
      <c r="M89" s="31"/>
      <c r="N89" s="31"/>
    </row>
    <row r="90" spans="1:14">
      <c r="F90" s="31"/>
      <c r="G90" s="31"/>
      <c r="H90" s="31"/>
      <c r="I90" s="31"/>
      <c r="J90" s="31"/>
      <c r="K90" s="31"/>
      <c r="L90" s="31"/>
      <c r="M90" s="31"/>
      <c r="N90" s="31"/>
    </row>
    <row r="91" spans="1:14">
      <c r="A91" s="35" t="s">
        <v>198</v>
      </c>
      <c r="B91" s="32" t="s">
        <v>199</v>
      </c>
      <c r="C91" s="36" t="s">
        <v>200</v>
      </c>
      <c r="D91" s="36"/>
      <c r="E91" s="36"/>
      <c r="F91" s="31"/>
      <c r="G91" s="31"/>
      <c r="H91" s="31"/>
      <c r="I91" s="31"/>
      <c r="J91" s="31"/>
      <c r="K91" s="31"/>
      <c r="L91" s="31"/>
      <c r="M91" s="31"/>
      <c r="N91" s="31"/>
    </row>
    <row r="92" spans="1:14">
      <c r="A92" s="35"/>
      <c r="B92" s="32" t="s">
        <v>201</v>
      </c>
      <c r="C92" s="36" t="s">
        <v>202</v>
      </c>
      <c r="D92" s="36"/>
      <c r="E92" s="36"/>
      <c r="F92" s="31"/>
      <c r="G92" s="31"/>
      <c r="H92" s="31"/>
      <c r="I92" s="31"/>
      <c r="J92" s="31"/>
      <c r="K92" s="31"/>
      <c r="L92" s="31"/>
      <c r="M92" s="31"/>
      <c r="N92" s="31"/>
    </row>
    <row r="93" spans="1:14">
      <c r="A93" s="35"/>
      <c r="B93" s="32" t="s">
        <v>203</v>
      </c>
      <c r="C93" s="36" t="s">
        <v>204</v>
      </c>
      <c r="D93" s="36"/>
      <c r="E93" s="36"/>
      <c r="F93" s="31"/>
      <c r="G93" s="31"/>
      <c r="H93" s="31"/>
      <c r="I93" s="31"/>
      <c r="J93" s="31"/>
      <c r="K93" s="31"/>
      <c r="L93" s="31"/>
      <c r="M93" s="31"/>
      <c r="N93" s="31"/>
    </row>
    <row r="94" spans="1:14">
      <c r="A94" s="35"/>
      <c r="B94" s="34" t="s">
        <v>205</v>
      </c>
      <c r="C94" s="34"/>
      <c r="D94" s="34"/>
      <c r="E94" s="34"/>
      <c r="F94" s="31"/>
      <c r="G94" s="31"/>
      <c r="H94" s="31"/>
      <c r="I94" s="31"/>
      <c r="J94" s="31"/>
      <c r="K94" s="31"/>
      <c r="L94" s="31"/>
      <c r="M94" s="31"/>
      <c r="N94" s="31"/>
    </row>
    <row r="97" spans="1:13" ht="75">
      <c r="A97" s="37" t="s">
        <v>0</v>
      </c>
      <c r="B97" s="37"/>
      <c r="C97" s="37"/>
      <c r="D97" s="37"/>
      <c r="E97" s="38"/>
      <c r="F97" s="27" t="s">
        <v>206</v>
      </c>
      <c r="G97" s="27" t="s">
        <v>207</v>
      </c>
      <c r="H97" s="27" t="s">
        <v>208</v>
      </c>
      <c r="I97" s="33" t="s">
        <v>209</v>
      </c>
      <c r="J97" s="27" t="s">
        <v>211</v>
      </c>
      <c r="K97" s="33" t="s">
        <v>216</v>
      </c>
      <c r="L97" s="27" t="s">
        <v>212</v>
      </c>
      <c r="M97" s="27" t="s">
        <v>213</v>
      </c>
    </row>
    <row r="98" spans="1:13" ht="65">
      <c r="A98" s="19" t="s">
        <v>1</v>
      </c>
      <c r="B98" s="16" t="s">
        <v>2</v>
      </c>
      <c r="C98" s="16" t="s">
        <v>19</v>
      </c>
      <c r="D98" s="16" t="s">
        <v>3</v>
      </c>
      <c r="E98" s="17" t="s">
        <v>4</v>
      </c>
      <c r="F98" s="16" t="s">
        <v>20</v>
      </c>
      <c r="G98" s="16" t="s">
        <v>20</v>
      </c>
      <c r="H98" s="16" t="s">
        <v>20</v>
      </c>
      <c r="I98" s="16" t="s">
        <v>20</v>
      </c>
      <c r="J98" s="16" t="s">
        <v>20</v>
      </c>
      <c r="K98" s="16" t="s">
        <v>20</v>
      </c>
      <c r="L98" s="16" t="s">
        <v>20</v>
      </c>
      <c r="M98" s="16" t="s">
        <v>20</v>
      </c>
    </row>
    <row r="99" spans="1:13" ht="26">
      <c r="A99" s="19" t="s">
        <v>13</v>
      </c>
      <c r="B99" s="39" t="s">
        <v>21</v>
      </c>
      <c r="C99" s="39"/>
      <c r="D99" s="39"/>
      <c r="E99" s="40"/>
      <c r="F99" s="16" t="str">
        <f>$B99</f>
        <v>Drukas iekārtu izejmateriāli</v>
      </c>
      <c r="G99" s="16" t="str">
        <f t="shared" ref="G99:M101" si="4">$B99</f>
        <v>Drukas iekārtu izejmateriāli</v>
      </c>
      <c r="H99" s="16" t="str">
        <f t="shared" si="4"/>
        <v>Drukas iekārtu izejmateriāli</v>
      </c>
      <c r="I99" s="16" t="str">
        <f t="shared" si="4"/>
        <v>Drukas iekārtu izejmateriāli</v>
      </c>
      <c r="J99" s="16" t="str">
        <f t="shared" si="4"/>
        <v>Drukas iekārtu izejmateriāli</v>
      </c>
      <c r="K99" s="16" t="str">
        <f t="shared" si="4"/>
        <v>Drukas iekārtu izejmateriāli</v>
      </c>
      <c r="L99" s="16" t="str">
        <f t="shared" si="4"/>
        <v>Drukas iekārtu izejmateriāli</v>
      </c>
      <c r="M99" s="16" t="str">
        <f t="shared" si="4"/>
        <v>Drukas iekārtu izejmateriāli</v>
      </c>
    </row>
    <row r="100" spans="1:13" ht="13">
      <c r="A100" s="19" t="s">
        <v>122</v>
      </c>
      <c r="B100" s="39" t="s">
        <v>123</v>
      </c>
      <c r="C100" s="39"/>
      <c r="D100" s="39"/>
      <c r="E100" s="40"/>
      <c r="F100" s="16" t="str">
        <f>$B100</f>
        <v>Konica Minolta</v>
      </c>
      <c r="G100" s="16" t="str">
        <f t="shared" si="4"/>
        <v>Konica Minolta</v>
      </c>
      <c r="H100" s="16" t="str">
        <f t="shared" si="4"/>
        <v>Konica Minolta</v>
      </c>
      <c r="I100" s="16" t="str">
        <f t="shared" si="4"/>
        <v>Konica Minolta</v>
      </c>
      <c r="J100" s="16" t="str">
        <f t="shared" si="4"/>
        <v>Konica Minolta</v>
      </c>
      <c r="K100" s="16" t="str">
        <f t="shared" si="4"/>
        <v>Konica Minolta</v>
      </c>
      <c r="L100" s="16" t="str">
        <f t="shared" si="4"/>
        <v>Konica Minolta</v>
      </c>
      <c r="M100" s="16" t="str">
        <f t="shared" si="4"/>
        <v>Konica Minolta</v>
      </c>
    </row>
    <row r="101" spans="1:13" ht="13">
      <c r="A101" s="16" t="s">
        <v>124</v>
      </c>
      <c r="B101" s="39" t="s">
        <v>5</v>
      </c>
      <c r="C101" s="39"/>
      <c r="D101" s="39"/>
      <c r="E101" s="40"/>
      <c r="F101" s="16" t="str">
        <f>$B101</f>
        <v>Lāzerdrukas toneri</v>
      </c>
      <c r="G101" s="16" t="str">
        <f t="shared" si="4"/>
        <v>Lāzerdrukas toneri</v>
      </c>
      <c r="H101" s="16" t="str">
        <f t="shared" si="4"/>
        <v>Lāzerdrukas toneri</v>
      </c>
      <c r="I101" s="16" t="str">
        <f t="shared" si="4"/>
        <v>Lāzerdrukas toneri</v>
      </c>
      <c r="J101" s="16" t="str">
        <f t="shared" si="4"/>
        <v>Lāzerdrukas toneri</v>
      </c>
      <c r="K101" s="16" t="str">
        <f t="shared" si="4"/>
        <v>Lāzerdrukas toneri</v>
      </c>
      <c r="L101" s="16" t="str">
        <f t="shared" si="4"/>
        <v>Lāzerdrukas toneri</v>
      </c>
      <c r="M101" s="16" t="str">
        <f t="shared" si="4"/>
        <v>Lāzerdrukas toneri</v>
      </c>
    </row>
    <row r="102" spans="1:13" ht="25">
      <c r="A102" s="5" t="s">
        <v>125</v>
      </c>
      <c r="B102" s="8" t="s">
        <v>126</v>
      </c>
      <c r="C102" s="13">
        <v>24000</v>
      </c>
      <c r="D102" s="13" t="s">
        <v>6</v>
      </c>
      <c r="E102" s="15" t="s">
        <v>127</v>
      </c>
      <c r="F102" s="28">
        <v>48</v>
      </c>
      <c r="G102" s="28">
        <v>57.07</v>
      </c>
      <c r="H102" s="28">
        <v>60</v>
      </c>
      <c r="I102" s="28">
        <v>46.106999999999999</v>
      </c>
      <c r="J102" s="28">
        <v>55.56</v>
      </c>
      <c r="K102" s="28">
        <v>45.66</v>
      </c>
      <c r="L102" s="28">
        <v>55</v>
      </c>
      <c r="M102" s="28">
        <v>43.7</v>
      </c>
    </row>
    <row r="103" spans="1:13" ht="25">
      <c r="A103" s="5" t="s">
        <v>131</v>
      </c>
      <c r="B103" s="8" t="s">
        <v>128</v>
      </c>
      <c r="C103" s="13">
        <v>24000</v>
      </c>
      <c r="D103" s="13" t="s">
        <v>7</v>
      </c>
      <c r="E103" s="15" t="s">
        <v>127</v>
      </c>
      <c r="F103" s="28">
        <v>90</v>
      </c>
      <c r="G103" s="28">
        <v>116.11</v>
      </c>
      <c r="H103" s="28">
        <v>90</v>
      </c>
      <c r="I103" s="28">
        <v>82.513000000000005</v>
      </c>
      <c r="J103" s="28">
        <v>102.6</v>
      </c>
      <c r="K103" s="28">
        <v>92.89</v>
      </c>
      <c r="L103" s="28">
        <v>105</v>
      </c>
      <c r="M103" s="28">
        <v>78.2</v>
      </c>
    </row>
    <row r="104" spans="1:13" ht="25">
      <c r="A104" s="5" t="s">
        <v>132</v>
      </c>
      <c r="B104" s="8" t="s">
        <v>129</v>
      </c>
      <c r="C104" s="13">
        <v>24000</v>
      </c>
      <c r="D104" s="13" t="s">
        <v>8</v>
      </c>
      <c r="E104" s="15" t="s">
        <v>127</v>
      </c>
      <c r="F104" s="28">
        <v>90</v>
      </c>
      <c r="G104" s="28">
        <v>116.11</v>
      </c>
      <c r="H104" s="28">
        <v>90</v>
      </c>
      <c r="I104" s="28">
        <v>82.513000000000005</v>
      </c>
      <c r="J104" s="28">
        <v>102.6</v>
      </c>
      <c r="K104" s="28">
        <v>92.89</v>
      </c>
      <c r="L104" s="28">
        <v>105</v>
      </c>
      <c r="M104" s="28">
        <v>78.2</v>
      </c>
    </row>
    <row r="105" spans="1:13" ht="25">
      <c r="A105" s="5" t="s">
        <v>133</v>
      </c>
      <c r="B105" s="8" t="s">
        <v>130</v>
      </c>
      <c r="C105" s="13">
        <v>24000</v>
      </c>
      <c r="D105" s="13" t="s">
        <v>9</v>
      </c>
      <c r="E105" s="15" t="s">
        <v>127</v>
      </c>
      <c r="F105" s="28">
        <v>90</v>
      </c>
      <c r="G105" s="28">
        <v>116.11</v>
      </c>
      <c r="H105" s="28">
        <v>90</v>
      </c>
      <c r="I105" s="28">
        <v>82.513000000000005</v>
      </c>
      <c r="J105" s="28">
        <v>102.6</v>
      </c>
      <c r="K105" s="28">
        <v>92.89</v>
      </c>
      <c r="L105" s="28">
        <v>105</v>
      </c>
      <c r="M105" s="28">
        <v>78.2</v>
      </c>
    </row>
    <row r="106" spans="1:13">
      <c r="F106" s="1"/>
      <c r="G106" s="1"/>
      <c r="H106" s="1"/>
      <c r="I106" s="1"/>
      <c r="J106" s="1"/>
      <c r="K106" s="1"/>
      <c r="L106" s="1"/>
      <c r="M106" s="1"/>
    </row>
    <row r="107" spans="1:13">
      <c r="F107" s="1"/>
      <c r="G107" s="1"/>
      <c r="H107" s="1"/>
      <c r="I107" s="1"/>
      <c r="J107" s="1"/>
      <c r="K107" s="1"/>
      <c r="L107" s="1"/>
      <c r="M107" s="1"/>
    </row>
    <row r="108" spans="1:13">
      <c r="A108" s="34" t="s">
        <v>196</v>
      </c>
      <c r="B108" s="34"/>
      <c r="C108" s="34"/>
      <c r="D108" s="34"/>
      <c r="E108" s="34"/>
      <c r="F108" s="31"/>
      <c r="G108" s="31"/>
      <c r="H108" s="31"/>
      <c r="I108" s="31"/>
      <c r="J108" s="31"/>
      <c r="K108" s="31"/>
      <c r="L108" s="31"/>
      <c r="M108" s="31"/>
    </row>
    <row r="109" spans="1:13" ht="123.5" customHeight="1">
      <c r="A109" s="34" t="s">
        <v>197</v>
      </c>
      <c r="B109" s="34"/>
      <c r="C109" s="34"/>
      <c r="D109" s="34"/>
      <c r="E109" s="34"/>
      <c r="F109" s="31"/>
      <c r="G109" s="31"/>
      <c r="H109" s="31"/>
      <c r="I109" s="31"/>
      <c r="J109" s="31"/>
      <c r="K109" s="31"/>
      <c r="L109" s="31"/>
      <c r="M109" s="31"/>
    </row>
    <row r="110" spans="1:13">
      <c r="F110" s="31"/>
      <c r="G110" s="31"/>
      <c r="H110" s="31"/>
      <c r="I110" s="31"/>
      <c r="J110" s="31"/>
      <c r="K110" s="31"/>
      <c r="L110" s="31"/>
      <c r="M110" s="31"/>
    </row>
    <row r="111" spans="1:13">
      <c r="A111" s="35" t="s">
        <v>198</v>
      </c>
      <c r="B111" s="32" t="s">
        <v>199</v>
      </c>
      <c r="C111" s="36" t="s">
        <v>200</v>
      </c>
      <c r="D111" s="36"/>
      <c r="E111" s="36"/>
      <c r="F111" s="31"/>
      <c r="G111" s="31"/>
      <c r="H111" s="31"/>
      <c r="I111" s="31"/>
      <c r="J111" s="31"/>
      <c r="K111" s="31"/>
      <c r="L111" s="31"/>
      <c r="M111" s="31"/>
    </row>
    <row r="112" spans="1:13">
      <c r="A112" s="35"/>
      <c r="B112" s="32" t="s">
        <v>201</v>
      </c>
      <c r="C112" s="36" t="s">
        <v>202</v>
      </c>
      <c r="D112" s="36"/>
      <c r="E112" s="36"/>
      <c r="F112" s="31"/>
      <c r="G112" s="31"/>
      <c r="H112" s="31"/>
      <c r="I112" s="31"/>
      <c r="J112" s="31"/>
      <c r="K112" s="31"/>
      <c r="L112" s="31"/>
      <c r="M112" s="31"/>
    </row>
    <row r="113" spans="1:14">
      <c r="A113" s="35"/>
      <c r="B113" s="32" t="s">
        <v>203</v>
      </c>
      <c r="C113" s="36" t="s">
        <v>204</v>
      </c>
      <c r="D113" s="36"/>
      <c r="E113" s="36"/>
      <c r="F113" s="31"/>
      <c r="G113" s="31"/>
      <c r="H113" s="31"/>
      <c r="I113" s="31"/>
      <c r="J113" s="31"/>
      <c r="K113" s="31"/>
      <c r="L113" s="31"/>
      <c r="M113" s="31"/>
    </row>
    <row r="114" spans="1:14">
      <c r="A114" s="35"/>
      <c r="B114" s="34" t="s">
        <v>205</v>
      </c>
      <c r="C114" s="34"/>
      <c r="D114" s="34"/>
      <c r="E114" s="34"/>
      <c r="F114" s="31"/>
      <c r="G114" s="31"/>
      <c r="H114" s="31"/>
      <c r="I114" s="31"/>
      <c r="J114" s="31"/>
      <c r="K114" s="31"/>
      <c r="L114" s="31"/>
      <c r="M114" s="31"/>
    </row>
    <row r="117" spans="1:14" ht="75">
      <c r="A117" s="37" t="s">
        <v>0</v>
      </c>
      <c r="B117" s="37"/>
      <c r="C117" s="37"/>
      <c r="D117" s="37"/>
      <c r="E117" s="38"/>
      <c r="F117" s="27" t="s">
        <v>215</v>
      </c>
      <c r="G117" s="27" t="s">
        <v>206</v>
      </c>
      <c r="H117" s="27" t="s">
        <v>207</v>
      </c>
      <c r="I117" s="27" t="s">
        <v>208</v>
      </c>
      <c r="J117" s="33" t="s">
        <v>209</v>
      </c>
      <c r="K117" s="27" t="s">
        <v>210</v>
      </c>
      <c r="L117" s="27" t="s">
        <v>211</v>
      </c>
      <c r="M117" s="27" t="s">
        <v>212</v>
      </c>
      <c r="N117" s="27" t="s">
        <v>213</v>
      </c>
    </row>
    <row r="118" spans="1:14" ht="65">
      <c r="A118" s="19" t="s">
        <v>1</v>
      </c>
      <c r="B118" s="16" t="s">
        <v>2</v>
      </c>
      <c r="C118" s="16" t="s">
        <v>19</v>
      </c>
      <c r="D118" s="16" t="s">
        <v>3</v>
      </c>
      <c r="E118" s="17" t="s">
        <v>4</v>
      </c>
      <c r="F118" s="16" t="s">
        <v>20</v>
      </c>
      <c r="G118" s="16" t="s">
        <v>20</v>
      </c>
      <c r="H118" s="16" t="s">
        <v>20</v>
      </c>
      <c r="I118" s="16" t="s">
        <v>20</v>
      </c>
      <c r="J118" s="16" t="s">
        <v>20</v>
      </c>
      <c r="K118" s="16" t="s">
        <v>20</v>
      </c>
      <c r="L118" s="16" t="s">
        <v>20</v>
      </c>
      <c r="M118" s="16" t="s">
        <v>20</v>
      </c>
      <c r="N118" s="16" t="s">
        <v>20</v>
      </c>
    </row>
    <row r="119" spans="1:14" ht="26">
      <c r="A119" s="19" t="s">
        <v>13</v>
      </c>
      <c r="B119" s="39" t="s">
        <v>21</v>
      </c>
      <c r="C119" s="39"/>
      <c r="D119" s="39"/>
      <c r="E119" s="40"/>
      <c r="F119" s="16" t="str">
        <f>$B119</f>
        <v>Drukas iekārtu izejmateriāli</v>
      </c>
      <c r="G119" s="16" t="str">
        <f t="shared" ref="G119:N121" si="5">$B119</f>
        <v>Drukas iekārtu izejmateriāli</v>
      </c>
      <c r="H119" s="16" t="str">
        <f t="shared" si="5"/>
        <v>Drukas iekārtu izejmateriāli</v>
      </c>
      <c r="I119" s="16" t="str">
        <f t="shared" si="5"/>
        <v>Drukas iekārtu izejmateriāli</v>
      </c>
      <c r="J119" s="16" t="str">
        <f t="shared" si="5"/>
        <v>Drukas iekārtu izejmateriāli</v>
      </c>
      <c r="K119" s="16" t="str">
        <f t="shared" si="5"/>
        <v>Drukas iekārtu izejmateriāli</v>
      </c>
      <c r="L119" s="16" t="str">
        <f t="shared" si="5"/>
        <v>Drukas iekārtu izejmateriāli</v>
      </c>
      <c r="M119" s="16" t="str">
        <f t="shared" si="5"/>
        <v>Drukas iekārtu izejmateriāli</v>
      </c>
      <c r="N119" s="16" t="str">
        <f t="shared" si="5"/>
        <v>Drukas iekārtu izejmateriāli</v>
      </c>
    </row>
    <row r="120" spans="1:14" ht="13">
      <c r="A120" s="19" t="s">
        <v>92</v>
      </c>
      <c r="B120" s="39" t="s">
        <v>93</v>
      </c>
      <c r="C120" s="39"/>
      <c r="D120" s="39"/>
      <c r="E120" s="40"/>
      <c r="F120" s="16" t="str">
        <f>$B120</f>
        <v>Kyocera Mita</v>
      </c>
      <c r="G120" s="16" t="str">
        <f t="shared" si="5"/>
        <v>Kyocera Mita</v>
      </c>
      <c r="H120" s="16" t="str">
        <f t="shared" si="5"/>
        <v>Kyocera Mita</v>
      </c>
      <c r="I120" s="16" t="str">
        <f t="shared" si="5"/>
        <v>Kyocera Mita</v>
      </c>
      <c r="J120" s="16" t="str">
        <f t="shared" si="5"/>
        <v>Kyocera Mita</v>
      </c>
      <c r="K120" s="16" t="str">
        <f t="shared" si="5"/>
        <v>Kyocera Mita</v>
      </c>
      <c r="L120" s="16" t="str">
        <f t="shared" si="5"/>
        <v>Kyocera Mita</v>
      </c>
      <c r="M120" s="16" t="str">
        <f t="shared" si="5"/>
        <v>Kyocera Mita</v>
      </c>
      <c r="N120" s="16" t="str">
        <f t="shared" si="5"/>
        <v>Kyocera Mita</v>
      </c>
    </row>
    <row r="121" spans="1:14" ht="13">
      <c r="A121" s="16" t="s">
        <v>94</v>
      </c>
      <c r="B121" s="39" t="s">
        <v>5</v>
      </c>
      <c r="C121" s="39"/>
      <c r="D121" s="39"/>
      <c r="E121" s="40"/>
      <c r="F121" s="16" t="str">
        <f>$B121</f>
        <v>Lāzerdrukas toneri</v>
      </c>
      <c r="G121" s="16" t="str">
        <f t="shared" si="5"/>
        <v>Lāzerdrukas toneri</v>
      </c>
      <c r="H121" s="16" t="str">
        <f t="shared" si="5"/>
        <v>Lāzerdrukas toneri</v>
      </c>
      <c r="I121" s="16" t="str">
        <f t="shared" si="5"/>
        <v>Lāzerdrukas toneri</v>
      </c>
      <c r="J121" s="16" t="str">
        <f t="shared" si="5"/>
        <v>Lāzerdrukas toneri</v>
      </c>
      <c r="K121" s="16" t="str">
        <f t="shared" si="5"/>
        <v>Lāzerdrukas toneri</v>
      </c>
      <c r="L121" s="16" t="str">
        <f t="shared" si="5"/>
        <v>Lāzerdrukas toneri</v>
      </c>
      <c r="M121" s="16" t="str">
        <f t="shared" si="5"/>
        <v>Lāzerdrukas toneri</v>
      </c>
      <c r="N121" s="16" t="str">
        <f t="shared" si="5"/>
        <v>Lāzerdrukas toneri</v>
      </c>
    </row>
    <row r="122" spans="1:14" ht="25">
      <c r="A122" s="5" t="s">
        <v>95</v>
      </c>
      <c r="B122" s="8" t="s">
        <v>96</v>
      </c>
      <c r="C122" s="13">
        <v>35000</v>
      </c>
      <c r="D122" s="13" t="s">
        <v>6</v>
      </c>
      <c r="E122" s="14" t="s">
        <v>97</v>
      </c>
      <c r="F122" s="28">
        <v>140</v>
      </c>
      <c r="G122" s="28">
        <v>155</v>
      </c>
      <c r="H122" s="28">
        <v>152.54</v>
      </c>
      <c r="I122" s="28">
        <v>135</v>
      </c>
      <c r="J122" s="28">
        <v>136.18460000000002</v>
      </c>
      <c r="K122" s="28">
        <v>235</v>
      </c>
      <c r="L122" s="28">
        <v>144.12</v>
      </c>
      <c r="M122" s="28">
        <v>144</v>
      </c>
      <c r="N122" s="28">
        <v>129.57</v>
      </c>
    </row>
    <row r="123" spans="1:14" ht="25">
      <c r="A123" s="5" t="s">
        <v>105</v>
      </c>
      <c r="B123" s="8" t="s">
        <v>98</v>
      </c>
      <c r="C123" s="13">
        <v>12500</v>
      </c>
      <c r="D123" s="13" t="s">
        <v>6</v>
      </c>
      <c r="E123" s="14" t="s">
        <v>99</v>
      </c>
      <c r="F123" s="28">
        <v>110</v>
      </c>
      <c r="G123" s="28">
        <v>105</v>
      </c>
      <c r="H123" s="28">
        <v>104.06</v>
      </c>
      <c r="I123" s="28">
        <v>110</v>
      </c>
      <c r="J123" s="28">
        <v>95.92</v>
      </c>
      <c r="K123" s="28">
        <v>149</v>
      </c>
      <c r="L123" s="28">
        <v>116.18</v>
      </c>
      <c r="M123" s="28">
        <v>111</v>
      </c>
      <c r="N123" s="28">
        <v>91.26</v>
      </c>
    </row>
    <row r="124" spans="1:14" ht="25">
      <c r="A124" s="5" t="s">
        <v>106</v>
      </c>
      <c r="B124" s="8" t="s">
        <v>100</v>
      </c>
      <c r="C124" s="13">
        <v>17000</v>
      </c>
      <c r="D124" s="13" t="s">
        <v>6</v>
      </c>
      <c r="E124" s="14" t="s">
        <v>101</v>
      </c>
      <c r="F124" s="28">
        <v>75</v>
      </c>
      <c r="G124" s="28">
        <v>69</v>
      </c>
      <c r="H124" s="28">
        <v>61.36</v>
      </c>
      <c r="I124" s="28">
        <v>80</v>
      </c>
      <c r="J124" s="28">
        <v>68.114100000000008</v>
      </c>
      <c r="K124" s="28">
        <v>119</v>
      </c>
      <c r="L124" s="28">
        <v>78.38</v>
      </c>
      <c r="M124" s="28">
        <v>77</v>
      </c>
      <c r="N124" s="28">
        <v>64.81</v>
      </c>
    </row>
    <row r="125" spans="1:14" ht="25">
      <c r="A125" s="5" t="s">
        <v>107</v>
      </c>
      <c r="B125" s="8" t="s">
        <v>102</v>
      </c>
      <c r="C125" s="13">
        <v>9000</v>
      </c>
      <c r="D125" s="13" t="s">
        <v>7</v>
      </c>
      <c r="E125" s="14" t="s">
        <v>101</v>
      </c>
      <c r="F125" s="28">
        <v>140</v>
      </c>
      <c r="G125" s="28">
        <v>135</v>
      </c>
      <c r="H125" s="28">
        <v>119.06</v>
      </c>
      <c r="I125" s="28">
        <v>145</v>
      </c>
      <c r="J125" s="28">
        <v>132.70750000000001</v>
      </c>
      <c r="K125" s="28">
        <v>215</v>
      </c>
      <c r="L125" s="28">
        <v>155.12</v>
      </c>
      <c r="M125" s="28">
        <v>144</v>
      </c>
      <c r="N125" s="28">
        <v>126.26</v>
      </c>
    </row>
    <row r="126" spans="1:14" ht="25">
      <c r="A126" s="5" t="s">
        <v>108</v>
      </c>
      <c r="B126" s="8" t="s">
        <v>103</v>
      </c>
      <c r="C126" s="13">
        <v>9000</v>
      </c>
      <c r="D126" s="13" t="s">
        <v>8</v>
      </c>
      <c r="E126" s="14" t="s">
        <v>101</v>
      </c>
      <c r="F126" s="28">
        <v>140</v>
      </c>
      <c r="G126" s="28">
        <v>135</v>
      </c>
      <c r="H126" s="28">
        <v>119.58</v>
      </c>
      <c r="I126" s="28">
        <v>145</v>
      </c>
      <c r="J126" s="28">
        <v>132.70750000000001</v>
      </c>
      <c r="K126" s="28">
        <v>215</v>
      </c>
      <c r="L126" s="28">
        <v>155.12</v>
      </c>
      <c r="M126" s="28">
        <v>144</v>
      </c>
      <c r="N126" s="28">
        <v>126.26</v>
      </c>
    </row>
    <row r="127" spans="1:14" ht="25">
      <c r="A127" s="5" t="s">
        <v>109</v>
      </c>
      <c r="B127" s="8" t="s">
        <v>104</v>
      </c>
      <c r="C127" s="13">
        <v>9000</v>
      </c>
      <c r="D127" s="13" t="s">
        <v>9</v>
      </c>
      <c r="E127" s="14" t="s">
        <v>101</v>
      </c>
      <c r="F127" s="28">
        <v>140</v>
      </c>
      <c r="G127" s="28">
        <v>135</v>
      </c>
      <c r="H127" s="28">
        <v>119.38</v>
      </c>
      <c r="I127" s="28">
        <v>145</v>
      </c>
      <c r="J127" s="28">
        <v>132.70750000000001</v>
      </c>
      <c r="K127" s="28">
        <v>215</v>
      </c>
      <c r="L127" s="28">
        <v>155.12</v>
      </c>
      <c r="M127" s="28">
        <v>144</v>
      </c>
      <c r="N127" s="28">
        <v>126.26</v>
      </c>
    </row>
    <row r="128" spans="1:14">
      <c r="F128" s="1"/>
      <c r="G128" s="1"/>
      <c r="H128" s="1"/>
      <c r="I128" s="1"/>
      <c r="J128" s="1"/>
      <c r="K128" s="1"/>
      <c r="L128" s="1"/>
      <c r="M128" s="1"/>
    </row>
    <row r="129" spans="1:14">
      <c r="F129" s="1"/>
      <c r="G129" s="1"/>
      <c r="H129" s="1"/>
      <c r="I129" s="1"/>
      <c r="J129" s="1"/>
      <c r="K129" s="1"/>
      <c r="L129" s="1"/>
      <c r="M129" s="1"/>
    </row>
    <row r="130" spans="1:14">
      <c r="A130" s="34" t="s">
        <v>196</v>
      </c>
      <c r="B130" s="34"/>
      <c r="C130" s="34"/>
      <c r="D130" s="34"/>
      <c r="E130" s="34"/>
      <c r="F130" s="31"/>
      <c r="G130" s="31"/>
      <c r="H130" s="31"/>
      <c r="I130" s="31"/>
      <c r="J130" s="31"/>
      <c r="K130" s="31"/>
      <c r="L130" s="31"/>
      <c r="M130" s="31"/>
      <c r="N130" s="31"/>
    </row>
    <row r="131" spans="1:14" ht="148.5" customHeight="1">
      <c r="A131" s="34" t="s">
        <v>197</v>
      </c>
      <c r="B131" s="34"/>
      <c r="C131" s="34"/>
      <c r="D131" s="34"/>
      <c r="E131" s="34"/>
      <c r="F131" s="31"/>
      <c r="G131" s="31"/>
      <c r="H131" s="31"/>
      <c r="I131" s="31"/>
      <c r="J131" s="31"/>
      <c r="K131" s="31"/>
      <c r="L131" s="31"/>
      <c r="M131" s="31"/>
      <c r="N131" s="31"/>
    </row>
    <row r="132" spans="1:14">
      <c r="F132" s="31"/>
      <c r="G132" s="31"/>
      <c r="H132" s="31"/>
      <c r="I132" s="31"/>
      <c r="J132" s="31"/>
      <c r="K132" s="31"/>
      <c r="L132" s="31"/>
      <c r="M132" s="31"/>
      <c r="N132" s="31"/>
    </row>
    <row r="133" spans="1:14">
      <c r="A133" s="35" t="s">
        <v>198</v>
      </c>
      <c r="B133" s="32" t="s">
        <v>199</v>
      </c>
      <c r="C133" s="36" t="s">
        <v>200</v>
      </c>
      <c r="D133" s="36"/>
      <c r="E133" s="36"/>
      <c r="F133" s="31"/>
      <c r="G133" s="31"/>
      <c r="H133" s="31"/>
      <c r="I133" s="31"/>
      <c r="J133" s="31"/>
      <c r="K133" s="31"/>
      <c r="L133" s="31"/>
      <c r="M133" s="31"/>
      <c r="N133" s="31"/>
    </row>
    <row r="134" spans="1:14">
      <c r="A134" s="35"/>
      <c r="B134" s="32" t="s">
        <v>201</v>
      </c>
      <c r="C134" s="36" t="s">
        <v>202</v>
      </c>
      <c r="D134" s="36"/>
      <c r="E134" s="36"/>
      <c r="F134" s="31"/>
      <c r="G134" s="31"/>
      <c r="H134" s="31"/>
      <c r="I134" s="31"/>
      <c r="J134" s="31"/>
      <c r="K134" s="31"/>
      <c r="L134" s="31"/>
      <c r="M134" s="31"/>
      <c r="N134" s="31"/>
    </row>
    <row r="135" spans="1:14">
      <c r="A135" s="35"/>
      <c r="B135" s="32" t="s">
        <v>203</v>
      </c>
      <c r="C135" s="36" t="s">
        <v>204</v>
      </c>
      <c r="D135" s="36"/>
      <c r="E135" s="36"/>
      <c r="F135" s="31"/>
      <c r="G135" s="31"/>
      <c r="H135" s="31"/>
      <c r="I135" s="31"/>
      <c r="J135" s="31"/>
      <c r="K135" s="31"/>
      <c r="L135" s="31"/>
      <c r="M135" s="31"/>
      <c r="N135" s="31"/>
    </row>
    <row r="136" spans="1:14">
      <c r="A136" s="35"/>
      <c r="B136" s="34" t="s">
        <v>205</v>
      </c>
      <c r="C136" s="34"/>
      <c r="D136" s="34"/>
      <c r="E136" s="34"/>
      <c r="F136" s="31"/>
      <c r="G136" s="31"/>
      <c r="H136" s="31"/>
      <c r="I136" s="31"/>
      <c r="J136" s="31"/>
      <c r="K136" s="31"/>
      <c r="L136" s="31"/>
      <c r="M136" s="31"/>
      <c r="N136" s="31"/>
    </row>
    <row r="139" spans="1:14" ht="75">
      <c r="A139" s="37" t="s">
        <v>0</v>
      </c>
      <c r="B139" s="37"/>
      <c r="C139" s="37"/>
      <c r="D139" s="37"/>
      <c r="E139" s="38"/>
      <c r="F139" s="27" t="s">
        <v>206</v>
      </c>
      <c r="G139" s="27" t="s">
        <v>207</v>
      </c>
      <c r="H139" s="27" t="s">
        <v>208</v>
      </c>
      <c r="I139" s="33" t="s">
        <v>209</v>
      </c>
      <c r="J139" s="27" t="s">
        <v>210</v>
      </c>
      <c r="K139" s="27" t="s">
        <v>211</v>
      </c>
      <c r="L139" s="27" t="s">
        <v>212</v>
      </c>
      <c r="M139" s="27" t="s">
        <v>213</v>
      </c>
    </row>
    <row r="140" spans="1:14" ht="65">
      <c r="A140" s="19" t="s">
        <v>1</v>
      </c>
      <c r="B140" s="16" t="s">
        <v>2</v>
      </c>
      <c r="C140" s="16" t="s">
        <v>19</v>
      </c>
      <c r="D140" s="16" t="s">
        <v>3</v>
      </c>
      <c r="E140" s="17" t="s">
        <v>4</v>
      </c>
      <c r="F140" s="16" t="s">
        <v>20</v>
      </c>
      <c r="G140" s="16" t="s">
        <v>20</v>
      </c>
      <c r="H140" s="16" t="s">
        <v>20</v>
      </c>
      <c r="I140" s="16" t="s">
        <v>20</v>
      </c>
      <c r="J140" s="16" t="s">
        <v>20</v>
      </c>
      <c r="K140" s="16" t="s">
        <v>20</v>
      </c>
      <c r="L140" s="16" t="s">
        <v>20</v>
      </c>
      <c r="M140" s="16" t="s">
        <v>20</v>
      </c>
    </row>
    <row r="141" spans="1:14" ht="26">
      <c r="A141" s="19" t="s">
        <v>13</v>
      </c>
      <c r="B141" s="39" t="s">
        <v>21</v>
      </c>
      <c r="C141" s="39"/>
      <c r="D141" s="39"/>
      <c r="E141" s="40"/>
      <c r="F141" s="16" t="str">
        <f>$B141</f>
        <v>Drukas iekārtu izejmateriāli</v>
      </c>
      <c r="G141" s="16" t="str">
        <f t="shared" ref="G141:M143" si="6">$B141</f>
        <v>Drukas iekārtu izejmateriāli</v>
      </c>
      <c r="H141" s="16" t="str">
        <f t="shared" si="6"/>
        <v>Drukas iekārtu izejmateriāli</v>
      </c>
      <c r="I141" s="16" t="str">
        <f t="shared" si="6"/>
        <v>Drukas iekārtu izejmateriāli</v>
      </c>
      <c r="J141" s="16" t="str">
        <f t="shared" si="6"/>
        <v>Drukas iekārtu izejmateriāli</v>
      </c>
      <c r="K141" s="16" t="str">
        <f t="shared" si="6"/>
        <v>Drukas iekārtu izejmateriāli</v>
      </c>
      <c r="L141" s="16" t="str">
        <f t="shared" si="6"/>
        <v>Drukas iekārtu izejmateriāli</v>
      </c>
      <c r="M141" s="16" t="str">
        <f t="shared" si="6"/>
        <v>Drukas iekārtu izejmateriāli</v>
      </c>
    </row>
    <row r="142" spans="1:14" ht="13">
      <c r="A142" s="19" t="s">
        <v>134</v>
      </c>
      <c r="B142" s="39" t="s">
        <v>135</v>
      </c>
      <c r="C142" s="39"/>
      <c r="D142" s="39"/>
      <c r="E142" s="40"/>
      <c r="F142" s="16" t="str">
        <f>$B142</f>
        <v>Pantum</v>
      </c>
      <c r="G142" s="16" t="str">
        <f t="shared" si="6"/>
        <v>Pantum</v>
      </c>
      <c r="H142" s="16" t="str">
        <f t="shared" si="6"/>
        <v>Pantum</v>
      </c>
      <c r="I142" s="16" t="str">
        <f t="shared" si="6"/>
        <v>Pantum</v>
      </c>
      <c r="J142" s="16" t="str">
        <f t="shared" si="6"/>
        <v>Pantum</v>
      </c>
      <c r="K142" s="16" t="str">
        <f t="shared" si="6"/>
        <v>Pantum</v>
      </c>
      <c r="L142" s="16" t="str">
        <f t="shared" si="6"/>
        <v>Pantum</v>
      </c>
      <c r="M142" s="16" t="str">
        <f t="shared" si="6"/>
        <v>Pantum</v>
      </c>
    </row>
    <row r="143" spans="1:14" ht="13">
      <c r="A143" s="16" t="s">
        <v>136</v>
      </c>
      <c r="B143" s="39" t="s">
        <v>5</v>
      </c>
      <c r="C143" s="39"/>
      <c r="D143" s="39"/>
      <c r="E143" s="40"/>
      <c r="F143" s="16" t="str">
        <f>$B143</f>
        <v>Lāzerdrukas toneri</v>
      </c>
      <c r="G143" s="16" t="str">
        <f t="shared" si="6"/>
        <v>Lāzerdrukas toneri</v>
      </c>
      <c r="H143" s="16" t="str">
        <f t="shared" si="6"/>
        <v>Lāzerdrukas toneri</v>
      </c>
      <c r="I143" s="16" t="str">
        <f t="shared" si="6"/>
        <v>Lāzerdrukas toneri</v>
      </c>
      <c r="J143" s="16" t="str">
        <f t="shared" si="6"/>
        <v>Lāzerdrukas toneri</v>
      </c>
      <c r="K143" s="16" t="str">
        <f t="shared" si="6"/>
        <v>Lāzerdrukas toneri</v>
      </c>
      <c r="L143" s="16" t="str">
        <f t="shared" si="6"/>
        <v>Lāzerdrukas toneri</v>
      </c>
      <c r="M143" s="16" t="str">
        <f t="shared" si="6"/>
        <v>Lāzerdrukas toneri</v>
      </c>
    </row>
    <row r="144" spans="1:14">
      <c r="A144" s="5" t="s">
        <v>137</v>
      </c>
      <c r="B144" s="25" t="s">
        <v>138</v>
      </c>
      <c r="C144" s="13">
        <v>3000</v>
      </c>
      <c r="D144" s="24" t="s">
        <v>6</v>
      </c>
      <c r="E144" s="26" t="s">
        <v>139</v>
      </c>
      <c r="F144" s="28">
        <v>60</v>
      </c>
      <c r="G144" s="28">
        <v>87.81</v>
      </c>
      <c r="H144" s="28">
        <v>74</v>
      </c>
      <c r="I144" s="28">
        <v>86.723500000000001</v>
      </c>
      <c r="J144" s="28">
        <v>125</v>
      </c>
      <c r="K144" s="28">
        <v>83</v>
      </c>
      <c r="L144" s="28">
        <v>66</v>
      </c>
      <c r="M144" s="28">
        <v>84.3</v>
      </c>
    </row>
    <row r="145" spans="1:13">
      <c r="A145" s="5" t="s">
        <v>142</v>
      </c>
      <c r="B145" s="25" t="s">
        <v>140</v>
      </c>
      <c r="C145" s="13">
        <v>6000</v>
      </c>
      <c r="D145" s="24" t="s">
        <v>6</v>
      </c>
      <c r="E145" s="26" t="s">
        <v>139</v>
      </c>
      <c r="F145" s="28">
        <v>80</v>
      </c>
      <c r="G145" s="28">
        <v>108.47</v>
      </c>
      <c r="H145" s="28">
        <v>96</v>
      </c>
      <c r="I145" s="28">
        <v>107.1391</v>
      </c>
      <c r="J145" s="28">
        <v>125</v>
      </c>
      <c r="K145" s="28">
        <v>112.4</v>
      </c>
      <c r="L145" s="28">
        <v>88</v>
      </c>
      <c r="M145" s="28">
        <v>104.14</v>
      </c>
    </row>
    <row r="146" spans="1:13">
      <c r="A146" s="5" t="s">
        <v>143</v>
      </c>
      <c r="B146" s="25" t="s">
        <v>141</v>
      </c>
      <c r="C146" s="13">
        <v>15000</v>
      </c>
      <c r="D146" s="24" t="s">
        <v>6</v>
      </c>
      <c r="E146" s="26" t="s">
        <v>139</v>
      </c>
      <c r="F146" s="28">
        <v>105</v>
      </c>
      <c r="G146" s="28">
        <v>132.22999999999999</v>
      </c>
      <c r="H146" s="28">
        <v>140</v>
      </c>
      <c r="I146" s="28">
        <v>130.60420000000002</v>
      </c>
      <c r="J146" s="28">
        <v>155</v>
      </c>
      <c r="K146" s="28">
        <v>137</v>
      </c>
      <c r="L146" s="28">
        <v>117</v>
      </c>
      <c r="M146" s="28">
        <v>126.95</v>
      </c>
    </row>
    <row r="149" spans="1:13">
      <c r="A149" s="34" t="s">
        <v>196</v>
      </c>
      <c r="B149" s="34"/>
      <c r="C149" s="34"/>
      <c r="D149" s="34"/>
      <c r="E149" s="34"/>
      <c r="F149" s="31"/>
      <c r="G149" s="31"/>
      <c r="H149" s="31"/>
      <c r="I149" s="31"/>
      <c r="J149" s="31"/>
      <c r="K149" s="31"/>
      <c r="L149" s="31"/>
      <c r="M149" s="31"/>
    </row>
    <row r="150" spans="1:13" ht="127.5" customHeight="1">
      <c r="A150" s="34" t="s">
        <v>197</v>
      </c>
      <c r="B150" s="34"/>
      <c r="C150" s="34"/>
      <c r="D150" s="34"/>
      <c r="E150" s="34"/>
      <c r="F150" s="31"/>
      <c r="G150" s="31"/>
      <c r="H150" s="31"/>
      <c r="I150" s="31"/>
      <c r="J150" s="31"/>
      <c r="K150" s="31"/>
      <c r="L150" s="31"/>
      <c r="M150" s="31"/>
    </row>
    <row r="151" spans="1:13">
      <c r="F151" s="31"/>
      <c r="G151" s="31"/>
      <c r="H151" s="31"/>
      <c r="I151" s="31"/>
      <c r="J151" s="31"/>
      <c r="K151" s="31"/>
      <c r="L151" s="31"/>
      <c r="M151" s="31"/>
    </row>
    <row r="152" spans="1:13">
      <c r="A152" s="35" t="s">
        <v>198</v>
      </c>
      <c r="B152" s="32" t="s">
        <v>199</v>
      </c>
      <c r="C152" s="36" t="s">
        <v>200</v>
      </c>
      <c r="D152" s="36"/>
      <c r="E152" s="36"/>
      <c r="F152" s="31"/>
      <c r="G152" s="31"/>
      <c r="H152" s="31"/>
      <c r="I152" s="31"/>
      <c r="J152" s="31"/>
      <c r="K152" s="31"/>
      <c r="L152" s="31"/>
      <c r="M152" s="31"/>
    </row>
    <row r="153" spans="1:13">
      <c r="A153" s="35"/>
      <c r="B153" s="32" t="s">
        <v>201</v>
      </c>
      <c r="C153" s="36" t="s">
        <v>202</v>
      </c>
      <c r="D153" s="36"/>
      <c r="E153" s="36"/>
      <c r="F153" s="31"/>
      <c r="G153" s="31"/>
      <c r="H153" s="31"/>
      <c r="I153" s="31"/>
      <c r="J153" s="31"/>
      <c r="K153" s="31"/>
      <c r="L153" s="31"/>
      <c r="M153" s="31"/>
    </row>
    <row r="154" spans="1:13">
      <c r="A154" s="35"/>
      <c r="B154" s="32" t="s">
        <v>203</v>
      </c>
      <c r="C154" s="36" t="s">
        <v>204</v>
      </c>
      <c r="D154" s="36"/>
      <c r="E154" s="36"/>
      <c r="F154" s="31"/>
      <c r="G154" s="31"/>
      <c r="H154" s="31"/>
      <c r="I154" s="31"/>
      <c r="J154" s="31"/>
      <c r="K154" s="31"/>
      <c r="L154" s="31"/>
      <c r="M154" s="31"/>
    </row>
    <row r="155" spans="1:13">
      <c r="A155" s="35"/>
      <c r="B155" s="34" t="s">
        <v>205</v>
      </c>
      <c r="C155" s="34"/>
      <c r="D155" s="34"/>
      <c r="E155" s="34"/>
      <c r="F155" s="31"/>
      <c r="G155" s="31"/>
      <c r="H155" s="31"/>
      <c r="I155" s="31"/>
      <c r="J155" s="31"/>
      <c r="K155" s="31"/>
      <c r="L155" s="31"/>
      <c r="M155" s="31"/>
    </row>
    <row r="158" spans="1:13" ht="75">
      <c r="A158" s="37" t="s">
        <v>0</v>
      </c>
      <c r="B158" s="37"/>
      <c r="C158" s="37"/>
      <c r="D158" s="37"/>
      <c r="E158" s="38"/>
      <c r="F158" s="27" t="s">
        <v>206</v>
      </c>
      <c r="G158" s="27" t="s">
        <v>207</v>
      </c>
      <c r="H158" s="27" t="s">
        <v>208</v>
      </c>
      <c r="I158" s="33" t="s">
        <v>209</v>
      </c>
      <c r="J158" s="27" t="s">
        <v>210</v>
      </c>
      <c r="K158" s="27" t="s">
        <v>211</v>
      </c>
      <c r="L158" s="27" t="s">
        <v>212</v>
      </c>
      <c r="M158" s="27" t="s">
        <v>213</v>
      </c>
    </row>
    <row r="159" spans="1:13" ht="65">
      <c r="A159" s="19" t="s">
        <v>1</v>
      </c>
      <c r="B159" s="16" t="s">
        <v>2</v>
      </c>
      <c r="C159" s="16" t="s">
        <v>19</v>
      </c>
      <c r="D159" s="16" t="s">
        <v>3</v>
      </c>
      <c r="E159" s="17" t="s">
        <v>4</v>
      </c>
      <c r="F159" s="16" t="s">
        <v>20</v>
      </c>
      <c r="G159" s="16" t="s">
        <v>20</v>
      </c>
      <c r="H159" s="16" t="s">
        <v>20</v>
      </c>
      <c r="I159" s="16" t="s">
        <v>20</v>
      </c>
      <c r="J159" s="16" t="s">
        <v>20</v>
      </c>
      <c r="K159" s="16" t="s">
        <v>20</v>
      </c>
      <c r="L159" s="16" t="s">
        <v>20</v>
      </c>
      <c r="M159" s="16" t="s">
        <v>20</v>
      </c>
    </row>
    <row r="160" spans="1:13" ht="26">
      <c r="A160" s="19" t="s">
        <v>13</v>
      </c>
      <c r="B160" s="39" t="s">
        <v>21</v>
      </c>
      <c r="C160" s="39"/>
      <c r="D160" s="39"/>
      <c r="E160" s="40"/>
      <c r="F160" s="16" t="str">
        <f>$B160</f>
        <v>Drukas iekārtu izejmateriāli</v>
      </c>
      <c r="G160" s="16" t="str">
        <f t="shared" ref="G160:M162" si="7">$B160</f>
        <v>Drukas iekārtu izejmateriāli</v>
      </c>
      <c r="H160" s="16" t="str">
        <f t="shared" si="7"/>
        <v>Drukas iekārtu izejmateriāli</v>
      </c>
      <c r="I160" s="16" t="str">
        <f t="shared" si="7"/>
        <v>Drukas iekārtu izejmateriāli</v>
      </c>
      <c r="J160" s="16" t="str">
        <f t="shared" si="7"/>
        <v>Drukas iekārtu izejmateriāli</v>
      </c>
      <c r="K160" s="16" t="str">
        <f t="shared" si="7"/>
        <v>Drukas iekārtu izejmateriāli</v>
      </c>
      <c r="L160" s="16" t="str">
        <f t="shared" si="7"/>
        <v>Drukas iekārtu izejmateriāli</v>
      </c>
      <c r="M160" s="16" t="str">
        <f t="shared" si="7"/>
        <v>Drukas iekārtu izejmateriāli</v>
      </c>
    </row>
    <row r="161" spans="1:13" ht="13">
      <c r="A161" s="19" t="s">
        <v>16</v>
      </c>
      <c r="B161" s="39" t="s">
        <v>12</v>
      </c>
      <c r="C161" s="39"/>
      <c r="D161" s="39"/>
      <c r="E161" s="40"/>
      <c r="F161" s="16" t="str">
        <f>$B161</f>
        <v>Triumph Adler</v>
      </c>
      <c r="G161" s="16" t="str">
        <f t="shared" si="7"/>
        <v>Triumph Adler</v>
      </c>
      <c r="H161" s="16" t="str">
        <f t="shared" si="7"/>
        <v>Triumph Adler</v>
      </c>
      <c r="I161" s="16" t="str">
        <f t="shared" si="7"/>
        <v>Triumph Adler</v>
      </c>
      <c r="J161" s="16" t="str">
        <f t="shared" si="7"/>
        <v>Triumph Adler</v>
      </c>
      <c r="K161" s="16" t="str">
        <f t="shared" si="7"/>
        <v>Triumph Adler</v>
      </c>
      <c r="L161" s="16" t="str">
        <f t="shared" si="7"/>
        <v>Triumph Adler</v>
      </c>
      <c r="M161" s="16" t="str">
        <f t="shared" si="7"/>
        <v>Triumph Adler</v>
      </c>
    </row>
    <row r="162" spans="1:13" ht="13">
      <c r="A162" s="16" t="s">
        <v>17</v>
      </c>
      <c r="B162" s="39" t="s">
        <v>5</v>
      </c>
      <c r="C162" s="39"/>
      <c r="D162" s="39"/>
      <c r="E162" s="40"/>
      <c r="F162" s="16" t="str">
        <f>$B162</f>
        <v>Lāzerdrukas toneri</v>
      </c>
      <c r="G162" s="16" t="str">
        <f t="shared" si="7"/>
        <v>Lāzerdrukas toneri</v>
      </c>
      <c r="H162" s="16" t="str">
        <f t="shared" si="7"/>
        <v>Lāzerdrukas toneri</v>
      </c>
      <c r="I162" s="16" t="str">
        <f t="shared" si="7"/>
        <v>Lāzerdrukas toneri</v>
      </c>
      <c r="J162" s="16" t="str">
        <f t="shared" si="7"/>
        <v>Lāzerdrukas toneri</v>
      </c>
      <c r="K162" s="16" t="str">
        <f t="shared" si="7"/>
        <v>Lāzerdrukas toneri</v>
      </c>
      <c r="L162" s="16" t="str">
        <f t="shared" si="7"/>
        <v>Lāzerdrukas toneri</v>
      </c>
      <c r="M162" s="16" t="str">
        <f t="shared" si="7"/>
        <v>Lāzerdrukas toneri</v>
      </c>
    </row>
    <row r="163" spans="1:13" ht="25">
      <c r="A163" s="5" t="s">
        <v>60</v>
      </c>
      <c r="B163" s="20" t="s">
        <v>61</v>
      </c>
      <c r="C163" s="21">
        <v>30000</v>
      </c>
      <c r="D163" s="21" t="s">
        <v>6</v>
      </c>
      <c r="E163" s="22" t="s">
        <v>63</v>
      </c>
      <c r="F163" s="28">
        <v>100</v>
      </c>
      <c r="G163" s="28">
        <v>120</v>
      </c>
      <c r="H163" s="28">
        <v>100</v>
      </c>
      <c r="I163" s="28">
        <v>99.111599999999996</v>
      </c>
      <c r="J163" s="28">
        <v>175</v>
      </c>
      <c r="K163" s="28">
        <v>96.94</v>
      </c>
      <c r="L163" s="28">
        <v>99</v>
      </c>
      <c r="M163" s="28">
        <v>95.759999999999991</v>
      </c>
    </row>
    <row r="164" spans="1:13" ht="25">
      <c r="A164" s="5" t="s">
        <v>66</v>
      </c>
      <c r="B164" s="20" t="s">
        <v>62</v>
      </c>
      <c r="C164" s="21">
        <v>20000</v>
      </c>
      <c r="D164" s="21" t="s">
        <v>7</v>
      </c>
      <c r="E164" s="22" t="s">
        <v>63</v>
      </c>
      <c r="F164" s="28">
        <v>160</v>
      </c>
      <c r="G164" s="28">
        <v>215</v>
      </c>
      <c r="H164" s="28">
        <v>145</v>
      </c>
      <c r="I164" s="28">
        <v>178.1028</v>
      </c>
      <c r="J164" s="28">
        <v>265</v>
      </c>
      <c r="K164" s="28">
        <v>174.19</v>
      </c>
      <c r="L164" s="28">
        <v>188</v>
      </c>
      <c r="M164" s="28">
        <v>172.08</v>
      </c>
    </row>
    <row r="165" spans="1:13" ht="25">
      <c r="A165" s="5" t="s">
        <v>67</v>
      </c>
      <c r="B165" s="20" t="s">
        <v>64</v>
      </c>
      <c r="C165" s="21">
        <v>20000</v>
      </c>
      <c r="D165" s="21" t="s">
        <v>8</v>
      </c>
      <c r="E165" s="22" t="s">
        <v>63</v>
      </c>
      <c r="F165" s="28">
        <v>160</v>
      </c>
      <c r="G165" s="28">
        <v>215</v>
      </c>
      <c r="H165" s="28">
        <v>145</v>
      </c>
      <c r="I165" s="28">
        <v>178.1028</v>
      </c>
      <c r="J165" s="28">
        <v>265</v>
      </c>
      <c r="K165" s="28">
        <v>174.19</v>
      </c>
      <c r="L165" s="28">
        <v>188</v>
      </c>
      <c r="M165" s="28">
        <v>172.08</v>
      </c>
    </row>
    <row r="166" spans="1:13" ht="25">
      <c r="A166" s="5" t="s">
        <v>68</v>
      </c>
      <c r="B166" s="20" t="s">
        <v>65</v>
      </c>
      <c r="C166" s="21">
        <v>20000</v>
      </c>
      <c r="D166" s="21" t="s">
        <v>9</v>
      </c>
      <c r="E166" s="22" t="s">
        <v>63</v>
      </c>
      <c r="F166" s="28">
        <v>160</v>
      </c>
      <c r="G166" s="28">
        <v>215</v>
      </c>
      <c r="H166" s="28">
        <v>145</v>
      </c>
      <c r="I166" s="28">
        <v>178.1028</v>
      </c>
      <c r="J166" s="28">
        <v>265</v>
      </c>
      <c r="K166" s="28">
        <v>174.19</v>
      </c>
      <c r="L166" s="28">
        <v>188</v>
      </c>
      <c r="M166" s="28">
        <v>172.08</v>
      </c>
    </row>
    <row r="167" spans="1:13" ht="25">
      <c r="A167" s="5" t="s">
        <v>112</v>
      </c>
      <c r="B167" s="20" t="s">
        <v>110</v>
      </c>
      <c r="C167" s="21">
        <v>35000</v>
      </c>
      <c r="D167" s="21" t="s">
        <v>6</v>
      </c>
      <c r="E167" s="22" t="s">
        <v>111</v>
      </c>
      <c r="F167" s="28">
        <v>202</v>
      </c>
      <c r="G167" s="28">
        <v>167</v>
      </c>
      <c r="H167" s="28">
        <v>125</v>
      </c>
      <c r="I167" s="28">
        <v>138.60720000000001</v>
      </c>
      <c r="J167" s="28">
        <v>265</v>
      </c>
      <c r="K167" s="28">
        <v>135.54</v>
      </c>
      <c r="L167" s="28">
        <v>149</v>
      </c>
      <c r="M167" s="28">
        <v>133.91999999999999</v>
      </c>
    </row>
    <row r="168" spans="1:13" ht="25">
      <c r="A168" s="5" t="s">
        <v>118</v>
      </c>
      <c r="B168" s="20" t="s">
        <v>113</v>
      </c>
      <c r="C168" s="21">
        <v>25000</v>
      </c>
      <c r="D168" s="21" t="s">
        <v>6</v>
      </c>
      <c r="E168" s="22" t="s">
        <v>114</v>
      </c>
      <c r="F168" s="28">
        <v>90</v>
      </c>
      <c r="G168" s="28">
        <v>111</v>
      </c>
      <c r="H168" s="28">
        <v>95</v>
      </c>
      <c r="I168" s="28">
        <v>92.286000000000016</v>
      </c>
      <c r="J168" s="28">
        <v>168</v>
      </c>
      <c r="K168" s="28">
        <v>90.26</v>
      </c>
      <c r="L168" s="28">
        <v>97</v>
      </c>
      <c r="M168" s="28">
        <v>89.16</v>
      </c>
    </row>
    <row r="169" spans="1:13" ht="25">
      <c r="A169" s="5" t="s">
        <v>119</v>
      </c>
      <c r="B169" s="20" t="s">
        <v>115</v>
      </c>
      <c r="C169" s="21">
        <v>12000</v>
      </c>
      <c r="D169" s="21" t="s">
        <v>7</v>
      </c>
      <c r="E169" s="22" t="s">
        <v>114</v>
      </c>
      <c r="F169" s="28">
        <v>115</v>
      </c>
      <c r="G169" s="28">
        <v>134</v>
      </c>
      <c r="H169" s="28">
        <v>105</v>
      </c>
      <c r="I169" s="28">
        <v>110.7864</v>
      </c>
      <c r="J169" s="28"/>
      <c r="K169" s="28">
        <v>108.3</v>
      </c>
      <c r="L169" s="28">
        <v>122</v>
      </c>
      <c r="M169" s="28">
        <v>107.04</v>
      </c>
    </row>
    <row r="170" spans="1:13" ht="25">
      <c r="A170" s="5" t="s">
        <v>120</v>
      </c>
      <c r="B170" s="20" t="s">
        <v>116</v>
      </c>
      <c r="C170" s="21">
        <v>12000</v>
      </c>
      <c r="D170" s="21" t="s">
        <v>8</v>
      </c>
      <c r="E170" s="22" t="s">
        <v>114</v>
      </c>
      <c r="F170" s="28">
        <v>115</v>
      </c>
      <c r="G170" s="28">
        <v>134</v>
      </c>
      <c r="H170" s="28">
        <v>105</v>
      </c>
      <c r="I170" s="28">
        <v>110.7864</v>
      </c>
      <c r="J170" s="28"/>
      <c r="K170" s="28">
        <v>108.3</v>
      </c>
      <c r="L170" s="28">
        <v>122</v>
      </c>
      <c r="M170" s="28">
        <v>107.04</v>
      </c>
    </row>
    <row r="171" spans="1:13" ht="25">
      <c r="A171" s="5" t="s">
        <v>121</v>
      </c>
      <c r="B171" s="20" t="s">
        <v>117</v>
      </c>
      <c r="C171" s="21">
        <v>12000</v>
      </c>
      <c r="D171" s="21" t="s">
        <v>9</v>
      </c>
      <c r="E171" s="22" t="s">
        <v>114</v>
      </c>
      <c r="F171" s="28">
        <v>115</v>
      </c>
      <c r="G171" s="28">
        <v>134</v>
      </c>
      <c r="H171" s="28">
        <v>105</v>
      </c>
      <c r="I171" s="28">
        <v>110.7864</v>
      </c>
      <c r="J171" s="28"/>
      <c r="K171" s="28">
        <v>108.3</v>
      </c>
      <c r="L171" s="28">
        <v>122</v>
      </c>
      <c r="M171" s="28">
        <v>107.04</v>
      </c>
    </row>
    <row r="172" spans="1:13">
      <c r="A172" s="9"/>
      <c r="E172" s="11"/>
      <c r="F172" s="1"/>
      <c r="G172" s="1"/>
      <c r="H172" s="1"/>
      <c r="I172" s="1"/>
      <c r="J172" s="1"/>
      <c r="K172" s="1"/>
      <c r="L172" s="1"/>
      <c r="M172" s="1"/>
    </row>
    <row r="173" spans="1:13">
      <c r="F173" s="1"/>
      <c r="G173" s="1"/>
      <c r="H173" s="1"/>
      <c r="I173" s="1"/>
      <c r="J173" s="1"/>
      <c r="K173" s="1"/>
      <c r="L173" s="1"/>
      <c r="M173" s="1"/>
    </row>
    <row r="174" spans="1:13">
      <c r="A174" s="34" t="s">
        <v>196</v>
      </c>
      <c r="B174" s="34"/>
      <c r="C174" s="34"/>
      <c r="D174" s="34"/>
      <c r="E174" s="34"/>
      <c r="F174" s="31"/>
      <c r="G174" s="31"/>
      <c r="H174" s="31"/>
      <c r="I174" s="31"/>
      <c r="J174" s="31"/>
      <c r="K174" s="31"/>
      <c r="L174" s="31"/>
      <c r="M174" s="31"/>
    </row>
    <row r="175" spans="1:13" ht="129" customHeight="1">
      <c r="A175" s="34" t="s">
        <v>197</v>
      </c>
      <c r="B175" s="34"/>
      <c r="C175" s="34"/>
      <c r="D175" s="34"/>
      <c r="E175" s="34"/>
      <c r="F175" s="31"/>
      <c r="G175" s="31"/>
      <c r="H175" s="31"/>
      <c r="I175" s="31"/>
      <c r="J175" s="31"/>
      <c r="K175" s="31"/>
      <c r="L175" s="31"/>
      <c r="M175" s="31"/>
    </row>
    <row r="176" spans="1:13">
      <c r="F176" s="31"/>
      <c r="G176" s="31"/>
      <c r="H176" s="31"/>
      <c r="I176" s="31"/>
      <c r="J176" s="31"/>
      <c r="K176" s="31"/>
      <c r="L176" s="31"/>
      <c r="M176" s="31"/>
    </row>
    <row r="177" spans="1:13">
      <c r="A177" s="35" t="s">
        <v>198</v>
      </c>
      <c r="B177" s="32" t="s">
        <v>199</v>
      </c>
      <c r="C177" s="36" t="s">
        <v>200</v>
      </c>
      <c r="D177" s="36"/>
      <c r="E177" s="36"/>
      <c r="F177" s="31"/>
      <c r="G177" s="31"/>
      <c r="H177" s="31"/>
      <c r="I177" s="31"/>
      <c r="J177" s="31"/>
      <c r="K177" s="31"/>
      <c r="L177" s="31"/>
      <c r="M177" s="31"/>
    </row>
    <row r="178" spans="1:13">
      <c r="A178" s="35"/>
      <c r="B178" s="32" t="s">
        <v>201</v>
      </c>
      <c r="C178" s="36" t="s">
        <v>202</v>
      </c>
      <c r="D178" s="36"/>
      <c r="E178" s="36"/>
      <c r="F178" s="31"/>
      <c r="G178" s="31"/>
      <c r="H178" s="31"/>
      <c r="I178" s="31"/>
      <c r="J178" s="31"/>
      <c r="K178" s="31"/>
      <c r="L178" s="31"/>
      <c r="M178" s="31"/>
    </row>
    <row r="179" spans="1:13">
      <c r="A179" s="35"/>
      <c r="B179" s="32" t="s">
        <v>203</v>
      </c>
      <c r="C179" s="36" t="s">
        <v>204</v>
      </c>
      <c r="D179" s="36"/>
      <c r="E179" s="36"/>
      <c r="F179" s="31"/>
      <c r="G179" s="31"/>
      <c r="H179" s="31"/>
      <c r="I179" s="31"/>
      <c r="J179" s="31"/>
      <c r="K179" s="31"/>
      <c r="L179" s="31"/>
      <c r="M179" s="31"/>
    </row>
    <row r="180" spans="1:13">
      <c r="A180" s="35"/>
      <c r="B180" s="34" t="s">
        <v>205</v>
      </c>
      <c r="C180" s="34"/>
      <c r="D180" s="34"/>
      <c r="E180" s="34"/>
      <c r="F180" s="31"/>
      <c r="G180" s="31"/>
      <c r="H180" s="31"/>
      <c r="I180" s="31"/>
      <c r="J180" s="31"/>
      <c r="K180" s="31"/>
      <c r="L180" s="31"/>
      <c r="M180" s="31"/>
    </row>
  </sheetData>
  <mergeCells count="87">
    <mergeCell ref="A29:A32"/>
    <mergeCell ref="C29:E29"/>
    <mergeCell ref="C30:E30"/>
    <mergeCell ref="C31:E31"/>
    <mergeCell ref="B32:E32"/>
    <mergeCell ref="B6:E6"/>
    <mergeCell ref="B15:E15"/>
    <mergeCell ref="A26:E26"/>
    <mergeCell ref="A27:E27"/>
    <mergeCell ref="F2"/>
    <mergeCell ref="A1:E1"/>
    <mergeCell ref="A2:E2"/>
    <mergeCell ref="B4:E4"/>
    <mergeCell ref="B5:E5"/>
    <mergeCell ref="M2"/>
    <mergeCell ref="J2"/>
    <mergeCell ref="K2"/>
    <mergeCell ref="L2"/>
    <mergeCell ref="G2"/>
    <mergeCell ref="H2"/>
    <mergeCell ref="I2"/>
    <mergeCell ref="A35:E35"/>
    <mergeCell ref="B37:E37"/>
    <mergeCell ref="B38:E38"/>
    <mergeCell ref="B39:E39"/>
    <mergeCell ref="A52:E52"/>
    <mergeCell ref="A53:E53"/>
    <mergeCell ref="A55:A58"/>
    <mergeCell ref="C55:E55"/>
    <mergeCell ref="C56:E56"/>
    <mergeCell ref="C57:E57"/>
    <mergeCell ref="B58:E58"/>
    <mergeCell ref="A61:E61"/>
    <mergeCell ref="B63:E63"/>
    <mergeCell ref="B64:E64"/>
    <mergeCell ref="B65:E65"/>
    <mergeCell ref="A88:E88"/>
    <mergeCell ref="A89:E89"/>
    <mergeCell ref="A91:A94"/>
    <mergeCell ref="C91:E91"/>
    <mergeCell ref="C92:E92"/>
    <mergeCell ref="C93:E93"/>
    <mergeCell ref="B94:E94"/>
    <mergeCell ref="A97:E97"/>
    <mergeCell ref="B99:E99"/>
    <mergeCell ref="B100:E100"/>
    <mergeCell ref="B101:E101"/>
    <mergeCell ref="A108:E108"/>
    <mergeCell ref="A117:E117"/>
    <mergeCell ref="B119:E119"/>
    <mergeCell ref="B120:E120"/>
    <mergeCell ref="B121:E121"/>
    <mergeCell ref="A109:E109"/>
    <mergeCell ref="A111:A114"/>
    <mergeCell ref="C111:E111"/>
    <mergeCell ref="C112:E112"/>
    <mergeCell ref="C113:E113"/>
    <mergeCell ref="B114:E114"/>
    <mergeCell ref="A130:E130"/>
    <mergeCell ref="A131:E131"/>
    <mergeCell ref="A133:A136"/>
    <mergeCell ref="C133:E133"/>
    <mergeCell ref="C134:E134"/>
    <mergeCell ref="C135:E135"/>
    <mergeCell ref="B136:E136"/>
    <mergeCell ref="A139:E139"/>
    <mergeCell ref="B141:E141"/>
    <mergeCell ref="B142:E142"/>
    <mergeCell ref="B143:E143"/>
    <mergeCell ref="A149:E149"/>
    <mergeCell ref="A150:E150"/>
    <mergeCell ref="A152:A155"/>
    <mergeCell ref="C152:E152"/>
    <mergeCell ref="C153:E153"/>
    <mergeCell ref="C154:E154"/>
    <mergeCell ref="B155:E155"/>
    <mergeCell ref="A158:E158"/>
    <mergeCell ref="B160:E160"/>
    <mergeCell ref="B161:E161"/>
    <mergeCell ref="B162:E162"/>
    <mergeCell ref="A174:E174"/>
    <mergeCell ref="A175:E175"/>
    <mergeCell ref="A177:A180"/>
    <mergeCell ref="C177:E177"/>
    <mergeCell ref="C178:E178"/>
    <mergeCell ref="C179:E179"/>
    <mergeCell ref="B180:E18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1.pielikums</vt:lpstr>
    </vt:vector>
  </TitlesOfParts>
  <Company>VRAA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Ingus Miškinskis</dc:creator>
  <cp:lastModifiedBy>Velta Mizovska</cp:lastModifiedBy>
  <dcterms:created xsi:type="dcterms:W3CDTF">2018-06-11T07:28:10Z</dcterms:created>
  <dcterms:modified xsi:type="dcterms:W3CDTF">2024-01-26T12:37:08Z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2024-01-22T20:17:42Z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fc827ce4-7df6-4395-8485-b2b9d39ad9c4</vt:lpwstr>
  </property>
  <property fmtid="{D5CDD505-2E9C-101B-9397-08002B2CF9AE}" pid="8" name="MSIP_Label_5ea076c5-23b1-4b1c-a592-369f18c81aa7_ContentBits">
    <vt:lpwstr>0</vt:lpwstr>
  </property>
</Properties>
</file>