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_EIVA-VRAA\Iepirkumi\VV CI-114 drukas piederumi 2018g\_VV CI-114\publicēšanai\"/>
    </mc:Choice>
  </mc:AlternateContent>
  <bookViews>
    <workbookView xWindow="0" yWindow="0" windowWidth="25200" windowHeight="11340" tabRatio="874"/>
  </bookViews>
  <sheets>
    <sheet name="1.Brother" sheetId="13" r:id="rId1"/>
    <sheet name="2.Canon" sheetId="14" r:id="rId2"/>
    <sheet name="3.Dell" sheetId="15" r:id="rId3"/>
    <sheet name="4.Develop" sheetId="16" r:id="rId4"/>
    <sheet name="5.Epson" sheetId="17" r:id="rId5"/>
    <sheet name="6.Hewlett-Packard" sheetId="18" r:id="rId6"/>
    <sheet name="7.Konica Minolta" sheetId="19" r:id="rId7"/>
    <sheet name="8.Kyocera Mita" sheetId="20" r:id="rId8"/>
    <sheet name="9.Lexmark" sheetId="21" r:id="rId9"/>
    <sheet name="10.OKI" sheetId="22" r:id="rId10"/>
    <sheet name="11.Panasonic" sheetId="23" r:id="rId11"/>
    <sheet name="12.Pantum" sheetId="24" r:id="rId12"/>
    <sheet name="13.Ricoh" sheetId="25" r:id="rId13"/>
    <sheet name="14.Samsung" sheetId="26" r:id="rId14"/>
    <sheet name="15.Sharp" sheetId="27" r:id="rId15"/>
    <sheet name="16.Toshiba" sheetId="28" r:id="rId16"/>
    <sheet name="17.Triumph Adler" sheetId="29" r:id="rId17"/>
    <sheet name="18.Xerox" sheetId="30" r:id="rId18"/>
    <sheet name="19.UTAX" sheetId="31" r:id="rId19"/>
  </sheets>
  <externalReferences>
    <externalReference r:id="rId20"/>
  </externalReferences>
  <definedNames>
    <definedName name="_xlnm._FilterDatabase" localSheetId="0" hidden="1">'1.Brother'!$A$1:$S$239</definedName>
    <definedName name="_xlnm._FilterDatabase" localSheetId="9" hidden="1">'10.OKI'!$A$3:$P$3</definedName>
    <definedName name="_xlnm._FilterDatabase" localSheetId="10" hidden="1">'11.Panasonic'!$A$3:$O$3</definedName>
    <definedName name="_xlnm._FilterDatabase" localSheetId="11" hidden="1">'12.Pantum'!$A$3:$M$3</definedName>
    <definedName name="_xlnm._FilterDatabase" localSheetId="12" hidden="1">'13.Ricoh'!$A$3:$R$39</definedName>
    <definedName name="_xlnm._FilterDatabase" localSheetId="13" hidden="1">'14.Samsung'!$A$3:$T$149</definedName>
    <definedName name="_xlnm._FilterDatabase" localSheetId="14" hidden="1">'15.Sharp'!$A$3:$O$73</definedName>
    <definedName name="_xlnm._FilterDatabase" localSheetId="15" hidden="1">'16.Toshiba'!$A$3:$Q$139</definedName>
    <definedName name="_xlnm._FilterDatabase" localSheetId="16" hidden="1">'17.Triumph Adler'!$A$3:$Q$177</definedName>
    <definedName name="_xlnm._FilterDatabase" localSheetId="17" hidden="1">'18.Xerox'!$A$3:$R$307</definedName>
    <definedName name="_xlnm._FilterDatabase" localSheetId="18" hidden="1">'19.UTAX'!$A$3:$N$3</definedName>
    <definedName name="_xlnm._FilterDatabase" localSheetId="1" hidden="1">'2.Canon'!$C$1:$C$468</definedName>
    <definedName name="_xlnm._FilterDatabase" localSheetId="2" hidden="1">'3.Dell'!$A$3:$O$3</definedName>
    <definedName name="_xlnm._FilterDatabase" localSheetId="3" hidden="1">'4.Develop'!$A$3:$P$64</definedName>
    <definedName name="_xlnm._FilterDatabase" localSheetId="4" hidden="1">'5.Epson'!$A$3:$P$196</definedName>
    <definedName name="_xlnm._FilterDatabase" localSheetId="5" hidden="1">'6.Hewlett-Packard'!$A$3:$V$495</definedName>
    <definedName name="_xlnm._FilterDatabase" localSheetId="6" hidden="1">'7.Konica Minolta'!$A$3:$R$198</definedName>
    <definedName name="_xlnm._FilterDatabase" localSheetId="7" hidden="1">'8.Kyocera Mita'!$A$3:$Q$189</definedName>
    <definedName name="_xlnm._FilterDatabase" localSheetId="8" hidden="1">'9.Lexmark'!$A$3:$Q$94</definedName>
    <definedName name="samsung2">[1]Sheet1!$C$2:$D$264</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31" l="1"/>
  <c r="B7" i="31"/>
  <c r="B6" i="31"/>
  <c r="B5" i="31"/>
  <c r="B305" i="30"/>
  <c r="B304" i="30"/>
  <c r="B303" i="30"/>
  <c r="B302" i="30"/>
  <c r="B301" i="30"/>
  <c r="B300" i="30"/>
  <c r="B299" i="30"/>
  <c r="B298" i="30"/>
  <c r="B297" i="30"/>
  <c r="B296" i="30"/>
  <c r="B295" i="30"/>
  <c r="B294" i="30"/>
  <c r="B293" i="30"/>
  <c r="B292" i="30"/>
  <c r="B291" i="30"/>
  <c r="B290" i="30"/>
  <c r="B289" i="30"/>
  <c r="B288" i="30"/>
  <c r="B287" i="30"/>
  <c r="B286" i="30"/>
  <c r="B285" i="30"/>
  <c r="B284" i="30"/>
  <c r="B283" i="30"/>
  <c r="B282" i="30"/>
  <c r="B281" i="30"/>
  <c r="B280" i="30"/>
  <c r="B279" i="30"/>
  <c r="B278" i="30"/>
  <c r="B277" i="30"/>
  <c r="B276" i="30"/>
  <c r="B275" i="30"/>
  <c r="B274" i="30"/>
  <c r="B273" i="30"/>
  <c r="B272" i="30"/>
  <c r="B271" i="30"/>
  <c r="B270" i="30"/>
  <c r="B269" i="30"/>
  <c r="B268" i="30"/>
  <c r="B267" i="30"/>
  <c r="B266" i="30"/>
  <c r="B265" i="30"/>
  <c r="B264" i="30"/>
  <c r="B263" i="30"/>
  <c r="B262" i="30"/>
  <c r="B261" i="30"/>
  <c r="B260" i="30"/>
  <c r="B259" i="30"/>
  <c r="B258" i="30"/>
  <c r="B257" i="30"/>
  <c r="B256" i="30"/>
  <c r="B255" i="30"/>
  <c r="B254" i="30"/>
  <c r="B253" i="30"/>
  <c r="B252" i="30"/>
  <c r="B251" i="30"/>
  <c r="B250" i="30"/>
  <c r="B249" i="30"/>
  <c r="B248" i="30"/>
  <c r="B247" i="30"/>
  <c r="B246" i="30"/>
  <c r="B245" i="30"/>
  <c r="B244" i="30"/>
  <c r="B243" i="30"/>
  <c r="B242" i="30"/>
  <c r="B241" i="30"/>
  <c r="B240" i="30"/>
  <c r="B239" i="30"/>
  <c r="B238" i="30"/>
  <c r="B237" i="30"/>
  <c r="B236" i="30"/>
  <c r="B235" i="30"/>
  <c r="B234" i="30"/>
  <c r="B233" i="30"/>
  <c r="B232" i="30"/>
  <c r="B231" i="30"/>
  <c r="B230" i="30"/>
  <c r="B229" i="30"/>
  <c r="B228" i="30"/>
  <c r="B227" i="30"/>
  <c r="B226" i="30"/>
  <c r="B225" i="30"/>
  <c r="B224" i="30"/>
  <c r="B223" i="30"/>
  <c r="B222" i="30"/>
  <c r="B221" i="30"/>
  <c r="B220" i="30"/>
  <c r="B219" i="30"/>
  <c r="B218" i="30"/>
  <c r="B217" i="30"/>
  <c r="B216" i="30"/>
  <c r="B215" i="30"/>
  <c r="B214" i="30"/>
  <c r="B213" i="30"/>
  <c r="B212" i="30"/>
  <c r="B211" i="30"/>
  <c r="B210" i="30"/>
  <c r="B209" i="30"/>
  <c r="B208" i="30"/>
  <c r="B207" i="30"/>
  <c r="B206" i="30"/>
  <c r="B205" i="30"/>
  <c r="B204" i="30"/>
  <c r="B203" i="30"/>
  <c r="B202" i="30"/>
  <c r="B201" i="30"/>
  <c r="B200" i="30"/>
  <c r="B199" i="30"/>
  <c r="B198" i="30"/>
  <c r="B197" i="30"/>
  <c r="B196" i="30"/>
  <c r="B195" i="30"/>
  <c r="B194" i="30"/>
  <c r="B193" i="30"/>
  <c r="B192" i="30"/>
  <c r="B191" i="30"/>
  <c r="B190" i="30"/>
  <c r="B189" i="30"/>
  <c r="B188" i="30"/>
  <c r="B187" i="30"/>
  <c r="B186" i="30"/>
  <c r="B185" i="30"/>
  <c r="B184" i="30"/>
  <c r="B183" i="30"/>
  <c r="B182" i="30"/>
  <c r="B181" i="30"/>
  <c r="B180" i="30"/>
  <c r="B179" i="30"/>
  <c r="B178" i="30"/>
  <c r="B177" i="30"/>
  <c r="B176" i="30"/>
  <c r="B175" i="30"/>
  <c r="B174" i="30"/>
  <c r="B173" i="30"/>
  <c r="B172" i="30"/>
  <c r="B171" i="30"/>
  <c r="B170" i="30"/>
  <c r="B169" i="30"/>
  <c r="B168" i="30"/>
  <c r="B167" i="30"/>
  <c r="B166" i="30"/>
  <c r="B165" i="30"/>
  <c r="B164" i="30"/>
  <c r="B163" i="30"/>
  <c r="B162" i="30"/>
  <c r="B161" i="30"/>
  <c r="B160" i="30"/>
  <c r="B159" i="30"/>
  <c r="B158" i="30"/>
  <c r="B157" i="30"/>
  <c r="B156" i="30"/>
  <c r="B155" i="30"/>
  <c r="B154" i="30"/>
  <c r="B153" i="30"/>
  <c r="B152" i="30"/>
  <c r="B151" i="30"/>
  <c r="B150" i="30"/>
  <c r="B149" i="30"/>
  <c r="B148" i="30"/>
  <c r="B147" i="30"/>
  <c r="B146" i="30"/>
  <c r="B145" i="30"/>
  <c r="B144" i="30"/>
  <c r="B143" i="30"/>
  <c r="B142" i="30"/>
  <c r="B141" i="30"/>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B115" i="30"/>
  <c r="B114" i="30"/>
  <c r="B113" i="30"/>
  <c r="B112" i="30"/>
  <c r="B111" i="30"/>
  <c r="B110" i="30"/>
  <c r="B109" i="30"/>
  <c r="B108" i="30"/>
  <c r="B107" i="30"/>
  <c r="B106" i="30"/>
  <c r="B105" i="30"/>
  <c r="B104" i="30"/>
  <c r="B103" i="30"/>
  <c r="B102" i="30"/>
  <c r="B101" i="30"/>
  <c r="B100" i="30"/>
  <c r="B99" i="30"/>
  <c r="B98" i="30"/>
  <c r="B97" i="30"/>
  <c r="B96" i="30"/>
  <c r="B95" i="30"/>
  <c r="B94"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B68" i="30"/>
  <c r="B67" i="30"/>
  <c r="B66" i="30"/>
  <c r="B65" i="30"/>
  <c r="B64" i="30"/>
  <c r="B63" i="30"/>
  <c r="B62" i="30"/>
  <c r="B61" i="30"/>
  <c r="B60" i="30"/>
  <c r="B59" i="30"/>
  <c r="B58" i="30"/>
  <c r="B57" i="30"/>
  <c r="B56" i="30"/>
  <c r="B55" i="30"/>
  <c r="B54" i="30"/>
  <c r="B53" i="30"/>
  <c r="B52" i="30"/>
  <c r="B51" i="30"/>
  <c r="B50" i="30"/>
  <c r="B49" i="30"/>
  <c r="B48" i="30"/>
  <c r="B47"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 r="B18" i="30"/>
  <c r="B17" i="30"/>
  <c r="B16" i="30"/>
  <c r="B15" i="30"/>
  <c r="B14" i="30"/>
  <c r="B13" i="30"/>
  <c r="B12" i="30"/>
  <c r="B11" i="30"/>
  <c r="B10" i="30"/>
  <c r="B9" i="30"/>
  <c r="B8" i="30"/>
  <c r="B7" i="30"/>
  <c r="B6" i="30"/>
  <c r="B5" i="30"/>
  <c r="B176" i="29"/>
  <c r="B175" i="29"/>
  <c r="B174" i="29"/>
  <c r="B173" i="29"/>
  <c r="B172" i="29"/>
  <c r="B171" i="29"/>
  <c r="B170" i="29"/>
  <c r="B169" i="29"/>
  <c r="B168" i="29"/>
  <c r="B167" i="29"/>
  <c r="B166" i="29"/>
  <c r="B165" i="29"/>
  <c r="B164" i="29"/>
  <c r="B163" i="29"/>
  <c r="B162" i="29"/>
  <c r="B161" i="29"/>
  <c r="B160" i="29"/>
  <c r="B159" i="29"/>
  <c r="B158" i="29"/>
  <c r="B157" i="29"/>
  <c r="B156" i="29"/>
  <c r="B155" i="29"/>
  <c r="B154" i="29"/>
  <c r="B153" i="29"/>
  <c r="B152" i="29"/>
  <c r="B151" i="29"/>
  <c r="B150" i="29"/>
  <c r="B149" i="29"/>
  <c r="B148" i="29"/>
  <c r="B147" i="29"/>
  <c r="B146" i="29"/>
  <c r="B145" i="29"/>
  <c r="B144" i="29"/>
  <c r="B143" i="29"/>
  <c r="B142" i="29"/>
  <c r="B141" i="29"/>
  <c r="B140" i="29"/>
  <c r="B139" i="29"/>
  <c r="B138" i="29"/>
  <c r="B137" i="29"/>
  <c r="B136" i="29"/>
  <c r="B135" i="29"/>
  <c r="B134" i="29"/>
  <c r="B133" i="29"/>
  <c r="B132" i="29"/>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B55" i="29"/>
  <c r="B54" i="29"/>
  <c r="B53" i="29"/>
  <c r="B52" i="29"/>
  <c r="B51" i="29"/>
  <c r="B50" i="29"/>
  <c r="B49" i="29"/>
  <c r="B48" i="29"/>
  <c r="B47" i="29"/>
  <c r="B46" i="29"/>
  <c r="B45" i="29"/>
  <c r="B44" i="29"/>
  <c r="B43" i="29"/>
  <c r="B42" i="29"/>
  <c r="B41" i="29"/>
  <c r="B40" i="29"/>
  <c r="B39" i="29"/>
  <c r="B38" i="29"/>
  <c r="B37" i="29"/>
  <c r="B36" i="29"/>
  <c r="B35" i="29"/>
  <c r="B34" i="29"/>
  <c r="B33" i="29"/>
  <c r="B32" i="29"/>
  <c r="B31" i="29"/>
  <c r="B30" i="29"/>
  <c r="B29" i="29"/>
  <c r="B28" i="29"/>
  <c r="B27" i="29"/>
  <c r="B26" i="29"/>
  <c r="B25" i="29"/>
  <c r="B24" i="29"/>
  <c r="B23" i="29"/>
  <c r="B22" i="29"/>
  <c r="B21" i="29"/>
  <c r="B20" i="29"/>
  <c r="B19" i="29"/>
  <c r="B18" i="29"/>
  <c r="B17" i="29"/>
  <c r="B16" i="29"/>
  <c r="B15" i="29"/>
  <c r="B14" i="29"/>
  <c r="B13" i="29"/>
  <c r="B12" i="29"/>
  <c r="B11" i="29"/>
  <c r="B10" i="29"/>
  <c r="B9" i="29"/>
  <c r="B8" i="29"/>
  <c r="B7" i="29"/>
  <c r="B6" i="29"/>
  <c r="B5" i="29"/>
  <c r="B138" i="28"/>
  <c r="B137" i="28"/>
  <c r="B136" i="28"/>
  <c r="B135" i="28"/>
  <c r="B134" i="28"/>
  <c r="B133" i="28"/>
  <c r="B132" i="28"/>
  <c r="B131" i="28"/>
  <c r="B130" i="28"/>
  <c r="B129" i="28"/>
  <c r="B128" i="28"/>
  <c r="B127" i="28"/>
  <c r="B126" i="28"/>
  <c r="B125" i="28"/>
  <c r="B124" i="28"/>
  <c r="B123" i="28"/>
  <c r="B122" i="28"/>
  <c r="B121" i="28"/>
  <c r="B120" i="28"/>
  <c r="B119" i="28"/>
  <c r="B118" i="28"/>
  <c r="B117" i="28"/>
  <c r="B116" i="28"/>
  <c r="B115" i="28"/>
  <c r="B114" i="28"/>
  <c r="B113" i="28"/>
  <c r="B112" i="28"/>
  <c r="B111" i="28"/>
  <c r="B110" i="28"/>
  <c r="B109" i="28"/>
  <c r="B108" i="28"/>
  <c r="B107" i="28"/>
  <c r="B106" i="28"/>
  <c r="B105" i="28"/>
  <c r="B104" i="28"/>
  <c r="B103" i="28"/>
  <c r="B102" i="28"/>
  <c r="B101" i="28"/>
  <c r="B100" i="28"/>
  <c r="B99" i="28"/>
  <c r="B98" i="28"/>
  <c r="B97" i="28"/>
  <c r="B96" i="28"/>
  <c r="B95" i="28"/>
  <c r="B94" i="28"/>
  <c r="B93" i="28"/>
  <c r="B92" i="28"/>
  <c r="B91" i="28"/>
  <c r="B90" i="28"/>
  <c r="B89" i="28"/>
  <c r="B88" i="28"/>
  <c r="B87" i="28"/>
  <c r="B86" i="28"/>
  <c r="B85" i="28"/>
  <c r="B84" i="28"/>
  <c r="B83" i="28"/>
  <c r="B82" i="28"/>
  <c r="B81" i="28"/>
  <c r="B80" i="28"/>
  <c r="B79" i="28"/>
  <c r="B78" i="28"/>
  <c r="B77" i="28"/>
  <c r="B76" i="28"/>
  <c r="B75" i="28"/>
  <c r="B74" i="28"/>
  <c r="B73" i="28"/>
  <c r="B72" i="28"/>
  <c r="B71" i="28"/>
  <c r="B70" i="28"/>
  <c r="B69" i="28"/>
  <c r="B68" i="28"/>
  <c r="B67" i="28"/>
  <c r="B66" i="28"/>
  <c r="B65" i="28"/>
  <c r="B64" i="28"/>
  <c r="B63" i="28"/>
  <c r="B62" i="28"/>
  <c r="B61" i="28"/>
  <c r="B60" i="28"/>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 r="B18" i="28"/>
  <c r="B17" i="28"/>
  <c r="B16" i="28"/>
  <c r="B15" i="28"/>
  <c r="B14" i="28"/>
  <c r="B13" i="28"/>
  <c r="B12" i="28"/>
  <c r="B11" i="28"/>
  <c r="B10" i="28"/>
  <c r="B9" i="28"/>
  <c r="B8" i="28"/>
  <c r="B7" i="28"/>
  <c r="B6" i="28"/>
  <c r="B5" i="28"/>
  <c r="B72" i="27"/>
  <c r="B71" i="27"/>
  <c r="B70" i="27"/>
  <c r="B69" i="27"/>
  <c r="B68" i="27"/>
  <c r="B67" i="27"/>
  <c r="B66" i="27"/>
  <c r="B65" i="27"/>
  <c r="B64" i="27"/>
  <c r="B63" i="27"/>
  <c r="B62" i="27"/>
  <c r="B61" i="27"/>
  <c r="B60" i="27"/>
  <c r="B59" i="27"/>
  <c r="B58" i="27"/>
  <c r="B57" i="27"/>
  <c r="B56" i="27"/>
  <c r="B55" i="27"/>
  <c r="B54" i="27"/>
  <c r="B53" i="27"/>
  <c r="B52" i="27"/>
  <c r="B51" i="27"/>
  <c r="B50" i="27"/>
  <c r="B49" i="27"/>
  <c r="B48" i="27"/>
  <c r="B47" i="27"/>
  <c r="B46" i="27"/>
  <c r="B45" i="27"/>
  <c r="B44" i="27"/>
  <c r="B43" i="27"/>
  <c r="B42" i="27"/>
  <c r="B41" i="27"/>
  <c r="B40" i="27"/>
  <c r="B39" i="27"/>
  <c r="B38" i="27"/>
  <c r="B37" i="27"/>
  <c r="B36" i="27"/>
  <c r="B35" i="27"/>
  <c r="B34" i="27"/>
  <c r="B33" i="27"/>
  <c r="B32" i="27"/>
  <c r="B31" i="27"/>
  <c r="B30" i="27"/>
  <c r="B29" i="27"/>
  <c r="B28" i="27"/>
  <c r="B27" i="27"/>
  <c r="B26" i="27"/>
  <c r="B25" i="27"/>
  <c r="B24" i="27"/>
  <c r="B23" i="27"/>
  <c r="B22" i="27"/>
  <c r="B21" i="27"/>
  <c r="B20" i="27"/>
  <c r="B19" i="27"/>
  <c r="B18" i="27"/>
  <c r="B17" i="27"/>
  <c r="B16" i="27"/>
  <c r="B15" i="27"/>
  <c r="B14" i="27"/>
  <c r="B13" i="27"/>
  <c r="B12" i="27"/>
  <c r="B11" i="27"/>
  <c r="B10" i="27"/>
  <c r="B9" i="27"/>
  <c r="B8" i="27"/>
  <c r="B7" i="27"/>
  <c r="B6" i="27"/>
  <c r="B5" i="27"/>
  <c r="B4" i="31"/>
  <c r="B4" i="30"/>
  <c r="B4" i="29"/>
  <c r="B4" i="28"/>
  <c r="B4" i="27"/>
  <c r="B148" i="26"/>
  <c r="B147" i="26"/>
  <c r="B146" i="26"/>
  <c r="B145" i="26"/>
  <c r="B144" i="26"/>
  <c r="B143" i="26"/>
  <c r="B142" i="26"/>
  <c r="B141" i="26"/>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B115" i="26"/>
  <c r="B114" i="26"/>
  <c r="B113" i="26"/>
  <c r="B112" i="26"/>
  <c r="B111" i="26"/>
  <c r="B110" i="26"/>
  <c r="B109" i="26"/>
  <c r="B108" i="26"/>
  <c r="B107" i="26"/>
  <c r="B106" i="26"/>
  <c r="B105" i="26"/>
  <c r="B104" i="26"/>
  <c r="B103" i="26"/>
  <c r="B102" i="26"/>
  <c r="B101" i="26"/>
  <c r="B100" i="26"/>
  <c r="B99" i="26"/>
  <c r="B98" i="26"/>
  <c r="B97" i="26"/>
  <c r="B96" i="26"/>
  <c r="B95" i="26"/>
  <c r="B94"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10" i="26"/>
  <c r="B9" i="26"/>
  <c r="B8" i="26"/>
  <c r="B7" i="26"/>
  <c r="B6" i="26"/>
  <c r="B5" i="26"/>
  <c r="B4" i="26"/>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7" i="25"/>
  <c r="B6" i="25"/>
  <c r="B5" i="25"/>
  <c r="B4" i="25"/>
  <c r="B9" i="24"/>
  <c r="B8" i="24"/>
  <c r="B7" i="24"/>
  <c r="B6" i="24"/>
  <c r="B5" i="24"/>
  <c r="B4" i="24"/>
  <c r="B10" i="23"/>
  <c r="B9" i="23"/>
  <c r="B8" i="23"/>
  <c r="B7" i="23"/>
  <c r="B6" i="23"/>
  <c r="B5" i="23"/>
  <c r="B4" i="23"/>
  <c r="B93" i="21"/>
  <c r="B92" i="21"/>
  <c r="B91" i="21"/>
  <c r="B90" i="21"/>
  <c r="B89" i="21"/>
  <c r="B88" i="21"/>
  <c r="B87" i="21"/>
  <c r="B86" i="21"/>
  <c r="B85" i="21"/>
  <c r="B84" i="21"/>
  <c r="B83" i="21"/>
  <c r="B82" i="21"/>
  <c r="B81" i="21"/>
  <c r="B80" i="21"/>
  <c r="B79" i="21"/>
  <c r="B78" i="21"/>
  <c r="B77" i="21"/>
  <c r="B76" i="21"/>
  <c r="B75" i="21"/>
  <c r="B74" i="21"/>
  <c r="B73" i="21"/>
  <c r="B72" i="21"/>
  <c r="B71" i="21"/>
  <c r="B70" i="21"/>
  <c r="B69" i="21"/>
  <c r="B68" i="21"/>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26" i="22"/>
  <c r="B25" i="22"/>
  <c r="B24" i="22"/>
  <c r="B23" i="22"/>
  <c r="B22" i="22"/>
  <c r="B21" i="22"/>
  <c r="B20" i="22"/>
  <c r="B19" i="22"/>
  <c r="B18" i="22"/>
  <c r="B17" i="22"/>
  <c r="B16" i="22"/>
  <c r="B15" i="22"/>
  <c r="B14" i="22"/>
  <c r="B13" i="22"/>
  <c r="B12" i="22"/>
  <c r="B11" i="22"/>
  <c r="B10" i="22"/>
  <c r="B9" i="22"/>
  <c r="B8" i="22"/>
  <c r="B7" i="22"/>
  <c r="B6" i="22"/>
  <c r="B5" i="22"/>
  <c r="B4" i="22"/>
  <c r="B4" i="21"/>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20"/>
  <c r="B4" i="19"/>
  <c r="B4" i="18"/>
  <c r="B4" i="17"/>
  <c r="B4" i="16"/>
  <c r="B15" i="15"/>
  <c r="B14" i="15"/>
  <c r="B13" i="15"/>
  <c r="B12" i="15"/>
  <c r="B11" i="15"/>
  <c r="B10" i="15"/>
  <c r="B9" i="15"/>
  <c r="B8" i="15"/>
  <c r="B7" i="15"/>
  <c r="B6" i="15"/>
  <c r="B5" i="15"/>
  <c r="B4" i="15"/>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R306" i="30" l="1"/>
  <c r="Q306" i="30"/>
  <c r="P306" i="30"/>
  <c r="O306" i="30"/>
  <c r="N306" i="30"/>
  <c r="M306" i="30"/>
  <c r="L306" i="30"/>
  <c r="K306" i="30"/>
  <c r="J306" i="30"/>
  <c r="I306" i="30"/>
  <c r="H306" i="30"/>
  <c r="G306" i="30"/>
  <c r="T149" i="26"/>
  <c r="S149" i="26"/>
  <c r="R149" i="26"/>
  <c r="Q149" i="26"/>
  <c r="P149" i="26"/>
  <c r="O149" i="26"/>
  <c r="N149" i="26"/>
  <c r="M149" i="26"/>
  <c r="L149" i="26"/>
  <c r="K149" i="26"/>
  <c r="J149" i="26"/>
  <c r="I149" i="26"/>
  <c r="H149" i="26"/>
  <c r="G149" i="26"/>
  <c r="V495" i="18"/>
  <c r="U495" i="18"/>
  <c r="T495" i="18"/>
  <c r="S495" i="18"/>
  <c r="R495" i="18"/>
  <c r="Q495" i="18"/>
  <c r="P495" i="18"/>
  <c r="O495" i="18"/>
  <c r="N495" i="18"/>
  <c r="M495" i="18"/>
  <c r="L495" i="18"/>
  <c r="K495" i="18"/>
  <c r="J495" i="18"/>
  <c r="I495" i="18"/>
  <c r="H495" i="18"/>
  <c r="G495" i="18"/>
  <c r="S237" i="13"/>
  <c r="R237" i="13"/>
  <c r="Q237" i="13"/>
  <c r="P237" i="13"/>
  <c r="O237" i="13"/>
  <c r="N237" i="13"/>
  <c r="M237" i="13"/>
  <c r="L237" i="13"/>
  <c r="K237" i="13"/>
  <c r="J237" i="13"/>
  <c r="I237" i="13"/>
  <c r="H237" i="13"/>
  <c r="S459" i="14"/>
  <c r="R459" i="14"/>
  <c r="Q459" i="14"/>
  <c r="P459" i="14"/>
  <c r="O459" i="14"/>
  <c r="N459" i="14"/>
  <c r="M459" i="14"/>
  <c r="L459" i="14"/>
  <c r="K459" i="14"/>
  <c r="J459" i="14"/>
  <c r="I459" i="14"/>
  <c r="H459" i="14"/>
  <c r="G459" i="14"/>
  <c r="N9" i="31" l="1"/>
  <c r="Q177" i="29"/>
  <c r="Q139" i="28"/>
  <c r="O73" i="27"/>
  <c r="R39" i="25"/>
  <c r="M10" i="24"/>
  <c r="O11" i="23"/>
  <c r="P27" i="22"/>
  <c r="Q94" i="21"/>
  <c r="Q189" i="20"/>
  <c r="R198" i="19"/>
  <c r="P196" i="17"/>
  <c r="P64" i="16"/>
  <c r="O16" i="15"/>
  <c r="M9" i="31"/>
  <c r="Q39" i="25"/>
  <c r="L10" i="24"/>
  <c r="N11" i="23"/>
  <c r="O27" i="22"/>
  <c r="O64" i="16"/>
  <c r="N16" i="15"/>
  <c r="L9" i="31"/>
  <c r="P177" i="29"/>
  <c r="P139" i="28"/>
  <c r="N73" i="27"/>
  <c r="P39" i="25"/>
  <c r="K10" i="24"/>
  <c r="M11" i="23"/>
  <c r="N27" i="22"/>
  <c r="P94" i="21"/>
  <c r="P189" i="20"/>
  <c r="Q198" i="19"/>
  <c r="O196" i="17"/>
  <c r="N64" i="16"/>
  <c r="M16" i="15"/>
  <c r="O177" i="29"/>
  <c r="O139" i="28"/>
  <c r="M73" i="27"/>
  <c r="O39" i="25"/>
  <c r="O94" i="21"/>
  <c r="O189" i="20"/>
  <c r="P198" i="19"/>
  <c r="N196" i="17"/>
  <c r="N177" i="29"/>
  <c r="N139" i="28"/>
  <c r="L73" i="27"/>
  <c r="N39" i="25"/>
  <c r="L11" i="23"/>
  <c r="M27" i="22"/>
  <c r="N94" i="21"/>
  <c r="N189" i="20"/>
  <c r="O198" i="19"/>
  <c r="M196" i="17"/>
  <c r="M64" i="16"/>
  <c r="L16" i="15"/>
  <c r="M39" i="25"/>
  <c r="N198" i="19"/>
  <c r="L64" i="16"/>
  <c r="K9" i="31"/>
  <c r="M177" i="29"/>
  <c r="M139" i="28"/>
  <c r="K73" i="27"/>
  <c r="L39" i="25"/>
  <c r="K11" i="23"/>
  <c r="L27" i="22"/>
  <c r="M94" i="21"/>
  <c r="M189" i="20"/>
  <c r="M198" i="19"/>
  <c r="L196" i="17"/>
  <c r="K64" i="16"/>
  <c r="K16" i="15"/>
  <c r="J9" i="31"/>
  <c r="L177" i="29"/>
  <c r="L139" i="28"/>
  <c r="J73" i="27"/>
  <c r="K39" i="25"/>
  <c r="J10" i="24"/>
  <c r="J11" i="23"/>
  <c r="K27" i="22"/>
  <c r="L94" i="21"/>
  <c r="L189" i="20"/>
  <c r="L198" i="19"/>
  <c r="K196" i="17"/>
  <c r="J64" i="16"/>
  <c r="J16" i="15"/>
  <c r="K177" i="29"/>
  <c r="K139" i="28"/>
  <c r="J27" i="22"/>
  <c r="K189" i="20"/>
  <c r="K198" i="19"/>
  <c r="J196" i="17"/>
  <c r="I9" i="31"/>
  <c r="J177" i="29"/>
  <c r="J139" i="28"/>
  <c r="I73" i="27"/>
  <c r="J39" i="25"/>
  <c r="I10" i="24"/>
  <c r="I11" i="23"/>
  <c r="I27" i="22"/>
  <c r="K94" i="21"/>
  <c r="J189" i="20"/>
  <c r="J198" i="19"/>
  <c r="I196" i="17"/>
  <c r="I64" i="16"/>
  <c r="I16" i="15"/>
  <c r="I139" i="28"/>
  <c r="J94" i="21"/>
  <c r="H9" i="31"/>
  <c r="I177" i="29"/>
  <c r="H139" i="28"/>
  <c r="H73" i="27"/>
  <c r="I39" i="25"/>
  <c r="H10" i="24"/>
  <c r="H11" i="23"/>
  <c r="H27" i="22"/>
  <c r="I94" i="21"/>
  <c r="I189" i="20"/>
  <c r="I198" i="19"/>
  <c r="H196" i="17"/>
  <c r="H64" i="16"/>
  <c r="H16" i="15"/>
  <c r="G9" i="31"/>
  <c r="H177" i="29"/>
  <c r="G139" i="28"/>
  <c r="G73" i="27"/>
  <c r="H39" i="25"/>
  <c r="G10" i="24"/>
  <c r="G11" i="23"/>
  <c r="G27" i="22"/>
  <c r="H94" i="21"/>
  <c r="H189" i="20"/>
  <c r="H198" i="19"/>
  <c r="G196" i="17"/>
  <c r="G64" i="16"/>
  <c r="G16" i="15"/>
  <c r="G94" i="21"/>
  <c r="G198" i="19"/>
  <c r="G237" i="13"/>
  <c r="G177" i="29"/>
  <c r="G39" i="25"/>
  <c r="G189" i="20"/>
</calcChain>
</file>

<file path=xl/sharedStrings.xml><?xml version="1.0" encoding="utf-8"?>
<sst xmlns="http://schemas.openxmlformats.org/spreadsheetml/2006/main" count="12426" uniqueCount="6759">
  <si>
    <t>TEHNISKĀ SPECIFIKĀCIJA</t>
  </si>
  <si>
    <t>Daļa/grupa/ sadaļa/pozīcija</t>
  </si>
  <si>
    <t>Oriģinālās  preces ražotāja indekss</t>
  </si>
  <si>
    <t>Tonera/Tintes kasetes krāsa</t>
  </si>
  <si>
    <t>Drukas iekārtas modelis kuram paredzēts toneris</t>
  </si>
  <si>
    <t>Brother</t>
  </si>
  <si>
    <t>Lāzerdrukas toneri</t>
  </si>
  <si>
    <t>Black</t>
  </si>
  <si>
    <t>Cyan</t>
  </si>
  <si>
    <t>Magenta</t>
  </si>
  <si>
    <t>Yellow</t>
  </si>
  <si>
    <t>TN-1050</t>
  </si>
  <si>
    <t>DCP-1510; DCP-1512; DCP-1610W; DCP-1612W
HL-1110; HL-1112; HL-1210W; HL-1212W
MFC-1810; MFC-1910W</t>
  </si>
  <si>
    <t>TN-2000</t>
  </si>
  <si>
    <t>DCP-7010; DCP-7010L; DCP-7020; DCP-7025
Fax-2820; Fax-2920
HL-2030; HL-2040; HL-2050; HL-2070; HL-2070N; HL-2500
MFC-7225N; MFC-7420; MFC-7820N</t>
  </si>
  <si>
    <t>TN-2010</t>
  </si>
  <si>
    <t>DCP-7055; DCP-7055W
HL-2130; HL-2132; HL-2135W</t>
  </si>
  <si>
    <t>TN-2110</t>
  </si>
  <si>
    <t>DCP-7030; DCP-7040; DCP-7045N
HL-2140; HL-2150; HL-2150N; HL-2170; HL-2170W
MFC-7320; MFC-7440N; MFC-7840W</t>
  </si>
  <si>
    <t>TN-2120</t>
  </si>
  <si>
    <t>DCP-7030; DCP-7040; DCP-7045N
HL-2140; HL-2140W; HL-2150; HL-2150N; HL-2170; HL-2170W
MFC-7320; MFC-7440N; MFC-7840W</t>
  </si>
  <si>
    <t>TN-2210</t>
  </si>
  <si>
    <t>DCP-7060D; DCP-7065DN; DCP-7070DW
Fax-2490; Fax-2840; Fax-2940
HL-2240; HL-2240D; HL-2250DN; HL-2270DW
MFC-7360N; MFC-7460DN; MFC-7460N; MFC-7860DW</t>
  </si>
  <si>
    <t>TN-2220</t>
  </si>
  <si>
    <t>TN-230BK</t>
  </si>
  <si>
    <t>DCP-9010CN
HL-3040CN; HL-3070CW
MFC-9120CN; MFC-9320CW</t>
  </si>
  <si>
    <t>TN230BK/C/M/Y</t>
  </si>
  <si>
    <t>TN230C</t>
  </si>
  <si>
    <t>TN230M</t>
  </si>
  <si>
    <t>TN230Y</t>
  </si>
  <si>
    <t>TN-241BK</t>
  </si>
  <si>
    <t>DCP-9015CDW; DCP-9020CDW
HL-3140CW; HL-3150CDW; HL-3170CDW
MFC-9140CDN; MFC-9330CDW; MFC-9340CDW</t>
  </si>
  <si>
    <t>TN-241BK/C/M/Y</t>
  </si>
  <si>
    <t>TN-241C</t>
  </si>
  <si>
    <t>TN-241M</t>
  </si>
  <si>
    <t>TN-241Y</t>
  </si>
  <si>
    <t>TN-245C</t>
  </si>
  <si>
    <t>TN-245M</t>
  </si>
  <si>
    <t>TN-245Y</t>
  </si>
  <si>
    <t>TN3130</t>
  </si>
  <si>
    <t>DCP-8060; DCP-8065DN
HL-5240; HL-5240L; HL-5250D; HL-5250DN; HL-5270D; HL-5270DN; HL-5280DW
MFC-8460N; MFC-8860DN; MFC-8870DW</t>
  </si>
  <si>
    <t>TN3170</t>
  </si>
  <si>
    <t>TN-320BK</t>
  </si>
  <si>
    <t>DCP-9055CDN; DCP-9055CDW; DCP-9270CDN
HL-4140CN; HL-4150CDN; HL-4570CDW; HL-4570CDWT
MFC-9460CDN; MFC-9465CDN; MFC-9970CDW</t>
  </si>
  <si>
    <t>TN320BK/C/M/Y</t>
  </si>
  <si>
    <t>TN320C</t>
  </si>
  <si>
    <t>TN320M</t>
  </si>
  <si>
    <t>TN320Y</t>
  </si>
  <si>
    <t>TN-3230</t>
  </si>
  <si>
    <t>DCP-8070D; DCP-8085DN
HL-5340D; HL-5340DL; HL-5350DN; HL-5350DNLT; HL-5370DW; HL-5380DN
MFC-8370DN; MFC-8380DN; MFC-8880DN; MFC-8890DW</t>
  </si>
  <si>
    <t>TN-325BK</t>
  </si>
  <si>
    <t>TN325BK/C/M/Y</t>
  </si>
  <si>
    <t>TN325C</t>
  </si>
  <si>
    <t>TN325M</t>
  </si>
  <si>
    <t>TN325Y</t>
  </si>
  <si>
    <t>TN-3280</t>
  </si>
  <si>
    <t>TN-3330</t>
  </si>
  <si>
    <t>DCP-8110DN; DCP-8250DN
HL-5440D; HL-5450DN; HL-5450DNT; HL-5470DW; HL-6180DW; HL-6180DWT
MFC-8510DN; MFC-8520DN; MFC-8950DW; MFC-8950DWT</t>
  </si>
  <si>
    <t>TN-3380</t>
  </si>
  <si>
    <t>TN-3390</t>
  </si>
  <si>
    <t>DCP-8250DN
HL-6180DW; HL-6180DWT
MFC-8950DWT</t>
  </si>
  <si>
    <t>TN-6300</t>
  </si>
  <si>
    <t>Fax-4750; Fax-5750; Fax-8300J; Fax-8350P; Fax-8360P; Fax-8370; Fax-8750P
HL-1030; HL-1230; HL-1240; HL-1250; HL-1270; HL-1430; HL-1440; HL-1450; HL-1470; HL-P2500
MFC-9650; MFC-9660; MFC-9660N; MFC-9750; MFC-9860; MFC-9870; MFC-9870N; MFC-9880</t>
  </si>
  <si>
    <t>TN-6600</t>
  </si>
  <si>
    <t>TN-329BK/C/M/Y</t>
  </si>
  <si>
    <t>DCP-L8450CDW
HL-L8350CDW
MFC-L8850CDW</t>
  </si>
  <si>
    <t>TN-326BK/C/M/Y</t>
  </si>
  <si>
    <t>DCP-L8400CDN; DCP-L8450CDW
HL-L8250CDN; HL-L8350CDW
MFC-L8650CDW; MFC-L8850CDW</t>
  </si>
  <si>
    <t>TN-321BK/C/M/Y</t>
  </si>
  <si>
    <t>TN-329BK</t>
  </si>
  <si>
    <t>TN-326BK</t>
  </si>
  <si>
    <t>TN-321BK</t>
  </si>
  <si>
    <t>TN-329C</t>
  </si>
  <si>
    <t>TN-326C</t>
  </si>
  <si>
    <t>TN-321C</t>
  </si>
  <si>
    <t>TN-329M</t>
  </si>
  <si>
    <t>TN-326M</t>
  </si>
  <si>
    <t>TN-321M</t>
  </si>
  <si>
    <t>TN-329Y</t>
  </si>
  <si>
    <t>TN-326Y</t>
  </si>
  <si>
    <t>TN-321Y</t>
  </si>
  <si>
    <t>TN-2320</t>
  </si>
  <si>
    <t>DCP-L2500D; DCP-L2520DW; DCP-L2540DN; DCP-L2560DW
HL-L2300D; HL-L2340DW; HL-L2360DN; HL-L2365DW
MFC-L2700DN; MFC-L2700DW; MFC-L2720DW; MFC-L2740DW</t>
  </si>
  <si>
    <t>TN-2310</t>
  </si>
  <si>
    <t>TN-3480</t>
  </si>
  <si>
    <t>DCP-L5500DN; DCP-L6600DW
HL-L5000D; HL-L5100DN; HL-L5100DNT; HL-L5200DW; HL-L5200DWT; HL-L6300DW; HL-L6300DWT; HL-L6400DW; HL-L6400DWT
MFC-L5700DN; MFC-L5750DW; MFC-L6800DW; MFC-L6800DWT; MFC-L6900DW; MFC-L6900DWT</t>
  </si>
  <si>
    <t>TN-3430</t>
  </si>
  <si>
    <t>TN-3512</t>
  </si>
  <si>
    <t>DCP-L6600DW
HL-L6300DW; HL-L6300DWT; HL-L6400DW; HL-L6400DWT
MFC-L6800DW; MFC-L6800DWT; MFC-L6900DW; MFC-L6900DWT</t>
  </si>
  <si>
    <t>TN-3520</t>
  </si>
  <si>
    <t>HL-L6400DW; HL-L6400DWT
MFC-L6900DW; MFC-L6900DWT</t>
  </si>
  <si>
    <t>TN-2420</t>
  </si>
  <si>
    <t>DCP-L2510D; DCP-L2530DW
HL-L2310D; HL-L2350DW; HL-L2370DN; HL-L2375DW
MFC-L2710DN; MFC-L2710DW; MFC-L2730DW; MFC-L2750DW</t>
  </si>
  <si>
    <t>TN-2410</t>
  </si>
  <si>
    <t>Tintes kasetes</t>
  </si>
  <si>
    <t>LC-1000BK</t>
  </si>
  <si>
    <t>LC-1000BK/C/M/Y</t>
  </si>
  <si>
    <t>LC-1000C</t>
  </si>
  <si>
    <t>LC-1000HYBK</t>
  </si>
  <si>
    <t>DCP-560CN
MFC-240C; MFC-5460CN; MFC-5860CN</t>
  </si>
  <si>
    <t>LC-1000M</t>
  </si>
  <si>
    <t>LC-1000Y</t>
  </si>
  <si>
    <t>LC-1100BK</t>
  </si>
  <si>
    <t>DCP-385C; DCP-395CN; DCP-585CW; DCP-6690CW; DCP-J715W
MFC-490CW; MFC-5490CN; MFC-5890CN; MFC-5895CW; MFC-6490; MFC-6490CW; MFC-6890CDW; MFC-790CW; MFC-795CW; MFC-990CW; MFC-J615W</t>
  </si>
  <si>
    <t>LC-1100BK/C/M/Y</t>
  </si>
  <si>
    <t>LC-1100C</t>
  </si>
  <si>
    <t>LC-1100HYBK</t>
  </si>
  <si>
    <t>DCP-6690CW
MFC-5890CN; MFC-5895CW; MFC-6490; MFC-6490CW; MFC-6890CDW</t>
  </si>
  <si>
    <t>LC-1100HYBK/HYC/HYM/HYY</t>
  </si>
  <si>
    <t>LC-1100HYC</t>
  </si>
  <si>
    <t>LC-1100HYM</t>
  </si>
  <si>
    <t>LC-1100HYY</t>
  </si>
  <si>
    <t>LC-1100M</t>
  </si>
  <si>
    <t>LC-1100Y</t>
  </si>
  <si>
    <t>LC-1220BK</t>
  </si>
  <si>
    <t>DCP-J525W; DCP-J725DW; DCP-J925DW
MFC-J430W; MFC-J625DW; MFC-J825DW</t>
  </si>
  <si>
    <t>LC-1220BK/C/M/Y</t>
  </si>
  <si>
    <t>LC-1220C</t>
  </si>
  <si>
    <t>LC-1220M</t>
  </si>
  <si>
    <t>LC-1220Y</t>
  </si>
  <si>
    <t>LC-123BK</t>
  </si>
  <si>
    <t>DCP-J132W; DCP-J152W; DCP-J4110DW; DCP-J552DW; DCP-J752DW
MFC-J4410DW; MFC-J4510DW; MFC-J4610DW; MFC-J470DW; MFC-J4710DW; MFC-J650DW; MFC-J6520DW; MFC-J6720DW; MFC-J6920DW; MFC-J870DW</t>
  </si>
  <si>
    <t>LC-123BK/C/M/Y</t>
  </si>
  <si>
    <t>LC-123C</t>
  </si>
  <si>
    <t>LC-123M</t>
  </si>
  <si>
    <t>LC-123Y</t>
  </si>
  <si>
    <t>LC-1240BK</t>
  </si>
  <si>
    <t>DCP-J525W; DCP-J725DW; DCP-J925DW
MFC-J430W; MFC-J625DW; MFC-J5910DW; MFC-J6510DW; MFC-J6710D; MFC-J6710DW; MFC-J6910DW; MFC-J825DW</t>
  </si>
  <si>
    <t>LC-1240BK/C/M/Y</t>
  </si>
  <si>
    <t>LC-1240C</t>
  </si>
  <si>
    <t>LC-1240M</t>
  </si>
  <si>
    <t>LC-1240Y</t>
  </si>
  <si>
    <t>LC-125XLC</t>
  </si>
  <si>
    <t>DCP-J4110DW
MFC-J4410DW; MFC-J4510DW; MFC-J4610DW; MFC-J4710DW; MFC-J6520DW; MFC-J6720DW; MFC-J6920DW</t>
  </si>
  <si>
    <t>LC-125XLM</t>
  </si>
  <si>
    <t>LC-125XLY</t>
  </si>
  <si>
    <t>LC-127XLBK</t>
  </si>
  <si>
    <t>DCP-J4110DW
MFC-J4410DW; MFC-J4510DW; MFC-J4610DW; MFC-J4710DW</t>
  </si>
  <si>
    <t>LC-127XLBK
LC-125XLC/M/Y</t>
  </si>
  <si>
    <t>LC-1280XLBK</t>
  </si>
  <si>
    <t>MFC-J5910DW; MFC-J6510DW; MFC-J6710D; MFC-J6710DW; MFC-J6910DW</t>
  </si>
  <si>
    <t>LC-1280XLBK/XLC/XLM/XLY</t>
  </si>
  <si>
    <t>LC-1280XLC</t>
  </si>
  <si>
    <t>LC-1280XLM</t>
  </si>
  <si>
    <t>LC-1280XLY</t>
  </si>
  <si>
    <t>LC-129XLBK</t>
  </si>
  <si>
    <t>MFC-J6520DW; MFC-6720DW; MFC-6920DW</t>
  </si>
  <si>
    <t>LC129XLBK/C/M/Y</t>
  </si>
  <si>
    <t>LC-970BK</t>
  </si>
  <si>
    <t>DCP-135C; DCP-150C; DCP-153C; DCP-157C; DCP-750CN
MFC-235C; MFC-260C</t>
  </si>
  <si>
    <t>LC-970BK/C/M/Y</t>
  </si>
  <si>
    <t>LC-970C</t>
  </si>
  <si>
    <t>LC-970M</t>
  </si>
  <si>
    <t>LC-970Y</t>
  </si>
  <si>
    <t>LC-980BK</t>
  </si>
  <si>
    <t>DCP-145C; DCP-163C; DCP-165C; DCP-167C; DCP-195C; DCP-197C; DCP-365CN; DCP-373CW; DCP-375CW; DCP-377CW
MFC-250C; MFC-255CW; MFC-290C; MFC-295CN; MFC-297C</t>
  </si>
  <si>
    <t>LC-980BK/C/M/Y</t>
  </si>
  <si>
    <t>LC-980C</t>
  </si>
  <si>
    <t>LC-980M</t>
  </si>
  <si>
    <t>LC-980Y</t>
  </si>
  <si>
    <t>LC-985BK</t>
  </si>
  <si>
    <t>DCP-J125; DCP-J140W; DCP-J315W; DCP-J515W
MFC-J220; MFC-J265W; MFC-J410; MFC-J415W</t>
  </si>
  <si>
    <t>LC-985BK/C/M/Y</t>
  </si>
  <si>
    <t>LC-985C</t>
  </si>
  <si>
    <t>LC-985M</t>
  </si>
  <si>
    <t>LC-985Y</t>
  </si>
  <si>
    <t>DCP-J4120DW
MFC-J4420DW; MFC-J4620DW; MFC-J4625DW</t>
  </si>
  <si>
    <t>DCP-J4120DW
MFC-J4420DW; MFC-J4620DW; MFC-J4625DW; MFC-J5320DW; MFC-J5620DW; MFC-J5625DW; MFC-J5720DW</t>
  </si>
  <si>
    <t>DCP-J4120DW; DCP-J562DW
MFC-J4420DW; MFC-J4620DW; MFC-J4625DW; MFC-J480DW; MFC-J5320DW; MFC-J5620DW; MFC-J5625DW; MFC-J680DW; MFC-J880DW</t>
  </si>
  <si>
    <t>LC-227XLBK</t>
  </si>
  <si>
    <t>LC-223BK</t>
  </si>
  <si>
    <t>DCP-J4120DW; DCP-J562DW
MFC-J4420DW; MFC-J4620DW; MFC-J4625DW; MFC-J480DW; MFC-J5320DW; MFC-J5620DW; MFC-J5625DW; MFC-J5720DW; MFC-J680DW; MFC-J880DW</t>
  </si>
  <si>
    <t>LC-225XLC</t>
  </si>
  <si>
    <t>LC-223C</t>
  </si>
  <si>
    <t>LC-225XLM</t>
  </si>
  <si>
    <t>LC-223M</t>
  </si>
  <si>
    <t>LC-225XLY</t>
  </si>
  <si>
    <t>LC-223Y</t>
  </si>
  <si>
    <t>LC-229XLBK</t>
  </si>
  <si>
    <t>MFC-J5320DW; MFC-J5620DW; MFC-J5625DW; MFC-J5720DW</t>
  </si>
  <si>
    <t>LC-3219XLBK</t>
  </si>
  <si>
    <t>MFC-J5330DW; MFC-J5335DW; MFC-J5730DW; MFC-J5930DW; MFC-J6530DW; MFC-J6930DW; MFC-J6935DW</t>
  </si>
  <si>
    <t>LC-3217BK</t>
  </si>
  <si>
    <t>LC-3219XLC</t>
  </si>
  <si>
    <t>LC-3217C</t>
  </si>
  <si>
    <t>LC-3219XLM</t>
  </si>
  <si>
    <t>LC-3217M</t>
  </si>
  <si>
    <t>LC-3219XLY</t>
  </si>
  <si>
    <t>LC-3217Y</t>
  </si>
  <si>
    <t>Citi piederumi</t>
  </si>
  <si>
    <t>Colour image drum unit</t>
  </si>
  <si>
    <t>DR-2000</t>
  </si>
  <si>
    <t>Black image drum unit</t>
  </si>
  <si>
    <t>DR-2005</t>
  </si>
  <si>
    <t>HL-2035; HL-2037</t>
  </si>
  <si>
    <t>DR-2100</t>
  </si>
  <si>
    <t>DR-2200</t>
  </si>
  <si>
    <t>DCP-7055; DCP-7055W; DCP-7060D; DCP-7065DN; DCP-7070DW
Fax-2490; Fax-2840; Fax-2940
HL-2130; HL-2132; HL-2135W; HL-2240; HL-2240D; HL-2250DN; HL-2270DW
MFC-7360N; MFC-7460DN; MFC-7460N; MFC-7860DW</t>
  </si>
  <si>
    <t>DR-230CL</t>
  </si>
  <si>
    <t>DR-241CL</t>
  </si>
  <si>
    <t>Image drum</t>
  </si>
  <si>
    <t>DR-3100</t>
  </si>
  <si>
    <t>DR-3200</t>
  </si>
  <si>
    <t>DR-320CL</t>
  </si>
  <si>
    <t>DR-3300</t>
  </si>
  <si>
    <t>DR-6000</t>
  </si>
  <si>
    <t>TZ-135</t>
  </si>
  <si>
    <t>TZ-211</t>
  </si>
  <si>
    <t>TZ-221</t>
  </si>
  <si>
    <t>TZ-231</t>
  </si>
  <si>
    <t>TZ-251</t>
  </si>
  <si>
    <t>TZ-335</t>
  </si>
  <si>
    <t>TZ-621</t>
  </si>
  <si>
    <t>TZ-631</t>
  </si>
  <si>
    <t>TZ-731</t>
  </si>
  <si>
    <t>TZ-FX231</t>
  </si>
  <si>
    <t>TZ-FX631</t>
  </si>
  <si>
    <t>TZ-S211</t>
  </si>
  <si>
    <t>TZ-S651</t>
  </si>
  <si>
    <t>WT-200CL</t>
  </si>
  <si>
    <t>Waste toner unit</t>
  </si>
  <si>
    <t>DCP-8085DN
HL-3040CN; HL-3070CW
MFC-9120CN; MFC-9320CW</t>
  </si>
  <si>
    <t>WT-220CL</t>
  </si>
  <si>
    <t>DR-2300</t>
  </si>
  <si>
    <t>DR-1050</t>
  </si>
  <si>
    <t>DCP-1510; DCP-1512; DCP-1610W; DCP-1612W; DCP-1612WVB
HL-1110; HL-1112; HL-1112A; HL-1210W; HL-1212W; HL-1212WVB; MFC-1810; MFC-1910; MFC-1910W</t>
  </si>
  <si>
    <t>BU-200CL</t>
  </si>
  <si>
    <t>Transfer Belt</t>
  </si>
  <si>
    <t>BU-220CL</t>
  </si>
  <si>
    <t>WT-300CL</t>
  </si>
  <si>
    <t>BU-300CL</t>
  </si>
  <si>
    <t>WT-320CL</t>
  </si>
  <si>
    <t>DCP-L8400CDN; DCP-L8410CDW; DCP-L8450CDW
HL-L8250CDN; HL-L8260CDW; HL-L8350CDW; HL-L8360CDW; HL-L9200CDWT; HL-L9300CDWT; HL-L9310CDW
MFC-L8650CDW; MFC-L8690CDW; MFC-L8850CDW; MFC-L8900CDW; MFC-L9550CDWT; MFC-L9570CDW</t>
  </si>
  <si>
    <t>BU-320CL</t>
  </si>
  <si>
    <t>DCP-L8400CDN; DCP-L8450CDW
HL-L8250CDN; HL-L8350CDW; HL-L9200CDWT; HL-L9300CDWT
MFC-L8650CDW; MFC-L8850CDW; MFC-L9550CDWT</t>
  </si>
  <si>
    <t>DR-321CL</t>
  </si>
  <si>
    <t>DR-3400</t>
  </si>
  <si>
    <t>DCP-L5500DN; DCP-L6600DW
HL-L5000D; HL-L5100DN; HL-L5100DNT; HL-L5200DW; HL-L5200DWT; HL-L6250DN; HL-L6300DW; HL-L6300DWT; HL-L6400DW; HL-L6400DWT
MFC-L5700DN; MFC-L5750DW; MFC-L6800DW; MFC-L6800DWT; MFC-L6900DW; MFC-L6900DWT</t>
  </si>
  <si>
    <t>DR-2400</t>
  </si>
  <si>
    <t>Canon</t>
  </si>
  <si>
    <t>imageRUNNER C1225; imageRUNNER C1225iF</t>
  </si>
  <si>
    <t>LBP-2900; LBP-2900B; LBP-2900i; LBP-3000</t>
  </si>
  <si>
    <t>LBP-3460</t>
  </si>
  <si>
    <t>i-SENSYS LBP-3010; i-SENSYS LBP-3100</t>
  </si>
  <si>
    <t>i-SENSYS LBP-3250</t>
  </si>
  <si>
    <t>i-SENSYS MF8450</t>
  </si>
  <si>
    <t>3400*2</t>
  </si>
  <si>
    <t>i-SENSYS MF6680dn</t>
  </si>
  <si>
    <t>i-SENSYS LBP7750Cdn</t>
  </si>
  <si>
    <t>i-SENSYS LBP6200d; i-SENSYS LBP6200dw; i-SENSYS LBP6230dw</t>
  </si>
  <si>
    <t>MF4410; MF4430;MF4450; MF4550d; MF4570d; MF4580dn</t>
  </si>
  <si>
    <t>i-SENSYS LBP7010C; i-SENSYS LBP7018C</t>
  </si>
  <si>
    <t>i-SENSYS LBP7780CX</t>
  </si>
  <si>
    <t>039</t>
  </si>
  <si>
    <t>i-SENSYS LBP-351x; i-SENSYS LBP-352x</t>
  </si>
  <si>
    <t>039H</t>
  </si>
  <si>
    <t>040</t>
  </si>
  <si>
    <t>i-SENSYS LBP710Cx; i-SENSYS LBP712Cx</t>
  </si>
  <si>
    <t>040 BK/C/M/Y</t>
  </si>
  <si>
    <t>040H</t>
  </si>
  <si>
    <t>040H BK/C/M/Y</t>
  </si>
  <si>
    <t>701 BK/C/M/Y</t>
  </si>
  <si>
    <t>708H</t>
  </si>
  <si>
    <t>710H</t>
  </si>
  <si>
    <t>711 BK/C/M/Y</t>
  </si>
  <si>
    <t>715H</t>
  </si>
  <si>
    <t>i-SENSYS LBP3310; i-SENSYS LBP3370</t>
  </si>
  <si>
    <t>716 BK/C/M/Y</t>
  </si>
  <si>
    <t>717 C/M/Y</t>
  </si>
  <si>
    <t>718 BK/C/M/Y</t>
  </si>
  <si>
    <t>719H</t>
  </si>
  <si>
    <t>723 BK/C/M/Y</t>
  </si>
  <si>
    <t>723H</t>
  </si>
  <si>
    <t>724H</t>
  </si>
  <si>
    <t>729 BK/C/M/Y</t>
  </si>
  <si>
    <t>731H</t>
  </si>
  <si>
    <t>732 (BK/C/M/Y)</t>
  </si>
  <si>
    <t>732H</t>
  </si>
  <si>
    <t>Cartridge-M</t>
  </si>
  <si>
    <t>Smartbase PC1210d; Smartbase PC1270D; Smartbase PC1230D</t>
  </si>
  <si>
    <t>Cartridge-T</t>
  </si>
  <si>
    <t>C-EXV11</t>
  </si>
  <si>
    <t>imageRUNNER 2230; imageRUNNER 2270; imageRUNNER 2870; imageRUNNER 3025N</t>
  </si>
  <si>
    <t>C-EXV12</t>
  </si>
  <si>
    <t>imageRUNNER 3035; imageRUNNER 3035N; imageRUNNER 3045; imageRUNNER 3530; imageRUNNER 3570; imageRUNNER 4570</t>
  </si>
  <si>
    <t>C-EXV13</t>
  </si>
  <si>
    <t>imageRUNNER 5570; imageRUNNER 6570</t>
  </si>
  <si>
    <t>C-EXV14</t>
  </si>
  <si>
    <t>imageRUNNER 2016; imageRUNNER 2016I; imageRUNNER 2016J; imageRUNNER 2018; imageRUNNER 2018I; imageRUNNER 2020; imageRUNNER 2020I; imageRUNNER 2022; imageRUNNER 2022I; imageRUNNER 2025; imageRUNNER 2030</t>
  </si>
  <si>
    <t>C-EXV17</t>
  </si>
  <si>
    <t>imageRUNNER C4080i; imageRUNNER C4580i; imageRUNNER C5185i</t>
  </si>
  <si>
    <t>C-EXV17 BK/C/M/Y</t>
  </si>
  <si>
    <t>C-EXV18</t>
  </si>
  <si>
    <t>imageRUNNER 1018; imageRUNNER 1018J; imageRUNNER 1020; imageRUNNER 1022; imageRUNNER 1022A; imageRUNNER 1022F; imageRUNNER 1022i; imageRUNNER 1022iF</t>
  </si>
  <si>
    <t>C-EXV21</t>
  </si>
  <si>
    <t>imageRUNNER C2380i; imageRUNNER C2880; imageRUNNER C2880i; imageRUNNER C3080i; imageRUNNER C3380; imageRUNNER C3380i; imageRUNNER C3580i; imageRUNNER C3880; imageRUNNER C3880i</t>
  </si>
  <si>
    <t>C-EXV21 BK/C/M/Y</t>
  </si>
  <si>
    <t>C-EXV22</t>
  </si>
  <si>
    <t>imageRUNNER 5055</t>
  </si>
  <si>
    <t>C-EXV28</t>
  </si>
  <si>
    <t>imageRUNNER ADVANCE C5045; imageRUNNER ADVANCE C5045i; imageRUNNER ADVANCE C5051; imageRUNNER ADVANCE C5051i; imageRUNNER ADVANCE C5250; imageRUNNER ADVANCE C5250i; imageRUNNER ADVANCE C5255; imageRUNNER ADVANCE C5255i</t>
  </si>
  <si>
    <t>C-EXV28 (BK/C/M/Y)</t>
  </si>
  <si>
    <t>C-EXV29</t>
  </si>
  <si>
    <t>imageRUNNER ADVANCE C5030; imageRUNNER ADVANCE C5030i; imageRUNNER ADVANCE C5035; imageRUNNER ADVANCE C5035i; imageRUNNER ADVANCE C5235i; imageRUNNER ADVANCE C5240i</t>
  </si>
  <si>
    <t>C-EXV29 (BK/C/M/Y)</t>
  </si>
  <si>
    <t>C-EXV3</t>
  </si>
  <si>
    <t>imageRUNNER 2200; imageRUNNER 2200i; imageRUNNER 2800; imageRUNNER 3300; imageRUNNER 3300i; imageRUNNER 3320i</t>
  </si>
  <si>
    <t>C-EXV32</t>
  </si>
  <si>
    <t>imageRUNNER 2535; imageRUNNER 2535i; imageRUNNER 2545; imageRUNNER 2545i</t>
  </si>
  <si>
    <t>C-EXV33</t>
  </si>
  <si>
    <t>imageRUNNER 2520; imageRUNNER 2520i; imageRUNNER 2525; imageRUNNER 2525i; imageRUNNER 2530; imageRUNNER 2530i</t>
  </si>
  <si>
    <t>C-EXV34</t>
  </si>
  <si>
    <t>imageRUNNER C2025i; imageRUNNER C2020; imageRUNNER C2020i; imageRUNNER C2020L; imageRUNNER C2030; imageRUNNER C2030i; imageRUNNER C2030L</t>
  </si>
  <si>
    <t>C-EXV34 (BK/C/M/Y)</t>
  </si>
  <si>
    <t>C-EXV35</t>
  </si>
  <si>
    <t>imageRUNNER ADVANCE 8505; imageRUNNER ADVANCE 8595; imageRUNNER ADVANCE 8585</t>
  </si>
  <si>
    <t>C-EXV36</t>
  </si>
  <si>
    <t>imageRUNNER ADVANCE 6055; imageRUNNER ADVANCE 6055i; imageRUNNER ADVANCE 6065; imageRUNNER ADVANCE 6065i; imageRUNNER ADVANCE 6075; imageRUNNER ADVANCE 6075i; imageRUNNER ADVANCE 6255i; imageRUNNER ADVANCE 6265i; imageRUNNER ADVANCE 6275i; imageRUNNER ADVANCE 6555i; imageRUNNER ADVANCE 6555iprt; imageRUNNER ADVANCE 6565i; imageRUNNER ADVANCE 6571i; imageRUNNER ADVANCE 6575i</t>
  </si>
  <si>
    <t>C-EXV37</t>
  </si>
  <si>
    <t>imageRUNNER 1730i; imageRUNNER 1740i; imageRUNNER 1750i</t>
  </si>
  <si>
    <t>C-EXV38</t>
  </si>
  <si>
    <t>imageRUNNER ADVANCE 4045i; imageRUNNER ADVANCE 4051i; imageRUNNER ADVANCE 4245i; imageRUNNER ADVANCE 4251i</t>
  </si>
  <si>
    <t>C-EXV39</t>
  </si>
  <si>
    <t>imageRUNNER ADVANCE 4025i; imageRUNNER ADVANCE 4035i; imageRUNNER ADVANCE 4225i; imageRUNNER ADVANCE 4235i; imageRUNNER ADVANCE 4245i; imageRUNNER ADVANCE 4251i</t>
  </si>
  <si>
    <t>C-EXV40</t>
  </si>
  <si>
    <t>imageRUNNER 1133; imageRUNNER 1133A; imageRUNNER 1133iF</t>
  </si>
  <si>
    <t>C-EXV43</t>
  </si>
  <si>
    <t>imageRUNNER ADVANCE 400i; imageRUNNER ADVANCE 500i</t>
  </si>
  <si>
    <t>C-EXV45</t>
  </si>
  <si>
    <t>imageRUNNER ADVANCE C7260i; imageRUNNER ADVANCE C7270i; imageRUNNER ADVANCE C7280i</t>
  </si>
  <si>
    <t>C-EXV47</t>
  </si>
  <si>
    <t>imageRUNNER ADVANCE C250i; imageRUNNER ADVANCE C350i; imageRUNNER ADVANCE C350P; imageRUNNER ADVANCE C351iF</t>
  </si>
  <si>
    <t>C-EXV48</t>
  </si>
  <si>
    <t>imageRUNNER C1325iF; imageRUNNER C1335iF; imageRUNNER C1335iFC</t>
  </si>
  <si>
    <t>C-EXV48 BK/C/M/Y</t>
  </si>
  <si>
    <t>C-EXV49</t>
  </si>
  <si>
    <t>imageRUNNER ADVANCE C3320; imageRUNNER ADVANCE C3320i; imageRUNNER ADVANCE C3325i; imageRUNNER ADVANCE C3330i; imageRUNNER ADVANCE C3520i; imageRUNNER ADVANCE C3525i; imageRUNNER ADVANCE C3530i</t>
  </si>
  <si>
    <t>C-EXV49 (BK/C/M/Y)</t>
  </si>
  <si>
    <t>C-EXV5</t>
  </si>
  <si>
    <t>imageRUNNER 1600; imageRUNNER 1610F; imageRUNNER 2000</t>
  </si>
  <si>
    <t>C-EXV50</t>
  </si>
  <si>
    <t>imageRUNNER 1435; imageRUNNER 1435i; imageRUNNER 1435iF; imageRUNNER 1435P</t>
  </si>
  <si>
    <t>C-EXV51</t>
  </si>
  <si>
    <t>imageRUNNER ADVANCE C5535; imageRUNNER ADVANCE C5535i; imageRUNNER ADVANCE C5540i; imageRUNNER ADVANCE C5550i; imageRUNNER ADVANCE C5560i</t>
  </si>
  <si>
    <t>C-EXV9</t>
  </si>
  <si>
    <t>imageRUNNER 2570C; imageRUNNER 2570Ci; imageRUNNER 3100; imageRUNNER 3100C; imageRUNNER 3100CN; imageRUNNER 3170C; imageRUNNER 3170Ci</t>
  </si>
  <si>
    <t>C-EXV9 (BK/C/M/Y)</t>
  </si>
  <si>
    <t>E-30</t>
  </si>
  <si>
    <t>EP-22</t>
  </si>
  <si>
    <t>EP-27</t>
  </si>
  <si>
    <t>FX-10</t>
  </si>
  <si>
    <t>FX-3</t>
  </si>
  <si>
    <t>GP605</t>
  </si>
  <si>
    <t>NPG-11</t>
  </si>
  <si>
    <t>045</t>
  </si>
  <si>
    <t>045 BK/C/M/Y</t>
  </si>
  <si>
    <t>045H</t>
  </si>
  <si>
    <t>045H BK/C/M/Y</t>
  </si>
  <si>
    <t>046</t>
  </si>
  <si>
    <t>046 BK/C/M/Y</t>
  </si>
  <si>
    <t>046H</t>
  </si>
  <si>
    <t>046H BK/C/M/Y</t>
  </si>
  <si>
    <t>C-EXV51 BK/LC/LM/LY</t>
  </si>
  <si>
    <t>C-EXV51L</t>
  </si>
  <si>
    <t>C-EXV53</t>
  </si>
  <si>
    <t>imageRUNNER ADVANCE 4525i; imageRUNNER ADVANCE 4535i; imageRUNNER ADVANCE 4545i; imageRUNNER ADVANCE 4551i</t>
  </si>
  <si>
    <t>052</t>
  </si>
  <si>
    <t>i-SENSYS LBP-212dw; i-SENSYS LBP-214dw; i-SENSYS LBP-215x</t>
  </si>
  <si>
    <t>052H</t>
  </si>
  <si>
    <t>041</t>
  </si>
  <si>
    <t>i-SENSYS LBP-312x</t>
  </si>
  <si>
    <t>041H</t>
  </si>
  <si>
    <t>BC-02</t>
  </si>
  <si>
    <t>Pixma iP4200, Pixma iP4300, Pixma iP4500, Pixma iP5100, Pixma iP5200, Pixma iP5200R, Pixma iP5300, Pixma iP6600D, Pixma iP6700D, Pixma MP500, Pixma MP530, Pixma MP600, Pixma MP600R, Pixma MP610, Pixma MP800, Pixma MP800R, Pixma MP810, Pixma MP830, Pixma MP950, Pixma MP960, Pixma MP970, Pixma MX850, Pixma Pro 9000, Pixma Pro 9000 Mark II</t>
  </si>
  <si>
    <t>Pixma iP3300, Pixma iP3500, Pixma iP4200, Pixma iP4300, Pixma iP4500, Pixma iP5100, Pixma iP5200, Pixma iP5200R, Pixma iP6600D, Pixma iP6700D, Pixma iX4000, Pixma MP500, Pixma MP510, Pixma MP520, Pixma MP600, Pixma MP600R, Pixma MP610, Pixma MP800, Pixma MP950, Pixma MP960, Pixma MP970, Pixma MX700, Pixma MX850, Pixma Pro 9000</t>
  </si>
  <si>
    <t>Pixma iP3300, Pixma iP3500, Pixma iP4200, Pixma iP4300, Pixma iP4500, Pixma iP5100, Pixma iP5200, Pixma iP5200R, Pixma iP5300, Pixma iX4000, Pixma MP500, Pixma MP510, Pixma MP520, Pixma MP530, Pixma MP600, Pixma MP600R, Pixma MP610, Pixma MP800, Pixma MP830, Pixma MP950, Pixma MP960, Pixma MP970, Pixma MX700, Pixma MX850</t>
  </si>
  <si>
    <t>Tri-color</t>
  </si>
  <si>
    <t>Tri-Color</t>
  </si>
  <si>
    <t>BCI-3BK</t>
  </si>
  <si>
    <t>BCI-3EBK</t>
  </si>
  <si>
    <t>BCI-3EC</t>
  </si>
  <si>
    <t>BCI-3ECMY</t>
  </si>
  <si>
    <t>BCI-3EM</t>
  </si>
  <si>
    <t>BCI-3EPBK</t>
  </si>
  <si>
    <t>Photo Black</t>
  </si>
  <si>
    <t>BCI-3EPC</t>
  </si>
  <si>
    <t>Light Cyan</t>
  </si>
  <si>
    <t>BCI-3EPM</t>
  </si>
  <si>
    <t>Light Magenta</t>
  </si>
  <si>
    <t>BCI-3Y</t>
  </si>
  <si>
    <t>BCI-5M</t>
  </si>
  <si>
    <t>BJC-8200, BJC-8200 Photo</t>
  </si>
  <si>
    <t>BCI-5PC</t>
  </si>
  <si>
    <t>Photo Cyan</t>
  </si>
  <si>
    <t>BCI-5PM</t>
  </si>
  <si>
    <t>Photo Magenta</t>
  </si>
  <si>
    <t>BCI-5Y</t>
  </si>
  <si>
    <t>BCI-6BK</t>
  </si>
  <si>
    <t>BCI-6C</t>
  </si>
  <si>
    <t>BCI-6CMY</t>
  </si>
  <si>
    <t>BCI-6G</t>
  </si>
  <si>
    <t>Green</t>
  </si>
  <si>
    <t>BCI-6M</t>
  </si>
  <si>
    <t>BCI-6PC</t>
  </si>
  <si>
    <t>BCI-6PM</t>
  </si>
  <si>
    <t>BCI-6R</t>
  </si>
  <si>
    <t>Red</t>
  </si>
  <si>
    <t>BCI-6Y</t>
  </si>
  <si>
    <t>BX-3</t>
  </si>
  <si>
    <t>CL-38</t>
  </si>
  <si>
    <t>Pixma iP1800, Pixma iP1900, Pixma iP2500, Pixma iP2600, Pixma MP140, Pixma MP190, Pixma MP210, Pixma MP220, Pixma MP470, Pixma MX300, Pixma MX310</t>
  </si>
  <si>
    <t>CL-41</t>
  </si>
  <si>
    <t>Pixma iP1200, Pixma iP1300, Pixma iP1600, Pixma iP1700, Pixma iP1800, Pixma iP1900, Pixma iP2400, Pixma iP2500, Pixma iP2600, Pixma iP6210D, Pixma iP6220D, Pixma MP140, Pixma MP150, PIXMA MP160, Pixma MP170, Pixma MP180, Pixma MP190, Pixma MP210, Pixma MP220, Pixma MP450, Pixma MP460, Pixma MP470, Pixma MX300, Pixma MX310</t>
  </si>
  <si>
    <t>CL-51</t>
  </si>
  <si>
    <t>Tri-Colour</t>
  </si>
  <si>
    <t>CL-511</t>
  </si>
  <si>
    <t>Pixma MP240, Pixma MP480, Pixma MP260, Pixma MP490, Pixma MX320, Pixma MX330</t>
  </si>
  <si>
    <t>CL-513</t>
  </si>
  <si>
    <t>CL-52</t>
  </si>
  <si>
    <t>Photo Colour</t>
  </si>
  <si>
    <t>Pixma iP6210D, Pixma iP6220D, Pixma iP6310D</t>
  </si>
  <si>
    <t>CL-541</t>
  </si>
  <si>
    <t>CL-541XL</t>
  </si>
  <si>
    <t>CL-546</t>
  </si>
  <si>
    <t>Color</t>
  </si>
  <si>
    <t>CL-546XL</t>
  </si>
  <si>
    <t>CLI-36</t>
  </si>
  <si>
    <t>Pixma iP100; Pixma iP110; Pixma mini260; Pixma mini320</t>
  </si>
  <si>
    <t>CLI-42BK (6384B001)</t>
  </si>
  <si>
    <t>Pixma Pro-100</t>
  </si>
  <si>
    <t>CLI-42C (6385B001)</t>
  </si>
  <si>
    <t>CLI-42GY (6390B001)</t>
  </si>
  <si>
    <t>Grey</t>
  </si>
  <si>
    <t>CLI-42LGY (6391B001)</t>
  </si>
  <si>
    <t>Light Grey</t>
  </si>
  <si>
    <t>CLI-42M (6386B001)</t>
  </si>
  <si>
    <t>CLI-42PC (6388B001)</t>
  </si>
  <si>
    <t>CLI-42PM (6389B001)</t>
  </si>
  <si>
    <t>CLI-42Y (6387B001)</t>
  </si>
  <si>
    <t>CLI-521</t>
  </si>
  <si>
    <t>Pixma iP3600, Pixma iP4600, Pixma IP4700, Pixma MP540, Pixma MP550, Pixma MP560, Pixma MP620, Pixma MP630, Pixma MP640, Pixma MP980, Pixma MP990, Pixma MX860</t>
  </si>
  <si>
    <t>CLI-521BK</t>
  </si>
  <si>
    <t>CLI-521C</t>
  </si>
  <si>
    <t>CLI-521GY</t>
  </si>
  <si>
    <t>Pixma MP980, Pixma MX860</t>
  </si>
  <si>
    <t>CLI-521M</t>
  </si>
  <si>
    <t>CLI-521Y</t>
  </si>
  <si>
    <t>CLI-526BK</t>
  </si>
  <si>
    <t>Pixma iP4850; Pixma IP4950; Pixma iX6550; Pixma MG5150; Pixma MG5250; Pixma MG5320; Pixma MG5350; Pixma MG6150; Pixma MG6220; Pixma MG6250; Pixma MG8150; Pixma MG8170; Pixma MG8220; Pixma MG8250; Pixma MX715; Pixma MX885; Pixma MX895</t>
  </si>
  <si>
    <t>CLI-526C</t>
  </si>
  <si>
    <t>CLI-526GY</t>
  </si>
  <si>
    <t>Pixma MG6150; Pixma MG6250; Pixma MG8150; Pixma MG8170; Pixma MG8250</t>
  </si>
  <si>
    <t>CLI-526M</t>
  </si>
  <si>
    <t>CLI-526Y</t>
  </si>
  <si>
    <t>CLI-551 (BK/C/M/Y)</t>
  </si>
  <si>
    <t>CLI-551 (BK/C/M/Y) XL</t>
  </si>
  <si>
    <t>CLI-551BK</t>
  </si>
  <si>
    <t>CLI-551BKXL</t>
  </si>
  <si>
    <t>CLI-551C</t>
  </si>
  <si>
    <t>CLI-551CXL</t>
  </si>
  <si>
    <t>CLI-551M</t>
  </si>
  <si>
    <t>CLI-551MXL</t>
  </si>
  <si>
    <t>CLI-551Y</t>
  </si>
  <si>
    <t>CLI-551YXL</t>
  </si>
  <si>
    <t>Photo Pack</t>
  </si>
  <si>
    <t>CLI-8BK</t>
  </si>
  <si>
    <t>CLI-8C</t>
  </si>
  <si>
    <t>CLI-8G</t>
  </si>
  <si>
    <t>Pixma Pro 9000, Pixma Pro 9000 Mark II</t>
  </si>
  <si>
    <t>CLI-8M</t>
  </si>
  <si>
    <t>CLI-8PC</t>
  </si>
  <si>
    <t>Pixma iP6600D, Pixma iP6700D, Pixma MP950, Pixma MP960, Pixma MP970, Pixma Pro 9000, Pixma Pro 9000 Mark II</t>
  </si>
  <si>
    <t>CLI-8PM</t>
  </si>
  <si>
    <t>CLI-8R</t>
  </si>
  <si>
    <t>CLI-8Y</t>
  </si>
  <si>
    <t>Matte Black</t>
  </si>
  <si>
    <t>PFI-102BK</t>
  </si>
  <si>
    <t>ImagePROGRAF iPF500, ImagePROGRAF iPF510, ImagePROGRAF iPF600, ImagePROGRAF iPF605, ImagePROGRAF iPF610, ImagePROGRAF iPF650, ImagePROGRAF iPF655, ImagePROGRAF iPF700, ImagePROGRAF iPF710, ImagePROGRAF iPF720, ImagePROGRAF iPF750, ImagePROGRAF iPF755, ImagePROGRAF LP17, ImagePROGRAF LP24</t>
  </si>
  <si>
    <t>PFI-102C</t>
  </si>
  <si>
    <t>PFI-102M</t>
  </si>
  <si>
    <t>PFI-102MBK</t>
  </si>
  <si>
    <t>PFI-102Y</t>
  </si>
  <si>
    <t>PFI-106B</t>
  </si>
  <si>
    <t>Blue</t>
  </si>
  <si>
    <t>ImagePROGRAF iPF6300; ImagePROGRAF iPF6300S; ImagePROGRAF iPF6350; ImagePROGRAF iPF6400; ImagePROGRAF iPF6400SE; ImagePROGRAF iPF6450</t>
  </si>
  <si>
    <t>PFI-106BK</t>
  </si>
  <si>
    <t>PFI-106C</t>
  </si>
  <si>
    <t>PFI-106G</t>
  </si>
  <si>
    <t>PFI-106GY</t>
  </si>
  <si>
    <t>PFI-106M</t>
  </si>
  <si>
    <t>PFI-106MBK</t>
  </si>
  <si>
    <t>PFI-106PC</t>
  </si>
  <si>
    <t>PFI-106PGY</t>
  </si>
  <si>
    <t>Photo Grey</t>
  </si>
  <si>
    <t>PFI-106PM</t>
  </si>
  <si>
    <t>PFI-106R</t>
  </si>
  <si>
    <t>PFI-106Y</t>
  </si>
  <si>
    <t>PFI-107BK</t>
  </si>
  <si>
    <t>ImagePROGRAF iPF670; ImagePROGRAF iPF680; ImagePROGRAF iPF685; ImagePROGRAF iPF770; ImagePROGRAF iPF780; ImagePROGRAF iPF785</t>
  </si>
  <si>
    <t>PFI-107C</t>
  </si>
  <si>
    <t>PFI-107M</t>
  </si>
  <si>
    <t>PFI-107MBK</t>
  </si>
  <si>
    <t>PFI-107Y</t>
  </si>
  <si>
    <t>PFI-206B</t>
  </si>
  <si>
    <t>ImagePROGRAF iPF6400; ImagePROGRAF iPF6450</t>
  </si>
  <si>
    <t>PFI-206BK</t>
  </si>
  <si>
    <t>PFI-206C</t>
  </si>
  <si>
    <t>PFI-206G</t>
  </si>
  <si>
    <t>PFI-206GY</t>
  </si>
  <si>
    <t>PFI-206M</t>
  </si>
  <si>
    <t>PFI-206MBK</t>
  </si>
  <si>
    <t>PFI-206PC</t>
  </si>
  <si>
    <t>PFI-206PGY</t>
  </si>
  <si>
    <t>PFI-206PM</t>
  </si>
  <si>
    <t>PFI-206R</t>
  </si>
  <si>
    <t>PFI-206Y</t>
  </si>
  <si>
    <t>PFI-207BK</t>
  </si>
  <si>
    <t>ImagePROGRAF iPF680; ImagePROGRAF iPF685; ImagePROGRAF iPF780; ImagePROGRAF iPF785</t>
  </si>
  <si>
    <t>PFI-207C</t>
  </si>
  <si>
    <t>PFI-207M</t>
  </si>
  <si>
    <t>PFI-207MBK</t>
  </si>
  <si>
    <t>PFI-207Y</t>
  </si>
  <si>
    <t>PFI-303BK</t>
  </si>
  <si>
    <t>ImagePROGRAF iPF810; ImagePROGRAF iPF815; ImagePROGRAF iPF820; ImagePROGRAF iPF825</t>
  </si>
  <si>
    <t>PFI-303C</t>
  </si>
  <si>
    <t>PFI-303M</t>
  </si>
  <si>
    <t>PFI-303MBK</t>
  </si>
  <si>
    <t>PFI-303Y</t>
  </si>
  <si>
    <t>PFI-306R</t>
  </si>
  <si>
    <t>imagePROGRAF iPF9400S</t>
  </si>
  <si>
    <t>PFI-307BK</t>
  </si>
  <si>
    <t>ImagePROGRAF iPF830; ImagePROGRAF iPF840; ImagePROGRAF iPF850</t>
  </si>
  <si>
    <t>PFI-307C</t>
  </si>
  <si>
    <t>PFI-307M</t>
  </si>
  <si>
    <t>PFI-307MBK</t>
  </si>
  <si>
    <t>PFI-307Y</t>
  </si>
  <si>
    <t>PFI-703BK</t>
  </si>
  <si>
    <t>700ml</t>
  </si>
  <si>
    <t>PFI-703C</t>
  </si>
  <si>
    <t>PFI-703M</t>
  </si>
  <si>
    <t>PFI-703MBK</t>
  </si>
  <si>
    <t>PFI-703Y</t>
  </si>
  <si>
    <t>PFI-706B</t>
  </si>
  <si>
    <t>PFI-706BK</t>
  </si>
  <si>
    <t>imagePROGRAF iPF8400; 9400S</t>
  </si>
  <si>
    <t>PFI-706C</t>
  </si>
  <si>
    <t>PFI-706G</t>
  </si>
  <si>
    <t>PFI-706GY</t>
  </si>
  <si>
    <t>PFI-706M</t>
  </si>
  <si>
    <t>PFI-706MBK</t>
  </si>
  <si>
    <t>PFI-706PC</t>
  </si>
  <si>
    <t>PFI-706PGY</t>
  </si>
  <si>
    <t>PFI-706PM</t>
  </si>
  <si>
    <t>PFI-706R</t>
  </si>
  <si>
    <t>PFI-706Y</t>
  </si>
  <si>
    <t>PG-37</t>
  </si>
  <si>
    <t>Pixma iP1800, Pixma iP1900, Pixma iP2500, Pixma iP2600, Pixma mini260, Pixma MP140, Pixma MP190, Pixma MP210, Pixma MP220, Pixma MP470, Pixma MX300, Pixma MX310</t>
  </si>
  <si>
    <t>PG-40</t>
  </si>
  <si>
    <t>PG-50</t>
  </si>
  <si>
    <t>PG-510</t>
  </si>
  <si>
    <t>PG-512</t>
  </si>
  <si>
    <t>PG-540</t>
  </si>
  <si>
    <t>PG-540XL</t>
  </si>
  <si>
    <t>PG-545</t>
  </si>
  <si>
    <t>PG-545XL</t>
  </si>
  <si>
    <t>PGI-1500XLBK</t>
  </si>
  <si>
    <t>MAXIFY MB2050; MAXIFY MB2150; MAXIFY MB2350; MAXIFY MB2750</t>
  </si>
  <si>
    <t>PGI-1500XLC</t>
  </si>
  <si>
    <t>PGI-1500XLM</t>
  </si>
  <si>
    <t>PGI-1500XLY</t>
  </si>
  <si>
    <t>PGI-2500XLBK</t>
  </si>
  <si>
    <t>PGI-2500XLC</t>
  </si>
  <si>
    <t>PGI-2500XLM</t>
  </si>
  <si>
    <t>PGI-2500XLY</t>
  </si>
  <si>
    <t>PGI-35BK</t>
  </si>
  <si>
    <t>Pixma iP100; Pixma iP110</t>
  </si>
  <si>
    <t>PGI-520BK</t>
  </si>
  <si>
    <t>PGI-525PGBK</t>
  </si>
  <si>
    <t>341*2</t>
  </si>
  <si>
    <t>PGI-550PGBK</t>
  </si>
  <si>
    <t>PGI-550PGBKXL</t>
  </si>
  <si>
    <t>PGI-555PGBKXXL</t>
  </si>
  <si>
    <t>Pixma iX6850; Pixma MX725; Pixma MX925</t>
  </si>
  <si>
    <t>PGI-5BK</t>
  </si>
  <si>
    <t>PGI-7BK</t>
  </si>
  <si>
    <t>Pixma MX7600, Pixma iX7000</t>
  </si>
  <si>
    <t>PGI-9</t>
  </si>
  <si>
    <t>Clear</t>
  </si>
  <si>
    <t>PGI-9C</t>
  </si>
  <si>
    <t>900 10x15 loksnes</t>
  </si>
  <si>
    <t>Pixma MX7600, Pixma Pro 9500, Pixma iX7000, Pixma Pro 9500 Mark II</t>
  </si>
  <si>
    <t>PGI-9G</t>
  </si>
  <si>
    <t>Pixma Pro 9500, Pixma Pro 9500 Mark II</t>
  </si>
  <si>
    <t>PGI-9GY</t>
  </si>
  <si>
    <t>250 10x15 loksnes</t>
  </si>
  <si>
    <t>PGI-9M</t>
  </si>
  <si>
    <t>1000 10x15 loksnes</t>
  </si>
  <si>
    <t>PGI-9MBK</t>
  </si>
  <si>
    <t>PGI-9PBK</t>
  </si>
  <si>
    <t>650 10x15 loksnes</t>
  </si>
  <si>
    <t>PGI-9PC</t>
  </si>
  <si>
    <t>410 10x15 loksnes</t>
  </si>
  <si>
    <t>PGI-9PM</t>
  </si>
  <si>
    <t>330 10x15 loksnes</t>
  </si>
  <si>
    <t>PGI-9R</t>
  </si>
  <si>
    <t>740 10x15 loksnes</t>
  </si>
  <si>
    <t>PGI-9Y</t>
  </si>
  <si>
    <t>680 10x15 loksnes</t>
  </si>
  <si>
    <t>C-EXV 32/33</t>
  </si>
  <si>
    <t>140000</t>
  </si>
  <si>
    <t>imageRUNNER 2520; imageRUNNER 2520I; imageRUNNER 2525; imageRUNNER 2525I; imageRUNNER 2530; imageRUNNER 2530I; imageRUNNER 2535; imageRUNNER 2535I; imageRUNNER 2545; imageRUNNER 2545I</t>
  </si>
  <si>
    <t>Image drum unit</t>
  </si>
  <si>
    <t>55000</t>
  </si>
  <si>
    <t>imageRUNNER 2016; imageRUNNER 2016I; imageRUNNER 2016J; imageRUNNER 2020; imageRUNNER 2020I</t>
  </si>
  <si>
    <t>Cyan image drum unit</t>
  </si>
  <si>
    <t>Magenta image drum unit</t>
  </si>
  <si>
    <t>Yellow image drum unit</t>
  </si>
  <si>
    <t>26900</t>
  </si>
  <si>
    <t>C-EXV34 (3786B002AA)</t>
  </si>
  <si>
    <t>43000</t>
  </si>
  <si>
    <t>Black Image Drum</t>
  </si>
  <si>
    <t>imageRUNNER C2025i; imageRUNNER C2220i; imageRUNNER C2220L; imageRUNNER C2225i; imageRUNNER C2230i; IRC-2020; IRC-2020i; IRC-2020L; IRC-2030; IRC-2030i; IRC-2030L</t>
  </si>
  <si>
    <t>C-EXV34 (3787B002AA)</t>
  </si>
  <si>
    <t>36000</t>
  </si>
  <si>
    <t>Cyan Image Drum</t>
  </si>
  <si>
    <t>C-EXV34 (3788B002AA)</t>
  </si>
  <si>
    <t>Magenta Image Drum</t>
  </si>
  <si>
    <t>C-EXV34 (3789B002AA)</t>
  </si>
  <si>
    <t>Yellow Image Drum</t>
  </si>
  <si>
    <t>MC-08 (1320B006AA)</t>
  </si>
  <si>
    <t>Maintenance Cartridge</t>
  </si>
  <si>
    <t>ImagePROGRAF iPF8000; iPF8000s; iPF8100; iPF 8400S; iPF9000; iPF9100; iPF 9400S</t>
  </si>
  <si>
    <t>Image Drum</t>
  </si>
  <si>
    <t>Dell</t>
  </si>
  <si>
    <t>593-10000</t>
  </si>
  <si>
    <t>M5200n</t>
  </si>
  <si>
    <t>593-10036</t>
  </si>
  <si>
    <t>593-10038</t>
  </si>
  <si>
    <t>593-10239</t>
  </si>
  <si>
    <t>1720, 1720dn</t>
  </si>
  <si>
    <t>593-10240</t>
  </si>
  <si>
    <t>593-11109</t>
  </si>
  <si>
    <t>593-11110</t>
  </si>
  <si>
    <t>595-10001</t>
  </si>
  <si>
    <t>595-10003</t>
  </si>
  <si>
    <t>Develop</t>
  </si>
  <si>
    <t>TN-114 (8937786)</t>
  </si>
  <si>
    <t>ineo 161; 163; 210; 213</t>
  </si>
  <si>
    <t>TN-118 (A3VW0D0)</t>
  </si>
  <si>
    <t>ineo 215; ineo 226</t>
  </si>
  <si>
    <t>TN-210C (8938520)</t>
  </si>
  <si>
    <t>ineo+ 250; 251; 251P</t>
  </si>
  <si>
    <t>TN-210K (8938517)</t>
  </si>
  <si>
    <t>TN-210M (8938519)</t>
  </si>
  <si>
    <t>TN-210Y (8938518)</t>
  </si>
  <si>
    <t>TN-213C (A0D74D2)</t>
  </si>
  <si>
    <t xml:space="preserve">Cyan </t>
  </si>
  <si>
    <t>ineo+ 203; 253</t>
  </si>
  <si>
    <t>TN-213K (A0D71D2)</t>
  </si>
  <si>
    <t xml:space="preserve">Black </t>
  </si>
  <si>
    <t>TN-213M (A0D73D2)</t>
  </si>
  <si>
    <t xml:space="preserve">Magenta </t>
  </si>
  <si>
    <t>TN-213Y (A0D72D2)</t>
  </si>
  <si>
    <t xml:space="preserve">Yellow </t>
  </si>
  <si>
    <t>TN-216C (A11G4D1)</t>
  </si>
  <si>
    <t>ineo+ 220; 280</t>
  </si>
  <si>
    <t>TN-216K (A11G1D1)</t>
  </si>
  <si>
    <t>TN-216M (A11G3D1)</t>
  </si>
  <si>
    <t>TN-216Y (A11G2D1)</t>
  </si>
  <si>
    <t>TN-221C (A8K34D0)</t>
  </si>
  <si>
    <t>ineo+ 227; ineo+ 287; ineo Plus 227; ineo Plus 287</t>
  </si>
  <si>
    <t>TN-221K (A8K31D0)</t>
  </si>
  <si>
    <t>TN-221M (A8K33D0)</t>
  </si>
  <si>
    <t>TN-221Y (A8K32D0)</t>
  </si>
  <si>
    <t>TN-319C (A11G4D0)</t>
  </si>
  <si>
    <t>ineo+ 360</t>
  </si>
  <si>
    <t>TN-319K (A11G1D0)</t>
  </si>
  <si>
    <t>TN-319M (A11G3D0)</t>
  </si>
  <si>
    <t>TN-319Y (A11G2D0)</t>
  </si>
  <si>
    <t>TN-323 (A87M0D0)</t>
  </si>
  <si>
    <t>ineo 227; ineo 287; ineo 367</t>
  </si>
  <si>
    <t>TN-324C (A8DA4D0)</t>
  </si>
  <si>
    <t>ineo+ 258; ineo+ 308; ineo+ 368; ineo Plus 258; ineo Plus 308; ineo Plus 368</t>
  </si>
  <si>
    <t>TN-324K (A8DA1D0)</t>
  </si>
  <si>
    <t>TN-324M (A8DA3D0)</t>
  </si>
  <si>
    <t>TN-324Y (A8DA2D0)</t>
  </si>
  <si>
    <t>TN-512C (A33K2D2)</t>
  </si>
  <si>
    <t>ineo+ 454; ineo+ 454e; ineo+ 554; ineo+ 554e; ineo Plus 454; ineo Plus 454e; ineo Plus 554; ineo Plus 554e</t>
  </si>
  <si>
    <t>TN-512K (A33K1D2)</t>
  </si>
  <si>
    <t>TN-512M (A33K3D2)</t>
  </si>
  <si>
    <t>TN-512Y (A33K4D2)</t>
  </si>
  <si>
    <t>Yelow</t>
  </si>
  <si>
    <t>ineo 450 Series; ineo 454; ineo 454e; ineo 554; ineo 554e</t>
  </si>
  <si>
    <t>TN-613C (A0TM4D0)</t>
  </si>
  <si>
    <t xml:space="preserve"> ineo+ 452; 552; 652</t>
  </si>
  <si>
    <t>TN-613K (A0TM1D0)</t>
  </si>
  <si>
    <t>ineo+ 552; 652</t>
  </si>
  <si>
    <t>TN-613M (A0TM3D0)</t>
  </si>
  <si>
    <t>TN-613Y (A0TM2D0)</t>
  </si>
  <si>
    <t>TN-712 (A3VU0D0)</t>
  </si>
  <si>
    <t>ineo 654; ineo 654e; ineo 754; ineo 754e</t>
  </si>
  <si>
    <t>TNP-27C (A0X52D4)</t>
  </si>
  <si>
    <t>ineo+ 25</t>
  </si>
  <si>
    <t>TNP-27K (A0X51D4)</t>
  </si>
  <si>
    <t>TNP-27M (A0X53D4)</t>
  </si>
  <si>
    <t>TNP-27Y (A0X54D4)</t>
  </si>
  <si>
    <t>12000*2</t>
  </si>
  <si>
    <t>Imaging Unit</t>
  </si>
  <si>
    <t>Drum Unit</t>
  </si>
  <si>
    <t>A0DE13H</t>
  </si>
  <si>
    <t>ineo+ 353P</t>
  </si>
  <si>
    <t>DR-114 (4021029801)</t>
  </si>
  <si>
    <t xml:space="preserve">ineo 163; 164; 165; 213 </t>
  </si>
  <si>
    <t>DR-311 (A0XV1TD)</t>
  </si>
  <si>
    <t>ineo+ 220; 280; 360</t>
  </si>
  <si>
    <t>DR-311U (A0XV1RD)</t>
  </si>
  <si>
    <t>DV-311C (A0XV1KD)</t>
  </si>
  <si>
    <t>Developer</t>
  </si>
  <si>
    <t>DV-311K (A0XV13D)</t>
  </si>
  <si>
    <t>DV-311M (A0XV1ED)</t>
  </si>
  <si>
    <t>DV-311Y (A0XV18D)</t>
  </si>
  <si>
    <t>DR-312 (A7Y01RH)</t>
  </si>
  <si>
    <t>Drum</t>
  </si>
  <si>
    <t>Ineo 227; Ineo 287; Ineo 367</t>
  </si>
  <si>
    <t>DR-313 (A7U41TH)</t>
  </si>
  <si>
    <t>Ineo+ 258; Ineo+ 308; Ineo+ 368</t>
  </si>
  <si>
    <t>DR-313K (A7U41RH)</t>
  </si>
  <si>
    <t>DR-512 (A2XN1TH)</t>
  </si>
  <si>
    <t>Ineo+ 224; Ineo+ 224e; Ineo+ 284; Ineo+ 284e; Ineo+ 364; Ineo+ 364e; Ineo+ 454; Ineo+ 454e; Ineo+ 554; Ineo+ 554e</t>
  </si>
  <si>
    <t>DR-512K (A2XN1RH)</t>
  </si>
  <si>
    <t>DV-214K (A85Y13H)</t>
  </si>
  <si>
    <t>Ineo+ 227; Ineo+ 287</t>
  </si>
  <si>
    <t>IU-214K (A85Y1RH)</t>
  </si>
  <si>
    <t>Epson</t>
  </si>
  <si>
    <t>C13S050435</t>
  </si>
  <si>
    <t>AcuLaser M2000D; AcuLaser M2000DN; AcuLaser M2000DTN</t>
  </si>
  <si>
    <t>C13S050436</t>
  </si>
  <si>
    <t>C13S050474</t>
  </si>
  <si>
    <t>AcuLaser C9200DTN; AcuLaser C9200N</t>
  </si>
  <si>
    <t>C13S050475</t>
  </si>
  <si>
    <t>C13S050476</t>
  </si>
  <si>
    <t>C13S050477</t>
  </si>
  <si>
    <t>C13S050582</t>
  </si>
  <si>
    <t>AcuLaser M2300D; AcuLaser M2300D series; AcuLaser M2300DN; AcuLaser M2400D; AcuLaser M2400D Series; AcuLaser M2400DN; AcuLaser MX20DN</t>
  </si>
  <si>
    <t>C13S050583</t>
  </si>
  <si>
    <t>C13S050585</t>
  </si>
  <si>
    <t>AcuLaser M2400D, AcuLaser M2400DN, AcuLaser M2400DT, AcuLaser M2400DTN, AcuLaser MX20DN, AcuLaser MX20DNF, AcuLaser MX20DTN, AcuLaser MX20DTNF</t>
  </si>
  <si>
    <t>C13S050590</t>
  </si>
  <si>
    <t>AcuLaser C3900DN; AcuLaser C3900N; AcuLaser CX37DN; AcuLaser CX37DNF; AcuLaser CX37DTN; AcuLaser CX37DTNF</t>
  </si>
  <si>
    <t>C13S050591</t>
  </si>
  <si>
    <t>C13S050592</t>
  </si>
  <si>
    <t>C13S050593</t>
  </si>
  <si>
    <t>6500*2</t>
  </si>
  <si>
    <t>C13S050709</t>
  </si>
  <si>
    <t>AL-M200DN; AL-M200DW; AL-MX200DNF; AL-MX200DWF</t>
  </si>
  <si>
    <t>C13S050710</t>
  </si>
  <si>
    <t>2500*2</t>
  </si>
  <si>
    <t>C13S051124</t>
  </si>
  <si>
    <t>AcuLaser C3800; AcuLaser C3800DN; AcuLaser C3800N</t>
  </si>
  <si>
    <t>C13S051125</t>
  </si>
  <si>
    <t>C13S051126</t>
  </si>
  <si>
    <t>C13S051127</t>
  </si>
  <si>
    <t>C13S051128</t>
  </si>
  <si>
    <t>C13S051129</t>
  </si>
  <si>
    <t>C13S051130</t>
  </si>
  <si>
    <t>C13S051158</t>
  </si>
  <si>
    <t>AcuLaser C2800; AcuLaser C2800DN; AcuLaser C2800N</t>
  </si>
  <si>
    <t>C13S051159</t>
  </si>
  <si>
    <t>C13S051160</t>
  </si>
  <si>
    <t>C13S051161</t>
  </si>
  <si>
    <t>C13S051162</t>
  </si>
  <si>
    <t>C13S051163</t>
  </si>
  <si>
    <t>C13S051164</t>
  </si>
  <si>
    <t>C13S051165</t>
  </si>
  <si>
    <t>C13S051170</t>
  </si>
  <si>
    <t>AcuLaser M4000DN, AcuLaser M4000DTN, AcuLaser M4000N, AcuLaser M4000TN</t>
  </si>
  <si>
    <t>C13S051173</t>
  </si>
  <si>
    <t>AcuLaser M4000DN</t>
  </si>
  <si>
    <t>C13S051188</t>
  </si>
  <si>
    <t>AcuLaser M8000N</t>
  </si>
  <si>
    <t>C13S050747</t>
  </si>
  <si>
    <t>WorkForce AL-C300DN; WorkForce AL-C300DTN; WorkForce AL-C300N; WorkForce AL-C300TN</t>
  </si>
  <si>
    <t>C13S050748</t>
  </si>
  <si>
    <t>C13S050749</t>
  </si>
  <si>
    <t>C13S050750</t>
  </si>
  <si>
    <t>27XL (C13T27114010)</t>
  </si>
  <si>
    <t>WorkForce WF-3620DWF; WorkForce WF-3640DTWF; WorkForce WF-7110DTW; WorkForce WF-7610DWF; WorkForce WF-7620DTWF; WorkForce WF-7620TWF</t>
  </si>
  <si>
    <t>27XL (C13T27124010)</t>
  </si>
  <si>
    <t>27XL (C13T27134010)</t>
  </si>
  <si>
    <t>27XL (C13T27144010)</t>
  </si>
  <si>
    <t>79XL (C13T79014010)</t>
  </si>
  <si>
    <t>WorkForce Pro WF-4630DWF; WorkForce Pro WF-4640DTWF; WorkForce Pro WF-5110DW; WorkForce Pro WF-5190DW; WorkForce Pro WF-5620DWF; WorkForce Pro WF-5690DWF</t>
  </si>
  <si>
    <t>79XL (C13T79024010)</t>
  </si>
  <si>
    <t>79XL (C13T79034010)</t>
  </si>
  <si>
    <t>79XL (C13T79044010)</t>
  </si>
  <si>
    <t>5000000 zīmju</t>
  </si>
  <si>
    <t>C13S015327</t>
  </si>
  <si>
    <t>12000000 zīmju</t>
  </si>
  <si>
    <t>FX-2190, FX-2190N</t>
  </si>
  <si>
    <t>C13S015329</t>
  </si>
  <si>
    <t>7500000 zīmju</t>
  </si>
  <si>
    <t>FX-890</t>
  </si>
  <si>
    <t>C13S015337</t>
  </si>
  <si>
    <t>LQ-590</t>
  </si>
  <si>
    <t>Light cyan</t>
  </si>
  <si>
    <t>Light magenta</t>
  </si>
  <si>
    <t>Light black</t>
  </si>
  <si>
    <t>Matte black</t>
  </si>
  <si>
    <t>250 (8 ml)</t>
  </si>
  <si>
    <t>C13T05404010</t>
  </si>
  <si>
    <t>400 (13 ml)</t>
  </si>
  <si>
    <t>Gloss optimizer</t>
  </si>
  <si>
    <t>Stylus Photo R1800, Stylus Photo R800</t>
  </si>
  <si>
    <t>C13T05414010</t>
  </si>
  <si>
    <t>550 (13 ml)</t>
  </si>
  <si>
    <t>Photo black</t>
  </si>
  <si>
    <t>C13T05424010</t>
  </si>
  <si>
    <t>C13T05434010</t>
  </si>
  <si>
    <t>C13T05444010</t>
  </si>
  <si>
    <t>C13T05474010</t>
  </si>
  <si>
    <t>C13T05484010</t>
  </si>
  <si>
    <t>C13T05494010</t>
  </si>
  <si>
    <t>C13T05914010</t>
  </si>
  <si>
    <t>450 (13 ml)</t>
  </si>
  <si>
    <t>Stylus Photo R2400, Stylus Pro R2400</t>
  </si>
  <si>
    <t>C13T05924010</t>
  </si>
  <si>
    <t>C13T05934010</t>
  </si>
  <si>
    <t>C13T05944010</t>
  </si>
  <si>
    <t>C13T05954010</t>
  </si>
  <si>
    <t>C13T05964010</t>
  </si>
  <si>
    <t>C13T05974010</t>
  </si>
  <si>
    <t>C13T05984010</t>
  </si>
  <si>
    <t>C13T05994010</t>
  </si>
  <si>
    <t>Light light black</t>
  </si>
  <si>
    <t>C13T06114010</t>
  </si>
  <si>
    <t>Stylus D3850, Stylus DX3850plus, Stylus D4200, Stylus D68, Stylus D68 PE, Stylus D88, Stylus D88 plus,Stylus DX3800, Stylus DX3850, Stylus DX4200, Stylus DX4250, Stylus DX4800, Stylus DX4850, Stylus DX4850plus</t>
  </si>
  <si>
    <t>C13T06124010</t>
  </si>
  <si>
    <t>C13T06134010</t>
  </si>
  <si>
    <t>C13T06144010</t>
  </si>
  <si>
    <t>C13T06154010</t>
  </si>
  <si>
    <t>C13T07114010</t>
  </si>
  <si>
    <t>245 (7.4 ml)</t>
  </si>
  <si>
    <t>Stylus DX9400, DX9400F, SX115, SX200, SX205, SX210, SX215, SX218, SX400, SX405, SX415, SX510W, SX515W, SX600FW, SX610FW, Stylus Office BX300F, BX310FN; BX3450, Stylus CX4300, D120 Network Edition, D5050, D78, D92, DX400, DX4000, DX4050, DX4400, DX4450, DX5000, DX5050, DX6000, DX6050, DX7000F, DX7400, DX7450, DX8400, DX8450</t>
  </si>
  <si>
    <t>C13T07114H10</t>
  </si>
  <si>
    <t>740 (22.2 ml)</t>
  </si>
  <si>
    <t>C13T07124010</t>
  </si>
  <si>
    <t>485 (5.5 ml)</t>
  </si>
  <si>
    <t>C13T07134010</t>
  </si>
  <si>
    <t>270 (5.5 ml)</t>
  </si>
  <si>
    <t>BX3450, Stylus CX4300, D120 Network Edition, D5050, D78, D92, DX400, DX4000, DX4050, DX4400, DX4450, DX5000, DX5050, DX6000, DX6050, DX7000F, DX7400, DX7450, DX8400, DX8450</t>
  </si>
  <si>
    <t>C13T07144010</t>
  </si>
  <si>
    <t>475 (5.5 ml)</t>
  </si>
  <si>
    <t>C13T07154010</t>
  </si>
  <si>
    <t>C13T08014010</t>
  </si>
  <si>
    <t>330 (7.4 ml)</t>
  </si>
  <si>
    <t>Stylus Photo P50, PX650, PX660, PX700W, PX710w, PX720WD, PX800FW, PX810fw, R265, R285, R360, RX560, RX585, RX685</t>
  </si>
  <si>
    <t>C13T08024010</t>
  </si>
  <si>
    <t>935 (7.4 ml)</t>
  </si>
  <si>
    <t>C13T08034010</t>
  </si>
  <si>
    <t>460 (7.4 ml)</t>
  </si>
  <si>
    <t>C13T08044010</t>
  </si>
  <si>
    <t>520 (7.4 ml)</t>
  </si>
  <si>
    <t>C13T08054010</t>
  </si>
  <si>
    <t>350 (7.4 ml)</t>
  </si>
  <si>
    <t>C13T08064010</t>
  </si>
  <si>
    <t>685 (7.4 ml)</t>
  </si>
  <si>
    <t>C13T08074010</t>
  </si>
  <si>
    <t>Vivid magenta</t>
  </si>
  <si>
    <t>Vivid light magenta</t>
  </si>
  <si>
    <t>C13T10024010</t>
  </si>
  <si>
    <t>915 (11.1 ml)</t>
  </si>
  <si>
    <t>Stylus Office B1100, Stylus Office B40W, Stylus Office BX310FN, Stylus Office BX600FW, Stylus Office BX610FW, Stylus SX510W, Stylus SX515W, Stylus SX600FW, Stylus SX610FW</t>
  </si>
  <si>
    <t>C13T10034010</t>
  </si>
  <si>
    <t>635 (11.1 ml)</t>
  </si>
  <si>
    <t>C13T10044010</t>
  </si>
  <si>
    <t>990 (11.1 ml)</t>
  </si>
  <si>
    <t>C13T10064010</t>
  </si>
  <si>
    <t>C13T12814010</t>
  </si>
  <si>
    <t>185 (5.9 ml)</t>
  </si>
  <si>
    <t>Stylus Office BX305F, Stylus Office BX305FW, Stylus S22, Stylus SX125, Stylus SX420W, Stylus SX425W</t>
  </si>
  <si>
    <t>C13T12824010</t>
  </si>
  <si>
    <t>260 (3.5 ml)</t>
  </si>
  <si>
    <t>C13T12834010</t>
  </si>
  <si>
    <t>160 (3.5 ml)</t>
  </si>
  <si>
    <t>C13T12844010</t>
  </si>
  <si>
    <t>C13T12854010</t>
  </si>
  <si>
    <t>C13T12914010</t>
  </si>
  <si>
    <t>435 (11.2 ml)</t>
  </si>
  <si>
    <t>Stylus Office BX305F, Stylus Office BX305FW, Stylus Office BX320FW, Stylus Office BX525WD, Stylus Office BX625FWD, Stylus SX420W, Stylus SX425W, Stylus SX525WD, Stylus SX620FW</t>
  </si>
  <si>
    <t>C13T12924010</t>
  </si>
  <si>
    <t>690 (7 ml)</t>
  </si>
  <si>
    <t>C13T12934010</t>
  </si>
  <si>
    <t>395 (7 ml)</t>
  </si>
  <si>
    <t>C13T12944010</t>
  </si>
  <si>
    <t>665 (7 ml)</t>
  </si>
  <si>
    <t>C13T12954010</t>
  </si>
  <si>
    <t>Stylus Office BX320FW, Stylus Office BX525WD, Stylus Office BX625FWD, Stylus SX420W, Stylus SX425W, Stylus SX525WD, Stylus SX620FW</t>
  </si>
  <si>
    <t>C13T13014010</t>
  </si>
  <si>
    <t>945 (25.4 ml)</t>
  </si>
  <si>
    <t>Stylus Office BX525WD, Stylus Office BX625FWD, Stylus SX525WD, Stylus SX620FW</t>
  </si>
  <si>
    <t>C13T13024010</t>
  </si>
  <si>
    <t>765 (10.1 ml)</t>
  </si>
  <si>
    <t>Stylus Office BX320FW, Stylus Office BX525WD, Stylus Office BX625FWD, Stylus SX525WD, Stylus SX620FW</t>
  </si>
  <si>
    <t>C13T13034010</t>
  </si>
  <si>
    <t>600 (10.1 ml)</t>
  </si>
  <si>
    <t>C13T13044010</t>
  </si>
  <si>
    <t>1005 (10.1 ml)</t>
  </si>
  <si>
    <t>C13T13064010</t>
  </si>
  <si>
    <t>C13T15904010</t>
  </si>
  <si>
    <t>17ml</t>
  </si>
  <si>
    <t>Gloss Optimiser</t>
  </si>
  <si>
    <t>Stylus Photo R2000</t>
  </si>
  <si>
    <t>C13T15914010</t>
  </si>
  <si>
    <t>C13T15924010</t>
  </si>
  <si>
    <t>C13T15934010</t>
  </si>
  <si>
    <t>C13T15944010</t>
  </si>
  <si>
    <t>C13T15974010</t>
  </si>
  <si>
    <t>C13T15984010</t>
  </si>
  <si>
    <t>C13T15994010</t>
  </si>
  <si>
    <t>Orange</t>
  </si>
  <si>
    <t>C13T596100</t>
  </si>
  <si>
    <t>(350 ml)</t>
  </si>
  <si>
    <t>Stylus Pro 7700, Stylus Pro 7890, Stylus Pro 7900, Stylus Pro 9700, Stylus Pro 9890, Stylus Pro 9900, Stylus Pro WT7900</t>
  </si>
  <si>
    <t>C13T596200</t>
  </si>
  <si>
    <t>C13T596300</t>
  </si>
  <si>
    <t>C13T596400</t>
  </si>
  <si>
    <t>C13T596500</t>
  </si>
  <si>
    <t>C13T596600</t>
  </si>
  <si>
    <t>C13T596700</t>
  </si>
  <si>
    <t>C13T596800</t>
  </si>
  <si>
    <t>C13T596900</t>
  </si>
  <si>
    <t>C13T596A00</t>
  </si>
  <si>
    <t>C13T596B00</t>
  </si>
  <si>
    <t>C13T616100</t>
  </si>
  <si>
    <t>3000 (76 ml)</t>
  </si>
  <si>
    <t>B-300, B-310N, B-500DN, B-510DN</t>
  </si>
  <si>
    <t>C13T616200</t>
  </si>
  <si>
    <t>3500 (53 ml)</t>
  </si>
  <si>
    <t>C13T616300</t>
  </si>
  <si>
    <t>C13T616400</t>
  </si>
  <si>
    <t>C13T617100</t>
  </si>
  <si>
    <t>4000 (100 ml)</t>
  </si>
  <si>
    <t>B-500DN B-510DN</t>
  </si>
  <si>
    <t>C13T617200</t>
  </si>
  <si>
    <t>7000 (100 ml)</t>
  </si>
  <si>
    <t>C13T617300</t>
  </si>
  <si>
    <t>C13T617400</t>
  </si>
  <si>
    <t>C13T618100</t>
  </si>
  <si>
    <t>8000 (198 ml)</t>
  </si>
  <si>
    <t>C13T692100</t>
  </si>
  <si>
    <t>110ml</t>
  </si>
  <si>
    <t>SureColor SC-T3000; SC-T3200; SC-T3200-PS; SC-T5000; SC-T5200; SC-T5200-PS; SC-T5200D; SC-T5200D-PS; SC-T5200DMFP; SC-T7200; SC-T7200-PS; SC-T7200D; SC-T7200D-PS</t>
  </si>
  <si>
    <t>C13T692200</t>
  </si>
  <si>
    <t>C13T692300</t>
  </si>
  <si>
    <t>C13T692400</t>
  </si>
  <si>
    <t>C13T692500</t>
  </si>
  <si>
    <t>C13T693100</t>
  </si>
  <si>
    <t>350ml</t>
  </si>
  <si>
    <t>C13T693200</t>
  </si>
  <si>
    <t>C13T693300</t>
  </si>
  <si>
    <t>C13T693400</t>
  </si>
  <si>
    <t>C13T693500</t>
  </si>
  <si>
    <t>C13T694100</t>
  </si>
  <si>
    <t>C13T694200</t>
  </si>
  <si>
    <t>C13T694300</t>
  </si>
  <si>
    <t>C13T694400</t>
  </si>
  <si>
    <t>C13T694500</t>
  </si>
  <si>
    <t>T6641 (C13T66414A)</t>
  </si>
  <si>
    <t>70ml</t>
  </si>
  <si>
    <t>L100; L110; L120; L130; L1300; L200; L210; L220; L300; L310; L355; L365; L455; L550; L565</t>
  </si>
  <si>
    <t>T6642 (C13T66424A)</t>
  </si>
  <si>
    <t>T6643 (C13T66434A)</t>
  </si>
  <si>
    <t>T6644 (C13T66444A)</t>
  </si>
  <si>
    <t>T7551 (C13T755140)</t>
  </si>
  <si>
    <t>WorkForce Pro WF-8010DW; WorkForce Pro WF-8090D3TWC; WorkForce Pro WF-8090DTW; WorkForce Pro WF-8090DW; WorkForce Pro WF-8510DWF; WorkForce Pro WF-8590D3TWFC; WorkForce Pro WF-8590DTWF; WorkForce Pro WF-8590DWF</t>
  </si>
  <si>
    <t>T7552 (C13T755240)</t>
  </si>
  <si>
    <t>T7553 (C13T755340)</t>
  </si>
  <si>
    <t>T7554 (C13T755440)</t>
  </si>
  <si>
    <t>T7561 (C13T756140)</t>
  </si>
  <si>
    <t>T7562 (C13T756240)</t>
  </si>
  <si>
    <t>T7563 (C13T756340)</t>
  </si>
  <si>
    <t>T7564 (C13T756440)</t>
  </si>
  <si>
    <t>T7891XXL (C13T789140)</t>
  </si>
  <si>
    <t>WorkForce Pro WF-5110DW; WorkForce Pro WF-5190DW; WorkForce Pro WF-5620DWF; WorkForce Pro WF-5690DWF</t>
  </si>
  <si>
    <t>T7892XXL (C13T789240)</t>
  </si>
  <si>
    <t>T7893XXL (C13T789340)</t>
  </si>
  <si>
    <t>T7894XXL (C13T789440)</t>
  </si>
  <si>
    <t>T6736 (C13T67364A)</t>
  </si>
  <si>
    <t>L800; L805; L810; L850; L1800</t>
  </si>
  <si>
    <t>T6735 (C13T67354A)</t>
  </si>
  <si>
    <t>T6734 (C13T67344A)</t>
  </si>
  <si>
    <t>T6733 (C13T67334A)</t>
  </si>
  <si>
    <t>T6732 (C13T67324A)</t>
  </si>
  <si>
    <t>T6731 (C13T67314A)</t>
  </si>
  <si>
    <t>C13S051104</t>
  </si>
  <si>
    <t>AcuLaser C1100; AcuLaser C1100D; AcuLaser C1100N; AcuLaser CX11N; AcuLaser CX11NF; AcuLaser CX21N; AcuLaser CX21NF</t>
  </si>
  <si>
    <t>C13S051175</t>
  </si>
  <si>
    <t>C13S051176</t>
  </si>
  <si>
    <t>C13S051177</t>
  </si>
  <si>
    <t>C13S051178</t>
  </si>
  <si>
    <t>C13S051201</t>
  </si>
  <si>
    <t>AcuLaser CX37DN; AcuLaser CX37DNF; AcuLaser CX37DTN; AcuLaser CX37DTNF; AcuLaser C3900DN; AcuLaser C3900DTN; AcuLaser C3900N; AcuLaser C3900TN
WorkForce AL-C300DN; WorkForce AL-C300DTN; WorkForce AL-C300N; WorkForce AL-C300TN</t>
  </si>
  <si>
    <t>C13S051202</t>
  </si>
  <si>
    <t>C13S051203</t>
  </si>
  <si>
    <t>C13S051204</t>
  </si>
  <si>
    <t>Transfer belt unit</t>
  </si>
  <si>
    <t>230v fuser unit</t>
  </si>
  <si>
    <t>C13T619000</t>
  </si>
  <si>
    <t>Maintenance Kit</t>
  </si>
  <si>
    <t>B-500DN, B-510DN</t>
  </si>
  <si>
    <t>C13S050595</t>
  </si>
  <si>
    <t>Waste Toner</t>
  </si>
  <si>
    <t>Hewlett-Packard</t>
  </si>
  <si>
    <t>03A (C3903A)</t>
  </si>
  <si>
    <t>LaserJet 5MP; 5P; 6MP; 6P; 6PXI</t>
  </si>
  <si>
    <t>05A (CE505A)</t>
  </si>
  <si>
    <t>LaserJet P2030; P2035; P2035N; P2055; P2055D; P2055DN; P2055x</t>
  </si>
  <si>
    <t>05X (CE505X)</t>
  </si>
  <si>
    <t>LaserJet P2050; P2055; P2055D; P2055DN; P2055x</t>
  </si>
  <si>
    <t>05X (CE505XD)</t>
  </si>
  <si>
    <t>11A (Q6511A)</t>
  </si>
  <si>
    <t>LaserJet 2410; 2420; 2420d; 2420dn; 2420n; 2430; 2430dtn; 2430n; 2430t; 2430tn</t>
  </si>
  <si>
    <t>11X (Q6511X)</t>
  </si>
  <si>
    <t>11X (Q6511XD)</t>
  </si>
  <si>
    <t>122A (Q3960A)</t>
  </si>
  <si>
    <t>Colour LaserJet 2550; 2550l; 2550ln; 2550n; 2800; 2820; 2840</t>
  </si>
  <si>
    <t>122A (Q3961A)</t>
  </si>
  <si>
    <t>122A (Q3962A)</t>
  </si>
  <si>
    <t>122A (Q3963A)</t>
  </si>
  <si>
    <t>123A (Q3971A)</t>
  </si>
  <si>
    <t>123A (Q3972A)</t>
  </si>
  <si>
    <t>123A (Q3973A)</t>
  </si>
  <si>
    <t>124A (Q6000A)</t>
  </si>
  <si>
    <t>Colour LaserJet 1600; 2600n; 2605; 2605dn; 2605dtn; CM1015 MFP; CM1017 MFP</t>
  </si>
  <si>
    <t>124A (Q6001A)</t>
  </si>
  <si>
    <t>124A (Q6002A)</t>
  </si>
  <si>
    <t>124A (Q6003A)</t>
  </si>
  <si>
    <t>125A (CB540A)</t>
  </si>
  <si>
    <t>Colour LaserJet CM1312; CM1312N; CM1312nfi; CP1215; CP1217; CP1510; CP1514n; CP1515n; CP1518ni</t>
  </si>
  <si>
    <t>125A (CB540AD)</t>
  </si>
  <si>
    <t>2200*2</t>
  </si>
  <si>
    <t>125A (CB541A)</t>
  </si>
  <si>
    <t>125A (CB542A)</t>
  </si>
  <si>
    <t>125A (CB543A)</t>
  </si>
  <si>
    <t>125A (CF373AM)</t>
  </si>
  <si>
    <t>126A (CE310A)</t>
  </si>
  <si>
    <t>Colour LaserJet CP1025; CP1025nw; M175a; M175nw
LaserJet Pro 100; 175a
TopShot Laserjet Pro M275; M275nw</t>
  </si>
  <si>
    <t>126A (CE310AD)</t>
  </si>
  <si>
    <t>1200*2</t>
  </si>
  <si>
    <t>126A (CE311A)</t>
  </si>
  <si>
    <t>126A (CE312A)</t>
  </si>
  <si>
    <t>126A (CE313A)</t>
  </si>
  <si>
    <t>126A (CF341A)</t>
  </si>
  <si>
    <t>128A (CE320A)</t>
  </si>
  <si>
    <t>LaserJet Pro CM1415fn; CM1415fnw; CP1525n; CP1525nw</t>
  </si>
  <si>
    <t>128A (CE320AD)</t>
  </si>
  <si>
    <t>2000*2</t>
  </si>
  <si>
    <t>128A (CE321A)</t>
  </si>
  <si>
    <t>128A (CE322A)</t>
  </si>
  <si>
    <t>128A (CE323A)</t>
  </si>
  <si>
    <t>128A (CF371AM)</t>
  </si>
  <si>
    <t>12A (Q2612A)</t>
  </si>
  <si>
    <t>LaserJet 1010; 1012; 1015; 1018; 1020; 1020 Plus; 1022; 1022N; 1022nw; 3015 All-In-One; 3020 All-In-One; 3030 All-In-One; 3050; 3052; 3055; M1005MFP; M1319; M1319f MFP</t>
  </si>
  <si>
    <t>130A (CF350A)</t>
  </si>
  <si>
    <t>Colour LaserJet Pro MFP M176n; MFP M177fw</t>
  </si>
  <si>
    <t>130A (CF351A)</t>
  </si>
  <si>
    <t>130A (CF352A)</t>
  </si>
  <si>
    <t>130A (CF353A)</t>
  </si>
  <si>
    <t>131A (CF210A)</t>
  </si>
  <si>
    <t>LaserJet Pro 200 Color M251n; M251nw; MFP M276n; MFP M276nw</t>
  </si>
  <si>
    <t>131A (CF211A)</t>
  </si>
  <si>
    <t>131A (CF212A)</t>
  </si>
  <si>
    <t>131A (CF213A)</t>
  </si>
  <si>
    <t>131X (CF210X)</t>
  </si>
  <si>
    <t>13A (Q2613A)</t>
  </si>
  <si>
    <t>LaserJet 1300; 1300n; 1300T; 1300xi</t>
  </si>
  <si>
    <t>13X (Q2613X)</t>
  </si>
  <si>
    <t>14A (CF214A)</t>
  </si>
  <si>
    <t>LaserJet Enterprise 700 M712dn; LaserJet Enterprise 700 M712xh
LaserJet Enterprise 700 MFP M725z; LaserJet Enterprise 700 MFP M725z+; LaserJet Enterprise MFP M725dn
LaserJet Enterprise MFP M725f; LaserJet Enterprise MFP M725z; LaserJet Enterprise MFP M725z+</t>
  </si>
  <si>
    <t>14X (CF214X)</t>
  </si>
  <si>
    <t>15A (C7115A)</t>
  </si>
  <si>
    <t>LaserJet 1000; 1000W; 1005; 1005W; 1200; 1200N; 1200SE; 1220; 1220SE; 3080; 3300; 3310 Digital Copier; 3320; 3320N; 3330; 3380</t>
  </si>
  <si>
    <t>15X (C7115X)</t>
  </si>
  <si>
    <t>16A (Q7516A)</t>
  </si>
  <si>
    <t>LaserJet 5200; 5200 DTN; 5200L; 5200LX; 5200n; 5200tn</t>
  </si>
  <si>
    <t>201A (CF400A)</t>
  </si>
  <si>
    <t>Colour LaserJet Pro M252dw; Colour LaserJet Pro M252n
Colour LaserJet Pro MFP M274n; Colour LaserJet Pro MFP M277dw; Colour LaserJet Pro MFP M277n</t>
  </si>
  <si>
    <t>201A (CF401A)</t>
  </si>
  <si>
    <t>201A (CF402A)</t>
  </si>
  <si>
    <t>201A (CF403A)</t>
  </si>
  <si>
    <t>201X (CF400X)</t>
  </si>
  <si>
    <t>201X (CF401X)</t>
  </si>
  <si>
    <t>201X (CF402X)</t>
  </si>
  <si>
    <t>201X (CF403X)</t>
  </si>
  <si>
    <t>24A (Q2624A)</t>
  </si>
  <si>
    <t>LaserJet 1150</t>
  </si>
  <si>
    <t>25X (CF325X)</t>
  </si>
  <si>
    <t>LaserJet Enterprise Flow M830z
LaserJet Enterprise M806dn; LaserJet Enterprise M806x; LaserJet Enterprise M806x+</t>
  </si>
  <si>
    <t>26A (CF226A)</t>
  </si>
  <si>
    <t>LaserJet Pro M402d; LaserJet Pro M402dn; LaserJet Pro M402dne; LaserJet Pro M402dw; LaserJet Pro M402n
LaserJet Pro MFP M426dw; LaserJet Pro MFP M426fdn; LaserJet Pro MFP M426fdw</t>
  </si>
  <si>
    <t>26X (CF226X)</t>
  </si>
  <si>
    <t>27A (C4127A)</t>
  </si>
  <si>
    <t>LaserJet 4000; 4000N; 4000T; 4000TN; 4050; 4050N; 4050SE; 4050T; 4050TN</t>
  </si>
  <si>
    <t>27X (C4127X)</t>
  </si>
  <si>
    <t>29X (C4129X)</t>
  </si>
  <si>
    <t>LaserJet 5000; 5000 GN; 5000DN; 5000N; 5100; 5100 DTN; 5100 TN</t>
  </si>
  <si>
    <t>304A (CC530A)</t>
  </si>
  <si>
    <t>Colour LaserJet CM2320; CM2320fxi; CM2320n; CM2320nf; CP2020; CP2025; CP2025dn; CP2025n</t>
  </si>
  <si>
    <t>304A (CC530AD)</t>
  </si>
  <si>
    <t>3500*2</t>
  </si>
  <si>
    <t>304A (CC531A)</t>
  </si>
  <si>
    <t>304A (CC532A)</t>
  </si>
  <si>
    <t>304A (CC533A)</t>
  </si>
  <si>
    <t>304A (CF372AM)</t>
  </si>
  <si>
    <t>305A (CE410A)</t>
  </si>
  <si>
    <t>LaserJet Pro 300 Color M351a; MFP M375nw
LaserJet Pro 400 Color M451dn; M451dw; M451nw; MFP M475; MFP M475dn; MFP M475dw</t>
  </si>
  <si>
    <t>305A (CE411A)</t>
  </si>
  <si>
    <t>305A (CE412A)</t>
  </si>
  <si>
    <t>305A (CE413A)</t>
  </si>
  <si>
    <t>305X (CE410X)</t>
  </si>
  <si>
    <t>305X (CE410XD)</t>
  </si>
  <si>
    <t>4000*2</t>
  </si>
  <si>
    <t>307A (CE740A)</t>
  </si>
  <si>
    <t>Colour LaserJet Professional CP5225; CP5225dn; CP5225n</t>
  </si>
  <si>
    <t>307A (CE741A)</t>
  </si>
  <si>
    <t>307A (CE742A)</t>
  </si>
  <si>
    <t>307A (CE743A)</t>
  </si>
  <si>
    <t>308A (Q2670A)</t>
  </si>
  <si>
    <t>Colour LaserJet 3500; 3500n; 3550; 3550n; 3700; 3700dn; 3700dtn; 3700n</t>
  </si>
  <si>
    <t>Colour LaserJet 3500; 3500n; 3550; 3550n</t>
  </si>
  <si>
    <t>309A (Q2671A)</t>
  </si>
  <si>
    <t>309A (Q2672A)</t>
  </si>
  <si>
    <t>309A (Q2673A)</t>
  </si>
  <si>
    <t>312A (CF380A)</t>
  </si>
  <si>
    <t>Colour LaserJet Pro MFP M476dn; MFP M476dw; MFP M476nw</t>
  </si>
  <si>
    <t>312A (CF381A)</t>
  </si>
  <si>
    <t>312A (CF382A)</t>
  </si>
  <si>
    <t>312A (CF383A)</t>
  </si>
  <si>
    <t>312X (CF380X)</t>
  </si>
  <si>
    <t>35A (CB435A)</t>
  </si>
  <si>
    <t>LaserJet P1005; P1006; P1007; P1008; P1009</t>
  </si>
  <si>
    <t>35A (CB435AD)</t>
  </si>
  <si>
    <t>1500*2</t>
  </si>
  <si>
    <t>36A (CB436A)</t>
  </si>
  <si>
    <t>LaserJet M1120 MFP; M1120n MFP; M1522n MFP; M1522nf MFP; P1505; P1505N</t>
  </si>
  <si>
    <t>38A (Q1338A)</t>
  </si>
  <si>
    <t>LaserJet 4200; 4200DTN; 4200DTNS; 4200DTNSL; 4200L; 4200LN; 4200N; 4200TN</t>
  </si>
  <si>
    <t>38A (Q1338D)</t>
  </si>
  <si>
    <t>410A (CF410A)</t>
  </si>
  <si>
    <t>Colour LaserJet Pro M452dn; Colour LaserJet Pro M452dw; Colour LaserJet Pro M452nw
Colour LaserJet Pro MFP M377dw; Colour LaserJet Pro MFP M477dw; Colour LaserJet Pro MFP M477fdn; Colour LaserJet Pro MFP M477fdw; Colour LaserJet Pro MFP M477fnw; Colour LaserJet Pro MFP M477nw</t>
  </si>
  <si>
    <t>410A (CF411A)</t>
  </si>
  <si>
    <t>410A (CF412A)</t>
  </si>
  <si>
    <t>410A (CF413A)</t>
  </si>
  <si>
    <t>410X (CF410X)</t>
  </si>
  <si>
    <t>410X (CF411X)</t>
  </si>
  <si>
    <t>410X (CF412X)</t>
  </si>
  <si>
    <t>410X (CF413X)</t>
  </si>
  <si>
    <t>42A (Q5942A)</t>
  </si>
  <si>
    <t>LaserJet 4240; 4240n; 4250; 4250dtn; 4250dtnsl; 4250n; 4250tn; 4350; 4350dtn; 4350n; 4350tn</t>
  </si>
  <si>
    <t>42X (Q5942X)</t>
  </si>
  <si>
    <t>LaserJet 4250; 4250dtn; 4250dtnsl; 4250n; 4250tn; 4350; 4350dtn; 4350n; 4350tn</t>
  </si>
  <si>
    <t>42X (Q5942XD)</t>
  </si>
  <si>
    <t>20000*2</t>
  </si>
  <si>
    <t>43X (C8543X)</t>
  </si>
  <si>
    <t>LaserJet 9000; 9000dn; 9000hns; 9000lmfp; 9000mfp; 9000n; 9040; 9040 MFP; 9040dn; 9040n; 9050; 9050 MFP; 9050dn; 9050n; M9040; M9050</t>
  </si>
  <si>
    <t>49A (Q5949A)</t>
  </si>
  <si>
    <t>LaserJet 1160; 1320; 1320N; 1320nw; 1320tn; 3390; 3392</t>
  </si>
  <si>
    <t>49X (Q5949X)</t>
  </si>
  <si>
    <t>LaserJet 1320; 1320N; 1320nw; 1320tn; 3390; 3392</t>
  </si>
  <si>
    <t>49X (Q5949XD)</t>
  </si>
  <si>
    <t>6000*2</t>
  </si>
  <si>
    <t>501A (Q6470A)</t>
  </si>
  <si>
    <t>Colour LaserJet 3600; 3600dn; 3600n; 3800; 3800dn; 3800dtn; 3800n; CP3505; CP3505dn; CP3505n; CP3505x</t>
  </si>
  <si>
    <t>Colour LaserJet 3600; 3600dn; 3600n</t>
  </si>
  <si>
    <t>Colour LaserJet 3800; 3800dn; 3800dtn; 3800n; CP3505; CP3505dn; CP3505n; CP3505x</t>
  </si>
  <si>
    <t>502A (Q6471A)</t>
  </si>
  <si>
    <t>502A (Q6472A)</t>
  </si>
  <si>
    <t>502A (Q6473A)</t>
  </si>
  <si>
    <t>503A (Q7581A)</t>
  </si>
  <si>
    <t>503A (Q7582A)</t>
  </si>
  <si>
    <t>503A (Q7583A)</t>
  </si>
  <si>
    <t>504A (CE250A)</t>
  </si>
  <si>
    <t>Colour LaserJet CM3530; CM3530FS; CP3520; CP3525DN; CP3525N; CP3525X</t>
  </si>
  <si>
    <t>504A (CE251A)</t>
  </si>
  <si>
    <t>504A (CE252A)</t>
  </si>
  <si>
    <t>504A (CE253A)</t>
  </si>
  <si>
    <t>504X (CE250X)</t>
  </si>
  <si>
    <t>504X (CE250XD)</t>
  </si>
  <si>
    <t>10500*2</t>
  </si>
  <si>
    <t>507A (CE400A)</t>
  </si>
  <si>
    <t>LaserJet Enterprise 500 Color Flow MFP M575c
LaserJet Enterprise 500 Color MFP M575dn; MFP M575f; M551dn; M551n; M551xh; MFP M570dn; MFP M570dw</t>
  </si>
  <si>
    <t>507A (CE401A)</t>
  </si>
  <si>
    <t>507A (CE402A)</t>
  </si>
  <si>
    <t>507A (CE403A)</t>
  </si>
  <si>
    <t>507X (CE400X)</t>
  </si>
  <si>
    <t>508A (CF360A)</t>
  </si>
  <si>
    <t>Colour LaserJet Enterprise Flow MFP M577c; Colour LaserJet Enterprise Flow MFP M577dn; Colour LaserJet Enterprise Flow MFP M577f; Colour LaserJet Enterprise Flow MFP M577z
Colour LaserJet Enterprise M552dn; Colour LaserJet Enterprise M553; Colour LaserJet Enterprise M553dn; Colour LaserJet Enterprise M553n; Colour LaserJet Enterprise M553x</t>
  </si>
  <si>
    <t>508A (CF361A)</t>
  </si>
  <si>
    <t>508A (CF362A)</t>
  </si>
  <si>
    <t>508A (CF363A)</t>
  </si>
  <si>
    <t>508X (CF360X)</t>
  </si>
  <si>
    <t>508X (CF361X)</t>
  </si>
  <si>
    <t>508X (CF362X)</t>
  </si>
  <si>
    <t>508X (CF363X)</t>
  </si>
  <si>
    <t>51A (Q7551A)</t>
  </si>
  <si>
    <t>LaserJet M3027 MFP; M3027x MFP; M3035 MFP; M3035xs MFP; P3005; P3005d; P3005dn; P3005n; P3005x</t>
  </si>
  <si>
    <t>51X (Q7551X)</t>
  </si>
  <si>
    <t>51X (Q7551XD)</t>
  </si>
  <si>
    <t>13000*2</t>
  </si>
  <si>
    <t>53A (Q7553A)</t>
  </si>
  <si>
    <t>LaserJet M2727nf MFP; M2727nfs MFP; P2014; P2014n; P2015; P2015D; P2015DN; P2015dtn; P2015N; P2015X</t>
  </si>
  <si>
    <t>53X (Q7553X)</t>
  </si>
  <si>
    <t>53X (Q7553XD)</t>
  </si>
  <si>
    <t>7000*2</t>
  </si>
  <si>
    <t>55A (CE255A)</t>
  </si>
  <si>
    <t>LaserJet Enterprise 500 Flow MFP M525c
LaserJet Enterprise 500 MFP M525dn; LaserJet Enterprise 500 MFP M525f
LaserJet Enterprise P3015; LaserJet Enterprise P3015d; LaserJet Enterprise P3015dn; LaserJet Enterprise P3015x
LaserJet Pro M521dn; LaserJet Pro M521dne; LaserJet Pro M521dw</t>
  </si>
  <si>
    <t>55X (CE255X)</t>
  </si>
  <si>
    <t>55X (CE255XD)</t>
  </si>
  <si>
    <t>12500*2</t>
  </si>
  <si>
    <t>61A (C8061A)</t>
  </si>
  <si>
    <t>Laserjet 4100; 4100DTN; 4100N; 4100SE; 4100TN; 4101</t>
  </si>
  <si>
    <t>61X (C8061D)</t>
  </si>
  <si>
    <t>10000*2</t>
  </si>
  <si>
    <t>61X (C8061X)</t>
  </si>
  <si>
    <t>641A (C9720A)</t>
  </si>
  <si>
    <t>Colour LaserJet 4600; 4600dn; 4600dtn; 4600hdn; 4600n; 4610N; 4650; 4650dn; 4650dtn; 4650hdn; 4650n</t>
  </si>
  <si>
    <t>641A (C9721A)</t>
  </si>
  <si>
    <t>641A (C9722A)</t>
  </si>
  <si>
    <t>641A (C9723A)</t>
  </si>
  <si>
    <t>642A (CB400A)</t>
  </si>
  <si>
    <t>Colour LaserJet CP4005dn; CP4005n</t>
  </si>
  <si>
    <t>642A (CB401A)</t>
  </si>
  <si>
    <t>642A (CB402A)</t>
  </si>
  <si>
    <t>642A (CB403A)</t>
  </si>
  <si>
    <t>643A (Q5950A)</t>
  </si>
  <si>
    <t>Colour LaserJet 4700; 4700dn; 4700dtn; 4700n</t>
  </si>
  <si>
    <t>643A (Q5951A)</t>
  </si>
  <si>
    <t>643A (Q5952A)</t>
  </si>
  <si>
    <t>643A (Q5953A)</t>
  </si>
  <si>
    <t>645A (C9730A)</t>
  </si>
  <si>
    <t>Colour LaserJet 5500; 5500dn; 5500dtn; 5500hdn; 5500n; 5550; 5550dn; 5550dtn; 5550hdn; 5550n</t>
  </si>
  <si>
    <t>645A (C9731A)</t>
  </si>
  <si>
    <t>645A (C9732A)</t>
  </si>
  <si>
    <t>645A (C9733A)</t>
  </si>
  <si>
    <t>647A (CE260A)</t>
  </si>
  <si>
    <t>Colour LaserJet CP4025dn; CP4025n; CP4525dn; CP4525n; CP4525xh
Colour LaserJet Enterprise CM4540 MFP; M4540f MFP; CM4540fskm MFP</t>
  </si>
  <si>
    <t>Colour LaserJet CP4025dn; CP4025n; CP4525dn; CP4525n; CP4525xh</t>
  </si>
  <si>
    <t>648A (CE261A)</t>
  </si>
  <si>
    <t>648A (CE262A)</t>
  </si>
  <si>
    <t>648A (CE263A)</t>
  </si>
  <si>
    <t>649X (CE260X)</t>
  </si>
  <si>
    <t>Colour LaserJet CP4525dn; CP4525n; CP4525xh</t>
  </si>
  <si>
    <t>649X (CE260XD)</t>
  </si>
  <si>
    <t>17000*2</t>
  </si>
  <si>
    <t>64A (CC364A)</t>
  </si>
  <si>
    <t>LaserJet P4014; P4014DN; P4014N; P4015DN; P4015N; P4015TN; P4015X; P4515N; P4515TN; P4515X; P4515XM</t>
  </si>
  <si>
    <t>64X (CC364X)</t>
  </si>
  <si>
    <t>LaserJet P4015DN; P4015N; P4015TN; P4015X; P4515N; P4515TN; P4515X; P4515XM</t>
  </si>
  <si>
    <t>64X (CC364XD)</t>
  </si>
  <si>
    <t>24000*2</t>
  </si>
  <si>
    <t>650A (CE270A)</t>
  </si>
  <si>
    <t>Colour LaserJet CP5520; Colour LaserJet CP5525dn; Colour LaserJet CP5525n; Colour LaserJet CP5525xh
Colour LaserJet Enterprise M750dn; Colour LaserJet Enterprise M750n; Colour LaserJet Enterprise M750xh</t>
  </si>
  <si>
    <t>650A (CE271A)</t>
  </si>
  <si>
    <t>650A (CE272A)</t>
  </si>
  <si>
    <t>650A (CE273A)</t>
  </si>
  <si>
    <t>651A (CE340A)</t>
  </si>
  <si>
    <t>LaserJet Enterprise 700 Color MFP M775dn; LaserJet Enterprise 700 Color MFP M775f; LaserJet Enterprise 700 Color MFP M775z; LaserJet Enterprise 700 Color MFP M775z+</t>
  </si>
  <si>
    <t>651A (CE341A)</t>
  </si>
  <si>
    <t>651A (CE342A)</t>
  </si>
  <si>
    <t>651A (CE343A)</t>
  </si>
  <si>
    <t>652A (CF320A)</t>
  </si>
  <si>
    <t>Colour LaserJet Enterprise Flow MFP M680z
Colour LaserJet Enterprise M651dn; Colour LaserJet Enterprise M651n; Colour LaserJet Enterprise M651xh; Colour LaserJet Enterprise MFP M680dn; Colour LaserJet Enterprise MFP M680f</t>
  </si>
  <si>
    <t>652A (CF331A)</t>
  </si>
  <si>
    <t>652A (CF332A)</t>
  </si>
  <si>
    <t>652A (CF333A)</t>
  </si>
  <si>
    <t>652X (CF320X)</t>
  </si>
  <si>
    <t>654X (CF330X)</t>
  </si>
  <si>
    <t>Colour LaserJet Enterprise M651dn; Colour LaserJet Enterprise M651n; Colour LaserJet Enterprise M651xh</t>
  </si>
  <si>
    <t>78A (CE278A)</t>
  </si>
  <si>
    <t>LaserJet Pro M1536dnf; P1566; P1606dn</t>
  </si>
  <si>
    <t>78A (CE278AD)</t>
  </si>
  <si>
    <t>2100*2</t>
  </si>
  <si>
    <t>80A (CF280A)</t>
  </si>
  <si>
    <t>LaserJet Pro 400 M401a; M401d; M401dn; M401dne; M401dw; M401n; MFP M425dn; MFP M425dw</t>
  </si>
  <si>
    <t>80X (CF280X)</t>
  </si>
  <si>
    <t>80X (CF280XD)</t>
  </si>
  <si>
    <t>6900*2</t>
  </si>
  <si>
    <t>81A (CF281A)</t>
  </si>
  <si>
    <t>LaserJet Enterprise Flow MFP M630z
LaserJet Enterprise M604dn; LaserJet Enterprise M604n; LaserJet Enterprise M605dn; LaserJet Enterprise M605n; LaserJet Enterprise M605x; LaserJet Enterprise M606dn; LaserJet Enterprise M606x
LaserJet Enterprise MFP M630dn; LaserJet Enterprise MFP M630f; LaserJet Enterprise MFP M630h</t>
  </si>
  <si>
    <t>81X (CF281X)</t>
  </si>
  <si>
    <t>823A (CB380A)</t>
  </si>
  <si>
    <t>Colour LaserJet CP6015; CP6015de; CP6015dn; CP6015n; CP6015x; CP6015xh</t>
  </si>
  <si>
    <t>824A (CB381A)</t>
  </si>
  <si>
    <t>Colour LaserJet CM6030; CM6030f; CM6040; CM6040f; CP6015; CP6015de; CP6015dn; CP6015n; CP6015x; CP6015xh</t>
  </si>
  <si>
    <t>824A (CB382A)</t>
  </si>
  <si>
    <t>824A (CB383A)</t>
  </si>
  <si>
    <t>826A (CF310A)</t>
  </si>
  <si>
    <t>Colour LaserJet Enterprise M855dn; Colour LaserJet Enterprise M855x+; HP Colour LaserJet Enterprise M855xh</t>
  </si>
  <si>
    <t>826A (CF311A)</t>
  </si>
  <si>
    <t>826A (CF312A)</t>
  </si>
  <si>
    <t>826A (CF313A)</t>
  </si>
  <si>
    <t>83A (CF283A)</t>
  </si>
  <si>
    <t>LaserJet Pro M201dw; LaserJet Pro M201n
LaserJet Pro MFP M125a; LaserJet Pro MFP M125nw; LaserJet Pro MFP M125rnw; LaserJet Pro MFP M127fn; LaserJet Pro MFP M127fp; LaserJet Pro MFP M127fw; LaserJet Pro MFP M225dn; LaserJet Pro MFP M225dw</t>
  </si>
  <si>
    <t>83A (CF283AD)</t>
  </si>
  <si>
    <t>83X (CF283X)</t>
  </si>
  <si>
    <t>LaserJet Pro M201dw; LaserJet Pro M201n
LaserJet Pro MFP M225dn; LaserJet Pro MFP M225dw</t>
  </si>
  <si>
    <t>85A (CE285A)</t>
  </si>
  <si>
    <t>LaserJet Pro M1132 MFP; LaserJet Pro M1212nf; LaserJet Pro M1214nfh; LaserJet Pro M1217nfw
LaserJet Pro P1100; LaserJet Pro P1102; LaserJet Pro P1102w; LaserJet Pro P1104; LaserJet Pro P1104w</t>
  </si>
  <si>
    <t>85A (CE285AD)</t>
  </si>
  <si>
    <t>1600*2</t>
  </si>
  <si>
    <t>87A (CF287A)</t>
  </si>
  <si>
    <t>LaserJet Enterprise Flow MFP M527c; LaserJet Enterprise Flow MFP M527z
LaserJet Enterprise M506dn; LaserJet Enterprise M506x
LaserJet Enterprise MFP M527dn; LaserJet Enterprise MFP M527f
LaserJet Pro M501; LaserJet Pro M501dn; LaserJet Pro M501n</t>
  </si>
  <si>
    <t>87X (CF287X)</t>
  </si>
  <si>
    <t>90A (CE390A)</t>
  </si>
  <si>
    <t>LaserJet Enterprise 600 M601dn; M601n; M602dn; M602n; M602x; M603dn; M603n; M603xh
LaserJet Enterprise M4555 MFP; M4555f MFP; M4555fskm MFP; M4555h MFP</t>
  </si>
  <si>
    <t>90X (CE390X)</t>
  </si>
  <si>
    <t>LaserJet Enterprise M4555 MFP; M4555f MFP; M4555fskm MFP; M4555h MFP</t>
  </si>
  <si>
    <t>90X (CE390XD)</t>
  </si>
  <si>
    <t>92A (C4092A)</t>
  </si>
  <si>
    <t>LaserJet 1100; 1100A; 1100A SE; 1100A XI; 1100SE; 1100XI; 3200; 3200M; 3200SE</t>
  </si>
  <si>
    <t>96A (C4096A)</t>
  </si>
  <si>
    <t>LaserJet 2100; 2100M; 2100SE; 2100TN; 2100XI; 2200; 2200D; 2200DN; 2200DSE; 2200DT; 2200DTN; 2200N</t>
  </si>
  <si>
    <t>827A (CF300A)</t>
  </si>
  <si>
    <t>Colour LaserJet Enterprise flow M880z; Colour LaserJet Enterprise flow M880z+; Colour LaserJet Enterprise flow M880z+ NFC; Colour LaserJet Enterprise flow M880zm+</t>
  </si>
  <si>
    <t>827A (CF301A)</t>
  </si>
  <si>
    <t>827A (CF303A)</t>
  </si>
  <si>
    <t>827A (CF302A)</t>
  </si>
  <si>
    <t>87AS (CF287AS)</t>
  </si>
  <si>
    <t>LaserJet Enterprise M506dn; LaserJet Enterprise M506x
LaserJet Enterprise MFP M527dn; LaserJet Enterprise MFP M527f
LaserJet Pro M501; LaserJet Pro M501dn; LaserJet Pro M501n</t>
  </si>
  <si>
    <t>17A (CF217A)</t>
  </si>
  <si>
    <t>LaserJet Pro M102; LaserJet Pro M102a; LaserJet Pro M102w
LaserJet Pro MFP M130; LaserJet Pro MFP M130a; LaserJet Pro MFP M130fn; LaserJet Pro MFP M130fw; LaserJet Pro MFP M130nw</t>
  </si>
  <si>
    <t>79A (CF279A)</t>
  </si>
  <si>
    <t>LaserJet Pro M12; LaserJet Pro M12a; LaserJet Pro M12w; LaserJet Pro MFP M26a; LaserJet Pro MFP M26nw</t>
  </si>
  <si>
    <t>10 (C4841A)</t>
  </si>
  <si>
    <t>2000c
Business InkJet 2500
DeskJet 2500c; 2500cm
InkJet 2000C; 2500C
Professional 2500cse</t>
  </si>
  <si>
    <t>10 (C4842A)</t>
  </si>
  <si>
    <t>10 (C4843A)</t>
  </si>
  <si>
    <t>10 (C4844A)</t>
  </si>
  <si>
    <t>2000c
Business InkJet 1000; 1100d; 1100dtn; 1200; 1200d; 1200dn; 1200dtwn; 1700C; 1700CP; 2200; 2230; 2250; 2280; 2300; 2300dtn; 2300n; 2500; 2600; 2600dn; 2800; 2800dt; 2800dtn; 3000; 3000dtn; 3000n
Business Jet 1200
CP1700
DesignJet 100; 100 Plus; 110; 110plus; 110plus nr; 110plus r; 500; 500 Plus; 500ps; 500ps Plus; 70; 800; 800PS
DesignJet Copier cc800ps
DeskJet 2200C; 2250; 2500c; 2500cm
InkJet 2000C; 2500C
OfficeJet 9110; 9120; 9130; Pro K850
Professional 2500cse</t>
  </si>
  <si>
    <t>11 (C4836A)</t>
  </si>
  <si>
    <t>Business InkJet 1000; 1100d; 1100dtn; 1200; 1200d; 1200dn; 1200dtwn; 1700C; 1700CP; 2200; 2230; 2250; 2280; 2300; 2300dtn; 2300n; 2600; 2600dn; 2800; 2800dt; 2800dtn
Business Jet 1200
CP1700
DesignJet 100; 100 Plus; 10ps; 110; 110plus; 110plus nr; 110plus r; 111 610mm; 120; 120nr; 50ps; 70
DeskJet 2200C; 2250
OfficeJet 9110; 9120; 9130; Pro K850</t>
  </si>
  <si>
    <t>11 (C4837A)</t>
  </si>
  <si>
    <t>11 (C4838A)</t>
  </si>
  <si>
    <t>13 (C4814A)</t>
  </si>
  <si>
    <t>Business Inkjet 1000
Officejet Pro K850</t>
  </si>
  <si>
    <t>13 (C4815A)</t>
  </si>
  <si>
    <t>13 (C4816A)</t>
  </si>
  <si>
    <t>13 (C4817A)</t>
  </si>
  <si>
    <t>14m</t>
  </si>
  <si>
    <t>15 (C6615N)</t>
  </si>
  <si>
    <t>Colour Copier 310
DeskJet 3810; 3820; 3822; 810C; 816c; 840C; 843C; 845C; 916c; 920C; 920cvr; 920cxi; 940c; 940cw; 940cxi; 948c
Digital Copier 310
Fax 1230
OfficeJet 5110; V40; V45
PSC 500; 700; 750; 750xi; 900; 940; 950; 950vr; 950xi</t>
  </si>
  <si>
    <t>15XL (C6615D)</t>
  </si>
  <si>
    <t>Colour Copier 310
DeskJet 3810; 3820; 3822; 810C; 816c; 840C; 843C; 845C; 916c; 920C; 920cvr; 920cxi; 940c; 940cw; 940cxi; 948c
Digital Copier 310
Fax 1230
OfficeJet 5110; V40; V45
PSC 500; 700; 720; 750; 750xi; 900; 940; 950; 950vr; 950xi</t>
  </si>
  <si>
    <t>15XL/78 (SA310A)</t>
  </si>
  <si>
    <t>20 (C6614D)</t>
  </si>
  <si>
    <t>DeskJet 610C; 615c; 640C; 650c; 656C
Fax 1020; 1050; 925xi</t>
  </si>
  <si>
    <t>21 (C9351A)</t>
  </si>
  <si>
    <t>DeskJet 2149; 2180; 3900; 3910; 3915; 3918; 3920; 3930; 3938; 3940; 3940v; D1360; D1400; D1415; D1420; D1430; D1460; D1470; D1520; D1530; D1560; D2230; D2300; D2320; D2330; D2360; D2368; D2430; D2460; D2466; D2468; F2100; F2110; F2120; F2128; F2140; F2179; F2180; F2185; F2187; F2188; F2200; F2280; F2290; F310; F340; F350; F370; F375; F380; F388; F390; F4100; F4140; F4172; F4180; F4185; F4188; F4190
OfficeJet 4300; 4310; 4315; 4350; 4355; 4360; J3508; J3608; J3680; J5520
PSC 1400; 1401; 1402; 1410; 1410v; 1410xi; 1415; 1417</t>
  </si>
  <si>
    <t>21/22 (SD367A)</t>
  </si>
  <si>
    <t>DeskJet 2149; 2180; 3900; 3910; 3915; 3918; 3920; 3930; 3938; 3940; 3940v; D1360; D1400; D1415; D1420; D1430; D1460; D1470; D1520; D1530; D1560; D2230; D2300; D2320; D2330; D2360; D2368; D2430; D2460; D2466; D2468; F2100; F2110; F2120; F2128; F2140; F2179; F2180; F2185; F2187; F2188; F2200; F2280; F2290; F310; F340; F350; F370; F375; F380; F388; F390; F4100; F4140; F4172; F4180; F4185; F4188; F4190
OfficeJet 4300; 4310; 4315; 4350; 4355; 4360; J3608; J3680; J5520
PSC 1400; 1401; 1402; 1410; 1410v; 1410xi; 1415; 1417</t>
  </si>
  <si>
    <t>21/22 (SD400A)</t>
  </si>
  <si>
    <t>21XL (C9351C)</t>
  </si>
  <si>
    <t>22 (C9352A)</t>
  </si>
  <si>
    <t>22XL (C9352C)</t>
  </si>
  <si>
    <t>27 (C8727A)</t>
  </si>
  <si>
    <t>DeskJet 3320; 3325; 3420; 3520; 3535; 3538; 3550; 3645; 3650; 3740; 3744; 3745; 3840; 3845; 3848; 5150; 5160; 5650; 5652; 5850
Fax 1240
OfficeJet 4200; 4212; 4215; 4219; 4300; 4310; 4315; 4355; 5600; 5605; 5608; 5610; 5610v; 6110; J5508
PSC 1100; 1110; 1209; 1210; 1210V; 1210xi; 1215; 1216; 1310; 1312; 1315; 1317</t>
  </si>
  <si>
    <t>28 (C8728A)</t>
  </si>
  <si>
    <t>DeskJet 3320; 3325; 3420; 3520; 3535; 3538; 3550; 3645; 3650; 3740; 3744; 3745; 3840; 3845; 3848; 5150; 5160; 5650; 5652; 5850
Fax 1240
OfficeJet 4110; 4200; 4212; 4215; 4219; 4252; 4255; 6110
PSC 1100; 1110; 1209; 1210; 1210V; 1210xi; 1215; 1216; 1310; 1312; 1315; 1317</t>
  </si>
  <si>
    <t>300 (CC640EE)</t>
  </si>
  <si>
    <t>DeskJet D1600; D1660; D1663; D2500; D2560; D2563; D2660; D5560; F2400; F2420; F2480; F2488; F2492; F4210; F4213; F4240; F4272; F4275; F4280; F4283; F4288; F4500; F4580; F4583
Photosmart C4610; C4640; C4650; C4670; C4680; C4683; C4685; C4688; C4740; C4780; C4783; C4788; C4795; C4798
Photosmart Envy 100 e-All-in-One; 110 e-All-in-One; 120 e-All-in-One</t>
  </si>
  <si>
    <t>300 (CC643EE)</t>
  </si>
  <si>
    <t>300 (CN637EE)</t>
  </si>
  <si>
    <t>300XL (CC641EE)</t>
  </si>
  <si>
    <t>300XL (CC644EE)</t>
  </si>
  <si>
    <t>301 (CH561EE)</t>
  </si>
  <si>
    <t>DeskJet 1000; 1010; 1050; 1050A All-in-One; 1510; 2050; 2050A; 2050s; 2510; 2540; 3000; 3050; 3050A e-All-in-One; 3055A e-All-in-One
Envy 4500 e-All-in-One; 4502 e-All-in-One; 4504 e-All-in-One; 4505 e-All-in-One; 5530 e-All-in-One; 5539 e-All-in-One
OfficeJet 2620</t>
  </si>
  <si>
    <t>301 (CH562EE)</t>
  </si>
  <si>
    <t>301 (CR340EE)</t>
  </si>
  <si>
    <t>301XL (CH563EE)</t>
  </si>
  <si>
    <t>301XL (CH564EE)</t>
  </si>
  <si>
    <t>336 (C9362E)</t>
  </si>
  <si>
    <t>DeskJet 5420; 5420v; 5432; 5440; 5442; 5443
OfficeJet 6310; 6310xi; 6313; 6315; 6318
Photosmart 2570; 2573; 2575; 2575a; 2575v; 2575xi; 2710; 7850; 8049; 8050; 8050xi; C3100; C3110; C3125; C3135; C3140; C3150; C3170; C3173; C3175; C3180; C3183; C3188; C3190; C4100
PSC 1507; 1510; 1510s; 1510v; 1510xi; 1513; 1513s</t>
  </si>
  <si>
    <t>337 (C9364EE)</t>
  </si>
  <si>
    <t>DeskJet 5940; 5943; 6940; 6940dt; 6980; 6980dt; 6983; 6988; D4145; D4160; D4163; D4168
OfficeJet 100 Mobile; 150 Mobile; 6310; 6310xi; 6313; 6315; 6318; 7130xi; H470; H470b; H470wbt; Pro K7100; Pro K7103; Pro K7108
Photosmart 2570; 2573; 2575; 2575a; 2575v; 2575xi; 8049; 8050; 8050xi; C4100; C4140; C4150; C4160; C4180; C4183; C4188; C4190; D5145; D5160; D5163; D5168</t>
  </si>
  <si>
    <t>338 (C8765EE)</t>
  </si>
  <si>
    <t>Deskjet 460c; Deskjet 460cb; Deskjet 460wbt; Deskjet 460wf; Deskjet 5740; Deskjet 5740xi; Deskjet 5743; Deskjet 5745; Deskjet 5748; Deskjet 6520; Deskjet 6540; Deskjet 6540d; Deskjet 6540dt; Deskjet 6540xi; Deskjet 6543; Deskjet 6545; Deskjet 6548; Deskjet 6620; Deskjet 6620xi; Deskjet 6623; Deskjet 6628; Deskjet 6830v; Deskjet 6840; Deskjet 6843; Deskjet 6848; Deskjet 9800; Deskjet 9800d
Officejet 100 Mobile; Officejet 150 Mobile
Officejet 6200; Officejet 6205; Officejet 6210; Officejet 6213; Officejet 6215; Officejet 7210; Officejet 7213; Officejet 7310; Officejet 7310xi; Officejet 7313; Officejet 7410; Officejet 7410xi; Officejet 7413
Officejet H470; Officejet H470b; Officejet H470wbt
Officejet Pro K7100; Officejet Pro K7103; Officejet Pro K7108
Photosmart 2575; Photosmart 2575a; Photosmart 2575v; Photosmart 2575xi; Photosmart 2605; Photosmart 2608; Photosmart 2610; Photosmart 2610v; Photosmart 2610xi; Photosmart 2613; Photosmart 2615; Photosmart 2710; Photosmart 2710xi; Photosmart 2713; Photosmart 7850; Photosmart 8150; Photosmart 8150v; Photosmart 8150xi; Photosmart 8450; Photosmart 8450gp; Photosmart 8450xi; Photosmart 8453; Photosmart 8750; Photosmart 8750gp; Photosmart 8753
Photosmart C3100; Photosmart C3110; Photosmart C3125; Photosmart C3135; Photosmart C3140; Photosmart C3150; Photosmart C3170; Photosmart C3173; Photosmart C3175; Photosmart C3180; Photosmart C3183; Photosmart C3188; Photosmart C3190; Photosmart C3193; Photosmart C3194
Photosmart Pro B8330; Photosmart Pro B8338; Photosmart Pro B8350; Photosmart Pro B8353
PSC 1500; PSC 1507; PSC 1510; PSC 1510s; PSC 1510v; PSC 1510xi; PSC 1513; PSC 1513s; PSC 1600; PSC 1610; PSC 1610v; PSC 1610xi; PSC 1613; PSC 2210v; PSC 2210xi; PSC 2305; PSC 2306; PSC 2310; PSC 2310v; PSC 2310xi; PSC 2320; PSC 2350; PSC 2351; PSC 2352; PSC 2353; PSC 2355; PSC 2355p; PSC 2355v; PSC 2355xi; PSC 2357; PSC 2358; PSC 2410v; PSC 2410xi; PSC 2510xi</t>
  </si>
  <si>
    <t>338 (CB331E)</t>
  </si>
  <si>
    <t>DeskJet 460c; 460cb; 460wbt; 460wf; 5740; 5743; 5745; 5748; 6520; 6540; 6543; 6620; 6623; 6840; 6843; 9800; 9800d
Officejet 100 Mobile; 150 Mobile; 6200; 6205; 6210; 6213; 7210; 7213; 7310; 7313; 7410; 7413; H470; H470b; H470wbt; Pro K7100; Pro K7103; Pro K7108
Photosmart 2575; 2575a; 2575v; 2575xi; 2605; 2608; 2610; 2610v; 2610xi; 2613; 2615; 2710; 2713; 7850; 8150; 8150v; 8450; 8450gp; 8450xi; 8453; 8750; 8753; C3100; C3110; C3125; C3135; C3140; C3150; C3170; C3173; C3175; C3180; C3183; C3188; C3190; Pro B8330; Pro B8338; Pro B8350; Pro B8353
PSC 1500; 1507; 1510; 1510s; 1510v; 1510xi; 1513; 1513s; 1600; 1610; 1610v; 1610xi; 1613; 2210v; 2305; 2310; 2320; 2350; 2353; 2355; 2355p; 2355v</t>
  </si>
  <si>
    <t>338/343 (SD449EE)</t>
  </si>
  <si>
    <t>DeskJet 460c; 460cb; 460wbt; 460wf; 5740; 5743; 5745; 5748; 6520; 6540; 6543; 6620; 6623; 6840; 6843; 9800; 9800d
OfficeJet 100 Mobile; 150 Mobile; 6200; 6205; 6210; 6213; 7210; 7213; 7310; 7313; 7410; 7413; H470; H470b; H470wbt; Pro K7100; Pro K7103; Pro K7108
Photosmart 2575; 2575a; 2575v; 2575xi; 2605; 2608; 2610; 2610v; 2610xi; 2613; 2615; 2710; 2713; 7850; 8150; 8150v; 8450; 8450gp; 8450xi; 8453; 8750; 8753; C3100; C3110; C3125; C3135; C3140; C3150; C3170; C3173; C3175; C3180; C3183; C3188; C3190
Photosmart Pro B8330; B8338; B8350; B8353
PSC 1500; 1507; 1510; 1510s; 1510v; 1510xi; 1513; 1513s; 1600; 1610; 1610v; 1610xi; 1613; 2210v; 2305; 2310; 2320; 2350; 2353; 2355; 2355p; 2355v</t>
  </si>
  <si>
    <t>339 (C8767E)</t>
  </si>
  <si>
    <t>DeskJet 5740; 5743; 5745; 5748; 5940; 5943; 6520; 6540; 6543; 6620; 6623; 6840; 6843; 6940; 6940dt; 6980; 6980dt; 6983; 6988; 9800; 9800d
OfficeJet 6310; 6310xi; 6313; 6315; 6318; 7130xi; 7210; 7213; 7310; 7313; 7410; 7413; Pro K7100; Pro K7103; Pro K7108
Photosmart 2570; 2573; 2575; 2575a; 2575v; 2575xi; 2605; 2608; 2610; 2610v; 2610xi; 2613; 2615; 2710; 2713; 8049; 8050; 8050xi; 8150; 8150v; 8153; 8158; 8450; 8450gp; 8450xi; 8453; 8750; 8753; D5145; D5160; D5163; D5168; Pro B8330; Pro B8338; Pro B8350; Pro B8353</t>
  </si>
  <si>
    <t>339 (C9504E)</t>
  </si>
  <si>
    <t>342 (C9361E)</t>
  </si>
  <si>
    <t>DeskJet 5420; 5420v; 5432; 5440; 5442; 5443; D4145; D4160; D4163; D4168
OfficeJet 6310; 6310xi; 6313; 6315; 6318
Photosmart 2570; 2573; 2575; 2575a; 2575v; 2575xi; 7850; 8049; 8050xi; C3100; C3110; C3125; C3135; C3140; C3150; C3170; C3173; C3175; C3180; C3183; C3188; C3190; C4100; C4140; C4150; C4160; C4180; C4183; C4188; C4190
PSC 1507; 1510; 1510s; 1510v; 1510xi; 1513; 1513s</t>
  </si>
  <si>
    <t>343 (C8766E)</t>
  </si>
  <si>
    <t>DeskJet 460c; 460cb; 460wbt; 460wf; 5740; 5743; 5745; 5748; 5940; 5943; 6520; 6540; 6543; 6620; 6623; 6840; 6843; 6940; 6940dt; 6980; 6980dt; 6988; 9800; 9800d; D4145; D4160; D4163; D4168 
OfficeJet 100 Mobile; 150 Mobile; 6200; 6205; 6210; 6213; 6310; 6310xi; 6313; 6315; 6318; 7130xi; 7210; 7213; 7310; 7313; 7410; 7413; H470; H470b; H470wbt; Pro K7100; Pro K7103; Pro K7108 
Photosmart 2570; 2573; 2575; 2575a; 2575v; 2575xi; 2605; 2608; 2610; 2610v; 2610xi; 2613; 2615; 2710; 2713; 325; 329; 335; 337; 370; 375; 385; 395; 420; 422; 425; 428; 475; 7850; 8049; 8050; 8050xi; 8150; 8150v; 8153; 8158; 8450; 8450gp; 8450xi; 8453; 8750; 8753; C3100; C3110; C3125; C3135; C3140; C3150; C3170; C3173; C3175; C3180; C3183; C3188; C3190; C4140; C4150; C4160; C4180; C4183; C4188; C4190; D5145; D5160; D5163; D5168; Pro B8330; Pro B8338; Pro B8350; Pro B8353 
PSC 1500; 1507; 1510; 1510s; 1510v; 1510xi; 1513; 1513s; 1600; 1610; 1610v; 1610xi; 1613; 2210v; 2305; 2310; 2320; 2350; 2353; 2355; 2355p; 2355v</t>
  </si>
  <si>
    <t>343 (CB332E)</t>
  </si>
  <si>
    <t>344 (C9363EE)</t>
  </si>
  <si>
    <t>344 (C9505E)</t>
  </si>
  <si>
    <t>DeskJet 460c; 460cb; 460wbt; 460wf; 5740; 5743; 5745; 5748; 5940; 5943; 6520; 6540; 6543; 6620; 6623; 6840; 6843; 6940; 6940dt; 6980; 6980dt; 6983; 6988; 9800; 9800d; D4145; D4160; D4163; D4168
OfficeJet 100 Mobile; 150 Mobile; 6200; 6205; 6210; 6213; 7130xi; 7210; 7213; 7310; 7313; 7410; 7413; H470; H470b; H470wbt; Pro K7100; Pro K7103; Pro K7108
Photosmart 2570; 2573; 2575; 2575a; 2575v; 2575xi; 2605; 2608; 2610; 2610v; 2610xi; 2613; 2615; 2710; 2713; 325; 329; 335; 337; 370; 375; 385; 420; 422; 425; 428; 475; 8049; 8050; 8050xi; 8150; 8150v; 8450; 8450gp; 8450xi; 8453; 8750; 8753; D5145; D5160; D5163; D5168; Pro B8330; Pro B8338; Pro B8350; Pro B8353
PSC 1600; 1610; 1610v; 1610xi; 1613; 2210v; 2305; 2310; 2320; 2350; 2353; 2355; 2355p; 2355v</t>
  </si>
  <si>
    <t>348 (C9369E)</t>
  </si>
  <si>
    <t>Photo Color</t>
  </si>
  <si>
    <t>DeskJet 460c; 460cb; 460wbt; 460wf; 5420; 5420v; 5432; 5440; 5442; 5443; 5740; 5743; 5745; 5748; 5940; 5943; 6520; 6540; 6543; 6620; 6623; 6840; 6843; 6940; 6940dt; 6980; 6980dt; 6983; 6988; 9800; 9800d; D4145; D4160; D4163; D4168; D4200; D4260; D4263; D4360
OfficeJet 6200; 6205; 6210; 6213; 6310; 6310xi; 6313; 6315; 6318; 7130xi; 7210; 7213; 7310; 7313; 7410; 7413; H470; H470b; J5730; J5780; J6410; J6413; J6415; J6450; J6480; Pro K7100; Pro K7103; Pro K7108
Photosmart 2570; 2573; 2575; 2575a; 2575v; 2575xi; 2605; 2608; 2610; 2610v; 2610xi; 2613; 2615; 2710; 2713; 425; 7850; 8049; 8050; 8050xi; 8150; 8150v; 8153; 8158; 8450; 8450gp; 8450xi; 8453; 8750; 8753; C3100; C3110; C3125; C3135; C3140; C3150; C3170; C3173; C3175; C3180; C3183; C3188; C3190; C4140; C4150; C4160; C4180; C4183; C4188; C4190; C4205; C4210; C4240; C4250; C4270; C4272; C4275; C4280; C4283; C4340; C4343; C4345; C4348; C4380; C4385; C4400; C4440; C4450; C4472; C4480; C4483; C4485; C4500; C4580; C4583; C4585; C5200; C5240; C5250; C5280; C5283; C5288; C5580; D5145; D5160; D5163; D5168; D5360; D5363; D5368; Pro B8330; Pro B8338; Pro B8350; Pro B8353
PSC 1500; 1507; 1510; 1510s; 1510v; 1510xi; 1513; 1513s; 1600; 1610; 1610v; 1610xi; 1613; 2305; 2310; 2320; 2350; 2353; 2355; 2355p; 2355v</t>
  </si>
  <si>
    <t>350 (CB335E)</t>
  </si>
  <si>
    <t>DeskJet D4200; D4260; D4263; D4360
OfficeJet J5730; J5780; J6410; J6413; J6415; J6450; J6480
Photosmart C4205; C4210; C4240; C4250; C4270; C4272; C4275; C4280; C4283; C4285; C4340; C4343; C4345; C4348; C4380; C4385; C4400; C4440; C4450; C4472; C4480; C4483; C4485; C4500; C4580; C4583; C4585; C4599; C5200; C5240; C5250; C5280; C5283; C5288; C5580; D5360; D5363; D5368</t>
  </si>
  <si>
    <t>350/351 (SD412EE)</t>
  </si>
  <si>
    <t>350XL (CB336E)</t>
  </si>
  <si>
    <t>351 (CB337E)</t>
  </si>
  <si>
    <t>351XL (CB338E)</t>
  </si>
  <si>
    <t>364 (CB316EE)</t>
  </si>
  <si>
    <t>DeskJet 3070A; 3520 e-All-in-One
OfficeJet 4610 All-in-One; 4620 e-All-in-One; 4622 e-All-in-One
Photosmart 5510; 5510 e-All-in-One; 5515; 5520 e-All-in-One; 5524; 6510 e-All-in-One; 6520 e-All-in-One; 7510 e-All-in-One; 7520 e-All-in-One; All-In-One; B010a All-in-One; B109a All-In-One; B109c All-In-One; B109d All-In-One; B109f Special Edition; B109n Wireless; B109q Wireless; B110a Wireless e-All-In-One; B110c Wireless e-All-In-One; B110d Wireless e-All-In-One; B110e Wireless e-All-In-One; B8550; B8553; C5380; C5383; C5390; C6300; C6380; CN245B Wireless e-All-In-One; D5460; D5463; D5468; D7560; eStation; eStation C510; eStation C510a; Plus All-In-One; Plus B209; Plus B209a; Plus B209b; Plus B209c; Plus e All-In-One b210; Plus e-All-In-One b210a; Plus e-All-In-One b210b; Plus e-All-In-One b210c; Plus e-All-In-One b210e; Premium All-In-One; Premium C309; Premium C309g; Premium C309h; Premium C309n; Premium C310; Premium e-All-In-One; Premium e-All-In-One C310a; Premium Fax; Premium Fax C309a; Premium Fax C309c; Premium Fax e-All-In-One C410b</t>
  </si>
  <si>
    <t>364 (CB318EE)</t>
  </si>
  <si>
    <t>364 (CB319EE)</t>
  </si>
  <si>
    <t>364 (CB320EE)</t>
  </si>
  <si>
    <t>364 (SD534EE)</t>
  </si>
  <si>
    <t>364XL (CB321EE)</t>
  </si>
  <si>
    <t>Photosmart</t>
  </si>
  <si>
    <t>364XL (CB322EE)</t>
  </si>
  <si>
    <t>Photo</t>
  </si>
  <si>
    <t>364XL (CB323EE)</t>
  </si>
  <si>
    <t>364XL (CB324EE)</t>
  </si>
  <si>
    <t>364XL (CB325EE)</t>
  </si>
  <si>
    <t>364XL (CN684EE)</t>
  </si>
  <si>
    <t>40 (51640A)</t>
  </si>
  <si>
    <t>CopyJet
DesignJet 230; 250C; 300; 330; 350C; 430; 450c; 455C; 488ca; 650c ps; 650cd
DeskJet 1200; 1200c; 1200ps</t>
  </si>
  <si>
    <t>45 (51645A)</t>
  </si>
  <si>
    <t>Colour Copier 100; 110; 140; 145;  160; 180; 210; 290
DesignJet 700; 750C; 750c Plus; 755cm
DeskJet 1000c; 1000cse; 1000cxi; 1100c; 1100cse; 1100cxi; 1120C; 1120cxi; 1125c; 1150cxi; 1180c; 1220c; 1220c ps; 1220cxi; 1280; 1600c; 1600cm; 1600cn; 6120; 6122; 6127; 710C; 712C; 720C; 722C; 815C; 820C; 820CXI; 850C; 870CXI; 880C; 890c; 895CSE; 895Cxi; 9300; 930C; 930cm; 935c; 950C; 959C; 960C; 970cse; 970CXI; 980c; 980cxi; 990CXI; 995C
Fax 1220
OfficeJet 1170C; G55; G85; G95; K60; K80; Pro 1150C; R45; R60; R65; T45; T65
Photosmart 1000; 1115; 1215; 1215VM; 1218; 1315; 2100; P1000; P1100</t>
  </si>
  <si>
    <t>45 (51645G)</t>
  </si>
  <si>
    <t>Colour Copier 100; 110; 140; 145; 160; 180; 210; 290
DesignJet 700; 750C; 750c Plus; 755cm
DeskJet 1000c; 1000cse; 1000cxi; 1100c; 1100cse; 1100cxi; 1120C; 1120cxi; 1125c; 1150cxi; 1180c; 1220c; 1220c ps; 1220cxi; 1600c; 1600cm; 1600cn; 6120; 6122; 6127; 710C; 712C; 720C; 722C; 815C; 820C; 820CXI; 850C; 870CXI; 880C; 890c; 895CSE; 895Cxi; 9300; 930C; 930cm; 935c; 950C; 959C; 960C; 970cse; 970CXI; 980c; 980cxi; 990CXI; 995C
Fax 1220
OfficeJet 1170C; G55; G85; G95; K60; K80; Pro 1150C; R45; R60; R65; T45; T65
Photosmart 1000; 1115; 1215; 1215VM; 1218; 1315; P1000; P1100</t>
  </si>
  <si>
    <t>45/78 (SA308AE)</t>
  </si>
  <si>
    <t>Colour Copier 180; 290
DeskJet 1180c; 1220c; 1220c ps; 1220cxi; 1280; 6120; 6122; 6127; 9300; 930C; 930cm; 935c; 950C; 959C; 960C; 970cse; 970CXI; 980c; 980cxi; 990CXI; 995C
Fax 1220
OfficeJet G55; G85; G95; K60; K80
Photosmart 1000; 1115; 1215; 1215VM; 1218; 1315; 2100; P1000; P1100</t>
  </si>
  <si>
    <t>56 (C6656A)</t>
  </si>
  <si>
    <t>DeskJet 450cbi; 450ci; 450wbt; 5145; 5150; 5151; 5160; 5168; 5500; 5550; 5552; 5600; 5650; 5650v; 5650w; 5652; 5655; 5850; 9600; 9650; 9670
Digital Copier 410
Fax 1240
OfficeJet 2110; 4110; 4200; 4212; 4215; 4219; 4252; 4255; 5160; 5500; 5505; 5510; 5600; 5605; 5608; 5610; 6100; 6110; 6127; 6150; J5508; J5520
Photosmart 130; 230; 230v; 2410;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</si>
  <si>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56 (C6656G)</t>
  </si>
  <si>
    <t>56 (C9502A)</t>
  </si>
  <si>
    <t>56/57 (SA342AE)</t>
  </si>
  <si>
    <t>DeskJet 450cbi; 450ci; 450wbt; 5145; 5150; 5151; 5160; 5168; 5500; 5550; 5552; 5600; 5650; 5650v; 5650w; 5652; 5655; 5850; 9600; 9650; 9670
Digital Copier 410
OfficeJet 2110; 4110; 4200; 4212; 4215; 4219; 4252; 4255; 5160; 5500; 5505; 5510; 6100; 6110; 6127; 6150
Photosmart 130; 230; 230v; 2410;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</si>
  <si>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57 (C6657A)</t>
  </si>
  <si>
    <t>DeskJet 450cbi; 450ci; 450wbt; 5145; 5150; 5151; 5160; 5168; 5500; 5550; 5552; 5600; 5650; 5650v; 5650w; 5652; 5655; 5850; 9600; 9650; 9670; F4180
Digital Copier 410
OfficeJet 2110; 4110; 4200; 4212; 4215; 4219; 4252; 4255; 5160; 5500; 5505; 5510; 6100; 6110; 6127; 6150
Photosmart 100; 130; 140; 145; 148; 230; 230v; 240; 2410; 245; 245v; 245xi;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</si>
  <si>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57 (C6657G)</t>
  </si>
  <si>
    <t>57 (C9503A)</t>
  </si>
  <si>
    <t>62 (C2P04AE)</t>
  </si>
  <si>
    <t>Envy 5540 e-All-in-One; Envy 5542 e-All-in-One; Envy 5546 e-All-in-One; Envy 5640 e-All-in-One; Envy 5642 e-All-in-One; Envy 5644 e-All-in-One; Envy 7640 e-All-in-One
Officejet 250 Mobile All-in-One
Officejet 5740 e-All-in-One; Officejet 5742 e-All-in-One; Officejet 5744 e-All-in-One; Officejet 5746 e-All-in-One</t>
  </si>
  <si>
    <t>62XL (C2P05AE)</t>
  </si>
  <si>
    <t>62XL (C2P07AE)</t>
  </si>
  <si>
    <t>711 (CZ129A)</t>
  </si>
  <si>
    <t>Designjet T120 ePrinter; T520 ePrinter</t>
  </si>
  <si>
    <t>711 (CZ129A; CZ130A; CZ131A; CZ132A)</t>
  </si>
  <si>
    <t>711 (CZ130A)</t>
  </si>
  <si>
    <t>711 (CZ131A)</t>
  </si>
  <si>
    <t>711 (CZ132A)</t>
  </si>
  <si>
    <t>711 (CZ133A)</t>
  </si>
  <si>
    <t>711 (CZ134A)</t>
  </si>
  <si>
    <t>711 (CZ135A)</t>
  </si>
  <si>
    <t>711 (CZ136A)</t>
  </si>
  <si>
    <t>72 (C9370A)</t>
  </si>
  <si>
    <t>DesignJet T1100; T1120HD; T1120SD; T1200; T1200 PostScript; T1300 1118mm ePrinter; T1300 1118mm PostScript ePrinter; T2300; T610; T620; T770; T790</t>
  </si>
  <si>
    <t>72 (C9371A)</t>
  </si>
  <si>
    <t>72 (C9372A)</t>
  </si>
  <si>
    <t>72 (C9373A)</t>
  </si>
  <si>
    <t>72 (C9374A)</t>
  </si>
  <si>
    <t>72 (C9397A)</t>
  </si>
  <si>
    <t>72 (C9398A)</t>
  </si>
  <si>
    <t>72 (C9399A)</t>
  </si>
  <si>
    <t>72 (C9400A)</t>
  </si>
  <si>
    <t>72 (C9401A)</t>
  </si>
  <si>
    <t>72 (C9403A)</t>
  </si>
  <si>
    <t>78 (C6578D)</t>
  </si>
  <si>
    <t>Colour Copier 180; 290; 310
DeskJet 1180c; 1220c; 1220c ps; 1220cxi; 3810; 3820; 3822; 6120; 6122; 6127; 916c; 920C; 920cvr; 920cxi; 9300; 930C; 930cm; 935c; 940c; 940cw; 940cxi; 948c; 950C; 959C; 960C; 970cse; 970CXI; 980c; 980cxi; 990CXI; 995C
Digital Copier 310
Fax 1220; 1230
OfficeJet 5110; G85; K80; V40
Photosmart 1000; 1115; 1215; 1218; 1315; 2100; P1100
PSC 750; 950</t>
  </si>
  <si>
    <t>78XL (C6578A)</t>
  </si>
  <si>
    <t>Colour Copier 180; 290; 310
DeskJet 1180c; 1220c; 1220c ps; 1220cxi; 1280; 3810; 3820; 3822; 6120; 6122; 6127; 916c; 920C; 920cvr; 920cxi; 9300; 930C; 930cm; 935c; 940c; 940cw; 940cxi; 948c; 950C; 959C; 960C; 970cse; 970CXI; 980c; 980cxi; 990CXI; 995C
Digital Copier 310
Fax 1220; 1230
OfficeJet 5110; G55; G85; G95; K60; K80; V40; V45
Photosmart 1000; 1115; 1215; 1215VM; 1218; 1315; 2100; P1000; P1100
PSC 700; PSC 720; PSC 750; PSC 750xi; PSC 900; PSC 940; PSC 950; PSC 950vr; PSC 950xi</t>
  </si>
  <si>
    <t>80 (C4846A)</t>
  </si>
  <si>
    <t>DesignJet 1050c; 1050c plus; 1055cm; 1055cm plus</t>
  </si>
  <si>
    <t>80 (C4847A)</t>
  </si>
  <si>
    <t>80 (C4848A)</t>
  </si>
  <si>
    <t>80 (C4871A)</t>
  </si>
  <si>
    <t>80 (C4872A)</t>
  </si>
  <si>
    <t>80 (C4873A)</t>
  </si>
  <si>
    <t>80 (C4874A)</t>
  </si>
  <si>
    <t>82 (C4911A)</t>
  </si>
  <si>
    <t>DesignJet 500; 500 Plus; 500ps Plus; 510; 510ps; 800; 800ps; 815 MFP; 820 MFP; Copier cc800ps</t>
  </si>
  <si>
    <t>82 (C4912A)</t>
  </si>
  <si>
    <t>82 (C4913A)</t>
  </si>
  <si>
    <t>DesignJet 10ps; 120; 120nr; 20ps; 500; 500ps; 50ps ; 510; 510ps; 800; 800ps; 815 MFP; 820 MFP</t>
  </si>
  <si>
    <t>82 (CH565A)</t>
  </si>
  <si>
    <t>DesignJet 111; 510; 510ps</t>
  </si>
  <si>
    <t>82 (CH566A)</t>
  </si>
  <si>
    <t>DesignJet 510; 510ps; 500; 500 Plus; 500ps Plus; 800; 800ps</t>
  </si>
  <si>
    <t>82 (CH567A)</t>
  </si>
  <si>
    <t>82 (CH568A)</t>
  </si>
  <si>
    <t>OfficeJet Pro K5400; K5400dn; K5400dtn; K5400n; K550; K8600; K8600dn; L7480; L7550; L7555; L7580; L7590; L7680; L7700; L7780</t>
  </si>
  <si>
    <t>88XL (C9391A)</t>
  </si>
  <si>
    <t>88XL (C9392A)</t>
  </si>
  <si>
    <t>88XL (C9393A)</t>
  </si>
  <si>
    <t>88XL (C9396A)</t>
  </si>
  <si>
    <t>901 (CC653A)</t>
  </si>
  <si>
    <t>Officejet 4500; J4535; J4580; J4660; J4680</t>
  </si>
  <si>
    <t>901 (CC656A)</t>
  </si>
  <si>
    <t>901XL (CC654A)</t>
  </si>
  <si>
    <t>920 (CD971A)</t>
  </si>
  <si>
    <t>OfficeJet 6000; 6000 Wireless; 6500 All-in-One; 6500 Wireless; 6500A e-All-in-One; 6500A Plus e-All-in-One; 7000 Wide Format; 7500A Wide Format</t>
  </si>
  <si>
    <t>920XL (CD972A)</t>
  </si>
  <si>
    <t>920XL (CD973A)</t>
  </si>
  <si>
    <t>920XL (CD974A)</t>
  </si>
  <si>
    <t>920XL (CD975A)</t>
  </si>
  <si>
    <t>932 (CN057AE)</t>
  </si>
  <si>
    <t>OfficeJet 6100 ePrinter; 6600 e-All-in-One; 6700 Premium e-All-in-One; 7110 Wide Format ePrinter; 7610 Wide Format e-All-in-One</t>
  </si>
  <si>
    <t>932XL (CN053AE)</t>
  </si>
  <si>
    <t>933XL (CN054AE)</t>
  </si>
  <si>
    <t>933XL (CN055AE)</t>
  </si>
  <si>
    <t>933XL (CN056AE)</t>
  </si>
  <si>
    <t>940 (C4902A)</t>
  </si>
  <si>
    <t>OfficeJet Pro 8000; 8000 Wireless; 8500 A809; 8500 A909a; 8500 A909g; 8500 A909n; 8500 All-in-One; 8500 Wireless; 8500A e-All-in-One; 8500A Plus e-All-in-One</t>
  </si>
  <si>
    <t>940XL (C4906A)</t>
  </si>
  <si>
    <t>940XL (C4907A)</t>
  </si>
  <si>
    <t>940XL (C4908A)</t>
  </si>
  <si>
    <t>940XL (C4909A)</t>
  </si>
  <si>
    <t>950 (CN049AE)</t>
  </si>
  <si>
    <t>Officejet Pro 251dw; Officejet Pro 276dw; Officejet Pro 8100e; Officejet Pro 8600 e-All-in-One; Officejet Pro 8600 Plus e-All-in-One; Officejet Pro 8610 e-All-in-One; Officejet Pro 8615 e-All-in-One; Officejet Pro 8620 e-All-in-One</t>
  </si>
  <si>
    <t>950XL/951XL (C2P43AE)</t>
  </si>
  <si>
    <t>950XL (CN045AE)</t>
  </si>
  <si>
    <t>951XL (CN046AE)</t>
  </si>
  <si>
    <t>951XL (CN047AE)</t>
  </si>
  <si>
    <t>951XL (CN048AE)</t>
  </si>
  <si>
    <t>970 (CN621AE)</t>
  </si>
  <si>
    <t>Officejet Pro X451dw; Officejet Pro X476dw; Officejet Pro X551dw; Officejet Pro X576dw</t>
  </si>
  <si>
    <t>970XL (CN625AE)</t>
  </si>
  <si>
    <t>971 (CN622AE)</t>
  </si>
  <si>
    <t>971 (CN623AE)</t>
  </si>
  <si>
    <t>971 (CN624AE)</t>
  </si>
  <si>
    <t>971XL (CN626AE)</t>
  </si>
  <si>
    <t>971XL (CN627AE)</t>
  </si>
  <si>
    <t>971XL (CN628AE)</t>
  </si>
  <si>
    <t>980 (D8J07A)</t>
  </si>
  <si>
    <t>Officejet Enterprise Color Flow X585z
Officejet Enterprise Color X555dn; Officejet Enterprise Color X555xh; Officejet Enterprise Color X585dn; Officejet Enterprise Color X585f</t>
  </si>
  <si>
    <t>980 (D8J08A)</t>
  </si>
  <si>
    <t>980 (D8J09A)</t>
  </si>
  <si>
    <t>980 (D8J10A)</t>
  </si>
  <si>
    <t>981A (J3M68A)</t>
  </si>
  <si>
    <t>PageWide Enterprise Colour 556dn; PageWide Enterprise Colour 556xh; PageWide Enterprise Colour Flow MFP 586z; PageWide Enterprise Colour MFP 586dn; PageWide Enterprise Colour MFP 586f; PageWide Enterprise Colour MFP 586xh</t>
  </si>
  <si>
    <t>981A (J3M69A)</t>
  </si>
  <si>
    <t>981A (J3M70A)</t>
  </si>
  <si>
    <t>981A (J3M71A)</t>
  </si>
  <si>
    <t>981X (L0R12A)</t>
  </si>
  <si>
    <t>Envy 5540 e-All-in-One; Envy 5541 e-All-in-One; Envy 5542 e-All-in-One; Envy 5544 e-All-in-One; Envy 5546 e-All-in-One; Envy 5548 e-All-in-One; Envy 5640 e-All-in-One; Envy 5642 e-All-in-One; Envy 5644 e-All-in-One; Envy 5646 e-All-in-One; Envy 7640 e-All-in-One
Officejet 200 Mobile; Officejet 250 Mobile All-in-One; Officejet 5740 e-All-in-One; Officejet 5742 e-All-in-One; Officejet 5744 e-All-in-One; Officejet 5746 e-All-in-One</t>
  </si>
  <si>
    <t>62 (C2P06AE)</t>
  </si>
  <si>
    <t>Tri-Color (CMY)</t>
  </si>
  <si>
    <t>913A (F6T77AE)</t>
  </si>
  <si>
    <t>PageWide Pro 352dn; PageWide Pro 352dw; PageWide Pro 377dn; PageWide Pro 377dw; PageWide Pro 452dw; PageWide Pro 452dwt; PageWide Pro 477dw; PageWide Pro 477dwt</t>
  </si>
  <si>
    <t>913A (F6T78AE)</t>
  </si>
  <si>
    <t>913A (F6T79AE)</t>
  </si>
  <si>
    <t>913A (L0R95AE)</t>
  </si>
  <si>
    <t>953 (F6U12AE)</t>
  </si>
  <si>
    <t>Officejet Pro 7720; Officejet Pro 7730; Officejet Pro 7740; Officejet Pro 8210; Officejet Pro 8218; Officejet Pro 8710; Officejet Pro 8715; Officejet Pro 8716; Officejet Pro 8718; Officejet Pro 8720; Officejet Pro 8725; Officejet Pro 8728; Officejet Pro 8730; Officejet Pro 8740</t>
  </si>
  <si>
    <t>953 (F6U13AE)</t>
  </si>
  <si>
    <t>953 (F6U14AE)</t>
  </si>
  <si>
    <t>953 (L0S58AE)</t>
  </si>
  <si>
    <t>953XL (F6U16AE)</t>
  </si>
  <si>
    <t>953XL (F6U17AE)</t>
  </si>
  <si>
    <t>953XL (F6U18AE)</t>
  </si>
  <si>
    <t>953XL (L0S70AE)</t>
  </si>
  <si>
    <t>973X (F6T81AE)</t>
  </si>
  <si>
    <t>PageWide Pro 452dw; PageWide Pro 452dwt; PageWide Pro 477dw; PageWide Pro 477dwt</t>
  </si>
  <si>
    <t>973X (F6T82AE)</t>
  </si>
  <si>
    <t>973X (F6T83AE)</t>
  </si>
  <si>
    <t>973X (L0S07AE)</t>
  </si>
  <si>
    <t>981X (L0R09A)</t>
  </si>
  <si>
    <t>981X (L0R10A)</t>
  </si>
  <si>
    <t>981X (L0R11A)</t>
  </si>
  <si>
    <t>981Y (L0R13A)</t>
  </si>
  <si>
    <t>981Y (L0R14A)</t>
  </si>
  <si>
    <t>981Y (L0R15A)</t>
  </si>
  <si>
    <t>981Y (L0R16A)</t>
  </si>
  <si>
    <t>951 (CN050AE)</t>
  </si>
  <si>
    <t>951 (CN051AE)</t>
  </si>
  <si>
    <t>951 (CN052AE)</t>
  </si>
  <si>
    <t>957XL (L0R40AE)</t>
  </si>
  <si>
    <t>Officejet Pro 7720; Officejet Pro 7730; Officejet Pro 8210; Officejet Pro 8720; Officejet Pro 8725; Officejet Pro 8728; Officejet Pro 8730</t>
  </si>
  <si>
    <t>126A (CE314A)</t>
  </si>
  <si>
    <t>Colour LaserJet CP1025; CP1025nw; M175a; M175nw
TopShot Laserjet Pro M275</t>
  </si>
  <si>
    <t>Black Printhead</t>
  </si>
  <si>
    <t>Cyan Printhead</t>
  </si>
  <si>
    <t>Magenta Printhead</t>
  </si>
  <si>
    <t>Yellow Printhead</t>
  </si>
  <si>
    <t>11 (C4810A)</t>
  </si>
  <si>
    <t>Business InkJet 1000; 1100d; 1100dtn; 1200; 1200d; 1200dn; 1200dtwn; 1700C; 1700CP; 2200; 2230; 2250; 2280; 2300; 2300dtn; 2300n; 2600; 2600dn; 2800; 2800dt; 2800dtn
Business Jet 1200
CP1700
DesignJet 100; 100 Plus; 10ps; 110; 110plus; 110plus nr; 110plus r; 111 610mm; 120; 120nr; 500; 500 Plus; 500ps; 500ps Plus; 50ps; 510; 510ps; 70; 800; 800PS
Designjet Copier cc800ps
DeskJet 2200C; 2250
OfficeJet 9110; 9120; 9130
Officejet Pro K850</t>
  </si>
  <si>
    <t>11 (C4811A)</t>
  </si>
  <si>
    <t>11 (C4812A)</t>
  </si>
  <si>
    <t>11 (C4813A)</t>
  </si>
  <si>
    <t>648A (CE265A)</t>
  </si>
  <si>
    <t>Colour LaserJet CP4025dn; Colour LaserJet CP4025n; Colour LaserJet CP4525dn; Colour LaserJet CP4525n; Colour LaserJet CP4525xh
Colour LaserJet Enterprise CM4540 MFP; Colour LaserJet Enterprise CM4540f MFP; Colour LaserJet Enterprise CM4540fskm MFP
Colour LaserJet Enterprise Flow MFP M680z
Colour LaserJet Enterprise M651dn
Colour LaserJet Enterprise MFP M680dn; Colour LaserJet Enterprise MFP M680f</t>
  </si>
  <si>
    <t>771 (CE017A)</t>
  </si>
  <si>
    <t>DesignJet Z6200</t>
  </si>
  <si>
    <t>771 (CE018A)</t>
  </si>
  <si>
    <t>771 (CE019A)</t>
  </si>
  <si>
    <t>771 (CE020A)</t>
  </si>
  <si>
    <t>771 (CH644A)</t>
  </si>
  <si>
    <t>Maintenace kit</t>
  </si>
  <si>
    <t>80 (C4820A)</t>
  </si>
  <si>
    <t>Designjet 1050c; 1050c plus; 1055cm; 1055cm plus</t>
  </si>
  <si>
    <t>80 (C4821A)</t>
  </si>
  <si>
    <t>80 (C4822A)</t>
  </si>
  <si>
    <t>80 (C4823A)</t>
  </si>
  <si>
    <t>824A (CB384A)</t>
  </si>
  <si>
    <t>824A (CB385A)</t>
  </si>
  <si>
    <t>824A (CB386A)</t>
  </si>
  <si>
    <t>824A (CB387A)</t>
  </si>
  <si>
    <t>88 (C9381A)</t>
  </si>
  <si>
    <t>Officejet Pro K5400; K5400dn; K5400dtn; K5400n; K550; K550dtn; K550dtwn; K8600; K8600dn; L7480 All-in-One; L7590 All-in-One; L7680 All-in-One; L7780 All-in-One</t>
  </si>
  <si>
    <t>88 (C9382A)</t>
  </si>
  <si>
    <t>C9153A</t>
  </si>
  <si>
    <t>Maintenance kit</t>
  </si>
  <si>
    <t>LaserJet 9000; 9000dn; 9000hns; 9000lmfp; 9000mfp; 9000n; 9040; 9040 MFP; 9040dn; 9040n; 9050; 9050 MFP; 9050dn; 9050n</t>
  </si>
  <si>
    <t>CE247A</t>
  </si>
  <si>
    <t>Fuser unit</t>
  </si>
  <si>
    <t>CE249A</t>
  </si>
  <si>
    <t>Transfer unit</t>
  </si>
  <si>
    <t>CE516A</t>
  </si>
  <si>
    <t>Color LaserJet Enterprise CP5525dn; CP5525n; CP5525xh; M750dn; M750n; M750xh</t>
  </si>
  <si>
    <t>Colour LaserJet Enterprise CP5525dn; CP5525n; CP5525xh; M750dn; M750n; M750xh</t>
  </si>
  <si>
    <t>CE980A</t>
  </si>
  <si>
    <t>Toner Collection Unit</t>
  </si>
  <si>
    <t>Q3964A</t>
  </si>
  <si>
    <t>Q7503A</t>
  </si>
  <si>
    <t>Colour LaserJet 4700; 4700dn; 4700dtn; 4700n; 4730; 4730x; 4730xm; 4730xs; CP4005dn; CP4005n</t>
  </si>
  <si>
    <t>Q7504A</t>
  </si>
  <si>
    <t>Colour LaserJet 4700; 4700dn; 4700dtn; 4700n; 4730; 4730x; 4730xm; 4730xs; CM4730; CM4730f; CM4730fm; CM4730fsk; CP4005dn; CP4005n</t>
  </si>
  <si>
    <t>RM1-2764-020CN</t>
  </si>
  <si>
    <t>Colour LaserJet 3000; 2700; 2700n; 3000dn; 3000dtn; 3000n; 3600; 3600dn; 3600n; 3800; 3800dn; 3800dtn; 3800n; CP3505; CP3505dn; CP3505n; CP3505x</t>
  </si>
  <si>
    <t>RM1-6414-000</t>
  </si>
  <si>
    <t>Paper Pickup Roller</t>
  </si>
  <si>
    <t>LaserJet P2035; P2035n; P2055d; P2055dn; P2055x</t>
  </si>
  <si>
    <t>B5L09A</t>
  </si>
  <si>
    <t>Officejet Enterprise Color X555xh; Officejet Enterprise Color X585dn; Officejet Enterprise Color X585f
PageWide Enterprise Colour 556dn; PageWide Enterprise Colour 556xh; PageWide Enterprise Colour Flow MFP 586z; PageWide Enterprise Colour MFP 586dn; PageWide Enterprise Colour MFP 586f</t>
  </si>
  <si>
    <t>828A (CF358A)</t>
  </si>
  <si>
    <t>Black Drum Unit</t>
  </si>
  <si>
    <t>Colour LaserJet Enterprise flow M880z; Colour LaserJet Enterprise flow M880z+; Colour LaserJet Enterprise flow M880z+ NFC; Colour LaserJet Enterprise flow M880zm+; Colour LaserJet Enterprise M855dn; Colour LaserJet Enterprise M855x+; Colour LaserJet Enterprise M855xh</t>
  </si>
  <si>
    <t>D7H14A</t>
  </si>
  <si>
    <t>Transfer Kit</t>
  </si>
  <si>
    <t>828A (CF359A)</t>
  </si>
  <si>
    <t>Cyan Drum Unit</t>
  </si>
  <si>
    <t>828A (CF364A)</t>
  </si>
  <si>
    <t>Yellow Drum Unit</t>
  </si>
  <si>
    <t>828A (CF365A)</t>
  </si>
  <si>
    <t>Magenda Drum Unit</t>
  </si>
  <si>
    <t>C1N58A</t>
  </si>
  <si>
    <t>C8091A</t>
  </si>
  <si>
    <t>Staple Pack</t>
  </si>
  <si>
    <t>Colour LaserJet 4700; Colour LaserJet 4700dn; Colour LaserJet 4700dtn; Colour LaserJet 4700n; Colour LaserJet 4700ph+; Colour LaserJet 4730; Colour LaserJet 4730x; Colour LaserJet 4730xm; Colour LaserJet 4730xs
Colour LaserJet CM4730; Colour LaserJet CM4730f; Colour LaserJet CM4730fm; Colour LaserJet CM4730fsk; Colour LaserJet CM6030; Colour LaserJet CM6030f; Colour LaserJet CM6040; Colour LaserJet CM6040f; Colour LaserJet CM6049f MFP
Colour LaserJet CP6015; Colour LaserJet CP6015de; Colour LaserJet CP6015dn; Colour LaserJet CP6015n; Colour LaserJet CP6015x; Colour LaserJet CP6015xh
Colour LaserJet Enterprise CM4540 MFP; Colour LaserJet Enterprise CM4540f MFP; Colour LaserJet Enterprise CM4540fskm MFP
Colour LaserJet Enterprise flow M880z; Colour LaserJet Enterprise flow M880z+; Colour LaserJet Enterprise flow M880z+ NFC; Colour LaserJet Enterprise flow M880zm+
Colour LaserJet Enterprise Flow MFP M680z
Colour LaserJet Enterprise M855dn; Colour LaserJet Enterprise M855x+; Colour LaserJet Enterprise M855xh
Colour LaserJet Enterprise MFP M680dn; Colour LaserJet Enterprise MFP M680f
LaserJet 4345; LaserJet 4345 MFP; LaserJet 4345x mfp; LaserJet 4345xm mfp; LaserJet 4345xs MFP; LaserJet 9000; LaserJet 9000 MFP; LaserJet 9000dn; LaserJet 9000hns; LaserJet 9000L MFP; LaserJet 9000n; LaserJet 9040; LaserJet 9040 MFP; LaserJet 9040dn; LaserJet 9040n; LaserJet 9050; LaserJet 9050 MFP; LaserJet 9050dn; LaserJet 9050dnm; LaserJet 9050n
LaserJet Enterprise 700 Color MFP M775dn; LaserJet Enterprise 700 Color MFP M775f; LaserJet Enterprise 700 Color MFP M775z; LaserJet Enterprise 700 Color MFP M775z+
LaserJet Enterprise Flow MFP M630z
LaserJet Enterprise M4555 MFP; LaserJet Enterprise M4555f MFP; LaserJet Enterprise M4555fskm MFP; LaserJet Enterprise M4555h MFP; LaserJet Enterprise M806dn; LaserJet Enterprise M806x; LaserJet Enterprise M806x+
LaserJet Enterprise MFP M630dn; Laserjet Enterprise MFP M630f; LaserJet Enterprise MFP M630h; LaserJet Enterprise MFP M725dn; LaserJet Enterprise MFP M725f; LaserJet Enterprise MFP M725z; LaserJet Enterprise MFP M725z+
LaserJet M4345 MFP; LaserJet M4345x MFP; LaserJet M4345xm mfp; LaserJet M4345xs MFP; LaserJet M5035; LaserJet M5035x; LaserJet M5035xs; LaserJet M9040; LaserJet M9050; LaserJet M9059 MFP</t>
  </si>
  <si>
    <t>B5L36-67902</t>
  </si>
  <si>
    <t>Fuser Kit</t>
  </si>
  <si>
    <t>19A (CF219A)</t>
  </si>
  <si>
    <t>Konica Minolta</t>
  </si>
  <si>
    <t>1710399002</t>
  </si>
  <si>
    <t>PagePro 1100L; PagePro 1250w</t>
  </si>
  <si>
    <t>1710405002</t>
  </si>
  <si>
    <t>1710517002</t>
  </si>
  <si>
    <t>Magicolour 2300; Magicolour 2300DL; Magicolour 2300W; Magicolour 2350</t>
  </si>
  <si>
    <t>1710517003</t>
  </si>
  <si>
    <t>1710517004</t>
  </si>
  <si>
    <t>1710517005</t>
  </si>
  <si>
    <t>1710517006</t>
  </si>
  <si>
    <t>1710517007</t>
  </si>
  <si>
    <t>1710517008</t>
  </si>
  <si>
    <t>1710582001</t>
  </si>
  <si>
    <t>Magicolour 5430; Magicolour 5430DL</t>
  </si>
  <si>
    <t>1710582002</t>
  </si>
  <si>
    <t>1710582003</t>
  </si>
  <si>
    <t>1710582004</t>
  </si>
  <si>
    <t>1710604001</t>
  </si>
  <si>
    <t>Magicolour 5440; Magicolour 5440DL; Magicolour 5450</t>
  </si>
  <si>
    <t>1710604002</t>
  </si>
  <si>
    <t>1710604003</t>
  </si>
  <si>
    <t>1710604004</t>
  </si>
  <si>
    <t>1710604005</t>
  </si>
  <si>
    <t>1710604006</t>
  </si>
  <si>
    <t>1710604007</t>
  </si>
  <si>
    <t>1710604008</t>
  </si>
  <si>
    <t>8938621</t>
  </si>
  <si>
    <t>Magicolour 7450</t>
  </si>
  <si>
    <t>8938622</t>
  </si>
  <si>
    <t>8938623</t>
  </si>
  <si>
    <t>8938624</t>
  </si>
  <si>
    <t>A06V152</t>
  </si>
  <si>
    <t>Magicolour 5500; Magicolour 5550; Magicolour 5570; Magicolour 5650EN; Magicolour 5670EN</t>
  </si>
  <si>
    <t>A06V153</t>
  </si>
  <si>
    <t>A06V252</t>
  </si>
  <si>
    <t>A06V253</t>
  </si>
  <si>
    <t>A06V352</t>
  </si>
  <si>
    <t>A06V353</t>
  </si>
  <si>
    <t>A06V452</t>
  </si>
  <si>
    <t>A06V453</t>
  </si>
  <si>
    <t>Magicolour 8650; Magicolour 8650DN</t>
  </si>
  <si>
    <t>A0DK151</t>
  </si>
  <si>
    <t>Magicolour 4650DN; Magicolour 4650EN; Magicolour 4690MF; Magicolour 4695MF</t>
  </si>
  <si>
    <t>A0DK152</t>
  </si>
  <si>
    <t>A0DK251</t>
  </si>
  <si>
    <t>A0DK252</t>
  </si>
  <si>
    <t>A0DK351</t>
  </si>
  <si>
    <t>A0DK352</t>
  </si>
  <si>
    <t>A0DK451</t>
  </si>
  <si>
    <t>A0DK452</t>
  </si>
  <si>
    <t>A0V301H</t>
  </si>
  <si>
    <t>Magicolour 1600W; Magicolour 1650EN; Magicolour 1680MF; Magicolour 1690MF</t>
  </si>
  <si>
    <t>A0V305H</t>
  </si>
  <si>
    <t>A0V306H</t>
  </si>
  <si>
    <t>A0V30AH</t>
  </si>
  <si>
    <t>A0V30CH</t>
  </si>
  <si>
    <t>A0V30GH</t>
  </si>
  <si>
    <t>A0V30HH</t>
  </si>
  <si>
    <t>Magicolour 4750DN; Magicolour 4750EN</t>
  </si>
  <si>
    <t>11000*2</t>
  </si>
  <si>
    <t>TN114</t>
  </si>
  <si>
    <t>Bizhub 162; Bizhub 163; Bizhub 210; Bizhub 211</t>
  </si>
  <si>
    <t>TN116 (A1UC050)</t>
  </si>
  <si>
    <t>Bizhub 164; 165</t>
  </si>
  <si>
    <t>TN118 (A3VW050)</t>
  </si>
  <si>
    <t>Bizhub 195; Bizhub 215; Bizhub 226</t>
  </si>
  <si>
    <t>TN211</t>
  </si>
  <si>
    <t>Bizhub 250</t>
  </si>
  <si>
    <t>TN214C</t>
  </si>
  <si>
    <t>Bizhub C200</t>
  </si>
  <si>
    <t>TN214K</t>
  </si>
  <si>
    <t>TN214M</t>
  </si>
  <si>
    <t>TN214Y</t>
  </si>
  <si>
    <t>TN216C</t>
  </si>
  <si>
    <t>Bizhub C220; Bizhub C280</t>
  </si>
  <si>
    <t>TN216K</t>
  </si>
  <si>
    <t>TN216M</t>
  </si>
  <si>
    <t>TN216Y</t>
  </si>
  <si>
    <t>TN217 (A202051)</t>
  </si>
  <si>
    <t>Bizhub 223; Bizhub 283</t>
  </si>
  <si>
    <t>TN221C (A8K3250)</t>
  </si>
  <si>
    <t>Bizhub C 227; Bizhub C 287</t>
  </si>
  <si>
    <t>TN221K (A8K3150)</t>
  </si>
  <si>
    <t>TN221M (A8K3350)</t>
  </si>
  <si>
    <t>TN221Y (A8K3250)</t>
  </si>
  <si>
    <t>TN311</t>
  </si>
  <si>
    <t>Bizhub 350</t>
  </si>
  <si>
    <t>TN321C (A33K450)</t>
  </si>
  <si>
    <t>Bizhub C224; C284; C364</t>
  </si>
  <si>
    <t>TN321K (A33K150)</t>
  </si>
  <si>
    <t>TN321M (A33K350)</t>
  </si>
  <si>
    <t>TN321Y (A33K250)</t>
  </si>
  <si>
    <t>Bizhub 224e; Bizhub 284e; Bizhub 364e</t>
  </si>
  <si>
    <t>Bizhub 227; Bizhub 287; Bizhub 367</t>
  </si>
  <si>
    <t>TN324C (A8DA450)</t>
  </si>
  <si>
    <t>Bizhub C258; Bizhub C308; Bizhub C368</t>
  </si>
  <si>
    <t>TN324K (A8DA150)</t>
  </si>
  <si>
    <t>TN324M (A8DA350)</t>
  </si>
  <si>
    <t>TN324Y (A8DA250)</t>
  </si>
  <si>
    <t>Bizhub C452</t>
  </si>
  <si>
    <t>TN414 (A202050)</t>
  </si>
  <si>
    <t>Bizhub 363; 423</t>
  </si>
  <si>
    <t>TN512C (A33K452)</t>
  </si>
  <si>
    <t>Bizhub C454; Bizhub C554</t>
  </si>
  <si>
    <t>TN512K (A33K152)</t>
  </si>
  <si>
    <t>TN512M (A33K352)</t>
  </si>
  <si>
    <t>TN512Y (A33K252)</t>
  </si>
  <si>
    <t>Bizhub 454e; Bizhub 554e</t>
  </si>
  <si>
    <t>TN611C</t>
  </si>
  <si>
    <t>Bizhub C451; Bizhub C550; Bizhub C650</t>
  </si>
  <si>
    <t>TN611K</t>
  </si>
  <si>
    <t>Bizhub C550; Bizhub C650</t>
  </si>
  <si>
    <t>TN611M</t>
  </si>
  <si>
    <t>TN611Y</t>
  </si>
  <si>
    <t>TN613C</t>
  </si>
  <si>
    <t>Bizhub C452; Bizhub C552; Bizhub C652</t>
  </si>
  <si>
    <t>TN613K</t>
  </si>
  <si>
    <t>Bizhub C552; Bizhub C652</t>
  </si>
  <si>
    <t>TN613M</t>
  </si>
  <si>
    <t>TN613Y</t>
  </si>
  <si>
    <t>TN711C (A3VU450)</t>
  </si>
  <si>
    <t>Bizhub C654; Bizhub C654e; Bizhub C750 Series; Bizhub C754; Bizhub C754e
Bizhub Pro C654; Bizhub Pro C654e; Bizhub Pro C750 Series; Bizhub Pro C754; Bizhub Pro C754e</t>
  </si>
  <si>
    <t>TN711K (A3VU150)</t>
  </si>
  <si>
    <t>TN711M (A3VU350)</t>
  </si>
  <si>
    <t>TN711Y (A3VU250)</t>
  </si>
  <si>
    <t>Bizhub 654; Bizhub 654e; Bizhub 754; Bizhub 754e</t>
  </si>
  <si>
    <t>TNP24 (A32W021)</t>
  </si>
  <si>
    <t>Bizhub 20; 20P</t>
  </si>
  <si>
    <t>TNP27C (A0X5453)</t>
  </si>
  <si>
    <t>Bizhub C25</t>
  </si>
  <si>
    <t>TNP27K (A0X5153)</t>
  </si>
  <si>
    <t>TNP27M (A0X5353)</t>
  </si>
  <si>
    <t>TNP27Y (A0X5253)</t>
  </si>
  <si>
    <t>TNP35 (A63W01H)</t>
  </si>
  <si>
    <t>Bizhub 4000P</t>
  </si>
  <si>
    <t>TNP36 (A63V00H)</t>
  </si>
  <si>
    <t>Bizhub 3300P; Bizhub 3301P</t>
  </si>
  <si>
    <t>TNP-40 (A6WN01H)</t>
  </si>
  <si>
    <t>Bizhub 4020</t>
  </si>
  <si>
    <t>TNP41 (A6WT00H)</t>
  </si>
  <si>
    <t>Bizhub 3320</t>
  </si>
  <si>
    <t>TNP44 (A6VK01H)</t>
  </si>
  <si>
    <t>Bizhub 4050; Bizhub 4750</t>
  </si>
  <si>
    <t>TNP48C (A5X0450)</t>
  </si>
  <si>
    <t>Bizhub C3350; Bizhub C3850; Bizhub C3850FS; Bizhub C3800 Series</t>
  </si>
  <si>
    <t>TNP48K (A5X0150)</t>
  </si>
  <si>
    <t>TNP48M (A5X0350)</t>
  </si>
  <si>
    <t>TNP48Y (A5X0250)</t>
  </si>
  <si>
    <t>TNP50C (A0X5454)</t>
  </si>
  <si>
    <t>Bizhub C3100P</t>
  </si>
  <si>
    <t>TNP50K (A0X5154)</t>
  </si>
  <si>
    <t>TNP50M (A0X5354)</t>
  </si>
  <si>
    <t>TNP50Y (A0X5254)</t>
  </si>
  <si>
    <t>TN514C (A9E8450)</t>
  </si>
  <si>
    <t>Bizhub C458; Bizhub C558; Bizhub C658</t>
  </si>
  <si>
    <t>TN514K (A9E8150)</t>
  </si>
  <si>
    <t>TN514M (A9E8350)</t>
  </si>
  <si>
    <t>TN514Y (A9E8250)</t>
  </si>
  <si>
    <t>TNP51C (A0X5455)</t>
  </si>
  <si>
    <t>Bizhub C3110</t>
  </si>
  <si>
    <t>TNP51K (A0X5155)</t>
  </si>
  <si>
    <t>TNP51M (A0X5355)</t>
  </si>
  <si>
    <t>TNP51Y (A0X5255)</t>
  </si>
  <si>
    <t>1710520001</t>
  </si>
  <si>
    <t>1710522001</t>
  </si>
  <si>
    <t>1710584001</t>
  </si>
  <si>
    <t>Magicolour 5430; Magicolour 5430DL; Magicolour 5440; Magicolour 5440DL; Magicolour 5450</t>
  </si>
  <si>
    <t>1710592001</t>
  </si>
  <si>
    <t>Magicolour 5430; Magicolour 5440; Magicolour 5450</t>
  </si>
  <si>
    <t>4062213</t>
  </si>
  <si>
    <t>4062313</t>
  </si>
  <si>
    <t>4062413</t>
  </si>
  <si>
    <t>4062513</t>
  </si>
  <si>
    <t>4065611</t>
  </si>
  <si>
    <t>Bizhub C250; Bizhub C250P; Bizhub C252; Bizhub C300; Bizhub C352</t>
  </si>
  <si>
    <t>4065621</t>
  </si>
  <si>
    <t>A03100H</t>
  </si>
  <si>
    <t>Magicolour 4650DN; Magicolour 4650EN; Magicolour 4690MF; Magicolour 4695MF; Magicolour 5500; Magicolour 5550; Magicolour 5570; Magicolour 5650EN; Magicolour 5670EN</t>
  </si>
  <si>
    <t>A03105H</t>
  </si>
  <si>
    <t>A0310AH</t>
  </si>
  <si>
    <t>A0310GH</t>
  </si>
  <si>
    <t>A06X0Y0</t>
  </si>
  <si>
    <t>18000*2</t>
  </si>
  <si>
    <t>A06X0Y1</t>
  </si>
  <si>
    <t>Magicolour 4650DN; Magicolour 4650EN; Magicolour 4690MF; Magicolour 4695MF; Magicolour 5650EN; Magicolour 5670EN</t>
  </si>
  <si>
    <t>A06X0Y3</t>
  </si>
  <si>
    <t>Magicolour 5500; Magicolour 5650EN; Magicolour 5670EN</t>
  </si>
  <si>
    <t>A06X0Y7</t>
  </si>
  <si>
    <t>A0DTWY0</t>
  </si>
  <si>
    <t>Bizhub C200; Bizhub C203; Bizhub C253; Bizhub C353</t>
  </si>
  <si>
    <t>A0VU0Y1</t>
  </si>
  <si>
    <t>A0WG03H</t>
  </si>
  <si>
    <t>A0WG08H</t>
  </si>
  <si>
    <t>A0WG0EH</t>
  </si>
  <si>
    <t>A0WG0KH</t>
  </si>
  <si>
    <t>A0XPWY1</t>
  </si>
  <si>
    <t>A1AU0Y1</t>
  </si>
  <si>
    <t>AODE03H</t>
  </si>
  <si>
    <t>DR311K</t>
  </si>
  <si>
    <t>DR311YMC</t>
  </si>
  <si>
    <t>DR612C</t>
  </si>
  <si>
    <t>DR612K</t>
  </si>
  <si>
    <t>DR612M</t>
  </si>
  <si>
    <t>DR612Y</t>
  </si>
  <si>
    <t>IU610C</t>
  </si>
  <si>
    <t>Bizhub C451; Bizhub C500; Bizhub C550; Bizhub C650</t>
  </si>
  <si>
    <t>IU610K</t>
  </si>
  <si>
    <t>IU610M</t>
  </si>
  <si>
    <t>IU610Y</t>
  </si>
  <si>
    <t>IU-612C</t>
  </si>
  <si>
    <t>Bizhub C452; C552; C652</t>
  </si>
  <si>
    <t>IU-612M</t>
  </si>
  <si>
    <t>IU-612Y</t>
  </si>
  <si>
    <t>IUP23C (A7330KH)</t>
  </si>
  <si>
    <t>Bizhub C3110; Bizhub C3100P</t>
  </si>
  <si>
    <t>IUP23K (A73303H)</t>
  </si>
  <si>
    <t>IUP23M (A7330EH)</t>
  </si>
  <si>
    <t>IUP23Y (A73308H)</t>
  </si>
  <si>
    <t>Kyocera Mita</t>
  </si>
  <si>
    <t>TK-2530</t>
  </si>
  <si>
    <t>KM-2530; KM-2531; KM-3035; KM-3530; KM-3531; KM-4030; KM-4031; KM-4035; KM-5035</t>
  </si>
  <si>
    <t>TK-110</t>
  </si>
  <si>
    <t>FS-1016MFP; FS-1116MFP; FS-720; FS-820; FS-920</t>
  </si>
  <si>
    <t>TK-110E</t>
  </si>
  <si>
    <t>TK-1115</t>
  </si>
  <si>
    <t>FS-1041; FS-1220MFP; FS-1320MFP</t>
  </si>
  <si>
    <t>TK-1125</t>
  </si>
  <si>
    <t>FS-1061DN; FS-1325MFP</t>
  </si>
  <si>
    <t>TK-1130</t>
  </si>
  <si>
    <t>ECOSYS M2030dn; ECOSYS M2530dn
FS-1030MFP; FS-1130MFP</t>
  </si>
  <si>
    <t>TK-1140</t>
  </si>
  <si>
    <t>ECOSYS M2035dn; ECOSYS M2535dn
FS-1035MFP; FS-1135MFP</t>
  </si>
  <si>
    <t>TK-130</t>
  </si>
  <si>
    <t>FS-1028MFP; FS-1128MFP; FS-1300D; FS-1350DN</t>
  </si>
  <si>
    <t>TK-160</t>
  </si>
  <si>
    <t>ECOSYS P2035d
FS-1120D; FS-1120DN</t>
  </si>
  <si>
    <t>TK-170</t>
  </si>
  <si>
    <t>ECOSYS P2135d; ECOSYS P2135dn
FS-1320D; FS-1370DN</t>
  </si>
  <si>
    <t>TK-310</t>
  </si>
  <si>
    <t>FS-2000D; FS-2000dn; FS-3900DN; FS-4000DN</t>
  </si>
  <si>
    <t>TK-3100</t>
  </si>
  <si>
    <t>ECOSYS M3040dn; ECOSYS M3540dn
FS-2100D; FS-2100DN</t>
  </si>
  <si>
    <t>TK-3110</t>
  </si>
  <si>
    <t>FS-4100DN</t>
  </si>
  <si>
    <t>TK-3130</t>
  </si>
  <si>
    <t>ECOSYS M3550idn; ECOSYS M3560idn
FS-4200DN; FS-4300DN</t>
  </si>
  <si>
    <t>TK-3150</t>
  </si>
  <si>
    <t>ECOSYS M3040idn; ECOSYS M3540idn</t>
  </si>
  <si>
    <t>TK-320</t>
  </si>
  <si>
    <t>FS-3900; FS-3900D; FS-3900DN; FS-4000DN</t>
  </si>
  <si>
    <t>TK-340</t>
  </si>
  <si>
    <t>FS-2020D; FS-2020DN</t>
  </si>
  <si>
    <t>TK-350</t>
  </si>
  <si>
    <t>FS-3040MFP; FS-3040MFP+; FS-3140MFP; FS-3140MFP+; FS-3540MFP; FS-3640MFP; FS-3920DN</t>
  </si>
  <si>
    <t>TK-360</t>
  </si>
  <si>
    <t>FS-4020DN</t>
  </si>
  <si>
    <t>TK-410</t>
  </si>
  <si>
    <t>KM-1620; KM-1635; KM-1650; KM-2020; KM-2035; KM-2050</t>
  </si>
  <si>
    <t>TK-4105</t>
  </si>
  <si>
    <t>TASKalfa 1800; TASKalfa 1801; TASKalfa 2200; TASKalfa 2201</t>
  </si>
  <si>
    <t>TK-435</t>
  </si>
  <si>
    <t>TASKalfa 180; TASKalfa 181; TASKalfa 220; TASKalfa 221</t>
  </si>
  <si>
    <t>TK-475</t>
  </si>
  <si>
    <t>FS-6025MFP; FS-6030MFP; FS-6525MFP; FS-6530MFP</t>
  </si>
  <si>
    <t>TK-5140C</t>
  </si>
  <si>
    <t>ECOSYS M6030cdn; ECOSYS M6530cdn; ECOSYS P6130cdn</t>
  </si>
  <si>
    <t>TK-5140K</t>
  </si>
  <si>
    <t>TK-5140M</t>
  </si>
  <si>
    <t>TK-5140Y</t>
  </si>
  <si>
    <t>TK-5150C</t>
  </si>
  <si>
    <t>ECOSYS M6035cidn; ECOSYS M6535cidn; ECOSYS P6035cdn</t>
  </si>
  <si>
    <t>TK-5150K</t>
  </si>
  <si>
    <t>TK-5150M</t>
  </si>
  <si>
    <t>TK-5150Y</t>
  </si>
  <si>
    <t>TK-5160C</t>
  </si>
  <si>
    <t>ECOSYS P7040cdn</t>
  </si>
  <si>
    <t>TK-5160K</t>
  </si>
  <si>
    <t>TK-5160M</t>
  </si>
  <si>
    <t>TK-5160Y</t>
  </si>
  <si>
    <t>TK-5195C</t>
  </si>
  <si>
    <t>TASKalfa 306ci</t>
  </si>
  <si>
    <t>TK-5195K</t>
  </si>
  <si>
    <t>TK-5195M</t>
  </si>
  <si>
    <t>TK-5195Y</t>
  </si>
  <si>
    <t>TK-5205C</t>
  </si>
  <si>
    <t>TASKalfa 356ci</t>
  </si>
  <si>
    <t>TK-5205K</t>
  </si>
  <si>
    <t>TK-5205M</t>
  </si>
  <si>
    <t>TK-5205Y</t>
  </si>
  <si>
    <t>TK-5215C</t>
  </si>
  <si>
    <t>TASKalfa 406ci</t>
  </si>
  <si>
    <t>TK-5215K</t>
  </si>
  <si>
    <t>TK-5215M</t>
  </si>
  <si>
    <t>TK-5215Y</t>
  </si>
  <si>
    <t>TK-540C</t>
  </si>
  <si>
    <t>FS-C5100DN</t>
  </si>
  <si>
    <t>TK-540K</t>
  </si>
  <si>
    <t>TK-540M</t>
  </si>
  <si>
    <t>TK-540Y</t>
  </si>
  <si>
    <t>TK-560C</t>
  </si>
  <si>
    <t>ECOSYS P6030cdn
FS-C5300DN; FS-C5350DN</t>
  </si>
  <si>
    <t>TK-560K</t>
  </si>
  <si>
    <t>TK-560M</t>
  </si>
  <si>
    <t>TK-560Y</t>
  </si>
  <si>
    <t>TK-580C</t>
  </si>
  <si>
    <t>ECOSYS P6021cdn
FS-C5150DN</t>
  </si>
  <si>
    <t>TK-580K</t>
  </si>
  <si>
    <t>TK-580M</t>
  </si>
  <si>
    <t>TK-580Y</t>
  </si>
  <si>
    <t>TK-590C</t>
  </si>
  <si>
    <t>ECOSYS M6026cdn; ECOSYS M6026cidn; ECOSYS M6526cdn; ECOSYS M6526cidn; ECOSYS P6026cdn
FS-C2026MFP; FS-C2026MFP+; FS-C2126MFP; FS-C2126MFP+; FS-C2526MFP; FS-C2626MFP; FS-C5250DN</t>
  </si>
  <si>
    <t>TK-590K</t>
  </si>
  <si>
    <t>TK-590M</t>
  </si>
  <si>
    <t>TK-590Y</t>
  </si>
  <si>
    <t>TK-6305</t>
  </si>
  <si>
    <t>TASKalfa 3500i; TASKalfa 3501i; TASKalfa 4500i; TASKalfa 4501i; TASKalfa 5500i; TASKalfa 5501i</t>
  </si>
  <si>
    <t>TK-655</t>
  </si>
  <si>
    <t>KM-6030; KM-8030</t>
  </si>
  <si>
    <t>TK-6705</t>
  </si>
  <si>
    <t>TASKalfa 6500i; TASKalfa 6501i; TASKalfa 8000i; TASKalfa 8001i</t>
  </si>
  <si>
    <t>TK-675</t>
  </si>
  <si>
    <t>KM-2540; KM-2560; KM-3040; KM-3060</t>
  </si>
  <si>
    <t>TK-710</t>
  </si>
  <si>
    <t>FS-9130DN; FS-9530DN</t>
  </si>
  <si>
    <t>TK-7105</t>
  </si>
  <si>
    <t>TASKalfa 3010i; TASKalfa 3011i</t>
  </si>
  <si>
    <t>TK-715</t>
  </si>
  <si>
    <t>KM-3050; KM-4050; KM-5050</t>
  </si>
  <si>
    <t>TK-7205</t>
  </si>
  <si>
    <t>TASKalfa 3510i; TASKalfa 3511i</t>
  </si>
  <si>
    <t>TK-7300</t>
  </si>
  <si>
    <t>ECOSYS P4040DN</t>
  </si>
  <si>
    <t>TK-820C</t>
  </si>
  <si>
    <t>FS-C8100DN</t>
  </si>
  <si>
    <t>TK-820K</t>
  </si>
  <si>
    <t>TK-820M</t>
  </si>
  <si>
    <t>TK-820Y</t>
  </si>
  <si>
    <t>TK-8305C</t>
  </si>
  <si>
    <t>TASKalfa 3050ci; TASKalfa 3051ci; TASKalfa 3550ci; TASKalfa 3551ci</t>
  </si>
  <si>
    <t>TK-8305K</t>
  </si>
  <si>
    <t>TK-8305M</t>
  </si>
  <si>
    <t>TK-8305Y</t>
  </si>
  <si>
    <t>TK-8315C</t>
  </si>
  <si>
    <t>Taskalfa 2550ci</t>
  </si>
  <si>
    <t>TK-8315K</t>
  </si>
  <si>
    <t>TK-8315M</t>
  </si>
  <si>
    <t>TK-8315Y</t>
  </si>
  <si>
    <t>TK-8325C</t>
  </si>
  <si>
    <t>TASKalfa 2551ci</t>
  </si>
  <si>
    <t>TK-8325K</t>
  </si>
  <si>
    <t>TK-8325M</t>
  </si>
  <si>
    <t>TK-8325Y</t>
  </si>
  <si>
    <t>TK-8505C</t>
  </si>
  <si>
    <t>TASKalfa 4550ci; TASKalfa 4551ci; TASKalfa 5550ci; TASKalfa 5551ci</t>
  </si>
  <si>
    <t>TK-8505K</t>
  </si>
  <si>
    <t>TK-8505M</t>
  </si>
  <si>
    <t>TK-8505Y</t>
  </si>
  <si>
    <t>TK-8600C</t>
  </si>
  <si>
    <t>FS-C8600DN; FS-C8650DN</t>
  </si>
  <si>
    <t>TK-8600K</t>
  </si>
  <si>
    <t>TK-8600M</t>
  </si>
  <si>
    <t>TK-8600Y</t>
  </si>
  <si>
    <t>TK-865C</t>
  </si>
  <si>
    <t>TASKalfa 250ci; TASKalfa 300ci</t>
  </si>
  <si>
    <t>TK-865K</t>
  </si>
  <si>
    <t>TK-865M</t>
  </si>
  <si>
    <t>TK-865Y</t>
  </si>
  <si>
    <t>TK-8705C</t>
  </si>
  <si>
    <t>TASKalfa 6550ci; TASKalfa 6551ci; TASKalfa 7550ci; TASKalfa 7551ci</t>
  </si>
  <si>
    <t>TK-8705K</t>
  </si>
  <si>
    <t>TK-8705M</t>
  </si>
  <si>
    <t>TK-8705Y</t>
  </si>
  <si>
    <t>TK-895C</t>
  </si>
  <si>
    <t>FS-C8020MFP; FS-C8025MFP; FS-C8520MFP; FS-C8525MFP</t>
  </si>
  <si>
    <t>TK-895K</t>
  </si>
  <si>
    <t>TK-895M</t>
  </si>
  <si>
    <t>TK-895Y</t>
  </si>
  <si>
    <t>TK-1150</t>
  </si>
  <si>
    <t>ECOSYS M2135dn, ECOSYS M2635dn, ECOSYS M2735dw, ECOSYS P2235dn, ECOSYS P2235dw</t>
  </si>
  <si>
    <t>TK-1160</t>
  </si>
  <si>
    <t>ECOSYS P2040dn, ECOSYS P2040dw</t>
  </si>
  <si>
    <t>TK-1170</t>
  </si>
  <si>
    <t>ECOSYS M2040dn, ECOSYS M2540dn, ECOSYS M2640idw</t>
  </si>
  <si>
    <t>TK-3160</t>
  </si>
  <si>
    <t>ECOSYS P3045dn, ECOSYS P3050dn, ECOSYS P3055dn, ECOSYS P3060dn</t>
  </si>
  <si>
    <t>TK-3170</t>
  </si>
  <si>
    <t>ECOSYS P3050dn, ECOSYS P3055dn, ECOSYS P3060dn</t>
  </si>
  <si>
    <t>TK-3190</t>
  </si>
  <si>
    <t>ECOSYS P3055dn, ECOSYS P3060dn</t>
  </si>
  <si>
    <t>TK-5220C</t>
  </si>
  <si>
    <t>ECOSYS M5521cdn, ECOSYS M5521cdw, ECOSYS P5021cdn, ECOSYS P5021cdw</t>
  </si>
  <si>
    <t>TK-5220K</t>
  </si>
  <si>
    <t>TK-5220M</t>
  </si>
  <si>
    <t>TK-5220Y</t>
  </si>
  <si>
    <t>TK-5230C</t>
  </si>
  <si>
    <t>TK-5230M</t>
  </si>
  <si>
    <t>TK-5230Y</t>
  </si>
  <si>
    <t>TK-5240C</t>
  </si>
  <si>
    <t>ECOSYS M5526cdn, ECOSYS M5526cdw, ECOSYS P5026cdn, ECOSYS P5026cdw</t>
  </si>
  <si>
    <t>TK-5240K</t>
  </si>
  <si>
    <t>TK-5240M</t>
  </si>
  <si>
    <t>TK-5240Y</t>
  </si>
  <si>
    <t>TK-6325</t>
  </si>
  <si>
    <t>TASKalfa 4002i, TASKalfa 5002i, TASKalfa 6002i</t>
  </si>
  <si>
    <t>TK-6725</t>
  </si>
  <si>
    <t>TASKalfa 7002i, TASKalfa 8002i</t>
  </si>
  <si>
    <t>TK-8335C</t>
  </si>
  <si>
    <t>TASKalfa 3252ci</t>
  </si>
  <si>
    <t>TK-8335K</t>
  </si>
  <si>
    <t>TK-8335M</t>
  </si>
  <si>
    <t>TK-8335Y</t>
  </si>
  <si>
    <t>TK-8345C</t>
  </si>
  <si>
    <t xml:space="preserve">TASKalfa 2552ci </t>
  </si>
  <si>
    <t>TK-8345K</t>
  </si>
  <si>
    <t>TK-8345M</t>
  </si>
  <si>
    <t>TK-8345Y</t>
  </si>
  <si>
    <t>TK-8515C</t>
  </si>
  <si>
    <t>TASKalfa 5052ci, TASKalfa 6052ci</t>
  </si>
  <si>
    <t>TK-8515K</t>
  </si>
  <si>
    <t>TK-8515M</t>
  </si>
  <si>
    <t>TK-8515Y</t>
  </si>
  <si>
    <t>TK-8525C</t>
  </si>
  <si>
    <t>TASKalfa 4052ci</t>
  </si>
  <si>
    <t>TK-8525K</t>
  </si>
  <si>
    <t>TK-8525M</t>
  </si>
  <si>
    <t>TK-8525Y</t>
  </si>
  <si>
    <t>TK-8725C</t>
  </si>
  <si>
    <t>TASKalfa 7052ci, TASKalfa 8052ci</t>
  </si>
  <si>
    <t>TK-8725K</t>
  </si>
  <si>
    <t>TK-8725M</t>
  </si>
  <si>
    <t>TK-8725Y</t>
  </si>
  <si>
    <t>TK-7125</t>
  </si>
  <si>
    <t>TASKalfa 3212i</t>
  </si>
  <si>
    <t>TK-7225</t>
  </si>
  <si>
    <t>TASKalfa 4012i</t>
  </si>
  <si>
    <t>TK-5270K</t>
  </si>
  <si>
    <t>ECOSYS M6230cidn</t>
  </si>
  <si>
    <t>TK-5270C</t>
  </si>
  <si>
    <t>TK-5270M</t>
  </si>
  <si>
    <t>TK-5270Y</t>
  </si>
  <si>
    <t>WT-860</t>
  </si>
  <si>
    <t>Waste Toner Bottle</t>
  </si>
  <si>
    <t>Lexmark</t>
  </si>
  <si>
    <t>MS510dn; MS610de; MS610dn; MS610dte</t>
  </si>
  <si>
    <t>C5222CS</t>
  </si>
  <si>
    <t>C522; C522n; C524; C530DN; C532DN; C532N; C534dn; C534n; C534x</t>
  </si>
  <si>
    <t>C5222KS</t>
  </si>
  <si>
    <t>C5222MS</t>
  </si>
  <si>
    <t>C5222YS</t>
  </si>
  <si>
    <t>C540H2CG</t>
  </si>
  <si>
    <t>C540; C540n; C543; C543DN; C544; C544DN; C544dtn; C544DW; C544N; C546dtn; X543; X543DN; X544; X544dn; X544dtn; X544dw; X544n; X546dtn</t>
  </si>
  <si>
    <t>C540H2KG</t>
  </si>
  <si>
    <t>C540H2MG</t>
  </si>
  <si>
    <t>C540H2YG</t>
  </si>
  <si>
    <t>C950 (C950X2CG)</t>
  </si>
  <si>
    <t>C950de</t>
  </si>
  <si>
    <t>C950 (C950X2KG)</t>
  </si>
  <si>
    <t>C950 (C950X2MG)</t>
  </si>
  <si>
    <t>C950 (C950X2YG)</t>
  </si>
  <si>
    <t>MS911 (54G0H00)</t>
  </si>
  <si>
    <t>MS911de</t>
  </si>
  <si>
    <t>X264A21G</t>
  </si>
  <si>
    <t>X264dn; X363dn; X364dn; X364dw</t>
  </si>
  <si>
    <t>X264H21G</t>
  </si>
  <si>
    <t>MS610de; MS610dn; MS510dn; MS410dn; MS410d; MS610dte; MS415dn</t>
  </si>
  <si>
    <t>MX611de; MX511de; MX611dhe; MX511dhe; MX510de; MX511dte</t>
  </si>
  <si>
    <t>CS510de; CS510dte</t>
  </si>
  <si>
    <t>CX725de; CX725dhe; CX725dthe; CS725de; CS720de; CS720dte; CS725dte</t>
  </si>
  <si>
    <t>CX725de; CX725dhe; CX725dthe</t>
  </si>
  <si>
    <t>51B00A0</t>
  </si>
  <si>
    <t>MS317dn
MX317dn</t>
  </si>
  <si>
    <t>51B0HA0</t>
  </si>
  <si>
    <t>MS417dn
MX417de</t>
  </si>
  <si>
    <t>51B0XA0</t>
  </si>
  <si>
    <t>MS517dn; MS617dn
MX517de; MX617de</t>
  </si>
  <si>
    <t>53B0HA0</t>
  </si>
  <si>
    <t>MX717de
MS817dn</t>
  </si>
  <si>
    <t>53B0XA0</t>
  </si>
  <si>
    <t>MS818dn
MX718de</t>
  </si>
  <si>
    <t>71B0010</t>
  </si>
  <si>
    <t>CS317dn
CX317dn</t>
  </si>
  <si>
    <t>71B0020</t>
  </si>
  <si>
    <t>71B0030</t>
  </si>
  <si>
    <t>71B0040</t>
  </si>
  <si>
    <t>71B0H10</t>
  </si>
  <si>
    <t>CS417dn
CX417de</t>
  </si>
  <si>
    <t>71B0H20</t>
  </si>
  <si>
    <t>CS417dn; CS517de
CX417de; CX517de</t>
  </si>
  <si>
    <t>71B0H30</t>
  </si>
  <si>
    <t>71B0H40</t>
  </si>
  <si>
    <t>71B0X10</t>
  </si>
  <si>
    <t>CS517de
CX517de</t>
  </si>
  <si>
    <t>75B0010</t>
  </si>
  <si>
    <t>CS727de; CS728de
CX727de</t>
  </si>
  <si>
    <t>75B0020</t>
  </si>
  <si>
    <t>75B0030</t>
  </si>
  <si>
    <t>75B0040</t>
  </si>
  <si>
    <t>X950X2KG</t>
  </si>
  <si>
    <t>X950de; X950dhe; X952de; X954de</t>
  </si>
  <si>
    <t>X950X2CG</t>
  </si>
  <si>
    <t>X950X2MG</t>
  </si>
  <si>
    <t>X950X2YG</t>
  </si>
  <si>
    <t>MS811dn; MS811dtn; MS811n; MS812de; MS812dn; MS812dtn</t>
  </si>
  <si>
    <t>C792X2CG</t>
  </si>
  <si>
    <t>C792de; C792dhe; C792dte; C792e</t>
  </si>
  <si>
    <t>C792X2YG</t>
  </si>
  <si>
    <t>C792X2MG</t>
  </si>
  <si>
    <t>C792X2KG</t>
  </si>
  <si>
    <t>CX510de; CX510dhe; CX510dthe</t>
  </si>
  <si>
    <t>MX711de; MX711dhe; MX810dfe; MX810dme; MX810dpe; MX810dxfe; MX810dxme; MX810dxpe; MX811dfe; MX811dme; MX811dpe; MX811dxfe; MX811dxme; MX811dxpe; MX812dfe; MX812dme; MX812dpe; MX812dxfe; MX812dxme; MX812dxpe</t>
  </si>
  <si>
    <t>CS720de; CS720dte; CS725de; CS725dte</t>
  </si>
  <si>
    <t>500ZA (50F0ZA0)</t>
  </si>
  <si>
    <t>MS310d; MS310dn; MS312dn; MS410d; MS410dn; MS415dn; MS510dn; MS610de; MS610dn; MS610dte
MX310dn; MX410de; MX510de; MX511de; MX511dhe; MX511dte; MX611de; MX611dhe</t>
  </si>
  <si>
    <t>C53034X</t>
  </si>
  <si>
    <t>E260X22G</t>
  </si>
  <si>
    <t>E260; E260d; E260dn; E360d; E360dn; E460dn; E460dw; E462dtn
X264dn; X363dn; X364dn; X364dw; X463de; X464de; X466de; X466dte; X466dwe</t>
  </si>
  <si>
    <t>35S8500</t>
  </si>
  <si>
    <t>Staple Cartridges</t>
  </si>
  <si>
    <t>MX611de; MX611dhe</t>
  </si>
  <si>
    <t>C540X75G</t>
  </si>
  <si>
    <t>X544dn; X544dtn; X544n; X543dn; X544dw; X546dtn; X548dte; X548de; CX510de; CX410de; CX410e; CX510dhe; CX510dthe; CX410dte; CX310dn; CX310n; C544dn; C544dtn; C544dw; C544n; C543dn; C540n; C546dtn; CS510de; CS410dn; CS310dn; CS310n; CS410n; CS410dtn; CS510dte</t>
  </si>
  <si>
    <t>700Z5 (70C0Z50)</t>
  </si>
  <si>
    <t>Black &amp; Colour Imaging Kit</t>
  </si>
  <si>
    <t>CX510de; CX410de; CX410e; CX510dhe; CX510dthe; CX410dte; CX310dn; CX310n; CS510de; CS410dn; CS310dn; CS310n; CS410n; CS410dtn; CS510dte</t>
  </si>
  <si>
    <t>700Z1 (70C0Z10)</t>
  </si>
  <si>
    <t>Black Imaging Kit</t>
  </si>
  <si>
    <t>700P (70C0P00)</t>
  </si>
  <si>
    <t>Photoconductor Unit</t>
  </si>
  <si>
    <t>74C0W00</t>
  </si>
  <si>
    <t>52D0ZA0</t>
  </si>
  <si>
    <t>MS710dn; MS711dn; MS810de; MS810dn; MS810dtn; MS810n; MS811dn; MS811dtn; MS811n; MS812de; MS812dn; MS812dtn; MS817dn; MS818dn
MX710de; MX710dhe; MX711de; MX711dhe; MX717de; MX718de; MX810dfe; MX810dme; MX810dpe; MX810dxfe; MX810dxme; MX810dxpe; MX811dfe; MX811dme; MX811dpe; MX811dxfe; MX811dxme; MX811dxpe; MX812dfe; MX812dme; MX812dpe; MX812dxfe; MX812dxme; MX812dxpe</t>
  </si>
  <si>
    <t>40X7540</t>
  </si>
  <si>
    <t>C950X76G</t>
  </si>
  <si>
    <t>40X7569</t>
  </si>
  <si>
    <t>Fuser Maintenance Kit</t>
  </si>
  <si>
    <t>C950X71G</t>
  </si>
  <si>
    <t>4 x 20000</t>
  </si>
  <si>
    <t>C522n; C524; C524dn; C524dtn; C524n; C530dn; C532dn; C532n; C534dn; C534dtn; C534n</t>
  </si>
  <si>
    <t>C540X74G</t>
  </si>
  <si>
    <t>C540n; C543dn; C544dn; C544dtn; C544dw; C544n; C546dtn; X543dn; X544dn; X544dtn; X544dw; X544n; X546dtn; X548de; X548dte</t>
  </si>
  <si>
    <t>C540X35G</t>
  </si>
  <si>
    <t>C792X77G</t>
  </si>
  <si>
    <t>C792de; C792dhe; C792dte; C792e
X792de; X792dte; X792dtfe; X792dtme; X792dtpe; X792dtse</t>
  </si>
  <si>
    <t>54G0P00</t>
  </si>
  <si>
    <t>MS911de
MX910de; MX910dxe; MX911de; MX912de</t>
  </si>
  <si>
    <t>54G0W00</t>
  </si>
  <si>
    <t>CS921de; CS923de
CX921de; CX922de; CX923dte; CX923dxe; CX924dte; CX924dxe
MS911de
MX910de; MX910dxe; MX911de; MX912de</t>
  </si>
  <si>
    <t>74C0Z50</t>
  </si>
  <si>
    <t>CS720de; CS720dte; CS725de; CS725dte; CS727de; CS728de
CX725de; CX725dhe; CX725dthe; CX727de</t>
  </si>
  <si>
    <t>74C0Z10</t>
  </si>
  <si>
    <t>C950X73G</t>
  </si>
  <si>
    <t>Colour Image Drum</t>
  </si>
  <si>
    <t>OKI</t>
  </si>
  <si>
    <t>C5550 MFP; C5800; C5900</t>
  </si>
  <si>
    <t>B430; B430d; B430dn; B440; B440dn
MB460; MB470; MB480</t>
  </si>
  <si>
    <t>46471104</t>
  </si>
  <si>
    <t>C823dn</t>
  </si>
  <si>
    <t>46471101</t>
  </si>
  <si>
    <t>46471102</t>
  </si>
  <si>
    <t>46471103</t>
  </si>
  <si>
    <t>09002303</t>
  </si>
  <si>
    <t>3000000 zīmlu</t>
  </si>
  <si>
    <t>ML182; 183; ML192; 193; ML280; ML320; 321; 3320; 3321</t>
  </si>
  <si>
    <t>B410; B410d; B410dn; B430; B430d; B430dn; B440; B440dn
MB460; MB470; MB480</t>
  </si>
  <si>
    <t>46438004</t>
  </si>
  <si>
    <t>46438001</t>
  </si>
  <si>
    <t>46438002</t>
  </si>
  <si>
    <t>46438003</t>
  </si>
  <si>
    <t>Panasonic</t>
  </si>
  <si>
    <t>DQ-TU10J</t>
  </si>
  <si>
    <t>DP-1820E; DP-1820P; DP1520P</t>
  </si>
  <si>
    <t>KX-FAT411X</t>
  </si>
  <si>
    <t>KX-MB2000; KX-MB2010; KX-MB2025; KX-MB2030</t>
  </si>
  <si>
    <t>KX-FAD412X</t>
  </si>
  <si>
    <t>Pantum</t>
  </si>
  <si>
    <t>PA-210</t>
  </si>
  <si>
    <t>P2500; M6500; M6550; M6600</t>
  </si>
  <si>
    <t>PA-310H</t>
  </si>
  <si>
    <t>P3255DN; P3500DN</t>
  </si>
  <si>
    <t>PA-310X</t>
  </si>
  <si>
    <t>Ricoh</t>
  </si>
  <si>
    <t>MP2001; MP2001L; MP2001SP; MP2501L; MP2501SP</t>
  </si>
  <si>
    <t>Aficio MPC3003SP; Aficio MPC3004ASP; Aficio MPC3004SP; Aficio MPC3503SP
MPC3504ASP; MPC3504SP</t>
  </si>
  <si>
    <t>Aficio MPC4503SP; Aficio MPC5503SP; Aficio MPC6003SP
MPC4504ASP; MPC4504SP; MPC5504ASP; MPC5504SP; MPC6004SP</t>
  </si>
  <si>
    <t>Aficio MPC2003SP; Aficio MPC2003ZSP; Aficio MPC2503SP; Aficio MPC2503ZSP</t>
  </si>
  <si>
    <t>Aficio MPC2003SP; Aficio MPC2003ZSP; Aficio MPC2011SP; Aficio MPC2503SP; Aficio MPC2503ZSP</t>
  </si>
  <si>
    <t>MP2501E</t>
  </si>
  <si>
    <t>Aficio MP301SP; Aficio MP301SPF</t>
  </si>
  <si>
    <t>Aficio MPC300; Aficio MPC300SR; Aficio MPC400; Aficio MPC400SR</t>
  </si>
  <si>
    <t>Aficio 1060; Aficio 1075; Aficio MP5500; Aficio MP6000; Aficio MP6000SP; Aficio MP6500; Aficio MP7000; Aficio MP7000SP; Aficio MP7500; Aficio MP8000; Aficio MP8000SP; Aficio SP9100DN</t>
  </si>
  <si>
    <t>MP2554SP; MP3054SP; MP3554SP</t>
  </si>
  <si>
    <t>MP6000; MP6054SP; MP6054ZSP
Aficio M 4000 Series; Aficio M5000 Series; Aficio M6000 Series; Aficio MP4054ASP; Aficio MP4054AZSP; Aficio MP4054SP; Aficio MP4054 Series; Aficio MP5054ASP; Aficio MP5054AZSP; Aficio MP5054SP; Aficio MP5054 Series; Aficio MP6054SP; Aficio MP6054ZSP</t>
  </si>
  <si>
    <t>MP2014; MP2014AD; MP2014D; MP2014 Series</t>
  </si>
  <si>
    <t>Aficio MPC6502SP; Aficio MPC8002SP</t>
  </si>
  <si>
    <t>Aficio 1015; 1018; 1018D; 1113
NRG 1315; 1318; 1312; 1505; 1508; 1502; 1805; 1808; 1802; 1805d; 1808d; 1802d</t>
  </si>
  <si>
    <t>Transfer Unit</t>
  </si>
  <si>
    <t>Samsung</t>
  </si>
  <si>
    <t>CLP-510D2C</t>
  </si>
  <si>
    <t>CLP-510; CLP-510N</t>
  </si>
  <si>
    <t>CLP-510D2M</t>
  </si>
  <si>
    <t>CLP-510D2Y</t>
  </si>
  <si>
    <t>CLP-510D3K</t>
  </si>
  <si>
    <t>CLP-510D5C</t>
  </si>
  <si>
    <t>CLP-510D5M</t>
  </si>
  <si>
    <t>CLP-510D5Y</t>
  </si>
  <si>
    <t>CLP-510D7K</t>
  </si>
  <si>
    <t>CLP-C300A</t>
  </si>
  <si>
    <t>CLP-300; CLP-300N
CLX-2160; CLX-2160N; CLX-2160X; CLX-2161K; CLX-2161KN; CLX-3160; CLX-3160FN; CLX-3160N</t>
  </si>
  <si>
    <t>CLP-320; CLP-320N; CLP-325; CLP-325W
CLX-3180; CLX-3180FN; CLX-3180FW; CLX-3185; CLX-3185FN; CLX-3185FW; CLX-3185N; CLX-3185W</t>
  </si>
  <si>
    <t>CLP-C660A</t>
  </si>
  <si>
    <t>CLP-610ND; CLP-660N; CLP-660ND
CLX 6200FX; CLX 6200ND; CLX 6210FX; CLX 6240FX</t>
  </si>
  <si>
    <t>CLP-C660B</t>
  </si>
  <si>
    <t>CLP-K300A</t>
  </si>
  <si>
    <t>CLP-K660A</t>
  </si>
  <si>
    <t>CLP-K660B</t>
  </si>
  <si>
    <t>CLP-M300A</t>
  </si>
  <si>
    <t>CLP-M660A</t>
  </si>
  <si>
    <t>CLP-M660B</t>
  </si>
  <si>
    <t>CLP-Y300A</t>
  </si>
  <si>
    <t>CLP-Y660A</t>
  </si>
  <si>
    <t>CLP-Y660B</t>
  </si>
  <si>
    <t>CLT-C506L</t>
  </si>
  <si>
    <t>CLP-680DW; CLP-680ND
CLX-6260FR; CLX-6260FW; CLX-6260ND</t>
  </si>
  <si>
    <t>CLT-C6092S</t>
  </si>
  <si>
    <t>CLP-770ND; CLP-775ND</t>
  </si>
  <si>
    <t>CLT-K6092S</t>
  </si>
  <si>
    <t>CLT-M506L</t>
  </si>
  <si>
    <t>CLT-M6092S</t>
  </si>
  <si>
    <t>CLT-Y506L</t>
  </si>
  <si>
    <t>CLT-Y6092S</t>
  </si>
  <si>
    <t>CLT-C404S</t>
  </si>
  <si>
    <t>Xpress SL-C430W; SL-C480FW; SL-C480W</t>
  </si>
  <si>
    <t>CLT-C406S</t>
  </si>
  <si>
    <t>CLP-360; CLP-365; CLP-365W
CLX-3300; CLX-3305; CLX-3305FN; CLX-3305FW; CLX-3305W
Xpress SL-C410W; Xpress SL-C460FW; Xpress SL-C460W</t>
  </si>
  <si>
    <t>CLT-C4072S</t>
  </si>
  <si>
    <t>CLT-C4092S</t>
  </si>
  <si>
    <t>CLP-310; CLP-310N; CLP-315; CLP-315W
CLX-3170FN; CLX-3175; CLX-3175FN; CLX-3175FW; CLX-3175N</t>
  </si>
  <si>
    <t>CLT-C504S</t>
  </si>
  <si>
    <t>CLP-415N; CLP-415NW
CLX-4195FN; CLX-4195FW
Xpress SL-C1810W; Xpress SL-C1860FW</t>
  </si>
  <si>
    <t>CLT-C505L</t>
  </si>
  <si>
    <t>ProXpress C600 Series; ProXpress C 620DW; ProXpress C 620DW Premium Line; ProXpress C2670FW; ProXpress C2670FW Premium Line; ProXpress C2680FX</t>
  </si>
  <si>
    <t>CLT-C506S</t>
  </si>
  <si>
    <t>CLT-C808S</t>
  </si>
  <si>
    <t>MultiXpress X4300LX; MultiXpress X4250LX</t>
  </si>
  <si>
    <t>CLT-K404S</t>
  </si>
  <si>
    <t>CLT-K406S</t>
  </si>
  <si>
    <t>CLT-K4072S</t>
  </si>
  <si>
    <t>CLT-K4092S</t>
  </si>
  <si>
    <t>CLT-K504S</t>
  </si>
  <si>
    <t>CLT-K505L</t>
  </si>
  <si>
    <t>CLT-K506L</t>
  </si>
  <si>
    <t>CLT-K506S</t>
  </si>
  <si>
    <t>CLT-K808S</t>
  </si>
  <si>
    <t>CLT-M404S</t>
  </si>
  <si>
    <t>CLT-M406S</t>
  </si>
  <si>
    <t>CLT-M4072S</t>
  </si>
  <si>
    <t>CLT-M4092S</t>
  </si>
  <si>
    <t>CLT-M504S</t>
  </si>
  <si>
    <t>CLT-M505L</t>
  </si>
  <si>
    <t>CLT-M506S</t>
  </si>
  <si>
    <t>CLT-M808S</t>
  </si>
  <si>
    <t>CLT-P4072B</t>
  </si>
  <si>
    <t>1000*2</t>
  </si>
  <si>
    <t>CLT-P4092B</t>
  </si>
  <si>
    <t>CLT-Y404S</t>
  </si>
  <si>
    <t>CLT-Y406S</t>
  </si>
  <si>
    <t>CLT-Y4072S</t>
  </si>
  <si>
    <t>CLT-Y4092S</t>
  </si>
  <si>
    <t>CLT-Y504S</t>
  </si>
  <si>
    <t>CLT-Y505L</t>
  </si>
  <si>
    <t>CLT-Y506S</t>
  </si>
  <si>
    <t>CLT-Y808S</t>
  </si>
  <si>
    <t>CLX-8385ND; CLX-8385NX
MultiXpress C8385ND</t>
  </si>
  <si>
    <t>ML-1610D2</t>
  </si>
  <si>
    <t>ML-1610; ML-1615</t>
  </si>
  <si>
    <t>ML-1710D3</t>
  </si>
  <si>
    <t>ML-1500; ML-1510; ML-1710; ML-1750; ML-1755</t>
  </si>
  <si>
    <t>ML-2010D3</t>
  </si>
  <si>
    <t>ML-2010; ML-2010P; ML-2010R; ML-2015; ML-2510; ML-2570; ML-2571N</t>
  </si>
  <si>
    <t>ML-2010D31</t>
  </si>
  <si>
    <t>ML-2250D5</t>
  </si>
  <si>
    <t>ML-2250; ML-2251N</t>
  </si>
  <si>
    <t>ML-D2850A</t>
  </si>
  <si>
    <t>ML-2850; ML-2850D; ML-2850DR; ML-2850ND; ML-2851ND</t>
  </si>
  <si>
    <t>ML-D2850B</t>
  </si>
  <si>
    <t>ML-D3470A</t>
  </si>
  <si>
    <t>ML-3470ND; ML-3471ND</t>
  </si>
  <si>
    <t>ML-D3470B</t>
  </si>
  <si>
    <t>MLT-​D111L</t>
  </si>
  <si>
    <t>Xpress SL-M2020; Xpress SL-M2020W; Xpress SL-M2022; Xpress SL-M2022W; Xpress SL-M2070; Xpress SL-M2070FW; Xpress SL-M2070W</t>
  </si>
  <si>
    <t>MLT-D101S</t>
  </si>
  <si>
    <t>ML-2160; ML-2165; ML-2165W
SCX-3405; SCX-3405FW; SCX-3405W
SF-760P</t>
  </si>
  <si>
    <t>MLT-D103L</t>
  </si>
  <si>
    <t>ML-2950ND; ML-2955DW; ML-2955ND
SCX-4729FD; SCX-4729FW</t>
  </si>
  <si>
    <t>MLT-D103S</t>
  </si>
  <si>
    <t>MLT-D1042S</t>
  </si>
  <si>
    <t>ML-1660; ML-1665; ML-1670; ML-1860; ML-1865; ML-1865W
SCX-3205; SCX-3205W</t>
  </si>
  <si>
    <t>MLT-D1052L</t>
  </si>
  <si>
    <t>ML-1910; ML-1915; ML-2525; ML-2525W; ML-2580n
SCX-4600; SCX-4623F; SCX-4623fn; SCX-4623FW
SF-650; SF-650P</t>
  </si>
  <si>
    <t>MLT-D1052S</t>
  </si>
  <si>
    <t>MLT-D1092S</t>
  </si>
  <si>
    <t>SCX-4300</t>
  </si>
  <si>
    <t>MLT-D111S</t>
  </si>
  <si>
    <t>Xpress SL-M2020; Xpress SL-M2020W; Xpress SL-M2022; Xpress SL-M2022W; Xpress SL-M2026; Xpress SL-M2026W; Xpress SL-M2070; Xpress SL-M2070FW; Xpress SL-M2070W</t>
  </si>
  <si>
    <t>MLT-D116L</t>
  </si>
  <si>
    <t>Xpress M2625; Xpress M2625D; Xpress M2675FN; Xpress M2825DW; Xpress M2825ND; Xpress M2875FD; Xpress M2875FW; Xpress M2885FW
Xpress SL-M2835DW</t>
  </si>
  <si>
    <t>MLT-D116S</t>
  </si>
  <si>
    <t>MLT-D204E</t>
  </si>
  <si>
    <t>ProXpress M3825D; ProXpress M3825DW; ProXpress M3825DW Premium Line; ProXpress M3825ND; ProXpress M3825ND Premium Line; ProXpress M3825 Series; ProXpress M3875FD; ProXpress M3875FD Premium Line; ProXpress M3875FW; ProXpress M3875FW Premium Line; ProXpress M3875 Series; ProXpress M4025ND; ProXpress M4025ND Premium Line; ProXpress M4025NX; ProXpress M4025 Series; ProXpress M4075FR; ProXpress M4075FR Premium Line; ProXpress M4075FW; ProXpress M4075FX; ProXpress M4075 Series
SL-M3825D; SL-M3825ND; SL-M3875FW</t>
  </si>
  <si>
    <t>MLT-D204L</t>
  </si>
  <si>
    <t>ProXpress M3325ND; ProXpress M3325ND Premium Line; ProXpress M3375FD; ProXpress M3375FD Premium Line; ProXpress M3825D; ProXpress M3825DW; ProXpress M3825DW Premium Line; ProXpress M3825ND; ProXpress M3825ND Premium Line; ProXpress M3825 Series; ProXpress M3875FD; ProXpress M3875FD Premium Line; ProXpress M3875FW; ProXpress M3875FW Premium Line; ProXpress M3875 Series; ProXpress M4025ND; ProXpress M4025ND Premium Line; ProXpress M4025NX; ProXpress M4025 Series; ProXpress M4075FR; ProXpress M4075FR Premium Line; ProXpress M4075FW; ProXpress M4075FX; ProXpress M4075 Series
SL-M3375FD; SL-M3825D; SL-M3825ND; SL-M3875FW</t>
  </si>
  <si>
    <t>MLT-D204S</t>
  </si>
  <si>
    <t>MLT-D204U</t>
  </si>
  <si>
    <t>ProXpress M4025ND; ProXpress M4025ND Premium Line; ProXpress M4025NX; ProXpress M4025 Series; ProXpress M4075FR; ProXpress M4075FR Premium Line; ProXpress M4075FW; ProXpress M4075FX; ProXpress M4075 Series</t>
  </si>
  <si>
    <t>MLT-D205E</t>
  </si>
  <si>
    <t>ML-3312ND; ML-3710ND; ML-3712DW; ML-3712ND
SCX-5637FR; SCX-5737FW</t>
  </si>
  <si>
    <t>MLT-D205L</t>
  </si>
  <si>
    <t>ML-3310ND; ML-3312ND; ML-3712DW
SCX-4833FD; SCX-4833FR; SCX-5637FR</t>
  </si>
  <si>
    <t>MLT-D205S</t>
  </si>
  <si>
    <t>ML-3310ND; ML-3312ND; ML-3710ND; ML-3712DW; ML-3712ND
SCX-4833FD; SCX-4833FR; SCX-5637FR; SCX-5737FW</t>
  </si>
  <si>
    <t>MLT-D2092L</t>
  </si>
  <si>
    <t>ML-2855ND
SCX-4824; SCX-4824FN; SCX-4825FN; SCX-4828; SCX-4828FN</t>
  </si>
  <si>
    <t>MLT-D2092S</t>
  </si>
  <si>
    <t>SCX-4824; SCX-4824FN; SCX-4825FN; SCX-4828; SCX-4828FN</t>
  </si>
  <si>
    <t>MLT-D304E</t>
  </si>
  <si>
    <t>SL-M4530ND; SL-M4530NX; SL-M4583FX</t>
  </si>
  <si>
    <t>MLT-D304L</t>
  </si>
  <si>
    <t>MLT-D304S</t>
  </si>
  <si>
    <t>MLT-D307E</t>
  </si>
  <si>
    <t>ML-5010; ML-5010ND; ML-5012ND; ML-5015; ML-5015ND; ML-5017ND</t>
  </si>
  <si>
    <t>MLT-D307L</t>
  </si>
  <si>
    <t>ML-4510; ML-4510ND; ML-4512ND; ML-5010; ML-5010ND; ML-5012ND; ML-5015; ML-5015ND; ML-5017ND</t>
  </si>
  <si>
    <t>MLT-D307S</t>
  </si>
  <si>
    <t>MLT-D307U</t>
  </si>
  <si>
    <t>MLT-D309E</t>
  </si>
  <si>
    <t>ML-5510ND; ML-6510ND</t>
  </si>
  <si>
    <t>MLT-D309L</t>
  </si>
  <si>
    <t>ML-5510ND; ML-5515ND; ML-6510ND; ML-6515ND</t>
  </si>
  <si>
    <t>MLT-D309S</t>
  </si>
  <si>
    <t>MLT-P1082A</t>
  </si>
  <si>
    <t>ML-1640; ML-2240; ML-2241</t>
  </si>
  <si>
    <t>SCX-4216D3</t>
  </si>
  <si>
    <t>SCX-4016; SCX-4116; SCX-4216; SCX-4216F
SF-560; SF-565p; SF-750</t>
  </si>
  <si>
    <t>SCX-4521D3</t>
  </si>
  <si>
    <t>SCX-4321; SCX-4321F; SCX-4521F</t>
  </si>
  <si>
    <t>SCX-6320D8</t>
  </si>
  <si>
    <t>SCX-6122FN; SCX-6220; SCX-6320F; SCX-6322DN</t>
  </si>
  <si>
    <t>SCX-D4200A1</t>
  </si>
  <si>
    <t>SCX-4200</t>
  </si>
  <si>
    <t>SCX-D4725A1</t>
  </si>
  <si>
    <t>SCX-4725F; SCX-4725FN</t>
  </si>
  <si>
    <t>SCX-D5530A</t>
  </si>
  <si>
    <t>SCX-5530FN</t>
  </si>
  <si>
    <t>SCX-D5530B</t>
  </si>
  <si>
    <t>ML-D3050A</t>
  </si>
  <si>
    <t>ML-3050; ML-3051N; ML-3051ND</t>
  </si>
  <si>
    <t>ML-D3050B</t>
  </si>
  <si>
    <t>MLT-D1082S</t>
  </si>
  <si>
    <t>SCX-D6555A</t>
  </si>
  <si>
    <t>SCX-6545N; SCX-6545NX; SCX-6555N; SCX-6555NX</t>
  </si>
  <si>
    <t>CLT-R406</t>
  </si>
  <si>
    <t>CLP-360; CLP-365; CLP-365W
CLX-3300; CLX-3305; CLX-3305FN; CLX-3305FW; CLX-3305W
Xpress SL-C410W; Xpress SL-C430W; Xpress SL-C460FW; Xpress SL-C460W; Xpress SL-C480FW; Xpress SL-C480W</t>
  </si>
  <si>
    <t>CLT-R607C</t>
  </si>
  <si>
    <t>Cyan image drum</t>
  </si>
  <si>
    <t>CLX-9250ND; CLX-9350ND</t>
  </si>
  <si>
    <t>CLT-R607K</t>
  </si>
  <si>
    <t>Black image drum</t>
  </si>
  <si>
    <t>CLT-R607M</t>
  </si>
  <si>
    <t>Magenta image drum</t>
  </si>
  <si>
    <t>CLT-R607Y</t>
  </si>
  <si>
    <t>Yellow image drum</t>
  </si>
  <si>
    <t>CLT-W406</t>
  </si>
  <si>
    <t>Waste tank</t>
  </si>
  <si>
    <t>CLX-R8385C</t>
  </si>
  <si>
    <t>CLX-R8385K</t>
  </si>
  <si>
    <t>CLX-R8385M</t>
  </si>
  <si>
    <t>CLX-R8385Y</t>
  </si>
  <si>
    <t>JC91-01080A</t>
  </si>
  <si>
    <t>Fuser</t>
  </si>
  <si>
    <t>JC96-04496A</t>
  </si>
  <si>
    <t>CLP-610ND; CLP-660N; CLP-660ND</t>
  </si>
  <si>
    <t>JC96-06292A</t>
  </si>
  <si>
    <t>Transfer belt</t>
  </si>
  <si>
    <t>MLT-R116</t>
  </si>
  <si>
    <t>Xpress M2675FN; M2676; M2825DW; M2825ND; M2875FD; M2875FW; M2876; M2885FW
Xpress SL-M2625; SL-M2626; SL-M2825; SL-M2826; SL-M2835DW</t>
  </si>
  <si>
    <t>MLT-R204</t>
  </si>
  <si>
    <t>ProXpress M3325ND; ProXpress M3375FD; ProXpress M3825DW; ProXpress M3825ND; ProXpress M3875FD; ProXpress M3875FW; ProXpress M4025ND; ProXpress M4025NX; ProXpress M4075FR; ProXpress M4075FX</t>
  </si>
  <si>
    <t>MLT-R307</t>
  </si>
  <si>
    <t>ML-4510ND; ML-5010ND; ML-5015ND</t>
  </si>
  <si>
    <t>MLT-R304</t>
  </si>
  <si>
    <t>SCX-R6555A</t>
  </si>
  <si>
    <t>JC91-00973B</t>
  </si>
  <si>
    <t>Sharp</t>
  </si>
  <si>
    <t>AR-016T</t>
  </si>
  <si>
    <t>AR-5316; AR-5320</t>
  </si>
  <si>
    <t>AR-020T</t>
  </si>
  <si>
    <t>AR-5516; AR-5520; AR-5516N; AR-5520N</t>
  </si>
  <si>
    <t>AR-156T</t>
  </si>
  <si>
    <t>AR-121E; AR-151; AR-156</t>
  </si>
  <si>
    <t>AR-168T</t>
  </si>
  <si>
    <t>AR-122E; AR-122EN; AR-152EN; AR-M150; AR-M155</t>
  </si>
  <si>
    <t>AR-202T</t>
  </si>
  <si>
    <t>AR-163; AR-201; AR-206; AR-207; AR-M160; AR-M165; AR-M205; AR-M207</t>
  </si>
  <si>
    <t>AR-208T</t>
  </si>
  <si>
    <t>AR-203E; AR-5420; AR-M200; AR-M201; AR-M201F; AR-M201RN</t>
  </si>
  <si>
    <t>AR-270T</t>
  </si>
  <si>
    <t>AR-235; AR-270; AR-275; AR-276; AR-M236; AR-M276</t>
  </si>
  <si>
    <t>AR-310T</t>
  </si>
  <si>
    <t>AR-M256; AR-M316</t>
  </si>
  <si>
    <t>AR-455T</t>
  </si>
  <si>
    <t>AR-M351N; AR-M351U; AR-M451U
MX-M350N; MX-M450N</t>
  </si>
  <si>
    <t>DX-25GTBA</t>
  </si>
  <si>
    <t>DX-2500N</t>
  </si>
  <si>
    <t>DX-25GTCA</t>
  </si>
  <si>
    <t>DX-25GTMA</t>
  </si>
  <si>
    <t>DX-25GTYA</t>
  </si>
  <si>
    <t>MX-206GT</t>
  </si>
  <si>
    <t>MX-M160D; MX-M200D</t>
  </si>
  <si>
    <t>MX-235GT</t>
  </si>
  <si>
    <t>AR-5618; AR-5618N; AR-5618D; AR-5620; AR-5620N; AR-5620D; AR-5623; AR-5623N; AR-5623D
MX-M182D; MX-M202D; MX-M232D</t>
  </si>
  <si>
    <t>MX-237GT</t>
  </si>
  <si>
    <t>AR-6020; AR-6020D; AR-6020N; AR-6023; AR-6023D; AR-6023N; AR-6026N; AR-6031N</t>
  </si>
  <si>
    <t>MX-238GT</t>
  </si>
  <si>
    <t>MX-23GTBA</t>
  </si>
  <si>
    <t>MX-2310F; MX-2310N; MX-2310U; MX-2314N; MX-2614N</t>
  </si>
  <si>
    <t>MX-23GTCA</t>
  </si>
  <si>
    <t>MX-23GTMA</t>
  </si>
  <si>
    <t>MX-23GTYA</t>
  </si>
  <si>
    <t>MX-27GTBA</t>
  </si>
  <si>
    <t>MX-2300N; MX-2700N</t>
  </si>
  <si>
    <t>MX-27GTCA</t>
  </si>
  <si>
    <t>MX-2300N; MX-2700N; MX-3500N; MX-3501N; MX-4500N</t>
  </si>
  <si>
    <t>MX-27GTMA</t>
  </si>
  <si>
    <t>MX-27GTYA</t>
  </si>
  <si>
    <t>MX-312GT</t>
  </si>
  <si>
    <t>MX-M260; MX-M310</t>
  </si>
  <si>
    <t>MX-315GT</t>
  </si>
  <si>
    <t>MX-M266N; MX-M316N; MX-M356N</t>
  </si>
  <si>
    <t>MX-31GTBA</t>
  </si>
  <si>
    <t>MX-2301N; MX-2600N; MX-3100N</t>
  </si>
  <si>
    <t>MX-31GTCA</t>
  </si>
  <si>
    <t>MX-2301N; MX-2600N; MX-3100N; MX-4100N; MX-4101N; MX-5000N; MX-5001N; MX-5100N</t>
  </si>
  <si>
    <t>MX-31GTMA</t>
  </si>
  <si>
    <t>MX-31GTYA</t>
  </si>
  <si>
    <t>MX-500GT</t>
  </si>
  <si>
    <t>MX-M283N; MX-M363N; MX-M363U; MX-M453N; MX-M453U; MX-M503N; MX-M503U</t>
  </si>
  <si>
    <t>MX-50GTBA</t>
  </si>
  <si>
    <t>MX-4100N; MX-4101N; MX-5000N; MX-5001N; MX-5100N</t>
  </si>
  <si>
    <t>MX-51GTBA</t>
  </si>
  <si>
    <t>MX-4112N; MX-4140N; MX-5112N; MX-5140N</t>
  </si>
  <si>
    <t>MX-4112N; MX-5112N</t>
  </si>
  <si>
    <t>MX-51GTCA</t>
  </si>
  <si>
    <t>MX-51GTMA</t>
  </si>
  <si>
    <t>MX-51GTYA</t>
  </si>
  <si>
    <t>MX-560GT</t>
  </si>
  <si>
    <t>MX-M364N; MX-M365N; MX-M464N; MX-M465N; MX-M564N; MX-M565N</t>
  </si>
  <si>
    <t>MX-60GTBA</t>
  </si>
  <si>
    <t>MX-3050N; MX-3060N; MX-3070N; MX-3550N; MX-3560N; MX-3570N; MX-4050N; MX-4060N; MX-4070N; MX-5050N; MX-5070N; MX-6050N; MX-6070N</t>
  </si>
  <si>
    <t>MX-60GTCA</t>
  </si>
  <si>
    <t>MX-60GTMA</t>
  </si>
  <si>
    <t>MX-60GTYA</t>
  </si>
  <si>
    <t>MX-62GTBA</t>
  </si>
  <si>
    <t>MX-6240N; MX-7040N</t>
  </si>
  <si>
    <t>MX-62GTCB</t>
  </si>
  <si>
    <t>MX-62GTMB</t>
  </si>
  <si>
    <t>MX-62GTYB</t>
  </si>
  <si>
    <t>MX-753GT</t>
  </si>
  <si>
    <t>MX-M623; MX-M753</t>
  </si>
  <si>
    <t>MX-754GT</t>
  </si>
  <si>
    <t>MX-M654N; MX-M754N</t>
  </si>
  <si>
    <t>MX-900GT</t>
  </si>
  <si>
    <t>MX-M904</t>
  </si>
  <si>
    <t>MX-B20GT1</t>
  </si>
  <si>
    <t>MX-B200</t>
  </si>
  <si>
    <t>MX-C30GTB</t>
  </si>
  <si>
    <t>MX-C250F; MX-C300W; MX-C301W</t>
  </si>
  <si>
    <t>MX-C30GTC</t>
  </si>
  <si>
    <t>MX-C30GTM</t>
  </si>
  <si>
    <t>MX-C30GTY</t>
  </si>
  <si>
    <t>AR-205D</t>
  </si>
  <si>
    <t>AR-5516; AR-5520; AR-5516N; AR-5520N; MX-M160D; MX-M200D</t>
  </si>
  <si>
    <t>AR-205DM</t>
  </si>
  <si>
    <t>Black Developer</t>
  </si>
  <si>
    <t>Color Developer</t>
  </si>
  <si>
    <t>MX-51GUSA</t>
  </si>
  <si>
    <t>MX-51GVBA</t>
  </si>
  <si>
    <t>MX-51GVSA</t>
  </si>
  <si>
    <t>Toshiba</t>
  </si>
  <si>
    <t>T-1800E (6AJ00000091)</t>
  </si>
  <si>
    <t>e-STUDIO18</t>
  </si>
  <si>
    <t>T-1800E5K (6AJ00000061)</t>
  </si>
  <si>
    <t>T-2309E (6AG00007240)</t>
  </si>
  <si>
    <t>e-STUDIO2303A; e-STUDIO2303AM; e-STUDIO2309A; e-STUDIO2309AM; e-STUDIO2803A; e-STUDIO2803AM; e-STUDIO2809A</t>
  </si>
  <si>
    <t>T-2340E (6AJ00000025)</t>
  </si>
  <si>
    <t>e-STUDIO202L; e-STUDIO232; e-STUDIO282</t>
  </si>
  <si>
    <t>T-2450E (6AJ00000088)</t>
  </si>
  <si>
    <t>e-STUDIO195; e-STUDIO223; e-STUDIO225; e-STUDIO243; e-STUDIO245</t>
  </si>
  <si>
    <t>T-2450E5K</t>
  </si>
  <si>
    <t>T-2505E (6AG00005084)</t>
  </si>
  <si>
    <t>e-STUDIO2505; e-STUDIO2505H; e-STUDIO2505F</t>
  </si>
  <si>
    <t>T-2507E (6AG00005086)</t>
  </si>
  <si>
    <t>e-STUDIO2006; e-STUDIO2506; e-STUDIO2007; e-STUDIO2507</t>
  </si>
  <si>
    <t>T-2802E (6AG00006405)</t>
  </si>
  <si>
    <t>e-STUDIO 2802AM; e-STUDIO 2802AF</t>
  </si>
  <si>
    <t>T-3008E (6AJ00000151)</t>
  </si>
  <si>
    <t>e-STUDIO2008A, e-STUDIO2508A, e-STUDIO3008A, e-STUDIO3508A, e-STUDIO4508A, e-STUDIO5008A</t>
  </si>
  <si>
    <t>T-305PC (6B000000746)</t>
  </si>
  <si>
    <t>e-STUDIO305CP; e-STUDIO305CS</t>
  </si>
  <si>
    <t>T-305PK (6B000000748)</t>
  </si>
  <si>
    <t>T-305PM (6B000000750)</t>
  </si>
  <si>
    <t>T-305PY (6B000000752)</t>
  </si>
  <si>
    <t>T-3850P (6B000000761)</t>
  </si>
  <si>
    <t>e-STUDIO385P; e-STUDIO385S</t>
  </si>
  <si>
    <t>T-4030 (6B000000452)</t>
  </si>
  <si>
    <t>e-STUDIO332P; e-STUDIO382P</t>
  </si>
  <si>
    <t>T-4530E (6AJ00000055)</t>
  </si>
  <si>
    <t>e-STUDIO205L; e-STUDIO255; e-STUDIO305; e-STUDIO355; e-STUDIO455</t>
  </si>
  <si>
    <t>T-4590E (6AJ00000086)</t>
  </si>
  <si>
    <t>e-STUDIO256; e-STUDIO306; e-STUDIO356; e-STUDIO456; e-STUDIO506</t>
  </si>
  <si>
    <t>T-470P (6B000000610)</t>
  </si>
  <si>
    <t>e-STUDIO470P</t>
  </si>
  <si>
    <t>T-4710E (6A000001612)</t>
  </si>
  <si>
    <t>e-STUDIO477S; e-STUDIO527S</t>
  </si>
  <si>
    <t>e-STUDIO257; e-STUDIO307; e-STUDIO357; e-STUDIO457; e-STUDIO507</t>
  </si>
  <si>
    <t>T-520P (6B000000617)</t>
  </si>
  <si>
    <t>e-STUDIO520P; e-STUDIO525P</t>
  </si>
  <si>
    <t>e-STUDIO557; e-STUDIO657; e-STUDIO757; e-STUDIO857</t>
  </si>
  <si>
    <t>T-FC200EC (6AJ00000119)</t>
  </si>
  <si>
    <t>e-STUDIO2000AC; e-STUDIO2500AC</t>
  </si>
  <si>
    <t>T-FC200EK (6AJ00000123)</t>
  </si>
  <si>
    <t>T-FC200EM (6AJ00000127)</t>
  </si>
  <si>
    <t>T-FC200EY (6AJ00000131)</t>
  </si>
  <si>
    <t>T-FC25EC (6AJ00000072)</t>
  </si>
  <si>
    <t>e-STUDIO2040C; e-STUDIO2540C; e-STUDIO3040C; e-STUDIO3540C; e-STUDIO4540C</t>
  </si>
  <si>
    <t>T-FC25EK (6AJ00000075)</t>
  </si>
  <si>
    <t>T-FC25EM (6AJ00000078)</t>
  </si>
  <si>
    <t>T-FC25EY (6AJ00000081)</t>
  </si>
  <si>
    <t>T-FC26SC2K</t>
  </si>
  <si>
    <t>e-STUDIO222CP</t>
  </si>
  <si>
    <t>e-STUDIO 222CP</t>
  </si>
  <si>
    <t>T-FC26SC6K (6B000000557)</t>
  </si>
  <si>
    <t>e-STUDIO262CP; e-STUDIO222CS; e-STUDIO263CS; e-STUDIO263CP; e-STUDIO224CS; e-STUDIO264CS</t>
  </si>
  <si>
    <t>e-STUDIO 262CP; e-STUDIO 222CS; e-STUDIO 263CS; e-STUDIO 263CP; e-STUDIO 224CS; e-STUDIO 264CS</t>
  </si>
  <si>
    <t>T-FC26SK3K (6B000000347)</t>
  </si>
  <si>
    <t>T-FC26SK7K (6B000000559)</t>
  </si>
  <si>
    <t>T-FC26SM2K (6B000000334)</t>
  </si>
  <si>
    <t>T-FC26SM6K (6B000000555)</t>
  </si>
  <si>
    <t>T-FC26SY2K (6B000000341)</t>
  </si>
  <si>
    <t>T-FC26SY6K (6B000000569)</t>
  </si>
  <si>
    <t>T-FC30EC (6AG00004454)</t>
  </si>
  <si>
    <t>e-STUDIO2050C; e-STUDIO2050CSE; e-STUDIO2051C; e-STUDIO2550C; e-STUDIO2550CSE; e-STUDIO2551C</t>
  </si>
  <si>
    <t>T-FC30EK (6AG00004450)</t>
  </si>
  <si>
    <t>T-FC30EM (6AG00004452)</t>
  </si>
  <si>
    <t>T-FC30EY (6AG00004447)</t>
  </si>
  <si>
    <t>T-FC34EC (6A000001524)</t>
  </si>
  <si>
    <t>e-STUDIO287CS; e-STUDIO347CS; e-STUDIO407CS</t>
  </si>
  <si>
    <t>T-FC34EK (6A000001530)</t>
  </si>
  <si>
    <t>T-FC34EM (6A000001533)</t>
  </si>
  <si>
    <t>T-FC34EY (6A000001525)</t>
  </si>
  <si>
    <t>T-FC505EC (6AJ00000135)</t>
  </si>
  <si>
    <t>e-STUDIO2505AC; e-STUDIO2505AC3005AC; e-STUDIO2505AC3505AC; e-STUDIO2505AC4505AC; e-STUDIO2505AC5005AC</t>
  </si>
  <si>
    <t>T-FC505EK (6AJ00000139)</t>
  </si>
  <si>
    <t>e-STUDIO2505AC; e-STUDIO2505AC; e-STUDIO3005AC; e-STUDIO3505AC; e-STUDIOC4505AC; e-STUDIO5005AC</t>
  </si>
  <si>
    <t>T-FC505EM (6AJ00000143)</t>
  </si>
  <si>
    <t>T-FC505EY (6AJ00000147)</t>
  </si>
  <si>
    <t>T-FC50EC (6AJ00000113)</t>
  </si>
  <si>
    <t>e-STUDIO2555CSE; e-STUDIO3055CSE; e-STUDIO3555CSE; e-STUDIO4555CSE; e-STUDIO5055CSE</t>
  </si>
  <si>
    <t>T-FC50EK (6AJ00000114)</t>
  </si>
  <si>
    <t>T-FC50EM (6AJ00000112)</t>
  </si>
  <si>
    <t>T-FC50EY (6AJ00000111)</t>
  </si>
  <si>
    <t>T-FC65EC (6AK00000179)</t>
  </si>
  <si>
    <t>e-STUDIO5540C; e-STUDIO6540C; e-STUDIO6550C</t>
  </si>
  <si>
    <t>T-FC65EK (6AK00000181)</t>
  </si>
  <si>
    <t>T-FC65EM (6AK00000183)</t>
  </si>
  <si>
    <t>T-FC65EY (6AK00000185)</t>
  </si>
  <si>
    <t>T-FC75EC (6AK00000251)</t>
  </si>
  <si>
    <t>e-STUDIO5560C; e-STUDIO6560C; e-STUDIO6570C</t>
  </si>
  <si>
    <t>T-FC75EK (6AK00000252)</t>
  </si>
  <si>
    <t>T-FC75EM (6AK00000253)</t>
  </si>
  <si>
    <t>T-FC75EY (6AK00000254)</t>
  </si>
  <si>
    <t>T-FC556EK (6AK00000354)</t>
  </si>
  <si>
    <t>e-STUDIO5506AC, e-STUDIO6506AC, e-STUDIO7506AC</t>
  </si>
  <si>
    <t>T-FC556EC (6AK00000350)</t>
  </si>
  <si>
    <t>T-FC556EM (6AK00000358)</t>
  </si>
  <si>
    <t>T-FC556EY (6AK00000362)</t>
  </si>
  <si>
    <t>D-2505 (6LJ83445000)</t>
  </si>
  <si>
    <t>Developer unit</t>
  </si>
  <si>
    <t>e-STUDIO2505; e-STUDIO2505H; e-STUDIO2505F; e-STUDIO2006; e-STUDIO2506; e-STUDIO2007; e-STUDIO2507</t>
  </si>
  <si>
    <t>Developer Maintenance Kit</t>
  </si>
  <si>
    <t>DEV-KIT-5008A (6LK67103000)</t>
  </si>
  <si>
    <t>e-STUDIO2508A; e-STUDIO3008A; e-STUDIO3508A; e-STUDIO4508A; e-STUDIO5008A</t>
  </si>
  <si>
    <t>Developer Kit</t>
  </si>
  <si>
    <t>DEV-KIT-FC25CLR (6LJ04579000)</t>
  </si>
  <si>
    <t>Color Developer Kit</t>
  </si>
  <si>
    <t>DEV-KIT-FC25K (6LJ04578000)</t>
  </si>
  <si>
    <t>Black Developer Kit</t>
  </si>
  <si>
    <t>DEV-KIT-FC30CLR (6LJ70381000)</t>
  </si>
  <si>
    <t>e-STUDIO2051C; e-STUDIO2050C; e-STUDIO2551C; e-STUDIO2550C</t>
  </si>
  <si>
    <t>DEV-KIT-FC30K (6LJ70382000)</t>
  </si>
  <si>
    <t>DEV-KIT-FC505K (6LK49084000)</t>
  </si>
  <si>
    <t>e-STUDIO2505AC; e-STUDIO3005AC; e-STUDIO3505AC; e-STUDIO4505AC; e-STUDIO5005AC</t>
  </si>
  <si>
    <t>DEV-KIT-FC50CLR (6LJ70582000)</t>
  </si>
  <si>
    <t>e-STUDIO2555C; e-STUDIO3055C; e-STUDIO3555C; e-STUDIO4555C; e-STUDIO5055C</t>
  </si>
  <si>
    <t>DEV-KIT-FC50K (6LJ70583000)</t>
  </si>
  <si>
    <t>D-FC30-C (6LJ70384200)</t>
  </si>
  <si>
    <t>e-STUDIO2050C; e-STUDIO2051C; e-STUDIO2550C; e-STUDIO2551C</t>
  </si>
  <si>
    <t>D-FC30-K (6LJ70384300)</t>
  </si>
  <si>
    <t>D-FC30-M (6LJ70384200)</t>
  </si>
  <si>
    <t>D-FC30PC (6B000000757)</t>
  </si>
  <si>
    <t>Cyan Developer</t>
  </si>
  <si>
    <t>D-FC30PK (6B000000758)</t>
  </si>
  <si>
    <t>D-FC30PM (6B000000759)</t>
  </si>
  <si>
    <t>Magenta Developer</t>
  </si>
  <si>
    <t>D-FC30PY (6B000000760)</t>
  </si>
  <si>
    <t>Yellow Developer</t>
  </si>
  <si>
    <t>D-FC30-Y (6LJ70384000)</t>
  </si>
  <si>
    <t>D-FC505-C (6LK49016200)</t>
  </si>
  <si>
    <t>D-FC505-M (6LK49016100)</t>
  </si>
  <si>
    <t>D-FC505-Y (6LK49016000)</t>
  </si>
  <si>
    <t>FR_R-KIT-2809 (6LJ84183000)</t>
  </si>
  <si>
    <t>e-STUDIO2303AM; e-STUDIO2803AM; e-STUDIO2308A; e-STUDIO2809A</t>
  </si>
  <si>
    <t>FR-KIT-3008A (6LK72103000)</t>
  </si>
  <si>
    <t>FR-KIT-FC505 (6LK55473000)</t>
  </si>
  <si>
    <t>FR-KIT-FC50H (6LJ70667000)</t>
  </si>
  <si>
    <t>FR-R-KIT-FC30 (6LJ70649000)</t>
  </si>
  <si>
    <t>Module Kit</t>
  </si>
  <si>
    <t>Drum unit</t>
  </si>
  <si>
    <t>OD-3820 (44574305)</t>
  </si>
  <si>
    <t>OD-470P (6B000000601)</t>
  </si>
  <si>
    <t>e-STUDIO470P; e-STUDIO385S; e-STUDIO385P</t>
  </si>
  <si>
    <t>OD-4710 (6A000001611)</t>
  </si>
  <si>
    <t>OD-FC25 (6LJ04446000)</t>
  </si>
  <si>
    <t>OD-FC26S (44494208)</t>
  </si>
  <si>
    <t>e-STUDIO222CP; e-STUDIO262CP; e-STUDIO222CS; e-STUDIO263CS</t>
  </si>
  <si>
    <t>OD-FC30 (6LJ70402000)</t>
  </si>
  <si>
    <t>OD-FC30N (6LJ70402200)</t>
  </si>
  <si>
    <t>OD-FC30P (6B000000755)</t>
  </si>
  <si>
    <t>OD-FC34C (6A000001578)</t>
  </si>
  <si>
    <t>e-STUDIO287; e-STUDIO347; e-STUDIO407CS</t>
  </si>
  <si>
    <t>OD-FC34K (6A000001584)</t>
  </si>
  <si>
    <t>OD-FC34M (6A000001587)</t>
  </si>
  <si>
    <t>OD-FC34Y (6A000001579)</t>
  </si>
  <si>
    <t>OD-FC50 (6LJ70598000)</t>
  </si>
  <si>
    <t>e-STUDIO2555c; e-STUDIO3055c; e-STUDIO3555c; e-STUDIO4555c; e-STUDIO5055c</t>
  </si>
  <si>
    <t>Toner waste bin</t>
  </si>
  <si>
    <t>TB-FC30P (6B000000756)</t>
  </si>
  <si>
    <t>Toner Bottle</t>
  </si>
  <si>
    <t>TB-FC505E (6AG00007695)</t>
  </si>
  <si>
    <t>e-STUDIO5560C; e-STUDIO6560C; e-STUDIO6570C; e-STUDIO5540C; e-STUDIO6540C; e-STUDIO6550C</t>
  </si>
  <si>
    <t>OD-FC505 (6LK49015000)</t>
  </si>
  <si>
    <t>OD-FC556 (6LK40607000)</t>
  </si>
  <si>
    <t>e-STUDIO5506AC, e-STUDIO6506AC, e-STUDIO7506AC, e-STUDIO5508A, e-STUDIO6508A, e-STUDIO7508A, e-STUDIO8508A</t>
  </si>
  <si>
    <t>Triumph Adler</t>
  </si>
  <si>
    <t>256i; 306i
DC 6025P; DC 6025; DC 6030</t>
  </si>
  <si>
    <t>P-3020 MFP; P-3025 MFP
DC 6130; DC 6130P; DC 6230</t>
  </si>
  <si>
    <t>3555i; 4555i; 5555i
DC 2435; DC 2455</t>
  </si>
  <si>
    <t>P 3520; P-3525 MFP
DC 6135; DC 6235</t>
  </si>
  <si>
    <t>TK 4030i; TK 4035i</t>
  </si>
  <si>
    <t>6555i; 8055i
DC 2465; DC 2480</t>
  </si>
  <si>
    <t>DCC 2725; DCC 2730</t>
  </si>
  <si>
    <t>206ci; 256ci
DCC 6520; DCC 6525</t>
  </si>
  <si>
    <t>3005ci; 3505ci
DCC 2930; DCC 2935</t>
  </si>
  <si>
    <t>4505ci; 5505ci
DCC 2945; DCC 2950</t>
  </si>
  <si>
    <t>6505ci; 7505ci
DCC 2965; DCC 2970</t>
  </si>
  <si>
    <t>LP 4030</t>
  </si>
  <si>
    <t>LP 4035</t>
  </si>
  <si>
    <t>LP 4128</t>
  </si>
  <si>
    <t>P-3521; P-3521DN
LP 4135; LP 4335</t>
  </si>
  <si>
    <t>LP 4140; LP 4151</t>
  </si>
  <si>
    <t>P-4030 DN; P-4030 D; P-4035 MFP; P-4030 MFP</t>
  </si>
  <si>
    <t>P 4530 DN</t>
  </si>
  <si>
    <t>P-5030 DN; P-6030 DN; P-5035i MFP; P-6035i MFP</t>
  </si>
  <si>
    <t>P-6030DN</t>
  </si>
  <si>
    <t>CLP 4532</t>
  </si>
  <si>
    <t>CLP 4626; CLP 4630</t>
  </si>
  <si>
    <t>CLP 4635</t>
  </si>
  <si>
    <t>CLP4721</t>
  </si>
  <si>
    <t>DCC 2626; DCC 2726</t>
  </si>
  <si>
    <t>1T02Z70TA0</t>
  </si>
  <si>
    <t>P-C4070DN</t>
  </si>
  <si>
    <t>1T02Z7ATA0</t>
  </si>
  <si>
    <t>1T02Z7BTA0</t>
  </si>
  <si>
    <t>1T02Z7CTA0</t>
  </si>
  <si>
    <t>444501001X</t>
  </si>
  <si>
    <t>P-C4580DN/5580DN</t>
  </si>
  <si>
    <t>65251111X</t>
  </si>
  <si>
    <t>206ci; 256ci</t>
  </si>
  <si>
    <t>65301011X</t>
  </si>
  <si>
    <t>3005ci; 3505ci; DCC2930; 2935</t>
  </si>
  <si>
    <t>65451011X</t>
  </si>
  <si>
    <t>CK-4510 (611811015)</t>
  </si>
  <si>
    <t>1855; 1856; 2256</t>
  </si>
  <si>
    <t>CK-5510C (1T02R4CTA0)</t>
  </si>
  <si>
    <t>300ci</t>
  </si>
  <si>
    <t>CK-5510K (1T02R40TA0)</t>
  </si>
  <si>
    <t>CK-5510M (1T02R4BTA0)</t>
  </si>
  <si>
    <t>CK-5510Y (1T02R4ATA0)</t>
  </si>
  <si>
    <t>CK-5511C (1T02R5CTA0)</t>
  </si>
  <si>
    <t>350ci</t>
  </si>
  <si>
    <t>CK-5511K (1T02R50TA0)</t>
  </si>
  <si>
    <t>CK-5511M (1T02R5BTA0)</t>
  </si>
  <si>
    <t>CK-5511Y (1T02R5ATA0)</t>
  </si>
  <si>
    <t>CK-5512C (1T02R6CTA0)</t>
  </si>
  <si>
    <t>400ci</t>
  </si>
  <si>
    <t>CK-5512K (1T02R60TA0)</t>
  </si>
  <si>
    <t>CK-5512M (1T02R6BTA0)</t>
  </si>
  <si>
    <t>CK-5512Y (1T02R6ATA0)</t>
  </si>
  <si>
    <t>CK-7510 (623010015)</t>
  </si>
  <si>
    <t>3060i</t>
  </si>
  <si>
    <t>CK-7511 (623510015)</t>
  </si>
  <si>
    <t>3560i</t>
  </si>
  <si>
    <t>CK-8510C (662511111)</t>
  </si>
  <si>
    <t>2500ci</t>
  </si>
  <si>
    <t>CK-8510K (662511115)</t>
  </si>
  <si>
    <t>CK-8510M (662511114)</t>
  </si>
  <si>
    <t>CK-8510Y (662511116)</t>
  </si>
  <si>
    <t>2506ci</t>
  </si>
  <si>
    <t>3206ci</t>
  </si>
  <si>
    <t>4006ci</t>
  </si>
  <si>
    <t>5006ci; 6006ci</t>
  </si>
  <si>
    <t>PK-5011C (1T02NRCTA0)</t>
  </si>
  <si>
    <t>P-C3060 MFP; P-C3061DN; P-C3065 MFP</t>
  </si>
  <si>
    <t>PK-5011K (1T02NR0TA0)</t>
  </si>
  <si>
    <t>PK-5011M (1T02NRBTA0)</t>
  </si>
  <si>
    <t>PK-5011Y (1T02NRATA0)</t>
  </si>
  <si>
    <t>PK-5012C (1T02NSCTA0)</t>
  </si>
  <si>
    <t>P-C3560i MFP; P-C3565i MFP; P-C3560DN</t>
  </si>
  <si>
    <t>PK-5012K (1T02NS0TA0)</t>
  </si>
  <si>
    <t>PK-5012M (1T02NSBTA0)</t>
  </si>
  <si>
    <t>PK-5012Y (1T02NSATA0)</t>
  </si>
  <si>
    <t>PK-1010 (1T02RV0TA0)</t>
  </si>
  <si>
    <t>P‐3522DW; P‐3521 MFP; P‐3527w MFP; P‐4026iw MFP</t>
  </si>
  <si>
    <t>PK-1011 (1T02RY0TA0)</t>
  </si>
  <si>
    <t>P‐4020DN; P‐4020DW</t>
  </si>
  <si>
    <t>PK-1012 (1T02S50TA0)</t>
  </si>
  <si>
    <t>P‐4020 MFP</t>
  </si>
  <si>
    <t>PK-3010 (1T02T90TA0)</t>
  </si>
  <si>
    <t>P-4531DN</t>
  </si>
  <si>
    <t>PK-3011 (1T02T80TA0)</t>
  </si>
  <si>
    <t>P-5031DN</t>
  </si>
  <si>
    <t>PK-3012 (1T02T60TA0)</t>
  </si>
  <si>
    <t>P‐5531DN; P-6031DN</t>
  </si>
  <si>
    <t>PK-5015K (1T02R70TA0)</t>
  </si>
  <si>
    <t>P-C2650DW; P-C2655w MFP</t>
  </si>
  <si>
    <t>PK-5015C (1T02R7CTA0)</t>
  </si>
  <si>
    <t>PK-5015M (1T02R7BTA0)</t>
  </si>
  <si>
    <t>PK-5015Y (1T02R7ATA0)</t>
  </si>
  <si>
    <t>CK-7514 (1T02NK0TA0)</t>
  </si>
  <si>
    <t>4056i MFP; 5056i MFP; 6056i MFP</t>
  </si>
  <si>
    <t>CK-8515K (1T02NH0TA0)</t>
  </si>
  <si>
    <t>7006ci; 8006ci</t>
  </si>
  <si>
    <t>CK-8515C (1T02NHCTA0)</t>
  </si>
  <si>
    <t>CK-8515M (1T02NHBTA0)</t>
  </si>
  <si>
    <t>CK-8515Y (1T02NHATA0)</t>
  </si>
  <si>
    <t>DC 6135/6235</t>
  </si>
  <si>
    <t>P-3521D/DN/LP 4135</t>
  </si>
  <si>
    <t>P-3520D</t>
  </si>
  <si>
    <t>P-4030D/4030DN/4035 MFP</t>
  </si>
  <si>
    <t>P-4530DN/5030DN/4030i/4035i MFP</t>
  </si>
  <si>
    <t>1855/1856/2256</t>
  </si>
  <si>
    <t>DP 256i/306i
DC 6025P/6030</t>
  </si>
  <si>
    <t>256i/306i
DC 6025P/6030</t>
  </si>
  <si>
    <t>300Ci MFP</t>
  </si>
  <si>
    <t>350Ci MFP</t>
  </si>
  <si>
    <t>400Ci MFP</t>
  </si>
  <si>
    <t>3555i/4555i/5555i</t>
  </si>
  <si>
    <t>6555i/8055i</t>
  </si>
  <si>
    <t>3060i/3560i</t>
  </si>
  <si>
    <t>3050ci/3550ci/5505ci P-C4580DN/P-C5580DN</t>
  </si>
  <si>
    <t>4505ci/5550ci</t>
  </si>
  <si>
    <t>6505ci/7505ci</t>
  </si>
  <si>
    <t>206ci/256ci</t>
  </si>
  <si>
    <t>Disposal tank</t>
  </si>
  <si>
    <t>300Ci MFP/350Ci MFP</t>
  </si>
  <si>
    <t>2506Ci/3206Ci/4006Ci/5006Ci/6006Ci</t>
  </si>
  <si>
    <t>3555i/5555i/3005Ci/3505Ci</t>
  </si>
  <si>
    <t>MK-1152 (1702RV0US0)</t>
  </si>
  <si>
    <t xml:space="preserve">Triumph‐Adler P‐4020DN/ P‐4020DW/ P‐4020 MFP/ P‐3522DW/P‐3521 MFP/ P‐3527w MFP/P‐4026iw MFP  </t>
  </si>
  <si>
    <t>MK-3170 (1702T68UT0)</t>
  </si>
  <si>
    <t>Triumph‐Adler P‐5031DN/ P‐5531DN/ P-6031DN</t>
  </si>
  <si>
    <t>MK-6325 (1702NK0UN0)</t>
  </si>
  <si>
    <t>Triumph‐Adler 4056i MFP/5056i MFP/ 6056i MFP</t>
  </si>
  <si>
    <t>WT-8500 (1902ND0UN0)</t>
  </si>
  <si>
    <t>Waist toner container</t>
  </si>
  <si>
    <t>MK-8725A (1702NH8NL0)</t>
  </si>
  <si>
    <t>Triumph‐Adler 7006ci /8006ci Colour‐MFP</t>
  </si>
  <si>
    <t>MK-8725B (1702NH0UN0)</t>
  </si>
  <si>
    <t>Xerox</t>
  </si>
  <si>
    <t>006R01046</t>
  </si>
  <si>
    <t>30000*2</t>
  </si>
  <si>
    <t>CopyCentre 245; CopyCentre 255; CopyCentre C35; CopyCentre C45
WorkCentre 232; WorkCentre 238; WorkCentre 245; WorkCentre 255; WorkCentre 5632; WorkCentre 5638; WorkCentre 5645; WorkCentre 5655; WorkCentre 5735; WorkCentre 5740; WorkCentre 5745; WorkCentre 5755; WorkCentre M35
WorkCentre Pro 232; WorkCentre Pro 238; WorkCentre Pro 245; WorkCentre Pro 55</t>
  </si>
  <si>
    <t>006R01160</t>
  </si>
  <si>
    <t>WorkCentre 5325; WorkCentre 5330; WorkCentre 5335</t>
  </si>
  <si>
    <t>006R01175</t>
  </si>
  <si>
    <t>WorkCentre 7228; WorkCentre 7235; WorkCentre 7245, WorkCentre 7328; WorkCentre 7335; WorkCentre 7345; WorkCentre 7346</t>
  </si>
  <si>
    <t>006R01176</t>
  </si>
  <si>
    <t>006R01177</t>
  </si>
  <si>
    <t>006R01178</t>
  </si>
  <si>
    <t>006R01179</t>
  </si>
  <si>
    <t>CopyCentre C118
WorkCentre M118</t>
  </si>
  <si>
    <t>006R01182</t>
  </si>
  <si>
    <t>CopyCentre C123; CopyCentre C128
WorkCentre M123; WorkCentre M128
WorkCentre Pro 128</t>
  </si>
  <si>
    <t>006R01271</t>
  </si>
  <si>
    <t>WorkCentre 7132; WorkCentre 7232; WorkCentre 7242</t>
  </si>
  <si>
    <t>006R01272</t>
  </si>
  <si>
    <t>006R01273</t>
  </si>
  <si>
    <t>006R01319</t>
  </si>
  <si>
    <t>006R01461</t>
  </si>
  <si>
    <t>WorkCentre 7120; WorkCentre 7125; WorkCentre 7220; WorkCentre 7225</t>
  </si>
  <si>
    <t>006R01462</t>
  </si>
  <si>
    <t>006R01463</t>
  </si>
  <si>
    <t>006R01464</t>
  </si>
  <si>
    <t>006R01517</t>
  </si>
  <si>
    <t>WorkCentre 7525; WorkCentre 7530; WorkCentre 7535; WorkCentre 7545; WorkCentre 7556; WorkCentre 7830; WorkCentre 7835; WorkCentre 7845; WorkCentre 7855; WorkCentre 7970</t>
  </si>
  <si>
    <t>006R01518</t>
  </si>
  <si>
    <t>006R01519</t>
  </si>
  <si>
    <t>006R01520</t>
  </si>
  <si>
    <t>006R01551</t>
  </si>
  <si>
    <t>WorkCentre 5845; WorkCentre 5855</t>
  </si>
  <si>
    <t>006R01552</t>
  </si>
  <si>
    <t>WorkCentre 5865; WorkCentre 5875; WorkCentre 5890</t>
  </si>
  <si>
    <t>006R01561</t>
  </si>
  <si>
    <t>D95; D110; D125</t>
  </si>
  <si>
    <t>006R01573</t>
  </si>
  <si>
    <t>WorkCentre 5019; WorkCentre 5021; WorkCentre 5022; WorkCentre 5024</t>
  </si>
  <si>
    <t>006R01606</t>
  </si>
  <si>
    <t>44000*2</t>
  </si>
  <si>
    <t>WorkCentre 5945i; WorkCentre 5955i</t>
  </si>
  <si>
    <t>013R00621</t>
  </si>
  <si>
    <t>WorkCentre PE220</t>
  </si>
  <si>
    <t>106R01048</t>
  </si>
  <si>
    <t>CopyCentre C20
WorkCentre M20i</t>
  </si>
  <si>
    <t>106R01159</t>
  </si>
  <si>
    <t>Phaser 3117; Phaser 3122; Phaser 3124; Phaser 3125</t>
  </si>
  <si>
    <t>106R01245</t>
  </si>
  <si>
    <t>Phaser 3428</t>
  </si>
  <si>
    <t>106R01246</t>
  </si>
  <si>
    <t>106R01277</t>
  </si>
  <si>
    <t>6300*2</t>
  </si>
  <si>
    <t>WorkCentre 5016; WorkCentre 5020</t>
  </si>
  <si>
    <t>106R01294</t>
  </si>
  <si>
    <t>Phaser 5550VB; Phaser 5550VDN; Phaser 5550VDT; Phaser 5550VN</t>
  </si>
  <si>
    <t>106R01305</t>
  </si>
  <si>
    <t>WorkCentre 5225; WorkCentre 5230</t>
  </si>
  <si>
    <t>WorkCentre 5222; WorkCentre 5225; WorkCentre 5230</t>
  </si>
  <si>
    <t>Phaser 6125</t>
  </si>
  <si>
    <t>106R01335</t>
  </si>
  <si>
    <t>106R01336</t>
  </si>
  <si>
    <t>106R01337</t>
  </si>
  <si>
    <t>106R01338</t>
  </si>
  <si>
    <t>106R01373</t>
  </si>
  <si>
    <t>Phaser 3250D; Phaser 3250DN; Phaser 3250VDN</t>
  </si>
  <si>
    <t>106R01374</t>
  </si>
  <si>
    <t>106R01378</t>
  </si>
  <si>
    <t>Phaser 3100MFP</t>
  </si>
  <si>
    <t>106R01379</t>
  </si>
  <si>
    <t>106R01413</t>
  </si>
  <si>
    <t>Phaser 7500</t>
  </si>
  <si>
    <t>106R01440</t>
  </si>
  <si>
    <t>106R01441</t>
  </si>
  <si>
    <t>106R01442</t>
  </si>
  <si>
    <t>106R01443</t>
  </si>
  <si>
    <t>106R01444</t>
  </si>
  <si>
    <t>106R01445</t>
  </si>
  <si>
    <t>106R01446</t>
  </si>
  <si>
    <t>106R01485</t>
  </si>
  <si>
    <t>Workcentre 3210; Workcentre 3220</t>
  </si>
  <si>
    <t>Workcentre 3210</t>
  </si>
  <si>
    <t>106R01487</t>
  </si>
  <si>
    <t>Phaser 6700</t>
  </si>
  <si>
    <t>106R01511</t>
  </si>
  <si>
    <t>106R01512</t>
  </si>
  <si>
    <t>106R01513</t>
  </si>
  <si>
    <t>106R01514</t>
  </si>
  <si>
    <t>106R01523</t>
  </si>
  <si>
    <t>106R01524</t>
  </si>
  <si>
    <t>106R01525</t>
  </si>
  <si>
    <t>106R01526</t>
  </si>
  <si>
    <t>106R01534</t>
  </si>
  <si>
    <t>Phaser 4622
Phaser 4600; Phaser 4620</t>
  </si>
  <si>
    <t>106R01536</t>
  </si>
  <si>
    <t>Phaser 7800</t>
  </si>
  <si>
    <t>106R01570</t>
  </si>
  <si>
    <t>106R01571</t>
  </si>
  <si>
    <t>106R01572</t>
  </si>
  <si>
    <t>106R01573</t>
  </si>
  <si>
    <t>106R01598</t>
  </si>
  <si>
    <t>Phaser 6500
WorkCentre 6505</t>
  </si>
  <si>
    <t>106R01599</t>
  </si>
  <si>
    <t>magenta</t>
  </si>
  <si>
    <t>106R01600</t>
  </si>
  <si>
    <t>106R01601</t>
  </si>
  <si>
    <t>106R01602</t>
  </si>
  <si>
    <t>106R01603</t>
  </si>
  <si>
    <t>106R01604</t>
  </si>
  <si>
    <t>Phaser 6000; Phaser 6010
WorkCentre 6015</t>
  </si>
  <si>
    <t>106R01631</t>
  </si>
  <si>
    <t>106R01632</t>
  </si>
  <si>
    <t>106R01633</t>
  </si>
  <si>
    <t>106R01634</t>
  </si>
  <si>
    <t>106R02233</t>
  </si>
  <si>
    <t>Phaser 6600
WorkCentre 6605</t>
  </si>
  <si>
    <t>106R02234</t>
  </si>
  <si>
    <t>106R02235</t>
  </si>
  <si>
    <t>106R02236</t>
  </si>
  <si>
    <t>106R02249</t>
  </si>
  <si>
    <t>106R02250</t>
  </si>
  <si>
    <t>106R02251</t>
  </si>
  <si>
    <t>106R02252</t>
  </si>
  <si>
    <t>106R02304</t>
  </si>
  <si>
    <t>Phaser 3320</t>
  </si>
  <si>
    <t>106R02306</t>
  </si>
  <si>
    <t>106R02310</t>
  </si>
  <si>
    <t>WorkCentre 3315; WorkCentre 3325</t>
  </si>
  <si>
    <t>106R02312</t>
  </si>
  <si>
    <t>WorkCentre 3325</t>
  </si>
  <si>
    <t>Phaser 7100</t>
  </si>
  <si>
    <t>4500*2</t>
  </si>
  <si>
    <t>5000*2</t>
  </si>
  <si>
    <t>106R02606</t>
  </si>
  <si>
    <t>106R02607</t>
  </si>
  <si>
    <t>106R02608</t>
  </si>
  <si>
    <t>106R02609</t>
  </si>
  <si>
    <t>106R02610</t>
  </si>
  <si>
    <t>106R02611</t>
  </si>
  <si>
    <t>106R02612</t>
  </si>
  <si>
    <t>106R02721</t>
  </si>
  <si>
    <t>Phaser 3610
WorkCentre 3615</t>
  </si>
  <si>
    <t>106R02723</t>
  </si>
  <si>
    <t>106R02732</t>
  </si>
  <si>
    <t>106R02752</t>
  </si>
  <si>
    <t>WorkCentre 6655</t>
  </si>
  <si>
    <t>106R02753</t>
  </si>
  <si>
    <t>106R02754</t>
  </si>
  <si>
    <t>106R02755</t>
  </si>
  <si>
    <t>106R02760</t>
  </si>
  <si>
    <t>WorkCentre 6027; WorkCentre 6025
Phaser 6022; Phaser 6020</t>
  </si>
  <si>
    <t>106R02761</t>
  </si>
  <si>
    <t>106R02762</t>
  </si>
  <si>
    <t>106R02763</t>
  </si>
  <si>
    <t>106R02773</t>
  </si>
  <si>
    <t>Phaser 3020
WorkCentre 3025</t>
  </si>
  <si>
    <t>106R03048</t>
  </si>
  <si>
    <t>108R00794</t>
  </si>
  <si>
    <t>Phaser 3635MFP</t>
  </si>
  <si>
    <t>108R00796</t>
  </si>
  <si>
    <t>108R00908</t>
  </si>
  <si>
    <t>Phaser 3140; Phaser 3155; Phaser 3160</t>
  </si>
  <si>
    <t>108R00909</t>
  </si>
  <si>
    <t>113R00276</t>
  </si>
  <si>
    <t>Document Center 220; Document Center 220DC; Document Center 220LP; Document Center 220ST; Document Center 420; Document Center 420DC; Document Center 420LP; Document Center 420ST; Document Center 426; Document Center 430; Document Center 430DC; Document Center 430LP; Document Center 430ST</t>
  </si>
  <si>
    <t>113R00627</t>
  </si>
  <si>
    <t>Phaser 4400</t>
  </si>
  <si>
    <t>113R00628</t>
  </si>
  <si>
    <t>113R00719</t>
  </si>
  <si>
    <t>Phaser 6180; Phaser 6180DN; Phaser 6180MFP</t>
  </si>
  <si>
    <t>113R00720</t>
  </si>
  <si>
    <t>113R00721</t>
  </si>
  <si>
    <t>113R00722</t>
  </si>
  <si>
    <t>113R00723</t>
  </si>
  <si>
    <t>113R00724</t>
  </si>
  <si>
    <t>113R00725</t>
  </si>
  <si>
    <t>113R00726</t>
  </si>
  <si>
    <t>113R00730</t>
  </si>
  <si>
    <t>Phaser 3200MFP</t>
  </si>
  <si>
    <t>113R00735</t>
  </si>
  <si>
    <t>113R00737</t>
  </si>
  <si>
    <t>Phaser 5335</t>
  </si>
  <si>
    <t>006R01683</t>
  </si>
  <si>
    <t>AltaLink B8045; AltaLink 8055; AltaLink 8065; AltaLink 8075; AltaLink 8090</t>
  </si>
  <si>
    <t>006R01701</t>
  </si>
  <si>
    <t>AltaLink C8030; AltaLink C8035; AltaLink C8045; AltaLink C8055; AltaLink C8070</t>
  </si>
  <si>
    <t>006R01702</t>
  </si>
  <si>
    <t>006R01703</t>
  </si>
  <si>
    <t>006R01704</t>
  </si>
  <si>
    <t>106R02778</t>
  </si>
  <si>
    <t>Phaser 3052; Phaser 3260
WorkCentre 3215; WorkCentre 3225</t>
  </si>
  <si>
    <t>106R02782</t>
  </si>
  <si>
    <t>106R03395</t>
  </si>
  <si>
    <t>VersaLink B7025; VersaLink B7030; VersaLink B7035</t>
  </si>
  <si>
    <t>106R03396</t>
  </si>
  <si>
    <t>106R03481</t>
  </si>
  <si>
    <t>Phaser 6510; WorkCentre 6515</t>
  </si>
  <si>
    <t>106R03482</t>
  </si>
  <si>
    <t>106R03483</t>
  </si>
  <si>
    <t>106R03484</t>
  </si>
  <si>
    <t>106R03485</t>
  </si>
  <si>
    <t>106R03486</t>
  </si>
  <si>
    <t>106R03487</t>
  </si>
  <si>
    <t>106R03508</t>
  </si>
  <si>
    <t>VersaLink C400; VersaLink C405</t>
  </si>
  <si>
    <t>106R03509</t>
  </si>
  <si>
    <t>106R03510</t>
  </si>
  <si>
    <t>106R03511</t>
  </si>
  <si>
    <t>106R03520</t>
  </si>
  <si>
    <t>106R03521</t>
  </si>
  <si>
    <t>106R03522</t>
  </si>
  <si>
    <t>106R03523</t>
  </si>
  <si>
    <t>106R03532</t>
  </si>
  <si>
    <t>106R03533</t>
  </si>
  <si>
    <t>106R03534</t>
  </si>
  <si>
    <t>106R03535</t>
  </si>
  <si>
    <t>106R03581</t>
  </si>
  <si>
    <t>5900</t>
  </si>
  <si>
    <t>VersaLink B400; VersaLink B405</t>
  </si>
  <si>
    <t>106R03583</t>
  </si>
  <si>
    <t>13900</t>
  </si>
  <si>
    <t>106R03585</t>
  </si>
  <si>
    <t>24600</t>
  </si>
  <si>
    <t>106R03693</t>
  </si>
  <si>
    <t>106R03694</t>
  </si>
  <si>
    <t>106R03695</t>
  </si>
  <si>
    <t>106R03745</t>
  </si>
  <si>
    <t>VersaLink C7020; VersaLink C7025; VersaLink C7030</t>
  </si>
  <si>
    <t>106R03746</t>
  </si>
  <si>
    <t>106R03747</t>
  </si>
  <si>
    <t>106R03748</t>
  </si>
  <si>
    <t>106R03749</t>
  </si>
  <si>
    <t>106R03750</t>
  </si>
  <si>
    <t>106R03751</t>
  </si>
  <si>
    <t>106R03752</t>
  </si>
  <si>
    <t>106R03765</t>
  </si>
  <si>
    <t>VersaLink C7000N; VersaLink C7000DN printer</t>
  </si>
  <si>
    <t>106R03766</t>
  </si>
  <si>
    <t>106R03767</t>
  </si>
  <si>
    <t>106R03768</t>
  </si>
  <si>
    <t>106R03769</t>
  </si>
  <si>
    <t>106R03770</t>
  </si>
  <si>
    <t>106R03771</t>
  </si>
  <si>
    <t>106R03772</t>
  </si>
  <si>
    <t>106R01624</t>
  </si>
  <si>
    <t>106R01625</t>
  </si>
  <si>
    <t>106R01626</t>
  </si>
  <si>
    <t>106R03877</t>
  </si>
  <si>
    <t>VersaLink C500; VersaLink C505</t>
  </si>
  <si>
    <t>106R03878</t>
  </si>
  <si>
    <t>106R03879</t>
  </si>
  <si>
    <t>106R03880</t>
  </si>
  <si>
    <t>106R03881</t>
  </si>
  <si>
    <t>106R03882</t>
  </si>
  <si>
    <t>106R03883</t>
  </si>
  <si>
    <t>106R03884</t>
  </si>
  <si>
    <t>106R03885</t>
  </si>
  <si>
    <t>106R03886</t>
  </si>
  <si>
    <t>106R03887</t>
  </si>
  <si>
    <t>106R03908</t>
  </si>
  <si>
    <t>VersaLink C600; VersaLink C605</t>
  </si>
  <si>
    <t>106R03909</t>
  </si>
  <si>
    <t>106R03910</t>
  </si>
  <si>
    <t>106R03911</t>
  </si>
  <si>
    <t>106R03912</t>
  </si>
  <si>
    <t>106R03913</t>
  </si>
  <si>
    <t>106R03914</t>
  </si>
  <si>
    <t>106R03915</t>
  </si>
  <si>
    <t>106R03924</t>
  </si>
  <si>
    <t>VersaLink C600</t>
  </si>
  <si>
    <t>106R03925</t>
  </si>
  <si>
    <t>106R03926</t>
  </si>
  <si>
    <t>106R03927</t>
  </si>
  <si>
    <t>106R02308</t>
  </si>
  <si>
    <t>WorkCentre 3315</t>
  </si>
  <si>
    <t>108R00764</t>
  </si>
  <si>
    <t>Cyan*3</t>
  </si>
  <si>
    <t xml:space="preserve">Phaser 8560; Phaser 8560DT; Phaser 8560DX; Phaser 8560DN; Phaser 8560MFP; Phaser 8560N </t>
  </si>
  <si>
    <t>108R00765</t>
  </si>
  <si>
    <t>Magenta*3</t>
  </si>
  <si>
    <t>108R00766</t>
  </si>
  <si>
    <t>Yellow*3</t>
  </si>
  <si>
    <t>108R00768</t>
  </si>
  <si>
    <t>Black*6</t>
  </si>
  <si>
    <t>108R00837</t>
  </si>
  <si>
    <t>ColorQube 9201; ColorQube 9202; ColorQube 9203; ColorQube 9301; ColorQube 9302; ColorQube 9303</t>
  </si>
  <si>
    <t>108R00838</t>
  </si>
  <si>
    <t>108R00839</t>
  </si>
  <si>
    <t>108R00840</t>
  </si>
  <si>
    <t>108R00936</t>
  </si>
  <si>
    <t>ColorQube 8570</t>
  </si>
  <si>
    <t>108R00937</t>
  </si>
  <si>
    <t>108R00938</t>
  </si>
  <si>
    <t>108R00939</t>
  </si>
  <si>
    <t>108R00940</t>
  </si>
  <si>
    <t>108R01022</t>
  </si>
  <si>
    <t>ColorQube 8900</t>
  </si>
  <si>
    <t>108R01023</t>
  </si>
  <si>
    <t>108R01024</t>
  </si>
  <si>
    <t>108R01025</t>
  </si>
  <si>
    <t>001R00613</t>
  </si>
  <si>
    <t>Belt Cleaner</t>
  </si>
  <si>
    <t>008R12896</t>
  </si>
  <si>
    <t>Waste toner bottle</t>
  </si>
  <si>
    <t>CopyCentre 245; CopyCentre 255; Copycentre 265; CopyCentre C35; CopyCentre C45
WorkCentre 232; WorkCentre 238; WorkCentre 245; WorkCentre 255; WorkCentre 5632; WorkCentre 5638; WorkCentre 5645; WorkCentre 5655; WorkCentre 5735; WorkCentre 5740; WorkCentre 5745; WorkCentre 5755; WorkCentre M35
WorkCentre Pro 232; WorkCentre Pro 238; WorkCentre Pro 245; WorkCentre Pro 55</t>
  </si>
  <si>
    <t>008R12941</t>
  </si>
  <si>
    <t>5000*3</t>
  </si>
  <si>
    <t>CopyCentre 245; CopyCentre 255; Copycentre 265
DocuColor 240; DocuColor 242; DocuColor 250; DocuColor 252; DocuColor 260
Phaser 5500; Phaser 5500B; Phaser 5500DN; Phaser 5500DX; Phaser 5500N
WorkCentre 5632; WorkCentre 5638; WorkCentre 5645; WorkCentre 5655; WorkCentre 5735; WorkCentre 5740; WorkCentre 5745; WorkCentre 5755; WorkCentre 7755</t>
  </si>
  <si>
    <t>008R13061</t>
  </si>
  <si>
    <t>008R13089</t>
  </si>
  <si>
    <t>Waste Toner Container</t>
  </si>
  <si>
    <t>013R00589</t>
  </si>
  <si>
    <t>CopyCentre C118; CopyCentre C123; CopyCentre C128
WorkCentre M118; WorkCentre M123; WorkCentre M128
WorkCentre Pro 128</t>
  </si>
  <si>
    <t>013R00591</t>
  </si>
  <si>
    <t>Black Drum Cartridge</t>
  </si>
  <si>
    <t>013R00624</t>
  </si>
  <si>
    <t>WorkCentre 7228; WorkCentre 7235; WorkCentre 7245; WorkCentre 7328; WorkCentre 7335; WorkCentre 7345; WorkCentre 7346</t>
  </si>
  <si>
    <t>Drum cartridge</t>
  </si>
  <si>
    <t>013R00657</t>
  </si>
  <si>
    <t>013R00658</t>
  </si>
  <si>
    <t>013R00659</t>
  </si>
  <si>
    <t>013R00660</t>
  </si>
  <si>
    <t>013R00662</t>
  </si>
  <si>
    <t>013R00670</t>
  </si>
  <si>
    <t>101R00432</t>
  </si>
  <si>
    <t>101R00434</t>
  </si>
  <si>
    <t>WorkCentre 5222</t>
  </si>
  <si>
    <t>101R00435</t>
  </si>
  <si>
    <t>108R00493</t>
  </si>
  <si>
    <t>CopyCentre 245; CopyCentre 255; Copycentre C165; CopyCentre C35; CopyCentre C45
WorkCentre 232; WorkCentre 238; WorkCentre 245; WorkCentre 255; WorkCentre 5632; WorkCentre 5638; WorkCentre 5645; WorkCentre 5655; WorkCentre 5735; WorkCentre 5740; WorkCentre 5745; WorkCentre 5755; WorkCentre M35
Workcentre Pro 165; WorkCentre Pro 232; WorkCentre Pro 238; WorkCentre Pro 245; WorkCentre Pro 55</t>
  </si>
  <si>
    <t>108R00865</t>
  </si>
  <si>
    <t>Waste toner tank</t>
  </si>
  <si>
    <t>108R00971</t>
  </si>
  <si>
    <t>108R00972</t>
  </si>
  <si>
    <t>108R00973</t>
  </si>
  <si>
    <t>108R00974</t>
  </si>
  <si>
    <t>108R01121</t>
  </si>
  <si>
    <t>Phaser 6600
VersaLink C400; VersaLink C405
WorkCentre 6655; WorkCentre 6605</t>
  </si>
  <si>
    <t>108R01122</t>
  </si>
  <si>
    <t>108R01124</t>
  </si>
  <si>
    <t>Waste Cartridge</t>
  </si>
  <si>
    <t>113R00671</t>
  </si>
  <si>
    <t>CopyCentre C20
Workcentre 4118; Workcentre M20i</t>
  </si>
  <si>
    <t>113R00782</t>
  </si>
  <si>
    <t>115R00129</t>
  </si>
  <si>
    <t>113R00779</t>
  </si>
  <si>
    <t>115R00115</t>
  </si>
  <si>
    <t>VersaLink B7025; VersaLink B7030; VersaLink B7035
VersaLink C7020; VersaLink C7025; VersaLink C7030</t>
  </si>
  <si>
    <t>013R00669</t>
  </si>
  <si>
    <t>WorkCentre 5945; WorkCentre 5955</t>
  </si>
  <si>
    <t>109R00848</t>
  </si>
  <si>
    <t>WorkCentre 5945; WorkCentre 5955
AltaLink B8045; AltaLink B8055; AltaLink B8065; AltaLink B8075; AltaLink B8090</t>
  </si>
  <si>
    <t>113R00673</t>
  </si>
  <si>
    <t>WorkCentre 5845; WorkCentre 5855; WorkCentre 5865; WorkCentre 5875; WorkCentre 5890</t>
  </si>
  <si>
    <t>109R00772</t>
  </si>
  <si>
    <t>013R00675</t>
  </si>
  <si>
    <t>109R00849</t>
  </si>
  <si>
    <t>AltaLink B8065; AltaLink 8075; AltaLink 8090</t>
  </si>
  <si>
    <t>008R13088</t>
  </si>
  <si>
    <t>WorkCentre 7220; WorkCentre 7225</t>
  </si>
  <si>
    <t>126K29404</t>
  </si>
  <si>
    <t>113R00780</t>
  </si>
  <si>
    <t>109000 / 87000</t>
  </si>
  <si>
    <t>115R00128</t>
  </si>
  <si>
    <t>604K62220</t>
  </si>
  <si>
    <t>WorkCentre 7830; WorkCentre 7835; WorkCentre 7845; WorkCentre 7855</t>
  </si>
  <si>
    <t>604K62230</t>
  </si>
  <si>
    <t>108R00989</t>
  </si>
  <si>
    <t>Cleaning Unit</t>
  </si>
  <si>
    <t>ColorQube 9301; ColorQube 9302; ColorQube 9303</t>
  </si>
  <si>
    <t>101R00474</t>
  </si>
  <si>
    <t>Phaser 3252; Phaser 3260
WorkCentre 3215; WorkCentre 3225; WorkCentre 3225 DNI</t>
  </si>
  <si>
    <t>101R00554</t>
  </si>
  <si>
    <t>65000</t>
  </si>
  <si>
    <t>115R00120</t>
  </si>
  <si>
    <t>200000</t>
  </si>
  <si>
    <t>113R00773</t>
  </si>
  <si>
    <t>113R00762</t>
  </si>
  <si>
    <t>Phaser 4620; Phaser 4622; Phaser 4600</t>
  </si>
  <si>
    <t>108R00772</t>
  </si>
  <si>
    <t>113R00670</t>
  </si>
  <si>
    <t>Phaser 5550</t>
  </si>
  <si>
    <t>109R00732</t>
  </si>
  <si>
    <t>676K05360</t>
  </si>
  <si>
    <t>Phaser 6125; Phaser 6130; Phaser 6140; Phaser 6128MFP; Phaser 6500
WorkCentre 6505</t>
  </si>
  <si>
    <t>108R01417</t>
  </si>
  <si>
    <t>108R01418</t>
  </si>
  <si>
    <t>108R01419</t>
  </si>
  <si>
    <t>108R01420</t>
  </si>
  <si>
    <t>108R01416</t>
  </si>
  <si>
    <t>Phaser 6510; Phaser 6510DN; Phaser 6510N
VersaLink C500; VersaLink C500DN; VersaLink C500N; VersaLink C505; VersaLink C505S; VersaLink C600; VersaLink C600DN; VersaLink C600N; VersaLink C605
WorkCentre 6515; WorkCentre 6515DN; WorkCentre 6515DNI; WorkCentre 6515DNW; WorkCentre 6515N; WorkCentre 6515NW</t>
  </si>
  <si>
    <t>115R00077</t>
  </si>
  <si>
    <t>115R00089</t>
  </si>
  <si>
    <t>VersaLink C400; VersaLink C405
WorkCentre 6655</t>
  </si>
  <si>
    <t>109R00784</t>
  </si>
  <si>
    <t>ColorQube 8570; ColorQube 8870; ColorQube 8700; ColorQube 8900</t>
  </si>
  <si>
    <t>109R00783</t>
  </si>
  <si>
    <t>109R00754</t>
  </si>
  <si>
    <t>106R01582</t>
  </si>
  <si>
    <t>108R00982</t>
  </si>
  <si>
    <t>604K57382</t>
  </si>
  <si>
    <t>115R00074</t>
  </si>
  <si>
    <t>108R01481</t>
  </si>
  <si>
    <t>VersaLink C500; VersaLink C500DN; VersaLink C500N; VersaLink C505; VersaLink C505S</t>
  </si>
  <si>
    <t>108R01482</t>
  </si>
  <si>
    <t>108R01483</t>
  </si>
  <si>
    <t>108R01484</t>
  </si>
  <si>
    <t>UTAX</t>
  </si>
  <si>
    <t>613011110</t>
  </si>
  <si>
    <t>CD 5130; 5230</t>
  </si>
  <si>
    <t>613511010</t>
  </si>
  <si>
    <t>CD 5135; 5235</t>
  </si>
  <si>
    <t>3.</t>
  </si>
  <si>
    <t>TN-7600</t>
  </si>
  <si>
    <t>DCP-8020; DCP-8025D; DCP-8025DN
HL-1650; HL-1650N; HL-1670; HL-1670N; HL-1850; HL-1850N; HL-1870; HL-1870N; HL-5030; HL-5030N; HL-5040; HL-5040N; HL-5050; HL-5050N; HL-5070; HL-5070N
MFC-8420; MFC-8820D; MFC-8820DN</t>
  </si>
  <si>
    <t>TN-7300</t>
  </si>
  <si>
    <t>DCP-8020; DCP-8025D; DCP-8025DN
HL-1650; HL-1650N; HL-1670; HL-1670N; HL-1850; HL-1850N; HL-1870; HL-5030; HL-5030N; HL-5040; HL-5040N; HL-5050; HL-5050N; HL-5070; HL-5070N
MFC-8420; MFC-8820D; MFC-8820DN</t>
  </si>
  <si>
    <t>TN-230C/M/Y</t>
  </si>
  <si>
    <t>TN-245C/M/Y</t>
  </si>
  <si>
    <t>TN-325C/M/Y</t>
  </si>
  <si>
    <t>TN-320 C/M/Y</t>
  </si>
  <si>
    <t>TN-328BK/C/M/Y</t>
  </si>
  <si>
    <t>DCP-9270CDN
HL-4570CDW; HL-4570CDWT
MFC-9970CDW</t>
  </si>
  <si>
    <t>TN-328BK</t>
  </si>
  <si>
    <t>TN-328C</t>
  </si>
  <si>
    <t>TN-328M</t>
  </si>
  <si>
    <t>TN-328Y</t>
  </si>
  <si>
    <t>TN-326C/M/Y</t>
  </si>
  <si>
    <t>TN-321C/M/Y</t>
  </si>
  <si>
    <t>TN-423BK/C/M/Y</t>
  </si>
  <si>
    <t>DCP-L8410CDW
HL-L8260CDW; HL-L8360CDW
MFC-L8690CDW; MFC-L8900CDW</t>
  </si>
  <si>
    <t>TN-421BK/C/M/Y</t>
  </si>
  <si>
    <t>TN-423C/M/Y</t>
  </si>
  <si>
    <t>TN-421C/M/Y</t>
  </si>
  <si>
    <t>TN-423BK</t>
  </si>
  <si>
    <t>TN-421BK</t>
  </si>
  <si>
    <t>TN-423C</t>
  </si>
  <si>
    <t>TN-421C</t>
  </si>
  <si>
    <t>TN-423M</t>
  </si>
  <si>
    <t>TN-421M</t>
  </si>
  <si>
    <t>TN-423Y</t>
  </si>
  <si>
    <t>TN-12BK/C/M/Y</t>
  </si>
  <si>
    <t>HL-4200CN</t>
  </si>
  <si>
    <t>TN-12BK</t>
  </si>
  <si>
    <t>TN-12BC</t>
  </si>
  <si>
    <t>TN-12BM</t>
  </si>
  <si>
    <t>TN-12BY</t>
  </si>
  <si>
    <t>TN-4100</t>
  </si>
  <si>
    <t>HL-6050; HL-6050D; HL-6050DN; HL-6050DW</t>
  </si>
  <si>
    <t>TN-5500</t>
  </si>
  <si>
    <t>HL-7050; HL-7050DLT; HL-7050N; HL-7050NLT</t>
  </si>
  <si>
    <t>TN-8000</t>
  </si>
  <si>
    <t>Fax-2850; Fax-8070P
MFC-4800; MFC-8070; MFC-8070P; MFC-9030; MFC-9070; MFC-9160; MFC-9180</t>
  </si>
  <si>
    <t>TN-421Y</t>
  </si>
  <si>
    <t>LU2374001</t>
  </si>
  <si>
    <t>Fuser Unit</t>
  </si>
  <si>
    <t>DCP-7045N
MFC-7440N</t>
  </si>
  <si>
    <t>DR-7000</t>
  </si>
  <si>
    <t>DR-3000</t>
  </si>
  <si>
    <t>DCP-8040; DCP-8045D; DCP-8045DN
HL-5100; HL-5130; HL-5140; HL-5150; HL-5150D; HL-5170DN
MFC-8220; MFC-8440; MFC-8440dn; MFC-8840D; MFC-8840DN</t>
  </si>
  <si>
    <t>LM2578001</t>
  </si>
  <si>
    <t>DCP-8040; DCP-8045D; DCP-8045DN
HL-5130; HL-5140; HL-5150; HL-5150D; HL-5170DN
MFC-8220; MFC-8440; MFC-8440d; MFC-8840D; MFC-8840DN</t>
  </si>
  <si>
    <t>LU0217001</t>
  </si>
  <si>
    <t>DCP-8060; DCP-8065DN
HL-5240; HL-5250DN; HL-5270DN; HL-5280DW
MFC-8460N; MFC-8860DN; MFC-8870DW</t>
  </si>
  <si>
    <t>LU1399001</t>
  </si>
  <si>
    <t>DCP-8060</t>
  </si>
  <si>
    <t>LU7941001</t>
  </si>
  <si>
    <t>DCP-8070D
HL-5340D; HL-5340DL; HL-5350DN; HL-5350DNLT; HL-5370DW; HL-5380DN
MFC-8880DN; MFC-8890DW</t>
  </si>
  <si>
    <t>LY6754001</t>
  </si>
  <si>
    <t>LY0749001</t>
  </si>
  <si>
    <t>LR2242001</t>
  </si>
  <si>
    <t>DCP-L8400CDN
HL-L8250CDN; HL-L8350CDW; HL-L9200CDWT
MFC-L8650CDW; MFC-L8850CDW; MFC-L9550CDWT</t>
  </si>
  <si>
    <t>BU-330CL</t>
  </si>
  <si>
    <t>Transfer Belt unit</t>
  </si>
  <si>
    <t>DCP-L8410CDW
HL-L8260CDW; HL-L8360CDW; HL-L9310CDW
MFC-L8690CDW; MFC-L8900CDW; MFC-L9570CDW</t>
  </si>
  <si>
    <t>DR-421CL</t>
  </si>
  <si>
    <t>LY3704001</t>
  </si>
  <si>
    <t>HL-2130; HL-2270DW</t>
  </si>
  <si>
    <t>LJ7162001</t>
  </si>
  <si>
    <t>Fax-8360P; Fax-8370
HL-1230; HL-1430; HL-1440; HL-1450; HL-1470
MFC-9660; MFC-9760; MFC-9860; MFC-9880</t>
  </si>
  <si>
    <t>PH-12CL</t>
  </si>
  <si>
    <t>Printhead unit</t>
  </si>
  <si>
    <t>DR-8000</t>
  </si>
  <si>
    <t>Black Drum unit</t>
  </si>
  <si>
    <t>Fax-2850; Fax-8070P
MFC-4800; MFC-9030; MFC-9070; MFC-9160; MFC-9180</t>
  </si>
  <si>
    <t>LM6724001</t>
  </si>
  <si>
    <t>DCP-7010
Fax-2920</t>
  </si>
  <si>
    <t>PFI-104M</t>
  </si>
  <si>
    <t>ImagePROGRAF iPF650; ImagePROGRAF iPF750; ImagePROGRAF iPF760</t>
  </si>
  <si>
    <t>304XL (N9K08AE)</t>
  </si>
  <si>
    <t>Deskjet 2620; Deskjet 2630; Deskjet 2632; Deskjet 2633; Deskjet 2634; Deskjet 3720; Deskjet 3730; Deskjet 3732; Deskjet 3733 All-in-One; Deskjet 3735
Envy 5020; Envy 5030; Envy 5032</t>
  </si>
  <si>
    <t>304 (N9K06AE)</t>
  </si>
  <si>
    <t>AMP 125
Deskjet 2620; Deskjet 2630; Deskjet 2632; Deskjet 2633; Deskjet 2634; Deskjet 3720; Deskjet 3730; Deskjet 3732; Deskjet 3733 All-in-One; Deskjet 3735
Envy 5020; Envy 5030; Envy 5032</t>
  </si>
  <si>
    <t>304XL (N9K07AE)</t>
  </si>
  <si>
    <t>Deskjet 2620; Deskjet 2630; Deskjet 2632; Deskjet 2633; Deskjet 2634; Deskjet 3720; Deskjet 3730; Deskjet 3732; Deskjet 3733 All-in-One; Deskjet 3735
Envy 5020 ink; Envy 5030; Envy 5032</t>
  </si>
  <si>
    <t>304 (N9K05AE)</t>
  </si>
  <si>
    <t>TN312K</t>
  </si>
  <si>
    <t>bizhub C352; bizhub C352P</t>
  </si>
  <si>
    <t>TN312C</t>
  </si>
  <si>
    <t>TN312M</t>
  </si>
  <si>
    <t>TN312Y</t>
  </si>
  <si>
    <t>MX310dn; MX410de</t>
  </si>
  <si>
    <t>45807106</t>
  </si>
  <si>
    <t>B412dn; B412dnw; B432dn; B432dnw; B512dn; B512dnw
MB472dnw; MB492dn; MB562dnw</t>
  </si>
  <si>
    <t>45807102</t>
  </si>
  <si>
    <t>45807111</t>
  </si>
  <si>
    <t>B432dn; B432dnw; B512dn; B512dnw
MB492dn; MB562dnw</t>
  </si>
  <si>
    <t>3.1.1.</t>
  </si>
  <si>
    <t>3.1.1.1</t>
  </si>
  <si>
    <t>3.1.1.2</t>
  </si>
  <si>
    <t>3.2.</t>
  </si>
  <si>
    <t>3.3.</t>
  </si>
  <si>
    <t>3.3.1.</t>
  </si>
  <si>
    <t>3.4.</t>
  </si>
  <si>
    <t>3.4.1.</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</si>
  <si>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</si>
  <si>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t>
  </si>
  <si>
    <t>ISO/IEC 19798</t>
  </si>
  <si>
    <t>Krāsaino toneru ražīguma noteikšanai</t>
  </si>
  <si>
    <t>ISO/IEC 19752</t>
  </si>
  <si>
    <t>Melno toneru ražīguma noteikšanai</t>
  </si>
  <si>
    <t>ISO/IEC 24711</t>
  </si>
  <si>
    <t>Krāsaino tinšu ražīguma noteikšanai</t>
  </si>
  <si>
    <t>3.1.1.3</t>
  </si>
  <si>
    <t>3.1.1.4</t>
  </si>
  <si>
    <t>3.1.1.5</t>
  </si>
  <si>
    <t>3.1.1.6</t>
  </si>
  <si>
    <t>3.1.1.7</t>
  </si>
  <si>
    <t>3.1.1.8</t>
  </si>
  <si>
    <t>3.1.1.9</t>
  </si>
  <si>
    <t>3.1.1.10</t>
  </si>
  <si>
    <t>3.1.1.11</t>
  </si>
  <si>
    <t>3.1.1.12</t>
  </si>
  <si>
    <t>3.1.1.13</t>
  </si>
  <si>
    <t>3.1.1.14</t>
  </si>
  <si>
    <t>3.1.1.15</t>
  </si>
  <si>
    <t>3.1.1.16</t>
  </si>
  <si>
    <t>3.1.1.17</t>
  </si>
  <si>
    <t>3.1.1.18</t>
  </si>
  <si>
    <t>3.1.1.19</t>
  </si>
  <si>
    <t>3.1.1.20</t>
  </si>
  <si>
    <t>3.1.1.21</t>
  </si>
  <si>
    <t>3.1.1.22</t>
  </si>
  <si>
    <t>3.1.1.23</t>
  </si>
  <si>
    <t>3.1.1.24</t>
  </si>
  <si>
    <t>3.1.1.25</t>
  </si>
  <si>
    <t>3.1.1.26</t>
  </si>
  <si>
    <t>3.1.1.27</t>
  </si>
  <si>
    <t>3.1.1.28</t>
  </si>
  <si>
    <t>3.1.1.29</t>
  </si>
  <si>
    <t>3.1.1.30</t>
  </si>
  <si>
    <t>3.1.1.31</t>
  </si>
  <si>
    <t>3.1.1.32</t>
  </si>
  <si>
    <t>3.1.1.33</t>
  </si>
  <si>
    <t>3.1.1.34</t>
  </si>
  <si>
    <t>3.1.1.35</t>
  </si>
  <si>
    <t>3.1.1.36</t>
  </si>
  <si>
    <t>3.1.1.37</t>
  </si>
  <si>
    <t>3.1.1.38</t>
  </si>
  <si>
    <t>3.1.1.39</t>
  </si>
  <si>
    <t>3.1.1.40</t>
  </si>
  <si>
    <t>3.1.1.41</t>
  </si>
  <si>
    <t>3.1.1.42</t>
  </si>
  <si>
    <t>3.1.1.43</t>
  </si>
  <si>
    <t>3.1.1.44</t>
  </si>
  <si>
    <t>3.1.1.45</t>
  </si>
  <si>
    <t>3.1.1.46</t>
  </si>
  <si>
    <t>3.1.1.47</t>
  </si>
  <si>
    <t>3.1.1.48</t>
  </si>
  <si>
    <t>3.1.1.49</t>
  </si>
  <si>
    <t>3.1.1.50</t>
  </si>
  <si>
    <t>3.1.1.51</t>
  </si>
  <si>
    <t>3.1.1.52</t>
  </si>
  <si>
    <t>3.1.1.53</t>
  </si>
  <si>
    <t>3.1.1.54</t>
  </si>
  <si>
    <t>3.1.1.55</t>
  </si>
  <si>
    <t>3.1.1.56</t>
  </si>
  <si>
    <t>3.1.1.57</t>
  </si>
  <si>
    <t>3.1.1.60</t>
  </si>
  <si>
    <t>3.1.1.61</t>
  </si>
  <si>
    <t>3.1.1.62</t>
  </si>
  <si>
    <t>3.1.1.63</t>
  </si>
  <si>
    <t>3.1.1.64</t>
  </si>
  <si>
    <t>3.1.1.65</t>
  </si>
  <si>
    <t>3.1.1.66</t>
  </si>
  <si>
    <t>3.1.1.67</t>
  </si>
  <si>
    <t>3.1.1.68</t>
  </si>
  <si>
    <t>3.1.1.69</t>
  </si>
  <si>
    <t>3.1.1.70</t>
  </si>
  <si>
    <t>3.1.1.71</t>
  </si>
  <si>
    <t>3.1.1.72</t>
  </si>
  <si>
    <t>3.1.1.73</t>
  </si>
  <si>
    <t>3.1.1.74</t>
  </si>
  <si>
    <t>3.1.1.75</t>
  </si>
  <si>
    <t>3.1.1.76</t>
  </si>
  <si>
    <t>3.1.1.77</t>
  </si>
  <si>
    <t>3.1.1.78</t>
  </si>
  <si>
    <t>3.1.1.79</t>
  </si>
  <si>
    <t>3.1.1.80</t>
  </si>
  <si>
    <t>3.1.1.81</t>
  </si>
  <si>
    <t>3.1.1.82</t>
  </si>
  <si>
    <t>3.1.1.83</t>
  </si>
  <si>
    <t>3.1.1.84</t>
  </si>
  <si>
    <t>3.1.1.85</t>
  </si>
  <si>
    <t>3.1.1.86</t>
  </si>
  <si>
    <t>3.1.1.87</t>
  </si>
  <si>
    <t>3.1.1.88</t>
  </si>
  <si>
    <t>3.1.1.89</t>
  </si>
  <si>
    <t>3.1.1.96</t>
  </si>
  <si>
    <t>3.1.1.97</t>
  </si>
  <si>
    <t>3.1.1.98</t>
  </si>
  <si>
    <t>3.1.1.99</t>
  </si>
  <si>
    <t>3.1.1.100</t>
  </si>
  <si>
    <t>3.1.1.101</t>
  </si>
  <si>
    <t>3.1.1.102</t>
  </si>
  <si>
    <t>3.1.1.103</t>
  </si>
  <si>
    <t>3.1.1.104</t>
  </si>
  <si>
    <t>3.1.2.</t>
  </si>
  <si>
    <t>3.1.2.1</t>
  </si>
  <si>
    <t>3.1.2.2</t>
  </si>
  <si>
    <t>3.1.2.3</t>
  </si>
  <si>
    <t>3.1.2.4</t>
  </si>
  <si>
    <t>3.1.2.5</t>
  </si>
  <si>
    <t>3.1.2.6</t>
  </si>
  <si>
    <t>3.1.2.7</t>
  </si>
  <si>
    <t>3.1.2.8</t>
  </si>
  <si>
    <t>3.1.2.9</t>
  </si>
  <si>
    <t>3.1.2.10</t>
  </si>
  <si>
    <t>3.1.2.11</t>
  </si>
  <si>
    <t>3.1.2.12</t>
  </si>
  <si>
    <t>3.1.2.13</t>
  </si>
  <si>
    <t>3.1.2.14</t>
  </si>
  <si>
    <t>3.1.2.15</t>
  </si>
  <si>
    <t>3.1.2.16</t>
  </si>
  <si>
    <t>3.1.2.17</t>
  </si>
  <si>
    <t>3.1.2.18</t>
  </si>
  <si>
    <t>3.1.2.19</t>
  </si>
  <si>
    <t>3.1.2.20</t>
  </si>
  <si>
    <t>3.1.2.21</t>
  </si>
  <si>
    <t>3.1.2.22</t>
  </si>
  <si>
    <t>3.1.2.23</t>
  </si>
  <si>
    <t>3.1.2.24</t>
  </si>
  <si>
    <t>3.1.2.25</t>
  </si>
  <si>
    <t>3.1.2.26</t>
  </si>
  <si>
    <t>3.1.2.27</t>
  </si>
  <si>
    <t>3.1.2.28</t>
  </si>
  <si>
    <t>3.1.2.29</t>
  </si>
  <si>
    <t>3.1.2.30</t>
  </si>
  <si>
    <t>3.1.2.31</t>
  </si>
  <si>
    <t>3.1.2.32</t>
  </si>
  <si>
    <t>3.1.2.33</t>
  </si>
  <si>
    <t>3.1.2.34</t>
  </si>
  <si>
    <t>3.1.2.35</t>
  </si>
  <si>
    <t>3.1.2.36</t>
  </si>
  <si>
    <t>3.1.2.37</t>
  </si>
  <si>
    <t>3.1.2.38</t>
  </si>
  <si>
    <t>3.1.2.39</t>
  </si>
  <si>
    <t>3.1.2.40</t>
  </si>
  <si>
    <t>3.1.2.41</t>
  </si>
  <si>
    <t>3.1.2.42</t>
  </si>
  <si>
    <t>3.1.2.43</t>
  </si>
  <si>
    <t>3.1.2.44</t>
  </si>
  <si>
    <t>3.1.2.45</t>
  </si>
  <si>
    <t>3.1.2.46</t>
  </si>
  <si>
    <t>3.1.2.47</t>
  </si>
  <si>
    <t>3.1.2.48</t>
  </si>
  <si>
    <t>3.1.2.49</t>
  </si>
  <si>
    <t>3.1.2.50</t>
  </si>
  <si>
    <t>3.1.2.51</t>
  </si>
  <si>
    <t>3.1.2.52</t>
  </si>
  <si>
    <t>3.1.2.53</t>
  </si>
  <si>
    <t>3.1.2.54</t>
  </si>
  <si>
    <t>3.1.2.55</t>
  </si>
  <si>
    <t>3.1.2.56</t>
  </si>
  <si>
    <t>3.1.2.57</t>
  </si>
  <si>
    <t>3.1.2.58</t>
  </si>
  <si>
    <t>3.1.2.59</t>
  </si>
  <si>
    <t>3.1.2.60</t>
  </si>
  <si>
    <t>3.1.2.61</t>
  </si>
  <si>
    <t>3.1.2.62</t>
  </si>
  <si>
    <t>3.1.2.63</t>
  </si>
  <si>
    <t>3.1.2.64</t>
  </si>
  <si>
    <t>3.1.2.65</t>
  </si>
  <si>
    <t>3.1.2.66</t>
  </si>
  <si>
    <t>3.1.2.67</t>
  </si>
  <si>
    <t>3.1.2.68</t>
  </si>
  <si>
    <t>3.1.2.69</t>
  </si>
  <si>
    <t>3.1.2.70</t>
  </si>
  <si>
    <t>3.1.2.71</t>
  </si>
  <si>
    <t>3.1.2.72</t>
  </si>
  <si>
    <t>3.1.2.73</t>
  </si>
  <si>
    <t>3.1.2.74</t>
  </si>
  <si>
    <t>3.1.2.75</t>
  </si>
  <si>
    <t>3.1.2.76</t>
  </si>
  <si>
    <t>3.1.2.77</t>
  </si>
  <si>
    <t>3.1.3.</t>
  </si>
  <si>
    <t>3.1.3.1</t>
  </si>
  <si>
    <t>3.1.3.2</t>
  </si>
  <si>
    <t>3.1.3.3</t>
  </si>
  <si>
    <t>3.1.3.4</t>
  </si>
  <si>
    <t>3.1.3.5</t>
  </si>
  <si>
    <t>3.1.3.6</t>
  </si>
  <si>
    <t>3.1.3.7</t>
  </si>
  <si>
    <t>3.1.3.8</t>
  </si>
  <si>
    <t>3.1.3.9</t>
  </si>
  <si>
    <t>3.1.3.10</t>
  </si>
  <si>
    <t>3.1.3.11</t>
  </si>
  <si>
    <t>3.1.3.12</t>
  </si>
  <si>
    <t>3.1.3.13</t>
  </si>
  <si>
    <t>3.1.3.14</t>
  </si>
  <si>
    <t>3.1.3.15</t>
  </si>
  <si>
    <t>3.1.3.16</t>
  </si>
  <si>
    <t>3.1.3.17</t>
  </si>
  <si>
    <t>3.1.3.18</t>
  </si>
  <si>
    <t>3.1.3.19</t>
  </si>
  <si>
    <t>3.1.3.20</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</si>
  <si>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</si>
  <si>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</si>
  <si>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</si>
  <si>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</si>
  <si>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</si>
  <si>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</si>
  <si>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</si>
  <si>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</si>
  <si>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</si>
  <si>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</si>
  <si>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</si>
  <si>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</si>
  <si>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</si>
  <si>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</si>
  <si>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</si>
  <si>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</si>
  <si>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</si>
  <si>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</si>
  <si>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</si>
  <si>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</si>
  <si>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</si>
  <si>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</si>
  <si>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</si>
  <si>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</si>
  <si>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3.1.3.45</t>
  </si>
  <si>
    <t>3.1.3.46</t>
  </si>
  <si>
    <t>3.1.3.47</t>
  </si>
  <si>
    <t>3.1.3.48</t>
  </si>
  <si>
    <t>3.1.3.49</t>
  </si>
  <si>
    <t>3.1.3.50</t>
  </si>
  <si>
    <t>3.1.3.51</t>
  </si>
  <si>
    <t>3.1.3.52</t>
  </si>
  <si>
    <t>3.1.3.53</t>
  </si>
  <si>
    <t>3.1.3.54</t>
  </si>
  <si>
    <t>3.1.3.55</t>
  </si>
  <si>
    <t>3.2.1.</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</si>
  <si>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</si>
  <si>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</si>
  <si>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</si>
  <si>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</si>
  <si>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</si>
  <si>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</si>
  <si>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</si>
  <si>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</si>
  <si>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</si>
  <si>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</si>
  <si>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</si>
  <si>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</si>
  <si>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</si>
  <si>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</si>
  <si>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</si>
  <si>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</si>
  <si>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</si>
  <si>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</si>
  <si>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</si>
  <si>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</si>
  <si>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</si>
  <si>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</si>
  <si>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</si>
  <si>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</si>
  <si>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</si>
  <si>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</si>
  <si>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</si>
  <si>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</si>
  <si>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</si>
  <si>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</si>
  <si>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</si>
  <si>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</si>
  <si>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</si>
  <si>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</si>
  <si>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</si>
  <si>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</si>
  <si>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</si>
  <si>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</si>
  <si>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3.2.1.39</t>
  </si>
  <si>
    <t>3.2.1.40</t>
  </si>
  <si>
    <t>3.2.1.41</t>
  </si>
  <si>
    <t>3.2.1.42</t>
  </si>
  <si>
    <t>3.2.1.43</t>
  </si>
  <si>
    <t>3.2.1.44</t>
  </si>
  <si>
    <t>3.2.1.45</t>
  </si>
  <si>
    <t>3.2.1.46</t>
  </si>
  <si>
    <t>3.2.1.47</t>
  </si>
  <si>
    <t>3.2.1.48</t>
  </si>
  <si>
    <t>3.2.1.49</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</si>
  <si>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</si>
  <si>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</si>
  <si>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</si>
  <si>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</si>
  <si>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</si>
  <si>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</si>
  <si>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</si>
  <si>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</si>
  <si>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</si>
  <si>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</si>
  <si>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</si>
  <si>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</si>
  <si>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</si>
  <si>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</si>
  <si>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</si>
  <si>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</si>
  <si>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</si>
  <si>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</si>
  <si>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</si>
  <si>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</si>
  <si>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</si>
  <si>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</si>
  <si>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</si>
  <si>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</si>
  <si>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</si>
  <si>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</si>
  <si>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</si>
  <si>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</si>
  <si>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</si>
  <si>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</si>
  <si>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</si>
  <si>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</si>
  <si>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</si>
  <si>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</si>
  <si>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</si>
  <si>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3.2.1.85</t>
  </si>
  <si>
    <t>3.2.1.86</t>
  </si>
  <si>
    <t>3.2.1.87</t>
  </si>
  <si>
    <t>3.2.1.88</t>
  </si>
  <si>
    <t>3.2.1.89</t>
  </si>
  <si>
    <t>3.2.1.90</t>
  </si>
  <si>
    <t>3.2.1.91</t>
  </si>
  <si>
    <t>3.2.1.92</t>
  </si>
  <si>
    <t>3.2.1.93</t>
  </si>
  <si>
    <t>3.2.1.94</t>
  </si>
  <si>
    <t>3.2.1.95</t>
  </si>
  <si>
    <t>3.2.1.96</t>
  </si>
  <si>
    <t>3.2.1.97</t>
  </si>
  <si>
    <t>3.2.1.98</t>
  </si>
  <si>
    <t>3.2.1.99</t>
  </si>
  <si>
    <t>3.2.1.100</t>
  </si>
  <si>
    <t>3.2.1.101</t>
  </si>
  <si>
    <t>3.2.1.102</t>
  </si>
  <si>
    <t>3.2.1.103</t>
  </si>
  <si>
    <t>3.2.1.104</t>
  </si>
  <si>
    <t>3.2.1.105</t>
  </si>
  <si>
    <t>3.2.1.106</t>
  </si>
  <si>
    <t>3.2.1.107</t>
  </si>
  <si>
    <t>3.2.1.108</t>
  </si>
  <si>
    <t>3.2.1.109</t>
  </si>
  <si>
    <t>3.2.1.110</t>
  </si>
  <si>
    <t>3.2.1.111</t>
  </si>
  <si>
    <t>3.2.1.112</t>
  </si>
  <si>
    <t>3.2.1.113</t>
  </si>
  <si>
    <t>3.2.1.114</t>
  </si>
  <si>
    <t>3.2.1.115</t>
  </si>
  <si>
    <t>3.2.1.116</t>
  </si>
  <si>
    <t>3.2.1.117</t>
  </si>
  <si>
    <t>3.2.1.118</t>
  </si>
  <si>
    <t>3.2.1.119</t>
  </si>
  <si>
    <t>3.2.1.120</t>
  </si>
  <si>
    <t>3.2.1.121</t>
  </si>
  <si>
    <t>3.2.1.122</t>
  </si>
  <si>
    <t>3.2.1.123</t>
  </si>
  <si>
    <t>3.2.1.124</t>
  </si>
  <si>
    <t>3.2.1.125</t>
  </si>
  <si>
    <t>3.2.1.126</t>
  </si>
  <si>
    <t>3.2.1.127</t>
  </si>
  <si>
    <t>3.2.1.128</t>
  </si>
  <si>
    <t>3.2.1.129</t>
  </si>
  <si>
    <t>3.2.1.130</t>
  </si>
  <si>
    <t>3.2.1.131</t>
  </si>
  <si>
    <t>3.2.1.132</t>
  </si>
  <si>
    <t>3.2.1.133</t>
  </si>
  <si>
    <t>3.2.1.134</t>
  </si>
  <si>
    <t>3.2.1.135</t>
  </si>
  <si>
    <t>3.2.1.136</t>
  </si>
  <si>
    <t>3.2.1.137</t>
  </si>
  <si>
    <t>3.2.1.138</t>
  </si>
  <si>
    <t>3.2.1.139</t>
  </si>
  <si>
    <t>3.2.1.140</t>
  </si>
  <si>
    <t>3.2.1.141</t>
  </si>
  <si>
    <t>3.2.1.142</t>
  </si>
  <si>
    <t>3.2.1.143</t>
  </si>
  <si>
    <t>3.2.1.144</t>
  </si>
  <si>
    <t>3.2.1.145</t>
  </si>
  <si>
    <t>3.2.1.146</t>
  </si>
  <si>
    <t>3.2.1.147</t>
  </si>
  <si>
    <t>3.2.1.148</t>
  </si>
  <si>
    <t>3.2.1.149</t>
  </si>
  <si>
    <t>3.2.1.150</t>
  </si>
  <si>
    <t>3.2.1.151</t>
  </si>
  <si>
    <t>3.2.1.152</t>
  </si>
  <si>
    <t>3.2.1.153</t>
  </si>
  <si>
    <t>3.2.1.154</t>
  </si>
  <si>
    <t>3.2.1.155</t>
  </si>
  <si>
    <t>3.2.1.156</t>
  </si>
  <si>
    <t>3.2.1.157</t>
  </si>
  <si>
    <t>3.2.1.158</t>
  </si>
  <si>
    <t>3.2.1.159</t>
  </si>
  <si>
    <t>3.2.1.160</t>
  </si>
  <si>
    <t>3.2.1.161</t>
  </si>
  <si>
    <t>3.2.1.162</t>
  </si>
  <si>
    <t>3.2.1.163</t>
  </si>
  <si>
    <t>3.2.1.164</t>
  </si>
  <si>
    <t>3.2.1.165</t>
  </si>
  <si>
    <t>3.2.1.166</t>
  </si>
  <si>
    <t>3.2.1.167</t>
  </si>
  <si>
    <t>3.2.1.168</t>
  </si>
  <si>
    <t>3.2.1.169</t>
  </si>
  <si>
    <t>3.2.1.170</t>
  </si>
  <si>
    <t>3.2.1.171</t>
  </si>
  <si>
    <t>3.2.1.172</t>
  </si>
  <si>
    <t>3.2.1.173</t>
  </si>
  <si>
    <t>3.2.1.174</t>
  </si>
  <si>
    <t>3.2.1.175</t>
  </si>
  <si>
    <t>3.2.1.176</t>
  </si>
  <si>
    <t>3.2.1.177</t>
  </si>
  <si>
    <t>3.2.1.178</t>
  </si>
  <si>
    <t>3.2.1.179</t>
  </si>
  <si>
    <t>3.2.1.180</t>
  </si>
  <si>
    <t>3.2.1.181</t>
  </si>
  <si>
    <t>3.2.1.182</t>
  </si>
  <si>
    <t>3.2.1.183</t>
  </si>
  <si>
    <t>3.2.1.184</t>
  </si>
  <si>
    <t>3.2.1.185</t>
  </si>
  <si>
    <t>3.2.1.186</t>
  </si>
  <si>
    <t>3.2.1.187</t>
  </si>
  <si>
    <t>3.2.1.188</t>
  </si>
  <si>
    <t>3.2.1.189</t>
  </si>
  <si>
    <t>3.2.1.190</t>
  </si>
  <si>
    <t>3.2.1.191</t>
  </si>
  <si>
    <t>3.2.1.192</t>
  </si>
  <si>
    <t>3.2.1.193</t>
  </si>
  <si>
    <t>3.2.2.</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</si>
  <si>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</si>
  <si>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</si>
  <si>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</si>
  <si>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</si>
  <si>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</si>
  <si>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</si>
  <si>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</si>
  <si>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</si>
  <si>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</si>
  <si>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</si>
  <si>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</si>
  <si>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</si>
  <si>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</si>
  <si>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</si>
  <si>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</si>
  <si>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</si>
  <si>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</si>
  <si>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</si>
  <si>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</si>
  <si>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</si>
  <si>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</si>
  <si>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</si>
  <si>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</si>
  <si>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</si>
  <si>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</si>
  <si>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</si>
  <si>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</si>
  <si>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</si>
  <si>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</si>
  <si>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</si>
  <si>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</si>
  <si>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</si>
  <si>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</si>
  <si>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</si>
  <si>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</si>
  <si>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</si>
  <si>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</si>
  <si>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</si>
  <si>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</si>
  <si>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</si>
  <si>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</si>
  <si>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</si>
  <si>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</si>
  <si>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</si>
  <si>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</si>
  <si>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</si>
  <si>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</si>
  <si>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</si>
  <si>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</si>
  <si>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</si>
  <si>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</si>
  <si>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</si>
  <si>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</si>
  <si>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</si>
  <si>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</si>
  <si>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</si>
  <si>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</si>
  <si>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</si>
  <si>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</si>
  <si>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</si>
  <si>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</si>
  <si>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</si>
  <si>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</si>
  <si>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</si>
  <si>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</si>
  <si>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</si>
  <si>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</si>
  <si>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</si>
  <si>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</si>
  <si>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</si>
  <si>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</si>
  <si>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</si>
  <si>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</si>
  <si>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</si>
  <si>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</si>
  <si>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</si>
  <si>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</si>
  <si>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</si>
  <si>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</si>
  <si>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</si>
  <si>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</si>
  <si>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</si>
  <si>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</si>
  <si>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</si>
  <si>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</si>
  <si>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3.2.2.86</t>
  </si>
  <si>
    <t>3.2.2.87</t>
  </si>
  <si>
    <t>3.2.2.88</t>
  </si>
  <si>
    <t>3.2.2.89</t>
  </si>
  <si>
    <t>3.2.2.90</t>
  </si>
  <si>
    <t>3.2.2.91</t>
  </si>
  <si>
    <t>3.2.2.92</t>
  </si>
  <si>
    <t>3.2.2.93</t>
  </si>
  <si>
    <t>3.2.2.94</t>
  </si>
  <si>
    <t>3.2.2.96</t>
  </si>
  <si>
    <t>3.2.2.98</t>
  </si>
  <si>
    <t>3.2.2.100</t>
  </si>
  <si>
    <t>3.2.2.102</t>
  </si>
  <si>
    <t>3.2.2.104</t>
  </si>
  <si>
    <t>3.2.2.105</t>
  </si>
  <si>
    <t>3.2.2.106</t>
  </si>
  <si>
    <t>3.2.2.107</t>
  </si>
  <si>
    <t>3.2.2.108</t>
  </si>
  <si>
    <t>3.2.2.109</t>
  </si>
  <si>
    <t>3.2.2.110</t>
  </si>
  <si>
    <t>3.2.2.111</t>
  </si>
  <si>
    <t>3.2.2.112</t>
  </si>
  <si>
    <t>3.2.2.113</t>
  </si>
  <si>
    <t>3.2.2.114</t>
  </si>
  <si>
    <t>3.2.2.115</t>
  </si>
  <si>
    <t>3.2.2.116</t>
  </si>
  <si>
    <t>3.2.2.117</t>
  </si>
  <si>
    <t>3.2.2.118</t>
  </si>
  <si>
    <t>3.2.2.119</t>
  </si>
  <si>
    <t>3.2.2.120</t>
  </si>
  <si>
    <t>3.2.2.121</t>
  </si>
  <si>
    <t>3.2.2.122</t>
  </si>
  <si>
    <t>3.2.2.123</t>
  </si>
  <si>
    <t>3.2.2.124</t>
  </si>
  <si>
    <t>3.2.2.125</t>
  </si>
  <si>
    <t>3.2.2.126</t>
  </si>
  <si>
    <t>3.2.2.127</t>
  </si>
  <si>
    <t>3.2.2.128</t>
  </si>
  <si>
    <t>3.2.2.129</t>
  </si>
  <si>
    <t>3.2.2.130</t>
  </si>
  <si>
    <t>3.2.2.131</t>
  </si>
  <si>
    <t>3.2.2.132</t>
  </si>
  <si>
    <t>3.2.2.133</t>
  </si>
  <si>
    <t>3.2.2.134</t>
  </si>
  <si>
    <t>3.2.2.135</t>
  </si>
  <si>
    <t>3.2.2.136</t>
  </si>
  <si>
    <t>3.2.2.137</t>
  </si>
  <si>
    <t>3.2.2.138</t>
  </si>
  <si>
    <t>3.2.2.139</t>
  </si>
  <si>
    <t>3.2.2.140</t>
  </si>
  <si>
    <t>3.2.2.141</t>
  </si>
  <si>
    <t>3.2.2.142</t>
  </si>
  <si>
    <t>3.2.2.143</t>
  </si>
  <si>
    <t>3.2.2.144</t>
  </si>
  <si>
    <t>3.2.2.145</t>
  </si>
  <si>
    <t>3.2.2.146</t>
  </si>
  <si>
    <t>3.2.2.147</t>
  </si>
  <si>
    <t>3.2.2.148</t>
  </si>
  <si>
    <t>3.2.2.149</t>
  </si>
  <si>
    <t>3.2.2.150</t>
  </si>
  <si>
    <t>3.2.2.151</t>
  </si>
  <si>
    <t>3.2.2.152</t>
  </si>
  <si>
    <t>3.2.2.153</t>
  </si>
  <si>
    <t>3.2.2.154</t>
  </si>
  <si>
    <t>3.2.2.155</t>
  </si>
  <si>
    <t>3.2.2.156</t>
  </si>
  <si>
    <t>3.2.2.157</t>
  </si>
  <si>
    <t>3.2.2.158</t>
  </si>
  <si>
    <t>3.2.2.159</t>
  </si>
  <si>
    <t>3.2.2.160</t>
  </si>
  <si>
    <t>3.2.2.161</t>
  </si>
  <si>
    <t>3.2.2.162</t>
  </si>
  <si>
    <t>3.2.2.163</t>
  </si>
  <si>
    <t>3.2.2.164</t>
  </si>
  <si>
    <t>3.2.2.165</t>
  </si>
  <si>
    <t>3.2.2.166</t>
  </si>
  <si>
    <t>3.2.2.167</t>
  </si>
  <si>
    <t>3.2.2.168</t>
  </si>
  <si>
    <t>3.2.2.169</t>
  </si>
  <si>
    <t>3.2.2.170</t>
  </si>
  <si>
    <t>3.2.2.171</t>
  </si>
  <si>
    <t>3.2.2.172</t>
  </si>
  <si>
    <t>3.2.2.173</t>
  </si>
  <si>
    <t>3.2.2.174</t>
  </si>
  <si>
    <t>3.2.2.175</t>
  </si>
  <si>
    <t>3.2.2.176</t>
  </si>
  <si>
    <t>3.2.2.177</t>
  </si>
  <si>
    <t>3.2.2.178</t>
  </si>
  <si>
    <t>3.2.2.179</t>
  </si>
  <si>
    <t>3.2.2.180</t>
  </si>
  <si>
    <t>3.2.2.181</t>
  </si>
  <si>
    <t>3.2.2.182</t>
  </si>
  <si>
    <t>3.2.2.183</t>
  </si>
  <si>
    <t>3.2.2.184</t>
  </si>
  <si>
    <t>3.2.2.185</t>
  </si>
  <si>
    <t>3.2.2.186</t>
  </si>
  <si>
    <t>3.2.2.187</t>
  </si>
  <si>
    <t>3.2.2.188</t>
  </si>
  <si>
    <t>3.2.2.189</t>
  </si>
  <si>
    <t>3.2.2.190</t>
  </si>
  <si>
    <t>3.2.2.191</t>
  </si>
  <si>
    <t>3.2.2.192</t>
  </si>
  <si>
    <t>3.2.3.</t>
  </si>
  <si>
    <t>3.2.3.1</t>
  </si>
  <si>
    <t>3.2.3.2</t>
  </si>
  <si>
    <t>3.2.3.3</t>
  </si>
  <si>
    <t>3.2.3.4</t>
  </si>
  <si>
    <t>3.2.3.5</t>
  </si>
  <si>
    <t>3.2.3.6</t>
  </si>
  <si>
    <t>3.2.3.7</t>
  </si>
  <si>
    <t>3.2.3.8</t>
  </si>
  <si>
    <t>3.2.3.9</t>
  </si>
  <si>
    <t>3.2.3.10</t>
  </si>
  <si>
    <t>3.3.1.1</t>
  </si>
  <si>
    <t>3.3.1.2</t>
  </si>
  <si>
    <t>3.3.1.3</t>
  </si>
  <si>
    <t>3.3.1.4</t>
  </si>
  <si>
    <t>3.3.1.5</t>
  </si>
  <si>
    <t>3.3.1.6</t>
  </si>
  <si>
    <t>3.3.1.7</t>
  </si>
  <si>
    <t>3.3.1.8</t>
  </si>
  <si>
    <t>3.3.1.9</t>
  </si>
  <si>
    <t>3.4.1.1</t>
  </si>
  <si>
    <t>3.4.1.2</t>
  </si>
  <si>
    <t>3.4.1.3</t>
  </si>
  <si>
    <t>3.4.1.4</t>
  </si>
  <si>
    <t>3.4.1.5</t>
  </si>
  <si>
    <t>3.4.1.6</t>
  </si>
  <si>
    <t>3.4.1.7</t>
  </si>
  <si>
    <t>3.4.1.8</t>
  </si>
  <si>
    <t>3.4.1.9</t>
  </si>
  <si>
    <t>3.4.1.10</t>
  </si>
  <si>
    <t>3.4.1.11</t>
  </si>
  <si>
    <t>3.4.1.12</t>
  </si>
  <si>
    <t>3.4.1.13</t>
  </si>
  <si>
    <t>3.4.1.14</t>
  </si>
  <si>
    <t>3.4.1.15</t>
  </si>
  <si>
    <t>3.4.1.16</t>
  </si>
  <si>
    <t>3.4.1.17</t>
  </si>
  <si>
    <t>3.4.1.18</t>
  </si>
  <si>
    <t>3.4.1.19</t>
  </si>
  <si>
    <t>3.4.1.20</t>
  </si>
  <si>
    <t>3.4.1.21</t>
  </si>
  <si>
    <t>3.4.1.22</t>
  </si>
  <si>
    <t>3.4.1.23</t>
  </si>
  <si>
    <t>3.4.1.24</t>
  </si>
  <si>
    <t>3.4.1.25</t>
  </si>
  <si>
    <t>3.4.1.26</t>
  </si>
  <si>
    <t>3.4.1.27</t>
  </si>
  <si>
    <t>3.4.1.28</t>
  </si>
  <si>
    <t>3.4.1.29</t>
  </si>
  <si>
    <t>3.4.1.30</t>
  </si>
  <si>
    <t>3.4.1.31</t>
  </si>
  <si>
    <t>3.4.1.32</t>
  </si>
  <si>
    <t>3.4.1.33</t>
  </si>
  <si>
    <t>3.4.1.34</t>
  </si>
  <si>
    <t>3.4.1.35</t>
  </si>
  <si>
    <t>3.4.1.36</t>
  </si>
  <si>
    <t>3.4.1.37</t>
  </si>
  <si>
    <t>3.4.1.38</t>
  </si>
  <si>
    <t>3.4.1.39</t>
  </si>
  <si>
    <t>3.4.1.40</t>
  </si>
  <si>
    <t>3.4.1.41</t>
  </si>
  <si>
    <t>3.4.2.</t>
  </si>
  <si>
    <t>3.4.2.1</t>
  </si>
  <si>
    <t>3.4.2.2</t>
  </si>
  <si>
    <t>3.4.2.3</t>
  </si>
  <si>
    <t>3.4.2.4</t>
  </si>
  <si>
    <t>3.4.2.5</t>
  </si>
  <si>
    <t>3.4.2.6</t>
  </si>
  <si>
    <t>3.4.2.7</t>
  </si>
  <si>
    <t>3.4.2.8</t>
  </si>
  <si>
    <t>3.4.2.9</t>
  </si>
  <si>
    <t>3.4.2.10</t>
  </si>
  <si>
    <t>3.4.2.11</t>
  </si>
  <si>
    <t>3.4.2.12</t>
  </si>
  <si>
    <t>3.4.2.13</t>
  </si>
  <si>
    <t>3.4.2.14</t>
  </si>
  <si>
    <t>3.4.2.15</t>
  </si>
  <si>
    <t>3.5.</t>
  </si>
  <si>
    <t>3.5.1.</t>
  </si>
  <si>
    <t>3.5.1.1</t>
  </si>
  <si>
    <t>3.5.1.2</t>
  </si>
  <si>
    <t>3.5.1.3</t>
  </si>
  <si>
    <t>3.5.1.4</t>
  </si>
  <si>
    <t>3.5.1.5</t>
  </si>
  <si>
    <t>3.5.1.6</t>
  </si>
  <si>
    <t>3.5.1.7</t>
  </si>
  <si>
    <t>3.5.1.8</t>
  </si>
  <si>
    <t>3.5.1.9</t>
  </si>
  <si>
    <t>3.5.1.10</t>
  </si>
  <si>
    <t>3.5.1.11</t>
  </si>
  <si>
    <t>3.5.1.12</t>
  </si>
  <si>
    <t>3.5.1.13</t>
  </si>
  <si>
    <t>3.5.1.14</t>
  </si>
  <si>
    <t>3.5.1.15</t>
  </si>
  <si>
    <t>3.5.1.16</t>
  </si>
  <si>
    <t>3.5.1.17</t>
  </si>
  <si>
    <t>3.5.1.18</t>
  </si>
  <si>
    <t>3.5.1.19</t>
  </si>
  <si>
    <t>3.5.1.20</t>
  </si>
  <si>
    <t>3.5.1.21</t>
  </si>
  <si>
    <t>3.5.1.22</t>
  </si>
  <si>
    <t>3.5.1.23</t>
  </si>
  <si>
    <t>3.5.1.24</t>
  </si>
  <si>
    <t>3.5.1.25</t>
  </si>
  <si>
    <t>3.5.1.26</t>
  </si>
  <si>
    <t>3.5.1.27</t>
  </si>
  <si>
    <t>3.5.1.28</t>
  </si>
  <si>
    <t>3.5.1.29</t>
  </si>
  <si>
    <t>3.5.1.30</t>
  </si>
  <si>
    <t>3.5.1.31</t>
  </si>
  <si>
    <t>3.5.1.32</t>
  </si>
  <si>
    <t>3.5.1.33</t>
  </si>
  <si>
    <t>3.5.1.34</t>
  </si>
  <si>
    <t>3.5.1.35</t>
  </si>
  <si>
    <t>3.5.1.36</t>
  </si>
  <si>
    <t>3.5.1.37</t>
  </si>
  <si>
    <t>3.5.1.38</t>
  </si>
  <si>
    <t>3.5.1.39</t>
  </si>
  <si>
    <t>3.5.1.40</t>
  </si>
  <si>
    <t>3.5.1.41</t>
  </si>
  <si>
    <t>3.5.1.42</t>
  </si>
  <si>
    <t>3.5.2.</t>
  </si>
  <si>
    <t>3.5.2.1</t>
  </si>
  <si>
    <t>3.5.2.2</t>
  </si>
  <si>
    <t>3.5.2.3</t>
  </si>
  <si>
    <t>3.5.2.4</t>
  </si>
  <si>
    <t>3.5.2.5</t>
  </si>
  <si>
    <t>3.5.2.6</t>
  </si>
  <si>
    <t>3.5.2.7</t>
  </si>
  <si>
    <t>3.5.2.8</t>
  </si>
  <si>
    <t>3.5.2.9</t>
  </si>
  <si>
    <t>3.5.2.10</t>
  </si>
  <si>
    <t>3.5.2.11</t>
  </si>
  <si>
    <t>3.5.2.12</t>
  </si>
  <si>
    <t>3.5.2.13</t>
  </si>
  <si>
    <t>3.5.2.14</t>
  </si>
  <si>
    <t>3.5.2.15</t>
  </si>
  <si>
    <t>3.5.2.16</t>
  </si>
  <si>
    <t>3.5.2.17</t>
  </si>
  <si>
    <t>3.5.2.18</t>
  </si>
  <si>
    <t>3.5.2.19</t>
  </si>
  <si>
    <t>3.5.2.20</t>
  </si>
  <si>
    <t>3.5.2.21</t>
  </si>
  <si>
    <t>3.5.2.22</t>
  </si>
  <si>
    <t>3.5.2.23</t>
  </si>
  <si>
    <t>3.5.2.24</t>
  </si>
  <si>
    <t>3.5.2.25</t>
  </si>
  <si>
    <t>3.5.2.26</t>
  </si>
  <si>
    <t>3.5.2.27</t>
  </si>
  <si>
    <t>3.5.2.28</t>
  </si>
  <si>
    <t>3.5.2.29</t>
  </si>
  <si>
    <t>3.5.2.30</t>
  </si>
  <si>
    <t>3.5.2.31</t>
  </si>
  <si>
    <t>3.5.2.32</t>
  </si>
  <si>
    <t>3.5.2.33</t>
  </si>
  <si>
    <t>3.5.2.34</t>
  </si>
  <si>
    <t>3.5.2.35</t>
  </si>
  <si>
    <t>3.5.2.36</t>
  </si>
  <si>
    <t>3.5.2.37</t>
  </si>
  <si>
    <t>3.5.2.38</t>
  </si>
  <si>
    <t>3.5.2.39</t>
  </si>
  <si>
    <t>3.5.2.40</t>
  </si>
  <si>
    <t>3.5.2.41</t>
  </si>
  <si>
    <t>3.5.2.42</t>
  </si>
  <si>
    <t>3.5.2.43</t>
  </si>
  <si>
    <t>3.5.2.44</t>
  </si>
  <si>
    <t>3.5.2.45</t>
  </si>
  <si>
    <t>3.5.2.46</t>
  </si>
  <si>
    <t>3.5.2.47</t>
  </si>
  <si>
    <t>3.5.2.48</t>
  </si>
  <si>
    <t>3.5.2.49</t>
  </si>
  <si>
    <t>3.5.2.50</t>
  </si>
  <si>
    <t>3.5.2.51</t>
  </si>
  <si>
    <t>3.5.2.52</t>
  </si>
  <si>
    <t>3.5.2.53</t>
  </si>
  <si>
    <t>3.5.2.54</t>
  </si>
  <si>
    <t>3.5.2.55</t>
  </si>
  <si>
    <t>3.5.2.56</t>
  </si>
  <si>
    <t>3.5.2.57</t>
  </si>
  <si>
    <t>3.5.2.58</t>
  </si>
  <si>
    <t>3.5.2.59</t>
  </si>
  <si>
    <t>3.5.2.60</t>
  </si>
  <si>
    <t>3.5.2.61</t>
  </si>
  <si>
    <t>3.5.2.62</t>
  </si>
  <si>
    <t>3.5.2.63</t>
  </si>
  <si>
    <t>3.5.2.64</t>
  </si>
  <si>
    <t>3.5.2.65</t>
  </si>
  <si>
    <t>3.5.2.66</t>
  </si>
  <si>
    <t>3.5.2.67</t>
  </si>
  <si>
    <t>3.5.2.68</t>
  </si>
  <si>
    <t>3.5.2.69</t>
  </si>
  <si>
    <t>3.5.2.70</t>
  </si>
  <si>
    <t>3.5.2.71</t>
  </si>
  <si>
    <t>3.5.2.72</t>
  </si>
  <si>
    <t>3.5.2.73</t>
  </si>
  <si>
    <t>3.5.2.74</t>
  </si>
  <si>
    <t>3.5.2.75</t>
  </si>
  <si>
    <t>3.5.2.76</t>
  </si>
  <si>
    <t>3.5.2.77</t>
  </si>
  <si>
    <t>3.5.2.78</t>
  </si>
  <si>
    <t>3.5.2.79</t>
  </si>
  <si>
    <t>3.5.2.80</t>
  </si>
  <si>
    <t>3.5.2.81</t>
  </si>
  <si>
    <t>3.5.2.82</t>
  </si>
  <si>
    <t>3.5.2.83</t>
  </si>
  <si>
    <t>3.5.2.84</t>
  </si>
  <si>
    <t>3.5.2.85</t>
  </si>
  <si>
    <t>3.5.2.86</t>
  </si>
  <si>
    <t>3.5.2.87</t>
  </si>
  <si>
    <t>3.5.2.88</t>
  </si>
  <si>
    <t>3.5.2.89</t>
  </si>
  <si>
    <t>3.5.2.90</t>
  </si>
  <si>
    <t>3.5.2.91</t>
  </si>
  <si>
    <t>3.5.2.92</t>
  </si>
  <si>
    <t>3.5.2.93</t>
  </si>
  <si>
    <t>3.5.2.94</t>
  </si>
  <si>
    <t>3.5.2.95</t>
  </si>
  <si>
    <t>3.5.2.96</t>
  </si>
  <si>
    <t>3.5.2.97</t>
  </si>
  <si>
    <t>3.5.2.98</t>
  </si>
  <si>
    <t>3.5.2.99</t>
  </si>
  <si>
    <t>3.5.2.100</t>
  </si>
  <si>
    <t>3.5.2.101</t>
  </si>
  <si>
    <t>3.5.2.102</t>
  </si>
  <si>
    <t>3.5.2.103</t>
  </si>
  <si>
    <t>3.5.2.104</t>
  </si>
  <si>
    <t>3.5.2.105</t>
  </si>
  <si>
    <t>3.5.2.106</t>
  </si>
  <si>
    <t>3.5.2.107</t>
  </si>
  <si>
    <t>3.5.2.108</t>
  </si>
  <si>
    <t>3.5.2.109</t>
  </si>
  <si>
    <t>3.5.2.110</t>
  </si>
  <si>
    <t>3.5.2.111</t>
  </si>
  <si>
    <t>3.5.2.112</t>
  </si>
  <si>
    <t>3.5.2.113</t>
  </si>
  <si>
    <t>3.5.2.114</t>
  </si>
  <si>
    <t>3.5.2.115</t>
  </si>
  <si>
    <t>3.5.2.116</t>
  </si>
  <si>
    <t>3.5.2.117</t>
  </si>
  <si>
    <t>3.5.2.118</t>
  </si>
  <si>
    <t>3.5.2.119</t>
  </si>
  <si>
    <t>3.5.2.120</t>
  </si>
  <si>
    <t>3.5.2.121</t>
  </si>
  <si>
    <t>3.5.2.122</t>
  </si>
  <si>
    <t>3.5.2.123</t>
  </si>
  <si>
    <t>3.5.2.124</t>
  </si>
  <si>
    <t>3.5.2.125</t>
  </si>
  <si>
    <t>3.5.2.126</t>
  </si>
  <si>
    <t>3.5.2.127</t>
  </si>
  <si>
    <t>3.5.2.128</t>
  </si>
  <si>
    <t>3.5.2.129</t>
  </si>
  <si>
    <t>3.5.2.130</t>
  </si>
  <si>
    <t>3.5.2.131</t>
  </si>
  <si>
    <t>3.5.2.132</t>
  </si>
  <si>
    <t>3.5.2.133</t>
  </si>
  <si>
    <t>3.5.2.134</t>
  </si>
  <si>
    <t>3.5.3.</t>
  </si>
  <si>
    <t>3.5.3.1</t>
  </si>
  <si>
    <t>3.5.3.2</t>
  </si>
  <si>
    <t>3.5.3.3</t>
  </si>
  <si>
    <t>3.5.3.4</t>
  </si>
  <si>
    <t>3.5.3.5</t>
  </si>
  <si>
    <t>3.5.3.6</t>
  </si>
  <si>
    <t>3.5.3.7</t>
  </si>
  <si>
    <t>3.5.3.8</t>
  </si>
  <si>
    <t>3.5.3.9</t>
  </si>
  <si>
    <t>3.5.3.10</t>
  </si>
  <si>
    <t>3.5.3.11</t>
  </si>
  <si>
    <t>3.6.</t>
  </si>
  <si>
    <t>3.6.1.</t>
  </si>
  <si>
    <t>3.6.1.1</t>
  </si>
  <si>
    <t>3.6.1.2</t>
  </si>
  <si>
    <t>3.6.1.3</t>
  </si>
  <si>
    <t>3.6.1.4</t>
  </si>
  <si>
    <t>3.6.1.5</t>
  </si>
  <si>
    <t>3.6.1.6</t>
  </si>
  <si>
    <t>3.6.1.7</t>
  </si>
  <si>
    <t>3.6.1.8</t>
  </si>
  <si>
    <t>3.6.1.9</t>
  </si>
  <si>
    <t>3.6.1.10</t>
  </si>
  <si>
    <t>3.6.1.11</t>
  </si>
  <si>
    <t>3.6.1.12</t>
  </si>
  <si>
    <t>3.6.1.13</t>
  </si>
  <si>
    <t>3.6.1.14</t>
  </si>
  <si>
    <t>3.6.1.15</t>
  </si>
  <si>
    <t>3.6.1.16</t>
  </si>
  <si>
    <t>3.6.1.17</t>
  </si>
  <si>
    <t>3.6.1.18</t>
  </si>
  <si>
    <t>3.6.1.19</t>
  </si>
  <si>
    <t>3.6.1.20</t>
  </si>
  <si>
    <t>3.6.1.21</t>
  </si>
  <si>
    <t>3.6.1.22</t>
  </si>
  <si>
    <t>3.6.1.23</t>
  </si>
  <si>
    <t>3.6.1.24</t>
  </si>
  <si>
    <t>3.6.1.25</t>
  </si>
  <si>
    <t>3.6.1.26</t>
  </si>
  <si>
    <t>3.6.1.27</t>
  </si>
  <si>
    <t>3.6.1.28</t>
  </si>
  <si>
    <t>3.6.1.29</t>
  </si>
  <si>
    <t>3.6.1.30</t>
  </si>
  <si>
    <t>3.6.1.31</t>
  </si>
  <si>
    <t>3.6.1.32</t>
  </si>
  <si>
    <t>3.6.1.33</t>
  </si>
  <si>
    <t>3.6.1.34</t>
  </si>
  <si>
    <t>3.6.1.35</t>
  </si>
  <si>
    <t>3.6.1.36</t>
  </si>
  <si>
    <t>3.6.1.37</t>
  </si>
  <si>
    <t>3.6.1.38</t>
  </si>
  <si>
    <t>3.6.1.39</t>
  </si>
  <si>
    <t>3.6.1.40</t>
  </si>
  <si>
    <t>3.6.1.41</t>
  </si>
  <si>
    <t>3.6.1.42</t>
  </si>
  <si>
    <t>3.6.1.43</t>
  </si>
  <si>
    <t>3.6.1.44</t>
  </si>
  <si>
    <t>3.6.1.45</t>
  </si>
  <si>
    <t>3.6.1.46</t>
  </si>
  <si>
    <t>3.6.1.47</t>
  </si>
  <si>
    <t>3.6.1.48</t>
  </si>
  <si>
    <t>3.6.1.49</t>
  </si>
  <si>
    <t>3.6.1.50</t>
  </si>
  <si>
    <t>3.6.1.51</t>
  </si>
  <si>
    <t>3.6.1.52</t>
  </si>
  <si>
    <t>3.6.1.53</t>
  </si>
  <si>
    <t>3.6.1.54</t>
  </si>
  <si>
    <t>3.6.1.55</t>
  </si>
  <si>
    <t>3.6.1.56</t>
  </si>
  <si>
    <t>3.6.1.57</t>
  </si>
  <si>
    <t>3.6.1.58</t>
  </si>
  <si>
    <t>3.6.1.59</t>
  </si>
  <si>
    <t>3.6.1.60</t>
  </si>
  <si>
    <t>3.6.1.61</t>
  </si>
  <si>
    <t>3.6.1.62</t>
  </si>
  <si>
    <t>3.6.1.63</t>
  </si>
  <si>
    <t>3.6.1.64</t>
  </si>
  <si>
    <t>3.6.1.65</t>
  </si>
  <si>
    <t>3.6.1.66</t>
  </si>
  <si>
    <t>3.6.1.67</t>
  </si>
  <si>
    <t>3.6.1.68</t>
  </si>
  <si>
    <t>3.6.1.69</t>
  </si>
  <si>
    <t>3.6.1.70</t>
  </si>
  <si>
    <t>3.6.1.71</t>
  </si>
  <si>
    <t>3.6.1.72</t>
  </si>
  <si>
    <t>3.6.1.73</t>
  </si>
  <si>
    <t>3.6.1.74</t>
  </si>
  <si>
    <t>3.6.1.75</t>
  </si>
  <si>
    <t>3.6.1.76</t>
  </si>
  <si>
    <t>3.6.1.77</t>
  </si>
  <si>
    <t>3.6.1.78</t>
  </si>
  <si>
    <t>3.6.1.79</t>
  </si>
  <si>
    <t>3.6.1.80</t>
  </si>
  <si>
    <t>3.6.1.81</t>
  </si>
  <si>
    <t>3.6.1.82</t>
  </si>
  <si>
    <t>3.6.1.83</t>
  </si>
  <si>
    <t>3.6.1.84</t>
  </si>
  <si>
    <t>3.6.1.85</t>
  </si>
  <si>
    <t>3.6.1.86</t>
  </si>
  <si>
    <t>3.6.1.87</t>
  </si>
  <si>
    <t>3.6.1.88</t>
  </si>
  <si>
    <t>3.6.1.89</t>
  </si>
  <si>
    <t>3.6.1.90</t>
  </si>
  <si>
    <t>3.6.1.91</t>
  </si>
  <si>
    <t>3.6.1.92</t>
  </si>
  <si>
    <t>3.6.1.93</t>
  </si>
  <si>
    <t>3.6.1.94</t>
  </si>
  <si>
    <t>3.6.1.95</t>
  </si>
  <si>
    <t>3.6.1.96</t>
  </si>
  <si>
    <t>3.6.1.97</t>
  </si>
  <si>
    <t>3.6.1.98</t>
  </si>
  <si>
    <t>3.6.1.99</t>
  </si>
  <si>
    <t>3.6.1.100</t>
  </si>
  <si>
    <t>3.6.1.101</t>
  </si>
  <si>
    <t>3.6.1.102</t>
  </si>
  <si>
    <t>3.6.1.103</t>
  </si>
  <si>
    <t>3.6.1.104</t>
  </si>
  <si>
    <t>3.6.1.105</t>
  </si>
  <si>
    <t>3.6.1.106</t>
  </si>
  <si>
    <t>3.6.1.107</t>
  </si>
  <si>
    <t>3.6.1.108</t>
  </si>
  <si>
    <t>3.6.1.109</t>
  </si>
  <si>
    <t>3.6.1.110</t>
  </si>
  <si>
    <t>3.6.1.111</t>
  </si>
  <si>
    <t>3.6.1.112</t>
  </si>
  <si>
    <t>3.6.1.113</t>
  </si>
  <si>
    <t>3.6.1.114</t>
  </si>
  <si>
    <t>3.6.1.115</t>
  </si>
  <si>
    <t>3.6.1.116</t>
  </si>
  <si>
    <t>3.6.1.117</t>
  </si>
  <si>
    <t>3.6.1.118</t>
  </si>
  <si>
    <t>3.6.1.119</t>
  </si>
  <si>
    <t>3.6.1.120</t>
  </si>
  <si>
    <t>3.6.1.121</t>
  </si>
  <si>
    <t>3.6.1.122</t>
  </si>
  <si>
    <t>3.6.1.123</t>
  </si>
  <si>
    <t>3.6.1.124</t>
  </si>
  <si>
    <t>3.6.1.125</t>
  </si>
  <si>
    <t>3.6.1.126</t>
  </si>
  <si>
    <t>3.6.1.127</t>
  </si>
  <si>
    <t>3.6.1.128</t>
  </si>
  <si>
    <t>3.6.1.129</t>
  </si>
  <si>
    <t>3.6.1.130</t>
  </si>
  <si>
    <t>3.6.1.131</t>
  </si>
  <si>
    <t>3.6.1.132</t>
  </si>
  <si>
    <t>3.6.1.133</t>
  </si>
  <si>
    <t>3.6.1.134</t>
  </si>
  <si>
    <t>3.6.1.135</t>
  </si>
  <si>
    <t>3.6.1.136</t>
  </si>
  <si>
    <t>3.6.1.137</t>
  </si>
  <si>
    <t>3.6.1.138</t>
  </si>
  <si>
    <t>3.6.1.139</t>
  </si>
  <si>
    <t>3.6.1.140</t>
  </si>
  <si>
    <t>3.6.1.141</t>
  </si>
  <si>
    <t>3.6.1.142</t>
  </si>
  <si>
    <t>3.6.1.143</t>
  </si>
  <si>
    <t>3.6.1.144</t>
  </si>
  <si>
    <t>3.6.1.145</t>
  </si>
  <si>
    <t>3.6.1.146</t>
  </si>
  <si>
    <t>3.6.1.147</t>
  </si>
  <si>
    <t>3.6.1.148</t>
  </si>
  <si>
    <t>3.6.1.149</t>
  </si>
  <si>
    <t>3.6.1.150</t>
  </si>
  <si>
    <t>3.6.1.151</t>
  </si>
  <si>
    <t>3.6.1.152</t>
  </si>
  <si>
    <t>3.6.1.153</t>
  </si>
  <si>
    <t>3.6.1.154</t>
  </si>
  <si>
    <t>3.6.1.155</t>
  </si>
  <si>
    <t>3.6.1.156</t>
  </si>
  <si>
    <t>3.6.1.157</t>
  </si>
  <si>
    <t>3.6.1.158</t>
  </si>
  <si>
    <t>3.6.1.159</t>
  </si>
  <si>
    <t>3.6.1.160</t>
  </si>
  <si>
    <t>3.6.1.161</t>
  </si>
  <si>
    <t>3.6.1.162</t>
  </si>
  <si>
    <t>3.6.1.163</t>
  </si>
  <si>
    <t>3.6.1.164</t>
  </si>
  <si>
    <t>3.6.1.165</t>
  </si>
  <si>
    <t>3.6.1.166</t>
  </si>
  <si>
    <t>3.6.1.167</t>
  </si>
  <si>
    <t>3.6.1.168</t>
  </si>
  <si>
    <t>3.6.1.169</t>
  </si>
  <si>
    <t>3.6.1.170</t>
  </si>
  <si>
    <t>3.6.1.171</t>
  </si>
  <si>
    <t>3.6.1.172</t>
  </si>
  <si>
    <t>3.6.1.173</t>
  </si>
  <si>
    <t>3.6.1.174</t>
  </si>
  <si>
    <t>3.6.1.175</t>
  </si>
  <si>
    <t>3.6.1.176</t>
  </si>
  <si>
    <t>3.6.1.177</t>
  </si>
  <si>
    <t>3.6.1.178</t>
  </si>
  <si>
    <t>3.6.1.179</t>
  </si>
  <si>
    <t>3.6.1.180</t>
  </si>
  <si>
    <t>3.6.1.181</t>
  </si>
  <si>
    <t>3.6.1.182</t>
  </si>
  <si>
    <t>3.6.1.183</t>
  </si>
  <si>
    <t>3.6.1.184</t>
  </si>
  <si>
    <t>3.6.1.185</t>
  </si>
  <si>
    <t>3.6.1.186</t>
  </si>
  <si>
    <t>3.6.1.187</t>
  </si>
  <si>
    <t>3.6.1.188</t>
  </si>
  <si>
    <t>3.6.1.189</t>
  </si>
  <si>
    <t>3.6.1.190</t>
  </si>
  <si>
    <t>3.6.1.191</t>
  </si>
  <si>
    <t>3.6.1.192</t>
  </si>
  <si>
    <t>3.6.1.193</t>
  </si>
  <si>
    <t>3.6.1.194</t>
  </si>
  <si>
    <t>3.6.1.195</t>
  </si>
  <si>
    <t>3.6.1.196</t>
  </si>
  <si>
    <t>3.6.1.197</t>
  </si>
  <si>
    <t>3.6.1.198</t>
  </si>
  <si>
    <t>3.6.1.199</t>
  </si>
  <si>
    <t>3.6.1.200</t>
  </si>
  <si>
    <t>3.6.1.201</t>
  </si>
  <si>
    <t>3.6.1.202</t>
  </si>
  <si>
    <t>3.6.1.203</t>
  </si>
  <si>
    <t>3.6.1.204</t>
  </si>
  <si>
    <t>3.6.1.205</t>
  </si>
  <si>
    <t>3.6.1.206</t>
  </si>
  <si>
    <t>3.6.1.207</t>
  </si>
  <si>
    <t>3.6.1.208</t>
  </si>
  <si>
    <t>3.6.1.209</t>
  </si>
  <si>
    <t>3.6.1.210</t>
  </si>
  <si>
    <t>3.6.1.211</t>
  </si>
  <si>
    <t>3.6.1.212</t>
  </si>
  <si>
    <t>3.6.1.213</t>
  </si>
  <si>
    <t>3.6.1.214</t>
  </si>
  <si>
    <t>3.6.1.215</t>
  </si>
  <si>
    <t>3.6.1.216</t>
  </si>
  <si>
    <t>3.6.1.217</t>
  </si>
  <si>
    <t>3.6.1.218</t>
  </si>
  <si>
    <t>3.6.1.219</t>
  </si>
  <si>
    <t>3.6.1.220</t>
  </si>
  <si>
    <t>3.6.1.221</t>
  </si>
  <si>
    <t>3.6.1.222</t>
  </si>
  <si>
    <t>3.6.1.223</t>
  </si>
  <si>
    <t>3.6.1.224</t>
  </si>
  <si>
    <t>3.6.1.225</t>
  </si>
  <si>
    <t>3.6.1.226</t>
  </si>
  <si>
    <t>3.6.1.227</t>
  </si>
  <si>
    <t>3.6.1.228</t>
  </si>
  <si>
    <t>3.6.1.229</t>
  </si>
  <si>
    <t>3.6.1.230</t>
  </si>
  <si>
    <t>3.6.1.231</t>
  </si>
  <si>
    <t>3.6.1.232</t>
  </si>
  <si>
    <t>3.6.1.233</t>
  </si>
  <si>
    <t>3.6.1.234</t>
  </si>
  <si>
    <t>3.6.1.235</t>
  </si>
  <si>
    <t>3.6.1.236</t>
  </si>
  <si>
    <t>3.6.1.237</t>
  </si>
  <si>
    <t>3.6.1.238</t>
  </si>
  <si>
    <t>3.6.1.239</t>
  </si>
  <si>
    <t>3.6.1.240</t>
  </si>
  <si>
    <t>3.6.1.241</t>
  </si>
  <si>
    <t>3.6.1.242</t>
  </si>
  <si>
    <t>3.6.1.243</t>
  </si>
  <si>
    <t>3.6.1.244</t>
  </si>
  <si>
    <t>3.6.1.245</t>
  </si>
  <si>
    <t>3.6.1.246</t>
  </si>
  <si>
    <t>3.6.1.247</t>
  </si>
  <si>
    <t>3.6.1.248</t>
  </si>
  <si>
    <t>3.6.1.249</t>
  </si>
  <si>
    <t>3.6.1.250</t>
  </si>
  <si>
    <t>3.6.1.251</t>
  </si>
  <si>
    <t>3.6.2.</t>
  </si>
  <si>
    <t>3.6.2.1</t>
  </si>
  <si>
    <t>3.6.2.2</t>
  </si>
  <si>
    <t>3.6.2.3</t>
  </si>
  <si>
    <t>3.6.2.4</t>
  </si>
  <si>
    <t>3.6.2.5</t>
  </si>
  <si>
    <t>3.6.2.6</t>
  </si>
  <si>
    <t>3.6.2.7</t>
  </si>
  <si>
    <t>3.6.2.8</t>
  </si>
  <si>
    <t>3.6.2.9</t>
  </si>
  <si>
    <t>3.6.2.10</t>
  </si>
  <si>
    <t>3.6.2.11</t>
  </si>
  <si>
    <t>3.6.2.12</t>
  </si>
  <si>
    <t>3.6.2.13</t>
  </si>
  <si>
    <t>3.6.2.14</t>
  </si>
  <si>
    <t>3.6.2.15</t>
  </si>
  <si>
    <t>3.6.2.16</t>
  </si>
  <si>
    <t>3.6.2.17</t>
  </si>
  <si>
    <t>3.6.2.18</t>
  </si>
  <si>
    <t>3.6.2.19</t>
  </si>
  <si>
    <t>3.6.2.20</t>
  </si>
  <si>
    <t>3.6.2.21</t>
  </si>
  <si>
    <t>3.6.2.22</t>
  </si>
  <si>
    <t>3.6.2.23</t>
  </si>
  <si>
    <t>3.6.2.24</t>
  </si>
  <si>
    <t>3.6.2.25</t>
  </si>
  <si>
    <t>3.6.2.26</t>
  </si>
  <si>
    <t>3.6.2.27</t>
  </si>
  <si>
    <t>3.6.2.28</t>
  </si>
  <si>
    <t>3.6.2.29</t>
  </si>
  <si>
    <t>3.6.2.30</t>
  </si>
  <si>
    <t>3.6.2.31</t>
  </si>
  <si>
    <t>3.6.2.32</t>
  </si>
  <si>
    <t>3.6.2.33</t>
  </si>
  <si>
    <t>3.6.2.34</t>
  </si>
  <si>
    <t>3.6.2.35</t>
  </si>
  <si>
    <t>3.6.2.36</t>
  </si>
  <si>
    <t>3.6.2.37</t>
  </si>
  <si>
    <t>3.6.2.38</t>
  </si>
  <si>
    <t>3.6.2.39</t>
  </si>
  <si>
    <t>3.6.2.40</t>
  </si>
  <si>
    <t>3.6.2.41</t>
  </si>
  <si>
    <t>3.6.2.42</t>
  </si>
  <si>
    <t>3.6.2.43</t>
  </si>
  <si>
    <t>3.6.2.44</t>
  </si>
  <si>
    <t>3.6.2.45</t>
  </si>
  <si>
    <t>3.6.2.46</t>
  </si>
  <si>
    <t>3.6.2.47</t>
  </si>
  <si>
    <t>3.6.2.48</t>
  </si>
  <si>
    <t>3.6.2.49</t>
  </si>
  <si>
    <t>3.6.2.50</t>
  </si>
  <si>
    <t>3.6.2.51</t>
  </si>
  <si>
    <t>3.6.2.52</t>
  </si>
  <si>
    <t>3.6.2.53</t>
  </si>
  <si>
    <t>3.6.2.54</t>
  </si>
  <si>
    <t>3.6.2.55</t>
  </si>
  <si>
    <t>3.6.2.56</t>
  </si>
  <si>
    <t>3.6.2.57</t>
  </si>
  <si>
    <t>3.6.2.58</t>
  </si>
  <si>
    <t>3.6.2.59</t>
  </si>
  <si>
    <t>3.6.2.60</t>
  </si>
  <si>
    <t>3.6.2.61</t>
  </si>
  <si>
    <t>3.6.2.62</t>
  </si>
  <si>
    <t>3.6.2.63</t>
  </si>
  <si>
    <t>3.6.2.64</t>
  </si>
  <si>
    <t>3.6.2.65</t>
  </si>
  <si>
    <t>3.6.2.66</t>
  </si>
  <si>
    <t>3.6.2.67</t>
  </si>
  <si>
    <t>3.6.2.68</t>
  </si>
  <si>
    <t>3.6.2.69</t>
  </si>
  <si>
    <t>3.6.2.70</t>
  </si>
  <si>
    <t>3.6.2.71</t>
  </si>
  <si>
    <t>3.6.2.72</t>
  </si>
  <si>
    <t>3.6.2.73</t>
  </si>
  <si>
    <t>3.6.2.74</t>
  </si>
  <si>
    <t>3.6.2.75</t>
  </si>
  <si>
    <t>3.6.2.76</t>
  </si>
  <si>
    <t>3.6.2.77</t>
  </si>
  <si>
    <t>3.6.2.78</t>
  </si>
  <si>
    <t>3.6.2.79</t>
  </si>
  <si>
    <t>3.6.2.80</t>
  </si>
  <si>
    <t>3.6.2.81</t>
  </si>
  <si>
    <t>3.6.2.82</t>
  </si>
  <si>
    <t>3.6.2.83</t>
  </si>
  <si>
    <t>3.6.2.84</t>
  </si>
  <si>
    <t>3.6.2.85</t>
  </si>
  <si>
    <t>3.6.2.86</t>
  </si>
  <si>
    <t>3.6.2.87</t>
  </si>
  <si>
    <t>3.6.2.88</t>
  </si>
  <si>
    <t>3.6.2.89</t>
  </si>
  <si>
    <t>3.6.2.90</t>
  </si>
  <si>
    <t>3.6.2.91</t>
  </si>
  <si>
    <t>3.6.2.92</t>
  </si>
  <si>
    <t>3.6.2.93</t>
  </si>
  <si>
    <t>3.6.2.94</t>
  </si>
  <si>
    <t>3.6.2.95</t>
  </si>
  <si>
    <t>3.6.2.96</t>
  </si>
  <si>
    <t>3.6.2.97</t>
  </si>
  <si>
    <t>3.6.2.98</t>
  </si>
  <si>
    <t>3.6.2.99</t>
  </si>
  <si>
    <t>3.6.2.100</t>
  </si>
  <si>
    <t>3.6.2.101</t>
  </si>
  <si>
    <t>3.6.2.102</t>
  </si>
  <si>
    <t>3.6.2.103</t>
  </si>
  <si>
    <t>3.6.2.104</t>
  </si>
  <si>
    <t>3.6.2.105</t>
  </si>
  <si>
    <t>3.6.2.106</t>
  </si>
  <si>
    <t>3.6.2.107</t>
  </si>
  <si>
    <t>3.6.2.108</t>
  </si>
  <si>
    <t>3.6.2.109</t>
  </si>
  <si>
    <t>3.6.2.110</t>
  </si>
  <si>
    <t>3.6.2.111</t>
  </si>
  <si>
    <t>3.6.2.112</t>
  </si>
  <si>
    <t>3.6.2.113</t>
  </si>
  <si>
    <t>3.6.2.114</t>
  </si>
  <si>
    <t>3.6.2.115</t>
  </si>
  <si>
    <t>3.6.2.116</t>
  </si>
  <si>
    <t>3.6.2.117</t>
  </si>
  <si>
    <t>3.6.2.118</t>
  </si>
  <si>
    <t>3.6.2.119</t>
  </si>
  <si>
    <t>3.6.2.120</t>
  </si>
  <si>
    <t>3.6.2.121</t>
  </si>
  <si>
    <t>3.6.2.122</t>
  </si>
  <si>
    <t>3.6.2.123</t>
  </si>
  <si>
    <t>3.6.2.124</t>
  </si>
  <si>
    <t>3.6.2.125</t>
  </si>
  <si>
    <t>3.6.2.126</t>
  </si>
  <si>
    <t>3.6.2.127</t>
  </si>
  <si>
    <t>3.6.2.128</t>
  </si>
  <si>
    <t>3.6.2.129</t>
  </si>
  <si>
    <t>3.6.2.130</t>
  </si>
  <si>
    <t>3.6.2.131</t>
  </si>
  <si>
    <t>3.6.2.132</t>
  </si>
  <si>
    <t>3.6.2.133</t>
  </si>
  <si>
    <t>3.6.2.134</t>
  </si>
  <si>
    <t>3.6.2.135</t>
  </si>
  <si>
    <t>3.6.2.136</t>
  </si>
  <si>
    <t>3.6.2.137</t>
  </si>
  <si>
    <t>3.6.2.138</t>
  </si>
  <si>
    <t>3.6.2.139</t>
  </si>
  <si>
    <t>3.6.2.140</t>
  </si>
  <si>
    <t>3.6.2.141</t>
  </si>
  <si>
    <t>3.6.2.142</t>
  </si>
  <si>
    <t>3.6.2.143</t>
  </si>
  <si>
    <t>3.6.2.144</t>
  </si>
  <si>
    <t>3.6.2.145</t>
  </si>
  <si>
    <t>3.6.2.146</t>
  </si>
  <si>
    <t>3.6.2.147</t>
  </si>
  <si>
    <t>3.6.2.148</t>
  </si>
  <si>
    <t>3.6.2.149</t>
  </si>
  <si>
    <t>3.6.2.150</t>
  </si>
  <si>
    <t>3.6.2.151</t>
  </si>
  <si>
    <t>3.6.2.152</t>
  </si>
  <si>
    <t>3.6.2.153</t>
  </si>
  <si>
    <t>3.6.2.154</t>
  </si>
  <si>
    <t>3.6.2.155</t>
  </si>
  <si>
    <t>3.6.2.156</t>
  </si>
  <si>
    <t>3.6.2.157</t>
  </si>
  <si>
    <t>3.6.2.158</t>
  </si>
  <si>
    <t>3.6.2.159</t>
  </si>
  <si>
    <t>3.6.2.160</t>
  </si>
  <si>
    <t>3.6.2.161</t>
  </si>
  <si>
    <t>3.6.2.162</t>
  </si>
  <si>
    <t>3.6.2.163</t>
  </si>
  <si>
    <t>3.6.2.164</t>
  </si>
  <si>
    <t>3.6.2.165</t>
  </si>
  <si>
    <t>3.6.2.166</t>
  </si>
  <si>
    <t>3.6.2.167</t>
  </si>
  <si>
    <t>3.6.2.168</t>
  </si>
  <si>
    <t>3.6.2.169</t>
  </si>
  <si>
    <t>3.6.2.170</t>
  </si>
  <si>
    <t>3.6.2.171</t>
  </si>
  <si>
    <t>3.6.2.172</t>
  </si>
  <si>
    <t>3.6.2.173</t>
  </si>
  <si>
    <t>3.6.2.174</t>
  </si>
  <si>
    <t>3.6.2.175</t>
  </si>
  <si>
    <t>3.6.2.176</t>
  </si>
  <si>
    <t>3.6.2.177</t>
  </si>
  <si>
    <t>3.6.2.178</t>
  </si>
  <si>
    <t>3.6.2.179</t>
  </si>
  <si>
    <t>3.6.2.180</t>
  </si>
  <si>
    <t>3.6.2.181</t>
  </si>
  <si>
    <t>3.6.2.182</t>
  </si>
  <si>
    <t>3.6.2.183</t>
  </si>
  <si>
    <t>3.6.2.184</t>
  </si>
  <si>
    <t>3.6.2.185</t>
  </si>
  <si>
    <t>3.6.2.186</t>
  </si>
  <si>
    <t>3.6.2.187</t>
  </si>
  <si>
    <t>3.6.2.188</t>
  </si>
  <si>
    <t>3.6.2.189</t>
  </si>
  <si>
    <t>3.6.3.</t>
  </si>
  <si>
    <t>3.6.3.1</t>
  </si>
  <si>
    <t>3.6.3.2</t>
  </si>
  <si>
    <t>3.6.3.3</t>
  </si>
  <si>
    <t>3.6.3.4</t>
  </si>
  <si>
    <t>3.6.3.5</t>
  </si>
  <si>
    <t>3.6.3.6</t>
  </si>
  <si>
    <t>3.6.3.7</t>
  </si>
  <si>
    <t>3.6.3.8</t>
  </si>
  <si>
    <t>3.6.3.9</t>
  </si>
  <si>
    <t>3.6.3.10</t>
  </si>
  <si>
    <t>3.6.3.11</t>
  </si>
  <si>
    <t>3.6.3.12</t>
  </si>
  <si>
    <t>3.6.3.13</t>
  </si>
  <si>
    <t>3.6.3.14</t>
  </si>
  <si>
    <t>3.6.3.15</t>
  </si>
  <si>
    <t>3.6.3.16</t>
  </si>
  <si>
    <t>3.6.3.17</t>
  </si>
  <si>
    <t>3.6.3.18</t>
  </si>
  <si>
    <t>3.6.3.19</t>
  </si>
  <si>
    <t>3.6.3.20</t>
  </si>
  <si>
    <t>3.6.3.21</t>
  </si>
  <si>
    <t>3.6.3.22</t>
  </si>
  <si>
    <t>3.6.3.23</t>
  </si>
  <si>
    <t>3.6.3.24</t>
  </si>
  <si>
    <t>3.6.3.25</t>
  </si>
  <si>
    <t>3.6.3.26</t>
  </si>
  <si>
    <t>3.6.3.27</t>
  </si>
  <si>
    <t>3.6.3.28</t>
  </si>
  <si>
    <t>3.6.3.29</t>
  </si>
  <si>
    <t>3.6.3.30</t>
  </si>
  <si>
    <t>3.6.3.31</t>
  </si>
  <si>
    <t>3.6.3.32</t>
  </si>
  <si>
    <t>3.6.3.33</t>
  </si>
  <si>
    <t>3.6.3.34</t>
  </si>
  <si>
    <t>3.6.3.35</t>
  </si>
  <si>
    <t>3.6.3.36</t>
  </si>
  <si>
    <t>3.6.3.37</t>
  </si>
  <si>
    <t>3.6.3.38</t>
  </si>
  <si>
    <t>3.6.3.39</t>
  </si>
  <si>
    <t>3.6.3.40</t>
  </si>
  <si>
    <t>3.6.3.41</t>
  </si>
  <si>
    <t>3.7.</t>
  </si>
  <si>
    <t>3.7.1.</t>
  </si>
  <si>
    <t>3.7.1.1</t>
  </si>
  <si>
    <t>3.7.1.2</t>
  </si>
  <si>
    <t>3.7.1.3</t>
  </si>
  <si>
    <t>3.7.1.4</t>
  </si>
  <si>
    <t>3.7.1.5</t>
  </si>
  <si>
    <t>3.7.1.6</t>
  </si>
  <si>
    <t>3.7.1.7</t>
  </si>
  <si>
    <t>3.7.1.8</t>
  </si>
  <si>
    <t>3.7.1.9</t>
  </si>
  <si>
    <t>3.7.1.10</t>
  </si>
  <si>
    <t>3.7.1.11</t>
  </si>
  <si>
    <t>3.7.1.12</t>
  </si>
  <si>
    <t>3.7.1.13</t>
  </si>
  <si>
    <t>3.7.1.14</t>
  </si>
  <si>
    <t>3.7.1.15</t>
  </si>
  <si>
    <t>3.7.1.16</t>
  </si>
  <si>
    <t>3.7.1.17</t>
  </si>
  <si>
    <t>3.7.1.18</t>
  </si>
  <si>
    <t>3.7.1.19</t>
  </si>
  <si>
    <t>3.7.1.20</t>
  </si>
  <si>
    <t>3.7.1.21</t>
  </si>
  <si>
    <t>3.7.1.22</t>
  </si>
  <si>
    <t>3.7.1.23</t>
  </si>
  <si>
    <t>3.7.1.24</t>
  </si>
  <si>
    <t>3.7.1.25</t>
  </si>
  <si>
    <t>3.7.1.26</t>
  </si>
  <si>
    <t>3.7.1.27</t>
  </si>
  <si>
    <t>3.7.1.28</t>
  </si>
  <si>
    <t>3.7.1.29</t>
  </si>
  <si>
    <t>3.7.1.30</t>
  </si>
  <si>
    <t>3.7.1.31</t>
  </si>
  <si>
    <t>3.7.1.32</t>
  </si>
  <si>
    <t>3.7.1.33</t>
  </si>
  <si>
    <t>3.7.1.34</t>
  </si>
  <si>
    <t>3.7.1.35</t>
  </si>
  <si>
    <t>3.7.1.36</t>
  </si>
  <si>
    <t>3.7.1.37</t>
  </si>
  <si>
    <t>3.7.1.38</t>
  </si>
  <si>
    <t>3.7.1.39</t>
  </si>
  <si>
    <t>3.7.1.40</t>
  </si>
  <si>
    <t>3.7.1.41</t>
  </si>
  <si>
    <t>3.7.1.42</t>
  </si>
  <si>
    <t>3.7.1.43</t>
  </si>
  <si>
    <t>3.7.1.44</t>
  </si>
  <si>
    <t>3.7.1.45</t>
  </si>
  <si>
    <t>3.7.1.46</t>
  </si>
  <si>
    <t>3.7.1.47</t>
  </si>
  <si>
    <t>3.7.1.48</t>
  </si>
  <si>
    <t>3.7.1.49</t>
  </si>
  <si>
    <t>3.7.1.50</t>
  </si>
  <si>
    <t>3.7.1.51</t>
  </si>
  <si>
    <t>3.7.1.52</t>
  </si>
  <si>
    <t>3.7.1.53</t>
  </si>
  <si>
    <t>3.7.1.54</t>
  </si>
  <si>
    <t>3.7.1.55</t>
  </si>
  <si>
    <t>3.7.1.56</t>
  </si>
  <si>
    <t>3.7.1.57</t>
  </si>
  <si>
    <t>3.7.1.58</t>
  </si>
  <si>
    <t>3.7.1.59</t>
  </si>
  <si>
    <t>3.7.1.60</t>
  </si>
  <si>
    <t>3.7.1.61</t>
  </si>
  <si>
    <t>3.7.1.62</t>
  </si>
  <si>
    <t>3.7.1.63</t>
  </si>
  <si>
    <t>3.7.1.64</t>
  </si>
  <si>
    <t>3.7.1.65</t>
  </si>
  <si>
    <t>3.7.1.66</t>
  </si>
  <si>
    <t>3.7.1.67</t>
  </si>
  <si>
    <t>3.7.1.68</t>
  </si>
  <si>
    <t>3.7.1.69</t>
  </si>
  <si>
    <t>3.7.1.70</t>
  </si>
  <si>
    <t>3.7.1.71</t>
  </si>
  <si>
    <t>3.7.1.72</t>
  </si>
  <si>
    <t>3.7.1.73</t>
  </si>
  <si>
    <t>3.7.1.74</t>
  </si>
  <si>
    <t>3.7.1.75</t>
  </si>
  <si>
    <t>3.7.1.76</t>
  </si>
  <si>
    <t>3.7.1.77</t>
  </si>
  <si>
    <t>3.7.1.78</t>
  </si>
  <si>
    <t>3.7.1.79</t>
  </si>
  <si>
    <t>3.7.1.80</t>
  </si>
  <si>
    <t>3.7.1.81</t>
  </si>
  <si>
    <t>3.7.1.82</t>
  </si>
  <si>
    <t>3.7.1.83</t>
  </si>
  <si>
    <t>3.7.1.84</t>
  </si>
  <si>
    <t>3.7.1.85</t>
  </si>
  <si>
    <t>3.7.1.86</t>
  </si>
  <si>
    <t>3.7.1.87</t>
  </si>
  <si>
    <t>3.7.1.88</t>
  </si>
  <si>
    <t>3.7.1.89</t>
  </si>
  <si>
    <t>3.7.1.90</t>
  </si>
  <si>
    <t>3.7.1.91</t>
  </si>
  <si>
    <t>3.7.1.92</t>
  </si>
  <si>
    <t>3.7.1.93</t>
  </si>
  <si>
    <t>3.7.1.94</t>
  </si>
  <si>
    <t>3.7.1.95</t>
  </si>
  <si>
    <t>3.7.1.96</t>
  </si>
  <si>
    <t>3.7.1.97</t>
  </si>
  <si>
    <t>3.7.1.98</t>
  </si>
  <si>
    <t>3.7.1.99</t>
  </si>
  <si>
    <t>3.7.1.100</t>
  </si>
  <si>
    <t>3.7.1.101</t>
  </si>
  <si>
    <t>3.7.1.102</t>
  </si>
  <si>
    <t>3.7.1.103</t>
  </si>
  <si>
    <t>3.7.1.104</t>
  </si>
  <si>
    <t>3.7.1.105</t>
  </si>
  <si>
    <t>3.7.1.106</t>
  </si>
  <si>
    <t>3.7.1.107</t>
  </si>
  <si>
    <t>3.7.1.108</t>
  </si>
  <si>
    <t>3.7.1.109</t>
  </si>
  <si>
    <t>3.7.1.110</t>
  </si>
  <si>
    <t>3.7.1.111</t>
  </si>
  <si>
    <t>3.7.1.112</t>
  </si>
  <si>
    <t>3.7.1.113</t>
  </si>
  <si>
    <t>3.7.1.114</t>
  </si>
  <si>
    <t>3.7.1.115</t>
  </si>
  <si>
    <t>3.7.1.116</t>
  </si>
  <si>
    <t>3.7.1.117</t>
  </si>
  <si>
    <t>3.7.1.118</t>
  </si>
  <si>
    <t>3.7.1.119</t>
  </si>
  <si>
    <t>3.7.1.120</t>
  </si>
  <si>
    <t>3.7.1.121</t>
  </si>
  <si>
    <t>3.7.1.122</t>
  </si>
  <si>
    <t>3.7.1.123</t>
  </si>
  <si>
    <t>3.7.1.124</t>
  </si>
  <si>
    <t>3.7.1.125</t>
  </si>
  <si>
    <t>3.7.1.126</t>
  </si>
  <si>
    <t>3.7.1.127</t>
  </si>
  <si>
    <t>3.7.1.128</t>
  </si>
  <si>
    <t>3.7.1.129</t>
  </si>
  <si>
    <t>3.7.1.130</t>
  </si>
  <si>
    <t>3.7.1.131</t>
  </si>
  <si>
    <t>3.7.1.132</t>
  </si>
  <si>
    <t>3.7.1.133</t>
  </si>
  <si>
    <t>3.7.1.134</t>
  </si>
  <si>
    <t>3.7.1.135</t>
  </si>
  <si>
    <t>3.7.1.136</t>
  </si>
  <si>
    <t>3.7.1.137</t>
  </si>
  <si>
    <t>3.7.1.138</t>
  </si>
  <si>
    <t>3.7.1.139</t>
  </si>
  <si>
    <t>3.7.1.140</t>
  </si>
  <si>
    <t>3.7.1.141</t>
  </si>
  <si>
    <t>3.7.1.142</t>
  </si>
  <si>
    <t>3.7.1.143</t>
  </si>
  <si>
    <t>3.7.1.144</t>
  </si>
  <si>
    <t>3.7.1.145</t>
  </si>
  <si>
    <t>3.7.2.</t>
  </si>
  <si>
    <t>3.7.2.1</t>
  </si>
  <si>
    <t>3.7.2.2</t>
  </si>
  <si>
    <t>3.7.2.3</t>
  </si>
  <si>
    <t>3.7.2.4</t>
  </si>
  <si>
    <t>3.7.2.5</t>
  </si>
  <si>
    <t>3.7.2.6</t>
  </si>
  <si>
    <t>3.7.2.7</t>
  </si>
  <si>
    <t>3.7.2.8</t>
  </si>
  <si>
    <t>3.7.2.9</t>
  </si>
  <si>
    <t>3.7.2.10</t>
  </si>
  <si>
    <t>3.7.2.11</t>
  </si>
  <si>
    <t>3.7.2.12</t>
  </si>
  <si>
    <t>3.7.2.13</t>
  </si>
  <si>
    <t>3.7.2.14</t>
  </si>
  <si>
    <t>3.7.2.15</t>
  </si>
  <si>
    <t>3.7.2.16</t>
  </si>
  <si>
    <t>3.7.2.17</t>
  </si>
  <si>
    <t>3.7.2.18</t>
  </si>
  <si>
    <t>3.7.2.19</t>
  </si>
  <si>
    <t>3.7.2.20</t>
  </si>
  <si>
    <t>3.7.2.21</t>
  </si>
  <si>
    <t>3.7.2.22</t>
  </si>
  <si>
    <t>3.7.2.23</t>
  </si>
  <si>
    <t>3.7.2.24</t>
  </si>
  <si>
    <t>3.7.2.25</t>
  </si>
  <si>
    <t>3.7.2.26</t>
  </si>
  <si>
    <t>3.7.2.27</t>
  </si>
  <si>
    <t>3.7.2.28</t>
  </si>
  <si>
    <t>3.7.2.29</t>
  </si>
  <si>
    <t>3.7.2.30</t>
  </si>
  <si>
    <t>3.7.2.31</t>
  </si>
  <si>
    <t>3.7.2.32</t>
  </si>
  <si>
    <t>3.7.2.33</t>
  </si>
  <si>
    <t>3.7.2.34</t>
  </si>
  <si>
    <t>3.7.2.35</t>
  </si>
  <si>
    <t>3.7.2.36</t>
  </si>
  <si>
    <t>3.7.2.37</t>
  </si>
  <si>
    <t>3.7.2.38</t>
  </si>
  <si>
    <t>3.7.2.39</t>
  </si>
  <si>
    <t>3.7.2.40</t>
  </si>
  <si>
    <t>3.7.2.41</t>
  </si>
  <si>
    <t>3.7.2.42</t>
  </si>
  <si>
    <t>3.7.2.43</t>
  </si>
  <si>
    <t>3.7.2.44</t>
  </si>
  <si>
    <t>3.7.2.45</t>
  </si>
  <si>
    <t>3.8.</t>
  </si>
  <si>
    <t>3.8.1.</t>
  </si>
  <si>
    <t>3.8.1.1</t>
  </si>
  <si>
    <t>3.8.1.2</t>
  </si>
  <si>
    <t>3.8.1.3</t>
  </si>
  <si>
    <t>3.8.1.4</t>
  </si>
  <si>
    <t>3.8.1.5</t>
  </si>
  <si>
    <t>3.8.1.6</t>
  </si>
  <si>
    <t>3.8.1.7</t>
  </si>
  <si>
    <t>3.8.1.8</t>
  </si>
  <si>
    <t>3.8.1.9</t>
  </si>
  <si>
    <t>3.8.1.10</t>
  </si>
  <si>
    <t>3.8.1.11</t>
  </si>
  <si>
    <t>3.8.1.12</t>
  </si>
  <si>
    <t>3.8.1.13</t>
  </si>
  <si>
    <t>3.8.1.14</t>
  </si>
  <si>
    <t>3.8.1.15</t>
  </si>
  <si>
    <t>3.8.1.16</t>
  </si>
  <si>
    <t>3.8.1.17</t>
  </si>
  <si>
    <t>3.8.1.18</t>
  </si>
  <si>
    <t>3.8.1.19</t>
  </si>
  <si>
    <t>3.8.1.20</t>
  </si>
  <si>
    <t>3.8.1.21</t>
  </si>
  <si>
    <t>3.8.1.22</t>
  </si>
  <si>
    <t>3.8.1.23</t>
  </si>
  <si>
    <t>3.8.1.24</t>
  </si>
  <si>
    <t>3.8.1.25</t>
  </si>
  <si>
    <t>3.8.1.26</t>
  </si>
  <si>
    <t>3.8.1.27</t>
  </si>
  <si>
    <t>3.8.1.28</t>
  </si>
  <si>
    <t>3.8.1.29</t>
  </si>
  <si>
    <t>3.8.1.30</t>
  </si>
  <si>
    <t>3.8.1.31</t>
  </si>
  <si>
    <t>3.8.1.32</t>
  </si>
  <si>
    <t>3.8.1.33</t>
  </si>
  <si>
    <t>3.8.1.34</t>
  </si>
  <si>
    <t>3.8.1.35</t>
  </si>
  <si>
    <t>3.8.1.36</t>
  </si>
  <si>
    <t>3.8.1.37</t>
  </si>
  <si>
    <t>3.8.1.38</t>
  </si>
  <si>
    <t>3.8.1.39</t>
  </si>
  <si>
    <t>3.8.1.40</t>
  </si>
  <si>
    <t>3.8.1.41</t>
  </si>
  <si>
    <t>3.8.1.42</t>
  </si>
  <si>
    <t>3.8.1.43</t>
  </si>
  <si>
    <t>3.8.1.44</t>
  </si>
  <si>
    <t>3.8.1.45</t>
  </si>
  <si>
    <t>3.8.1.46</t>
  </si>
  <si>
    <t>3.8.1.47</t>
  </si>
  <si>
    <t>3.8.1.48</t>
  </si>
  <si>
    <t>3.8.1.49</t>
  </si>
  <si>
    <t>3.8.1.50</t>
  </si>
  <si>
    <t>3.8.1.51</t>
  </si>
  <si>
    <t>3.8.1.52</t>
  </si>
  <si>
    <t>3.8.1.53</t>
  </si>
  <si>
    <t>3.8.1.54</t>
  </si>
  <si>
    <t>3.8.1.55</t>
  </si>
  <si>
    <t>3.8.1.56</t>
  </si>
  <si>
    <t>3.8.1.57</t>
  </si>
  <si>
    <t>3.8.1.58</t>
  </si>
  <si>
    <t>3.8.1.59</t>
  </si>
  <si>
    <t>3.8.1.60</t>
  </si>
  <si>
    <t>3.8.1.61</t>
  </si>
  <si>
    <t>3.8.1.62</t>
  </si>
  <si>
    <t>3.8.1.63</t>
  </si>
  <si>
    <t>3.8.1.64</t>
  </si>
  <si>
    <t>3.8.1.65</t>
  </si>
  <si>
    <t>3.8.1.66</t>
  </si>
  <si>
    <t>3.8.1.67</t>
  </si>
  <si>
    <t>3.8.1.68</t>
  </si>
  <si>
    <t>3.8.1.69</t>
  </si>
  <si>
    <t>3.8.1.70</t>
  </si>
  <si>
    <t>3.8.1.71</t>
  </si>
  <si>
    <t>3.8.1.72</t>
  </si>
  <si>
    <t>3.8.1.73</t>
  </si>
  <si>
    <t>3.8.1.74</t>
  </si>
  <si>
    <t>3.8.1.75</t>
  </si>
  <si>
    <t>3.8.1.76</t>
  </si>
  <si>
    <t>3.8.1.77</t>
  </si>
  <si>
    <t>3.8.1.78</t>
  </si>
  <si>
    <t>3.8.1.79</t>
  </si>
  <si>
    <t>3.8.1.80</t>
  </si>
  <si>
    <t>3.8.1.81</t>
  </si>
  <si>
    <t>3.8.1.82</t>
  </si>
  <si>
    <t>3.8.1.83</t>
  </si>
  <si>
    <t>3.8.1.84</t>
  </si>
  <si>
    <t>3.8.1.85</t>
  </si>
  <si>
    <t>3.8.1.86</t>
  </si>
  <si>
    <t>3.8.1.87</t>
  </si>
  <si>
    <t>3.8.1.88</t>
  </si>
  <si>
    <t>3.8.1.89</t>
  </si>
  <si>
    <t>3.8.1.90</t>
  </si>
  <si>
    <t>3.8.1.91</t>
  </si>
  <si>
    <t>3.8.1.92</t>
  </si>
  <si>
    <t>3.8.1.93</t>
  </si>
  <si>
    <t>3.8.1.94</t>
  </si>
  <si>
    <t>3.8.1.95</t>
  </si>
  <si>
    <t>3.8.1.96</t>
  </si>
  <si>
    <t>3.8.1.97</t>
  </si>
  <si>
    <t>3.8.1.98</t>
  </si>
  <si>
    <t>3.8.1.99</t>
  </si>
  <si>
    <t>3.8.1.100</t>
  </si>
  <si>
    <t>3.8.1.101</t>
  </si>
  <si>
    <t>3.8.1.102</t>
  </si>
  <si>
    <t>3.8.1.103</t>
  </si>
  <si>
    <t>3.8.1.104</t>
  </si>
  <si>
    <t>3.8.1.105</t>
  </si>
  <si>
    <t>3.8.1.106</t>
  </si>
  <si>
    <t>3.8.1.107</t>
  </si>
  <si>
    <t>3.8.1.108</t>
  </si>
  <si>
    <t>3.8.1.109</t>
  </si>
  <si>
    <t>3.8.1.110</t>
  </si>
  <si>
    <t>3.8.1.111</t>
  </si>
  <si>
    <t>3.8.1.112</t>
  </si>
  <si>
    <t>3.8.1.113</t>
  </si>
  <si>
    <t>3.8.1.114</t>
  </si>
  <si>
    <t>3.8.1.115</t>
  </si>
  <si>
    <t>3.8.1.116</t>
  </si>
  <si>
    <t>3.8.1.117</t>
  </si>
  <si>
    <t>3.8.1.118</t>
  </si>
  <si>
    <t>3.8.1.119</t>
  </si>
  <si>
    <t>3.8.1.120</t>
  </si>
  <si>
    <t>3.8.1.121</t>
  </si>
  <si>
    <t>3.8.1.122</t>
  </si>
  <si>
    <t>3.8.1.123</t>
  </si>
  <si>
    <t>3.8.1.124</t>
  </si>
  <si>
    <t>3.8.1.125</t>
  </si>
  <si>
    <t>3.8.1.126</t>
  </si>
  <si>
    <t>3.8.1.127</t>
  </si>
  <si>
    <t>3.8.1.128</t>
  </si>
  <si>
    <t>3.8.1.129</t>
  </si>
  <si>
    <t>3.8.1.130</t>
  </si>
  <si>
    <t>3.8.1.131</t>
  </si>
  <si>
    <t>3.8.1.132</t>
  </si>
  <si>
    <t>3.8.1.133</t>
  </si>
  <si>
    <t>3.8.1.134</t>
  </si>
  <si>
    <t>3.8.1.135</t>
  </si>
  <si>
    <t>3.8.1.136</t>
  </si>
  <si>
    <t>3.8.1.137</t>
  </si>
  <si>
    <t>3.8.1.138</t>
  </si>
  <si>
    <t>3.8.1.139</t>
  </si>
  <si>
    <t>3.8.1.140</t>
  </si>
  <si>
    <t>3.8.1.141</t>
  </si>
  <si>
    <t>3.8.1.142</t>
  </si>
  <si>
    <t>3.8.1.143</t>
  </si>
  <si>
    <t>3.8.1.144</t>
  </si>
  <si>
    <t>3.8.1.145</t>
  </si>
  <si>
    <t>3.8.1.146</t>
  </si>
  <si>
    <t>3.8.1.147</t>
  </si>
  <si>
    <t>3.8.1.148</t>
  </si>
  <si>
    <t>3.8.1.149</t>
  </si>
  <si>
    <t>3.8.1.150</t>
  </si>
  <si>
    <t>3.8.1.151</t>
  </si>
  <si>
    <t>3.8.1.152</t>
  </si>
  <si>
    <t>3.8.1.153</t>
  </si>
  <si>
    <t>3.8.1.154</t>
  </si>
  <si>
    <t>3.8.1.155</t>
  </si>
  <si>
    <t>3.8.1.156</t>
  </si>
  <si>
    <t>3.8.1.157</t>
  </si>
  <si>
    <t>3.8.1.158</t>
  </si>
  <si>
    <t>3.8.1.159</t>
  </si>
  <si>
    <t>3.8.1.160</t>
  </si>
  <si>
    <t>3.8.1.161</t>
  </si>
  <si>
    <t>3.8.1.162</t>
  </si>
  <si>
    <t>3.8.1.163</t>
  </si>
  <si>
    <t>3.8.1.164</t>
  </si>
  <si>
    <t>3.8.1.165</t>
  </si>
  <si>
    <t>3.8.1.166</t>
  </si>
  <si>
    <t>3.8.1.167</t>
  </si>
  <si>
    <t>3.8.1.168</t>
  </si>
  <si>
    <t>3.8.1.169</t>
  </si>
  <si>
    <t>3.8.1.170</t>
  </si>
  <si>
    <t>3.8.1.171</t>
  </si>
  <si>
    <t>3.8.1.172</t>
  </si>
  <si>
    <t>3.8.1.173</t>
  </si>
  <si>
    <t>3.8.1.174</t>
  </si>
  <si>
    <t>3.8.1.175</t>
  </si>
  <si>
    <t>3.8.1.176</t>
  </si>
  <si>
    <t>3.8.1.177</t>
  </si>
  <si>
    <t>3.8.1.178</t>
  </si>
  <si>
    <t>3.8.1.179</t>
  </si>
  <si>
    <t>3.8.1.180</t>
  </si>
  <si>
    <t>3.8.2.</t>
  </si>
  <si>
    <t>3.8.2.1</t>
  </si>
  <si>
    <t>3.9.</t>
  </si>
  <si>
    <t>3.9.1.</t>
  </si>
  <si>
    <t>3.9.1.1</t>
  </si>
  <si>
    <t>3.9.1.2</t>
  </si>
  <si>
    <t>3.9.1.3</t>
  </si>
  <si>
    <t>3.9.1.4</t>
  </si>
  <si>
    <t>3.9.1.5</t>
  </si>
  <si>
    <t>3.9.1.6</t>
  </si>
  <si>
    <t>3.9.1.7</t>
  </si>
  <si>
    <t>3.9.1.8</t>
  </si>
  <si>
    <t>3.9.1.9</t>
  </si>
  <si>
    <t>3.9.1.10</t>
  </si>
  <si>
    <t>3.9.1.11</t>
  </si>
  <si>
    <t>3.9.1.12</t>
  </si>
  <si>
    <t>3.9.1.13</t>
  </si>
  <si>
    <t>3.9.1.14</t>
  </si>
  <si>
    <t>3.9.1.15</t>
  </si>
  <si>
    <t>3.9.1.16</t>
  </si>
  <si>
    <t>3.9.1.17</t>
  </si>
  <si>
    <t>3.9.1.18</t>
  </si>
  <si>
    <t>3.9.1.19</t>
  </si>
  <si>
    <t>3.9.1.20</t>
  </si>
  <si>
    <t>3.9.1.21</t>
  </si>
  <si>
    <t>3.9.1.22</t>
  </si>
  <si>
    <t>3.9.1.23</t>
  </si>
  <si>
    <t>3.9.1.24</t>
  </si>
  <si>
    <t>3.9.1.25</t>
  </si>
  <si>
    <t>3.9.1.26</t>
  </si>
  <si>
    <t>3.9.1.27</t>
  </si>
  <si>
    <t>3.9.1.28</t>
  </si>
  <si>
    <t>3.9.1.29</t>
  </si>
  <si>
    <t>3.9.1.30</t>
  </si>
  <si>
    <t>3.9.1.31</t>
  </si>
  <si>
    <t>3.9.1.32</t>
  </si>
  <si>
    <t>3.9.1.33</t>
  </si>
  <si>
    <t>3.9.1.34</t>
  </si>
  <si>
    <t>3.9.1.35</t>
  </si>
  <si>
    <t>3.9.1.36</t>
  </si>
  <si>
    <t>3.9.1.37</t>
  </si>
  <si>
    <t>3.9.1.38</t>
  </si>
  <si>
    <t>3.9.1.39</t>
  </si>
  <si>
    <t>3.9.1.40</t>
  </si>
  <si>
    <t>3.9.1.41</t>
  </si>
  <si>
    <t>3.9.1.42</t>
  </si>
  <si>
    <t>3.9.1.43</t>
  </si>
  <si>
    <t>3.9.1.44</t>
  </si>
  <si>
    <t>3.9.1.45</t>
  </si>
  <si>
    <t>3.9.1.46</t>
  </si>
  <si>
    <t>3.9.1.47</t>
  </si>
  <si>
    <t>3.9.1.48</t>
  </si>
  <si>
    <t>3.9.1.49</t>
  </si>
  <si>
    <t>3.9.1.50</t>
  </si>
  <si>
    <t>3.9.1.51</t>
  </si>
  <si>
    <t>3.9.1.52</t>
  </si>
  <si>
    <t>3.9.1.53</t>
  </si>
  <si>
    <t>3.9.1.54</t>
  </si>
  <si>
    <t>3.9.1.55</t>
  </si>
  <si>
    <t>3.9.1.56</t>
  </si>
  <si>
    <t>3.9.1.57</t>
  </si>
  <si>
    <t>3.9.1.58</t>
  </si>
  <si>
    <t>3.9.1.59</t>
  </si>
  <si>
    <t>3.9.1.60</t>
  </si>
  <si>
    <t>3.9.1.61</t>
  </si>
  <si>
    <t>3.9.1.62</t>
  </si>
  <si>
    <t>3.9.1.63</t>
  </si>
  <si>
    <t>3.9.1.64</t>
  </si>
  <si>
    <t>3.9.2.</t>
  </si>
  <si>
    <t>3.9.2.1</t>
  </si>
  <si>
    <t>3.9.2.3</t>
  </si>
  <si>
    <t>3.9.2.4</t>
  </si>
  <si>
    <t>3.9.2.5</t>
  </si>
  <si>
    <t>3.9.2.6</t>
  </si>
  <si>
    <t>3.9.2.7</t>
  </si>
  <si>
    <t>3.9.2.8</t>
  </si>
  <si>
    <t>3.9.2.9</t>
  </si>
  <si>
    <t>3.9.2.10</t>
  </si>
  <si>
    <t>3.9.2.11</t>
  </si>
  <si>
    <t>3.9.2.12</t>
  </si>
  <si>
    <t>3.9.2.13</t>
  </si>
  <si>
    <t>3.9.2.14</t>
  </si>
  <si>
    <t>3.9.2.15</t>
  </si>
  <si>
    <t>3.9.2.16</t>
  </si>
  <si>
    <t>3.9.2.17</t>
  </si>
  <si>
    <t>3.9.2.18</t>
  </si>
  <si>
    <t>3.9.2.19</t>
  </si>
  <si>
    <t>3.9.2.20</t>
  </si>
  <si>
    <t>3.9.2.21</t>
  </si>
  <si>
    <t>3.9.2.22</t>
  </si>
  <si>
    <t>3.9.2.23</t>
  </si>
  <si>
    <t>3.10.</t>
  </si>
  <si>
    <t>3.10.1.</t>
  </si>
  <si>
    <t>3.10.1.1</t>
  </si>
  <si>
    <t>3.10.1.2</t>
  </si>
  <si>
    <t>3.10.1.3</t>
  </si>
  <si>
    <t>3.10.1.4</t>
  </si>
  <si>
    <t>3.10.1.5</t>
  </si>
  <si>
    <t>3.10.1.6</t>
  </si>
  <si>
    <t>3.10.1.7</t>
  </si>
  <si>
    <t>3.10.1.8</t>
  </si>
  <si>
    <t>3.10.1.9</t>
  </si>
  <si>
    <t>3.10.1.10</t>
  </si>
  <si>
    <t>3.10.1.11</t>
  </si>
  <si>
    <t>3.10.1.12</t>
  </si>
  <si>
    <t>3.10.2.</t>
  </si>
  <si>
    <t>3.10.2.1</t>
  </si>
  <si>
    <t>3.10.3.</t>
  </si>
  <si>
    <t>3.10.3.1</t>
  </si>
  <si>
    <t>3.10.3.2</t>
  </si>
  <si>
    <t>3.10.3.3</t>
  </si>
  <si>
    <t>3.10.3.4</t>
  </si>
  <si>
    <t>3.10.3.5</t>
  </si>
  <si>
    <t>3.11.</t>
  </si>
  <si>
    <t>3.11.1.</t>
  </si>
  <si>
    <t>3.11.1.1</t>
  </si>
  <si>
    <t>3.11.1.2</t>
  </si>
  <si>
    <t>3.11.2.</t>
  </si>
  <si>
    <t>3.11.2.1</t>
  </si>
  <si>
    <t>3.12.</t>
  </si>
  <si>
    <t>3.12.1.</t>
  </si>
  <si>
    <t>3.12.1.1</t>
  </si>
  <si>
    <t>3.12.1.2</t>
  </si>
  <si>
    <t>3.12.1.3</t>
  </si>
  <si>
    <t>3.13.</t>
  </si>
  <si>
    <t>3.13.1.</t>
  </si>
  <si>
    <t>3.13.1.1</t>
  </si>
  <si>
    <t>3.13.1.2</t>
  </si>
  <si>
    <t>3.13.1.3</t>
  </si>
  <si>
    <t>3.13.1.4</t>
  </si>
  <si>
    <t>3.13.1.5</t>
  </si>
  <si>
    <t>3.13.1.6</t>
  </si>
  <si>
    <t>3.13.1.7</t>
  </si>
  <si>
    <t>3.13.1.8</t>
  </si>
  <si>
    <t>3.13.1.9</t>
  </si>
  <si>
    <t>3.13.1.10</t>
  </si>
  <si>
    <t>3.13.1.11</t>
  </si>
  <si>
    <t>3.13.1.12</t>
  </si>
  <si>
    <t>3.13.1.13</t>
  </si>
  <si>
    <t>3.13.1.14</t>
  </si>
  <si>
    <t>3.13.1.15</t>
  </si>
  <si>
    <t>3.13.1.16</t>
  </si>
  <si>
    <t>3.13.1.17</t>
  </si>
  <si>
    <t>3.13.1.18</t>
  </si>
  <si>
    <t>3.13.1.19</t>
  </si>
  <si>
    <t>3.13.1.20</t>
  </si>
  <si>
    <t>3.13.1.21</t>
  </si>
  <si>
    <t>3.13.1.22</t>
  </si>
  <si>
    <t>3.13.1.23</t>
  </si>
  <si>
    <t>3.13.1.24</t>
  </si>
  <si>
    <t>3.13.1.25</t>
  </si>
  <si>
    <t>3.13.1.26</t>
  </si>
  <si>
    <t>3.13.1.27</t>
  </si>
  <si>
    <t>3.13.1.28</t>
  </si>
  <si>
    <t>3.13.1.29</t>
  </si>
  <si>
    <t>3.13.1.30</t>
  </si>
  <si>
    <t>3.13.1.31</t>
  </si>
  <si>
    <t>3.13.1.32</t>
  </si>
  <si>
    <t>3.14.</t>
  </si>
  <si>
    <t>3.14.1.</t>
  </si>
  <si>
    <t>3.14.1.1</t>
  </si>
  <si>
    <t>3.14.1.2</t>
  </si>
  <si>
    <t>3.14.1.3</t>
  </si>
  <si>
    <t>3.14.1.4</t>
  </si>
  <si>
    <t>3.14.1.5</t>
  </si>
  <si>
    <t>3.14.1.6</t>
  </si>
  <si>
    <t>3.14.1.7</t>
  </si>
  <si>
    <t>3.14.1.8</t>
  </si>
  <si>
    <t>3.14.1.9</t>
  </si>
  <si>
    <t>3.14.1.10</t>
  </si>
  <si>
    <t>3.14.1.11</t>
  </si>
  <si>
    <t>3.14.1.12</t>
  </si>
  <si>
    <t>3.14.1.13</t>
  </si>
  <si>
    <t>3.14.1.14</t>
  </si>
  <si>
    <t>3.14.1.15</t>
  </si>
  <si>
    <t>3.14.1.16</t>
  </si>
  <si>
    <t>3.14.1.17</t>
  </si>
  <si>
    <t>3.14.1.18</t>
  </si>
  <si>
    <t>3.14.1.19</t>
  </si>
  <si>
    <t>3.14.1.20</t>
  </si>
  <si>
    <t>3.14.1.21</t>
  </si>
  <si>
    <t>3.14.1.22</t>
  </si>
  <si>
    <t>3.14.1.23</t>
  </si>
  <si>
    <t>3.14.1.24</t>
  </si>
  <si>
    <t>3.14.1.25</t>
  </si>
  <si>
    <t>3.14.1.26</t>
  </si>
  <si>
    <t>3.14.1.27</t>
  </si>
  <si>
    <t>3.14.1.28</t>
  </si>
  <si>
    <t>3.14.1.29</t>
  </si>
  <si>
    <t>3.14.1.30</t>
  </si>
  <si>
    <t>3.14.1.31</t>
  </si>
  <si>
    <t>3.14.1.32</t>
  </si>
  <si>
    <t>3.14.1.33</t>
  </si>
  <si>
    <t>3.14.1.34</t>
  </si>
  <si>
    <t>3.14.1.35</t>
  </si>
  <si>
    <t>3.14.1.36</t>
  </si>
  <si>
    <t>3.14.1.37</t>
  </si>
  <si>
    <t>3.14.1.38</t>
  </si>
  <si>
    <t>3.14.1.39</t>
  </si>
  <si>
    <t>3.14.1.40</t>
  </si>
  <si>
    <t>3.14.1.41</t>
  </si>
  <si>
    <t>3.14.1.42</t>
  </si>
  <si>
    <t>3.14.1.43</t>
  </si>
  <si>
    <t>3.14.1.44</t>
  </si>
  <si>
    <t>3.14.1.45</t>
  </si>
  <si>
    <t>3.14.1.46</t>
  </si>
  <si>
    <t>3.14.1.47</t>
  </si>
  <si>
    <t>3.14.1.48</t>
  </si>
  <si>
    <t>3.14.1.49</t>
  </si>
  <si>
    <t>3.14.1.50</t>
  </si>
  <si>
    <t>3.14.1.51</t>
  </si>
  <si>
    <t>3.14.1.52</t>
  </si>
  <si>
    <t>3.14.1.53</t>
  </si>
  <si>
    <t>3.14.1.54</t>
  </si>
  <si>
    <t>3.14.1.55</t>
  </si>
  <si>
    <t>3.14.1.56</t>
  </si>
  <si>
    <t>3.14.1.57</t>
  </si>
  <si>
    <t>3.14.1.58</t>
  </si>
  <si>
    <t>3.14.1.59</t>
  </si>
  <si>
    <t>3.14.1.60</t>
  </si>
  <si>
    <t>3.14.1.61</t>
  </si>
  <si>
    <t>3.14.1.62</t>
  </si>
  <si>
    <t>3.14.1.63</t>
  </si>
  <si>
    <t>3.14.1.64</t>
  </si>
  <si>
    <t>3.14.1.65</t>
  </si>
  <si>
    <t>3.14.1.66</t>
  </si>
  <si>
    <t>3.14.1.67</t>
  </si>
  <si>
    <t>3.14.1.68</t>
  </si>
  <si>
    <t>3.14.1.69</t>
  </si>
  <si>
    <t>3.14.1.70</t>
  </si>
  <si>
    <t>3.14.1.71</t>
  </si>
  <si>
    <t>3.14.1.72</t>
  </si>
  <si>
    <t>3.14.1.73</t>
  </si>
  <si>
    <t>3.14.1.74</t>
  </si>
  <si>
    <t>3.14.1.75</t>
  </si>
  <si>
    <t>3.14.1.76</t>
  </si>
  <si>
    <t>3.14.1.77</t>
  </si>
  <si>
    <t>3.14.1.78</t>
  </si>
  <si>
    <t>3.14.1.79</t>
  </si>
  <si>
    <t>3.14.1.80</t>
  </si>
  <si>
    <t>3.14.1.81</t>
  </si>
  <si>
    <t>3.14.1.82</t>
  </si>
  <si>
    <t>3.14.1.83</t>
  </si>
  <si>
    <t>3.14.1.84</t>
  </si>
  <si>
    <t>3.14.1.85</t>
  </si>
  <si>
    <t>3.14.1.86</t>
  </si>
  <si>
    <t>3.14.1.87</t>
  </si>
  <si>
    <t>3.14.1.88</t>
  </si>
  <si>
    <t>3.14.1.89</t>
  </si>
  <si>
    <t>3.14.1.90</t>
  </si>
  <si>
    <t>3.14.1.91</t>
  </si>
  <si>
    <t>3.14.1.92</t>
  </si>
  <si>
    <t>3.14.1.93</t>
  </si>
  <si>
    <t>3.14.1.94</t>
  </si>
  <si>
    <t>3.14.1.95</t>
  </si>
  <si>
    <t>3.14.1.96</t>
  </si>
  <si>
    <t>3.14.1.97</t>
  </si>
  <si>
    <t>3.14.1.98</t>
  </si>
  <si>
    <t>3.14.1.99</t>
  </si>
  <si>
    <t>3.14.1.100</t>
  </si>
  <si>
    <t>3.14.1.101</t>
  </si>
  <si>
    <t>3.14.1.102</t>
  </si>
  <si>
    <t>3.14.1.103</t>
  </si>
  <si>
    <t>3.14.1.104</t>
  </si>
  <si>
    <t>3.14.1.105</t>
  </si>
  <si>
    <t>3.14.1.106</t>
  </si>
  <si>
    <t>3.14.1.107</t>
  </si>
  <si>
    <t>3.14.1.108</t>
  </si>
  <si>
    <t>3.14.1.109</t>
  </si>
  <si>
    <t>3.14.1.110</t>
  </si>
  <si>
    <t>3.14.1.111</t>
  </si>
  <si>
    <t>3.14.1.112</t>
  </si>
  <si>
    <t>3.14.1.113</t>
  </si>
  <si>
    <t>3.14.1.114</t>
  </si>
  <si>
    <t>3.14.1.115</t>
  </si>
  <si>
    <t>3.14.1.116</t>
  </si>
  <si>
    <t>3.14.1.117</t>
  </si>
  <si>
    <t>3.14.1.118</t>
  </si>
  <si>
    <t>3.14.1.119</t>
  </si>
  <si>
    <t>3.14.1.120</t>
  </si>
  <si>
    <t>3.14.1.121</t>
  </si>
  <si>
    <t>3.14.1.122</t>
  </si>
  <si>
    <t>3.14.2.</t>
  </si>
  <si>
    <t>3.14.2.1</t>
  </si>
  <si>
    <t>3.14.2.2</t>
  </si>
  <si>
    <t>3.14.2.3</t>
  </si>
  <si>
    <t>3.14.2.4</t>
  </si>
  <si>
    <t>3.14.2.5</t>
  </si>
  <si>
    <t>3.14.2.6</t>
  </si>
  <si>
    <t>3.14.2.7</t>
  </si>
  <si>
    <t>3.14.2.8</t>
  </si>
  <si>
    <t>3.14.2.9</t>
  </si>
  <si>
    <t>3.14.2.10</t>
  </si>
  <si>
    <t>3.14.2.11</t>
  </si>
  <si>
    <t>3.14.2.12</t>
  </si>
  <si>
    <t>3.14.2.13</t>
  </si>
  <si>
    <t>3.14.2.14</t>
  </si>
  <si>
    <t>3.14.2.15</t>
  </si>
  <si>
    <t>3.14.2.16</t>
  </si>
  <si>
    <t>3.14.2.17</t>
  </si>
  <si>
    <t>3.14.2.18</t>
  </si>
  <si>
    <t>3.14.2.19</t>
  </si>
  <si>
    <t>3.15.</t>
  </si>
  <si>
    <t>3.15.1.</t>
  </si>
  <si>
    <t>3.15.1.1</t>
  </si>
  <si>
    <t>3.15.1.2</t>
  </si>
  <si>
    <t>3.15.1.3</t>
  </si>
  <si>
    <t>3.15.1.4</t>
  </si>
  <si>
    <t>3.15.1.5</t>
  </si>
  <si>
    <t>3.15.1.6</t>
  </si>
  <si>
    <t>3.15.1.7</t>
  </si>
  <si>
    <t>3.15.1.8</t>
  </si>
  <si>
    <t>3.15.1.9</t>
  </si>
  <si>
    <t>3.15.1.10</t>
  </si>
  <si>
    <t>3.15.1.11</t>
  </si>
  <si>
    <t>3.15.1.12</t>
  </si>
  <si>
    <t>3.15.1.13</t>
  </si>
  <si>
    <t>3.15.1.14</t>
  </si>
  <si>
    <t>3.15.1.15</t>
  </si>
  <si>
    <t>3.15.1.16</t>
  </si>
  <si>
    <t>3.15.1.17</t>
  </si>
  <si>
    <t>3.15.1.18</t>
  </si>
  <si>
    <t>3.15.1.19</t>
  </si>
  <si>
    <t>3.15.1.20</t>
  </si>
  <si>
    <t>3.15.1.21</t>
  </si>
  <si>
    <t>3.15.1.22</t>
  </si>
  <si>
    <t>3.15.1.23</t>
  </si>
  <si>
    <t>3.15.1.24</t>
  </si>
  <si>
    <t>3.15.1.25</t>
  </si>
  <si>
    <t>3.15.1.26</t>
  </si>
  <si>
    <t>3.15.1.27</t>
  </si>
  <si>
    <t>3.15.1.28</t>
  </si>
  <si>
    <t>3.15.1.29</t>
  </si>
  <si>
    <t>3.15.1.30</t>
  </si>
  <si>
    <t>3.15.1.31</t>
  </si>
  <si>
    <t>3.15.1.32</t>
  </si>
  <si>
    <t>3.15.1.33</t>
  </si>
  <si>
    <t>3.15.1.34</t>
  </si>
  <si>
    <t>3.15.1.35</t>
  </si>
  <si>
    <t>3.15.1.36</t>
  </si>
  <si>
    <t>3.15.1.37</t>
  </si>
  <si>
    <t>3.15.1.38</t>
  </si>
  <si>
    <t>3.15.1.39</t>
  </si>
  <si>
    <t>3.15.1.40</t>
  </si>
  <si>
    <t>3.15.1.41</t>
  </si>
  <si>
    <t>3.15.1.42</t>
  </si>
  <si>
    <t>3.15.1.43</t>
  </si>
  <si>
    <t>3.15.1.44</t>
  </si>
  <si>
    <t>3.15.1.45</t>
  </si>
  <si>
    <t>3.15.1.46</t>
  </si>
  <si>
    <t>3.15.1.47</t>
  </si>
  <si>
    <t>3.15.1.48</t>
  </si>
  <si>
    <t>3.15.1.49</t>
  </si>
  <si>
    <t>3.15.1.50</t>
  </si>
  <si>
    <t>3.15.1.51</t>
  </si>
  <si>
    <t>3.15.1.52</t>
  </si>
  <si>
    <t>3.15.1.53</t>
  </si>
  <si>
    <t>3.15.1.54</t>
  </si>
  <si>
    <t>3.15.1.55</t>
  </si>
  <si>
    <t>3.15.1.56</t>
  </si>
  <si>
    <t>3.15.1.57</t>
  </si>
  <si>
    <t>3.15.2.</t>
  </si>
  <si>
    <t>3.15.2.1</t>
  </si>
  <si>
    <t>3.15.2.2</t>
  </si>
  <si>
    <t>3.15.2.3</t>
  </si>
  <si>
    <t>3.15.2.4</t>
  </si>
  <si>
    <t>3.15.2.5</t>
  </si>
  <si>
    <t>3.15.2.6</t>
  </si>
  <si>
    <t>3.15.2.7</t>
  </si>
  <si>
    <t>3.15.2.8</t>
  </si>
  <si>
    <t>3.16.</t>
  </si>
  <si>
    <t>3.16.1.</t>
  </si>
  <si>
    <t>3.16.1.1</t>
  </si>
  <si>
    <t>3.16.1.2</t>
  </si>
  <si>
    <t>3.16.1.3</t>
  </si>
  <si>
    <t>3.16.1.4</t>
  </si>
  <si>
    <t>3.16.1.5</t>
  </si>
  <si>
    <t>3.16.1.6</t>
  </si>
  <si>
    <t>3.16.1.7</t>
  </si>
  <si>
    <t>3.16.1.8</t>
  </si>
  <si>
    <t>3.16.1.9</t>
  </si>
  <si>
    <t>3.16.1.10</t>
  </si>
  <si>
    <t>3.16.1.11</t>
  </si>
  <si>
    <t>3.16.1.12</t>
  </si>
  <si>
    <t>3.16.1.13</t>
  </si>
  <si>
    <t>3.16.1.14</t>
  </si>
  <si>
    <t>3.16.1.15</t>
  </si>
  <si>
    <t>3.16.1.16</t>
  </si>
  <si>
    <t>3.16.1.17</t>
  </si>
  <si>
    <t>3.16.1.18</t>
  </si>
  <si>
    <t>3.16.1.19</t>
  </si>
  <si>
    <t>3.16.1.20</t>
  </si>
  <si>
    <t>3.16.1.21</t>
  </si>
  <si>
    <t>3.16.1.22</t>
  </si>
  <si>
    <t>3.16.1.23</t>
  </si>
  <si>
    <t>3.16.1.24</t>
  </si>
  <si>
    <t>3.16.1.25</t>
  </si>
  <si>
    <t>3.16.1.26</t>
  </si>
  <si>
    <t>3.16.1.27</t>
  </si>
  <si>
    <t>3.16.1.28</t>
  </si>
  <si>
    <t>3.16.1.29</t>
  </si>
  <si>
    <t>3.16.1.30</t>
  </si>
  <si>
    <t>3.16.1.31</t>
  </si>
  <si>
    <t>3.16.1.32</t>
  </si>
  <si>
    <t>3.16.1.33</t>
  </si>
  <si>
    <t>3.16.1.34</t>
  </si>
  <si>
    <t>3.16.1.35</t>
  </si>
  <si>
    <t>3.16.1.36</t>
  </si>
  <si>
    <t>3.16.1.37</t>
  </si>
  <si>
    <t>3.16.1.38</t>
  </si>
  <si>
    <t>3.16.1.39</t>
  </si>
  <si>
    <t>3.16.1.40</t>
  </si>
  <si>
    <t>3.16.1.41</t>
  </si>
  <si>
    <t>3.16.1.42</t>
  </si>
  <si>
    <t>3.16.1.43</t>
  </si>
  <si>
    <t>3.16.1.44</t>
  </si>
  <si>
    <t>3.16.1.45</t>
  </si>
  <si>
    <t>3.16.1.46</t>
  </si>
  <si>
    <t>3.16.1.47</t>
  </si>
  <si>
    <t>3.16.1.48</t>
  </si>
  <si>
    <t>3.16.1.49</t>
  </si>
  <si>
    <t>3.16.1.50</t>
  </si>
  <si>
    <t>3.16.1.51</t>
  </si>
  <si>
    <t>3.16.1.52</t>
  </si>
  <si>
    <t>3.16.1.53</t>
  </si>
  <si>
    <t>3.16.1.54</t>
  </si>
  <si>
    <t>3.16.1.55</t>
  </si>
  <si>
    <t>3.16.1.56</t>
  </si>
  <si>
    <t>3.16.1.57</t>
  </si>
  <si>
    <t>3.16.1.58</t>
  </si>
  <si>
    <t>3.16.1.59</t>
  </si>
  <si>
    <t>3.16.1.60</t>
  </si>
  <si>
    <t>3.16.1.61</t>
  </si>
  <si>
    <t>3.16.1.62</t>
  </si>
  <si>
    <t>3.16.1.63</t>
  </si>
  <si>
    <t>3.16.1.64</t>
  </si>
  <si>
    <t>3.16.1.65</t>
  </si>
  <si>
    <t>3.16.1.66</t>
  </si>
  <si>
    <t>3.16.1.67</t>
  </si>
  <si>
    <t>3.16.1.68</t>
  </si>
  <si>
    <t>3.16.1.69</t>
  </si>
  <si>
    <t>3.16.1.70</t>
  </si>
  <si>
    <t>3.16.1.71</t>
  </si>
  <si>
    <t>3.16.1.72</t>
  </si>
  <si>
    <t>3.16.1.73</t>
  </si>
  <si>
    <t>3.16.1.74</t>
  </si>
  <si>
    <t>3.16.1.75</t>
  </si>
  <si>
    <t>3.16.1.76</t>
  </si>
  <si>
    <t>3.16.1.77</t>
  </si>
  <si>
    <t>3.16.1.78</t>
  </si>
  <si>
    <t>3.16.2.</t>
  </si>
  <si>
    <t>3.16.2.1</t>
  </si>
  <si>
    <t>3.16.2.2</t>
  </si>
  <si>
    <t>3.16.2.3</t>
  </si>
  <si>
    <t>3.16.2.4</t>
  </si>
  <si>
    <t>3.16.2.5</t>
  </si>
  <si>
    <t>3.16.2.6</t>
  </si>
  <si>
    <t>3.16.2.7</t>
  </si>
  <si>
    <t>3.16.2.8</t>
  </si>
  <si>
    <t>3.16.2.9</t>
  </si>
  <si>
    <t>3.16.2.10</t>
  </si>
  <si>
    <t>3.16.2.11</t>
  </si>
  <si>
    <t>3.16.2.12</t>
  </si>
  <si>
    <t>3.16.2.13</t>
  </si>
  <si>
    <t>3.16.2.14</t>
  </si>
  <si>
    <t>3.16.2.15</t>
  </si>
  <si>
    <t>3.16.2.16</t>
  </si>
  <si>
    <t>3.16.2.17</t>
  </si>
  <si>
    <t>3.16.2.18</t>
  </si>
  <si>
    <t>3.16.2.19</t>
  </si>
  <si>
    <t>3.16.2.20</t>
  </si>
  <si>
    <t>3.16.2.21</t>
  </si>
  <si>
    <t>3.16.2.22</t>
  </si>
  <si>
    <t>3.16.2.23</t>
  </si>
  <si>
    <t>3.16.2.24</t>
  </si>
  <si>
    <t>3.16.2.25</t>
  </si>
  <si>
    <t>3.16.2.26</t>
  </si>
  <si>
    <t>3.16.2.27</t>
  </si>
  <si>
    <t>3.16.2.28</t>
  </si>
  <si>
    <t>3.16.2.29</t>
  </si>
  <si>
    <t>3.16.2.30</t>
  </si>
  <si>
    <t>3.16.2.31</t>
  </si>
  <si>
    <t>3.16.2.32</t>
  </si>
  <si>
    <t>3.16.2.33</t>
  </si>
  <si>
    <t>3.16.2.34</t>
  </si>
  <si>
    <t>3.16.2.35</t>
  </si>
  <si>
    <t>3.16.2.36</t>
  </si>
  <si>
    <t>3.16.2.37</t>
  </si>
  <si>
    <t>3.16.2.38</t>
  </si>
  <si>
    <t>3.16.2.39</t>
  </si>
  <si>
    <t>3.16.2.40</t>
  </si>
  <si>
    <t>3.16.2.41</t>
  </si>
  <si>
    <t>3.16.2.42</t>
  </si>
  <si>
    <t>3.16.2.43</t>
  </si>
  <si>
    <t>3.16.2.44</t>
  </si>
  <si>
    <t>3.16.2.45</t>
  </si>
  <si>
    <t>3.16.2.46</t>
  </si>
  <si>
    <t>3.16.2.47</t>
  </si>
  <si>
    <t>3.16.2.48</t>
  </si>
  <si>
    <t>3.16.2.49</t>
  </si>
  <si>
    <t>3.16.2.50</t>
  </si>
  <si>
    <t>3.17.</t>
  </si>
  <si>
    <t>3.17.1.</t>
  </si>
  <si>
    <t>3.17.1.1</t>
  </si>
  <si>
    <t>3.17.1.2</t>
  </si>
  <si>
    <t>3.17.1.3</t>
  </si>
  <si>
    <t>3.17.1.4</t>
  </si>
  <si>
    <t>3.17.1.5</t>
  </si>
  <si>
    <t>3.17.1.6</t>
  </si>
  <si>
    <t>3.17.1.7</t>
  </si>
  <si>
    <t>3.17.1.8</t>
  </si>
  <si>
    <t>3.17.1.9</t>
  </si>
  <si>
    <t>3.17.1.10</t>
  </si>
  <si>
    <t>3.17.1.11</t>
  </si>
  <si>
    <t>3.17.1.12</t>
  </si>
  <si>
    <t>3.17.1.13</t>
  </si>
  <si>
    <t>3.17.1.14</t>
  </si>
  <si>
    <t>3.17.1.15</t>
  </si>
  <si>
    <t>3.17.1.16</t>
  </si>
  <si>
    <t>3.17.1.17</t>
  </si>
  <si>
    <t>3.17.1.18</t>
  </si>
  <si>
    <t>3.17.1.19</t>
  </si>
  <si>
    <t>3.17.1.20</t>
  </si>
  <si>
    <t>3.17.1.21</t>
  </si>
  <si>
    <t>3.17.1.22</t>
  </si>
  <si>
    <t>3.17.1.23</t>
  </si>
  <si>
    <t>3.17.1.24</t>
  </si>
  <si>
    <t>3.17.1.25</t>
  </si>
  <si>
    <t>3.17.1.26</t>
  </si>
  <si>
    <t>3.17.1.27</t>
  </si>
  <si>
    <t>3.17.1.28</t>
  </si>
  <si>
    <t>3.17.1.29</t>
  </si>
  <si>
    <t>3.17.1.30</t>
  </si>
  <si>
    <t>3.17.1.31</t>
  </si>
  <si>
    <t>3.17.1.32</t>
  </si>
  <si>
    <t>3.17.1.33</t>
  </si>
  <si>
    <t>3.17.1.34</t>
  </si>
  <si>
    <t>3.17.1.35</t>
  </si>
  <si>
    <t>3.17.1.36</t>
  </si>
  <si>
    <t>3.17.1.37</t>
  </si>
  <si>
    <t>3.17.1.38</t>
  </si>
  <si>
    <t>3.17.1.39</t>
  </si>
  <si>
    <t>3.17.1.40</t>
  </si>
  <si>
    <t>3.17.1.41</t>
  </si>
  <si>
    <t>3.17.1.42</t>
  </si>
  <si>
    <t>3.17.1.43</t>
  </si>
  <si>
    <t>3.17.1.44</t>
  </si>
  <si>
    <t>3.17.1.45</t>
  </si>
  <si>
    <t>3.17.1.46</t>
  </si>
  <si>
    <t>3.17.1.47</t>
  </si>
  <si>
    <t>3.17.1.48</t>
  </si>
  <si>
    <t>3.17.1.49</t>
  </si>
  <si>
    <t>3.17.1.50</t>
  </si>
  <si>
    <t>3.17.1.51</t>
  </si>
  <si>
    <t>3.17.1.52</t>
  </si>
  <si>
    <t>3.17.1.53</t>
  </si>
  <si>
    <t>3.17.1.54</t>
  </si>
  <si>
    <t>3.17.1.55</t>
  </si>
  <si>
    <t>3.17.1.56</t>
  </si>
  <si>
    <t>3.17.1.57</t>
  </si>
  <si>
    <t>3.17.1.58</t>
  </si>
  <si>
    <t>3.17.1.59</t>
  </si>
  <si>
    <t>3.17.1.60</t>
  </si>
  <si>
    <t>3.17.1.61</t>
  </si>
  <si>
    <t>3.17.1.62</t>
  </si>
  <si>
    <t>3.17.1.63</t>
  </si>
  <si>
    <t>3.17.1.64</t>
  </si>
  <si>
    <t>3.17.1.65</t>
  </si>
  <si>
    <t>3.17.1.66</t>
  </si>
  <si>
    <t>3.17.1.67</t>
  </si>
  <si>
    <t>3.17.1.68</t>
  </si>
  <si>
    <t>3.17.1.69</t>
  </si>
  <si>
    <t>3.17.1.70</t>
  </si>
  <si>
    <t>3.17.1.71</t>
  </si>
  <si>
    <t>3.17.1.72</t>
  </si>
  <si>
    <t>3.17.1.73</t>
  </si>
  <si>
    <t>3.17.1.74</t>
  </si>
  <si>
    <t>3.17.1.75</t>
  </si>
  <si>
    <t>3.17.1.76</t>
  </si>
  <si>
    <t>3.17.1.77</t>
  </si>
  <si>
    <t>3.17.1.78</t>
  </si>
  <si>
    <t>3.17.1.79</t>
  </si>
  <si>
    <t>3.17.1.80</t>
  </si>
  <si>
    <t>3.17.1.81</t>
  </si>
  <si>
    <t>3.17.1.82</t>
  </si>
  <si>
    <t>3.17.1.83</t>
  </si>
  <si>
    <t>3.17.1.84</t>
  </si>
  <si>
    <t>3.17.1.85</t>
  </si>
  <si>
    <t>3.17.1.86</t>
  </si>
  <si>
    <t>3.17.1.87</t>
  </si>
  <si>
    <t>3.17.1.88</t>
  </si>
  <si>
    <t>3.17.1.89</t>
  </si>
  <si>
    <t>3.17.1.90</t>
  </si>
  <si>
    <t>3.17.1.91</t>
  </si>
  <si>
    <t>3.17.1.92</t>
  </si>
  <si>
    <t>3.17.1.93</t>
  </si>
  <si>
    <t>3.17.1.94</t>
  </si>
  <si>
    <t>3.17.1.95</t>
  </si>
  <si>
    <t>3.17.1.96</t>
  </si>
  <si>
    <t>3.17.1.97</t>
  </si>
  <si>
    <t>3.17.1.98</t>
  </si>
  <si>
    <t>3.17.1.99</t>
  </si>
  <si>
    <t>3.17.1.100</t>
  </si>
  <si>
    <t>3.17.1.101</t>
  </si>
  <si>
    <t>3.17.1.102</t>
  </si>
  <si>
    <t>3.17.1.103</t>
  </si>
  <si>
    <t>3.17.1.104</t>
  </si>
  <si>
    <t>3.17.1.105</t>
  </si>
  <si>
    <t>3.17.1.106</t>
  </si>
  <si>
    <t>3.17.1.107</t>
  </si>
  <si>
    <t>3.17.1.108</t>
  </si>
  <si>
    <t>3.17.1.109</t>
  </si>
  <si>
    <t>3.17.1.110</t>
  </si>
  <si>
    <t>3.17.1.111</t>
  </si>
  <si>
    <t>3.17.1.112</t>
  </si>
  <si>
    <t>3.17.1.113</t>
  </si>
  <si>
    <t>3.17.1.114</t>
  </si>
  <si>
    <t>3.17.1.115</t>
  </si>
  <si>
    <t>3.17.1.116</t>
  </si>
  <si>
    <t>3.17.1.117</t>
  </si>
  <si>
    <t>3.17.1.118</t>
  </si>
  <si>
    <t>3.17.1.119</t>
  </si>
  <si>
    <t>3.17.1.120</t>
  </si>
  <si>
    <t>3.17.1.121</t>
  </si>
  <si>
    <t>3.17.1.122</t>
  </si>
  <si>
    <t>3.17.1.123</t>
  </si>
  <si>
    <t>3.17.1.124</t>
  </si>
  <si>
    <t>3.17.1.125</t>
  </si>
  <si>
    <t>3.17.1.126</t>
  </si>
  <si>
    <t>3.17.1.127</t>
  </si>
  <si>
    <t>3.17.2.</t>
  </si>
  <si>
    <t>3.17.2.1</t>
  </si>
  <si>
    <t>3.17.2.2</t>
  </si>
  <si>
    <t>3.17.2.3</t>
  </si>
  <si>
    <t>3.17.2.4</t>
  </si>
  <si>
    <t>3.17.2.5</t>
  </si>
  <si>
    <t>3.17.2.6</t>
  </si>
  <si>
    <t>3.17.2.7</t>
  </si>
  <si>
    <t>3.17.2.8</t>
  </si>
  <si>
    <t>3.17.2.9</t>
  </si>
  <si>
    <t>3.17.2.10</t>
  </si>
  <si>
    <t>3.17.2.11</t>
  </si>
  <si>
    <t>3.17.2.12</t>
  </si>
  <si>
    <t>3.17.2.13</t>
  </si>
  <si>
    <t>3.17.2.14</t>
  </si>
  <si>
    <t>3.17.2.15</t>
  </si>
  <si>
    <t>3.17.2.16</t>
  </si>
  <si>
    <t>3.17.2.17</t>
  </si>
  <si>
    <t>3.17.2.18</t>
  </si>
  <si>
    <t>3.17.2.19</t>
  </si>
  <si>
    <t>3.17.2.20</t>
  </si>
  <si>
    <t>3.17.2.21</t>
  </si>
  <si>
    <t>3.17.2.22</t>
  </si>
  <si>
    <t>3.17.2.23</t>
  </si>
  <si>
    <t>3.17.2.24</t>
  </si>
  <si>
    <t>3.17.2.25</t>
  </si>
  <si>
    <t>3.17.2.26</t>
  </si>
  <si>
    <t>3.17.2.27</t>
  </si>
  <si>
    <t>3.17.2.28</t>
  </si>
  <si>
    <t>3.17.2.29</t>
  </si>
  <si>
    <t>3.17.2.30</t>
  </si>
  <si>
    <t>3.17.2.31</t>
  </si>
  <si>
    <t>3.17.2.32</t>
  </si>
  <si>
    <t>3.17.2.33</t>
  </si>
  <si>
    <t>3.17.2.34</t>
  </si>
  <si>
    <t>3.17.2.35</t>
  </si>
  <si>
    <t>3.17.2.36</t>
  </si>
  <si>
    <t>3.17.2.37</t>
  </si>
  <si>
    <t>3.17.2.38</t>
  </si>
  <si>
    <t>3.17.2.39</t>
  </si>
  <si>
    <t>3.17.2.40</t>
  </si>
  <si>
    <t>3.17.2.41</t>
  </si>
  <si>
    <t>3.17.2.42</t>
  </si>
  <si>
    <t>3.18.</t>
  </si>
  <si>
    <t>3.18.1.</t>
  </si>
  <si>
    <t>3.18.1.1</t>
  </si>
  <si>
    <t>3.18.1.2</t>
  </si>
  <si>
    <t>3.18.1.3</t>
  </si>
  <si>
    <t>3.18.1.4</t>
  </si>
  <si>
    <t>3.18.1.5</t>
  </si>
  <si>
    <t>3.18.1.6</t>
  </si>
  <si>
    <t>3.18.1.7</t>
  </si>
  <si>
    <t>3.18.1.8</t>
  </si>
  <si>
    <t>3.18.1.9</t>
  </si>
  <si>
    <t>3.18.1.10</t>
  </si>
  <si>
    <t>3.18.1.11</t>
  </si>
  <si>
    <t>3.18.1.12</t>
  </si>
  <si>
    <t>3.18.1.13</t>
  </si>
  <si>
    <t>3.18.1.14</t>
  </si>
  <si>
    <t>3.18.1.15</t>
  </si>
  <si>
    <t>3.18.1.16</t>
  </si>
  <si>
    <t>3.18.1.17</t>
  </si>
  <si>
    <t>3.18.1.18</t>
  </si>
  <si>
    <t>3.18.1.19</t>
  </si>
  <si>
    <t>3.18.1.20</t>
  </si>
  <si>
    <t>3.18.1.21</t>
  </si>
  <si>
    <t>3.18.1.22</t>
  </si>
  <si>
    <t>3.18.1.23</t>
  </si>
  <si>
    <t>3.18.1.24</t>
  </si>
  <si>
    <t>3.18.1.25</t>
  </si>
  <si>
    <t>3.18.1.27</t>
  </si>
  <si>
    <t>3.18.1.28</t>
  </si>
  <si>
    <t>3.18.1.29</t>
  </si>
  <si>
    <t>3.18.1.30</t>
  </si>
  <si>
    <t>3.18.1.31</t>
  </si>
  <si>
    <t>3.18.1.32</t>
  </si>
  <si>
    <t>3.18.1.33</t>
  </si>
  <si>
    <t>3.18.1.34</t>
  </si>
  <si>
    <t>3.18.1.36</t>
  </si>
  <si>
    <t>3.18.1.37</t>
  </si>
  <si>
    <t>3.18.1.38</t>
  </si>
  <si>
    <t>3.18.1.39</t>
  </si>
  <si>
    <t>3.18.1.40</t>
  </si>
  <si>
    <t>3.18.1.41</t>
  </si>
  <si>
    <t>3.18.1.42</t>
  </si>
  <si>
    <t>3.18.1.43</t>
  </si>
  <si>
    <t>3.18.1.44</t>
  </si>
  <si>
    <t>3.18.1.45</t>
  </si>
  <si>
    <t>3.18.1.46</t>
  </si>
  <si>
    <t>3.18.1.47</t>
  </si>
  <si>
    <t>3.18.1.48</t>
  </si>
  <si>
    <t>3.18.1.49</t>
  </si>
  <si>
    <t>3.18.1.50</t>
  </si>
  <si>
    <t>3.18.1.51</t>
  </si>
  <si>
    <t>3.18.1.52</t>
  </si>
  <si>
    <t>3.18.1.53</t>
  </si>
  <si>
    <t>3.18.1.54</t>
  </si>
  <si>
    <t>3.18.1.55</t>
  </si>
  <si>
    <t>3.18.1.56</t>
  </si>
  <si>
    <t>3.18.1.57</t>
  </si>
  <si>
    <t>3.18.1.58</t>
  </si>
  <si>
    <t>3.18.1.59</t>
  </si>
  <si>
    <t>3.18.1.60</t>
  </si>
  <si>
    <t>3.18.1.61</t>
  </si>
  <si>
    <t>3.18.1.62</t>
  </si>
  <si>
    <t>3.18.1.63</t>
  </si>
  <si>
    <t>3.18.1.64</t>
  </si>
  <si>
    <t>3.18.1.65</t>
  </si>
  <si>
    <t>3.18.1.66</t>
  </si>
  <si>
    <t>3.18.1.67</t>
  </si>
  <si>
    <t>3.18.1.68</t>
  </si>
  <si>
    <t>3.18.1.69</t>
  </si>
  <si>
    <t>3.18.1.70</t>
  </si>
  <si>
    <t>3.18.1.71</t>
  </si>
  <si>
    <t>3.18.1.72</t>
  </si>
  <si>
    <t>3.18.1.73</t>
  </si>
  <si>
    <t>3.18.1.74</t>
  </si>
  <si>
    <t>3.18.1.75</t>
  </si>
  <si>
    <t>3.18.1.76</t>
  </si>
  <si>
    <t>3.18.1.77</t>
  </si>
  <si>
    <t>3.18.1.78</t>
  </si>
  <si>
    <t>3.18.1.79</t>
  </si>
  <si>
    <t>3.18.1.80</t>
  </si>
  <si>
    <t>3.18.1.81</t>
  </si>
  <si>
    <t>3.18.1.82</t>
  </si>
  <si>
    <t>3.18.1.83</t>
  </si>
  <si>
    <t>3.18.1.84</t>
  </si>
  <si>
    <t>3.18.1.85</t>
  </si>
  <si>
    <t>3.18.1.86</t>
  </si>
  <si>
    <t>3.18.1.87</t>
  </si>
  <si>
    <t>3.18.1.88</t>
  </si>
  <si>
    <t>3.18.1.89</t>
  </si>
  <si>
    <t>3.18.1.90</t>
  </si>
  <si>
    <t>3.18.1.91</t>
  </si>
  <si>
    <t>3.18.1.92</t>
  </si>
  <si>
    <t>3.18.1.93</t>
  </si>
  <si>
    <t>3.18.1.94</t>
  </si>
  <si>
    <t>3.18.1.95</t>
  </si>
  <si>
    <t>3.18.1.96</t>
  </si>
  <si>
    <t>3.18.1.97</t>
  </si>
  <si>
    <t>3.18.1.98</t>
  </si>
  <si>
    <t>3.18.1.99</t>
  </si>
  <si>
    <t>3.18.1.100</t>
  </si>
  <si>
    <t>3.18.1.101</t>
  </si>
  <si>
    <t>3.18.1.102</t>
  </si>
  <si>
    <t>3.18.1.103</t>
  </si>
  <si>
    <t>3.18.1.104</t>
  </si>
  <si>
    <t>3.18.1.105</t>
  </si>
  <si>
    <t>3.18.1.106</t>
  </si>
  <si>
    <t>3.18.1.107</t>
  </si>
  <si>
    <t>3.18.1.108</t>
  </si>
  <si>
    <t>3.18.1.109</t>
  </si>
  <si>
    <t>3.18.1.110</t>
  </si>
  <si>
    <t>3.18.1.111</t>
  </si>
  <si>
    <t>3.18.1.112</t>
  </si>
  <si>
    <t>3.18.1.113</t>
  </si>
  <si>
    <t>3.18.1.114</t>
  </si>
  <si>
    <t>3.18.1.115</t>
  </si>
  <si>
    <t>3.18.1.116</t>
  </si>
  <si>
    <t>3.18.1.117</t>
  </si>
  <si>
    <t>3.18.1.118</t>
  </si>
  <si>
    <t>3.18.1.119</t>
  </si>
  <si>
    <t>3.18.1.120</t>
  </si>
  <si>
    <t>3.18.1.121</t>
  </si>
  <si>
    <t>3.18.1.122</t>
  </si>
  <si>
    <t>3.18.1.123</t>
  </si>
  <si>
    <t>3.18.1.124</t>
  </si>
  <si>
    <t>3.18.1.125</t>
  </si>
  <si>
    <t>3.18.1.126</t>
  </si>
  <si>
    <t>3.18.1.127</t>
  </si>
  <si>
    <t>3.18.1.128</t>
  </si>
  <si>
    <t>3.18.1.129</t>
  </si>
  <si>
    <t>3.18.1.130</t>
  </si>
  <si>
    <t>3.18.1.131</t>
  </si>
  <si>
    <t>3.18.1.132</t>
  </si>
  <si>
    <t>3.18.1.133</t>
  </si>
  <si>
    <t>3.18.1.134</t>
  </si>
  <si>
    <t>3.18.1.135</t>
  </si>
  <si>
    <t>3.18.1.136</t>
  </si>
  <si>
    <t>3.18.1.137</t>
  </si>
  <si>
    <t>3.18.1.138</t>
  </si>
  <si>
    <t>3.18.1.139</t>
  </si>
  <si>
    <t>3.18.1.140</t>
  </si>
  <si>
    <t>3.18.1.141</t>
  </si>
  <si>
    <t>3.18.1.142</t>
  </si>
  <si>
    <t>3.18.1.143</t>
  </si>
  <si>
    <t>3.18.1.144</t>
  </si>
  <si>
    <t>3.18.1.145</t>
  </si>
  <si>
    <t>3.18.1.146</t>
  </si>
  <si>
    <t>3.18.1.147</t>
  </si>
  <si>
    <t>3.18.1.148</t>
  </si>
  <si>
    <t>3.18.1.149</t>
  </si>
  <si>
    <t>3.18.1.150</t>
  </si>
  <si>
    <t>3.18.1.151</t>
  </si>
  <si>
    <t>3.18.1.152</t>
  </si>
  <si>
    <t>3.18.1.153</t>
  </si>
  <si>
    <t>3.18.1.154</t>
  </si>
  <si>
    <t>3.18.1.155</t>
  </si>
  <si>
    <t>3.18.1.156</t>
  </si>
  <si>
    <t>3.18.1.157</t>
  </si>
  <si>
    <t>3.18.1.158</t>
  </si>
  <si>
    <t>3.18.1.159</t>
  </si>
  <si>
    <t>3.18.1.160</t>
  </si>
  <si>
    <t>3.18.1.161</t>
  </si>
  <si>
    <t>3.18.1.162</t>
  </si>
  <si>
    <t>3.18.1.163</t>
  </si>
  <si>
    <t>3.18.1.164</t>
  </si>
  <si>
    <t>3.18.1.165</t>
  </si>
  <si>
    <t>3.18.1.166</t>
  </si>
  <si>
    <t>3.18.1.167</t>
  </si>
  <si>
    <t>3.18.1.168</t>
  </si>
  <si>
    <t>3.18.1.169</t>
  </si>
  <si>
    <t>3.18.1.170</t>
  </si>
  <si>
    <t>3.18.1.171</t>
  </si>
  <si>
    <t>3.18.1.172</t>
  </si>
  <si>
    <t>3.18.1.173</t>
  </si>
  <si>
    <t>3.18.1.174</t>
  </si>
  <si>
    <t>3.18.1.175</t>
  </si>
  <si>
    <t>3.18.1.176</t>
  </si>
  <si>
    <t>3.18.1.177</t>
  </si>
  <si>
    <t>3.18.1.178</t>
  </si>
  <si>
    <t>3.18.1.179</t>
  </si>
  <si>
    <t>3.18.1.180</t>
  </si>
  <si>
    <t>3.18.1.181</t>
  </si>
  <si>
    <t>3.18.1.182</t>
  </si>
  <si>
    <t>3.18.1.183</t>
  </si>
  <si>
    <t>3.18.1.184</t>
  </si>
  <si>
    <t>3.18.1.185</t>
  </si>
  <si>
    <t>3.18.1.186</t>
  </si>
  <si>
    <t>3.18.1.187</t>
  </si>
  <si>
    <t>3.18.1.188</t>
  </si>
  <si>
    <t>3.18.1.189</t>
  </si>
  <si>
    <t>3.18.1.190</t>
  </si>
  <si>
    <t>3.18.1.191</t>
  </si>
  <si>
    <t>3.18.1.192</t>
  </si>
  <si>
    <t>3.18.1.193</t>
  </si>
  <si>
    <t>3.18.1.194</t>
  </si>
  <si>
    <t>3.18.1.195</t>
  </si>
  <si>
    <t>3.18.1.196</t>
  </si>
  <si>
    <t>3.18.1.197</t>
  </si>
  <si>
    <t>3.18.1.198</t>
  </si>
  <si>
    <t>3.18.1.199</t>
  </si>
  <si>
    <t>3.18.1.200</t>
  </si>
  <si>
    <t>3.18.1.201</t>
  </si>
  <si>
    <t>3.18.1.202</t>
  </si>
  <si>
    <t>3.18.1.203</t>
  </si>
  <si>
    <t>3.18.1.204</t>
  </si>
  <si>
    <t>3.18.1.205</t>
  </si>
  <si>
    <t>3.18.1.206</t>
  </si>
  <si>
    <t>3.18.1.207</t>
  </si>
  <si>
    <t>3.18.1.208</t>
  </si>
  <si>
    <t>3.18.2.</t>
  </si>
  <si>
    <t>3.18.2.1</t>
  </si>
  <si>
    <t>3.18.2.2</t>
  </si>
  <si>
    <t>3.18.2.3</t>
  </si>
  <si>
    <t>3.18.2.4</t>
  </si>
  <si>
    <t>3.18.2.5</t>
  </si>
  <si>
    <t>3.18.2.6</t>
  </si>
  <si>
    <t>3.18.2.7</t>
  </si>
  <si>
    <t>3.18.2.8</t>
  </si>
  <si>
    <t>3.18.2.9</t>
  </si>
  <si>
    <t>3.18.2.10</t>
  </si>
  <si>
    <t>3.18.2.11</t>
  </si>
  <si>
    <t>3.18.2.12</t>
  </si>
  <si>
    <t>3.18.2.13</t>
  </si>
  <si>
    <t>3.18.2.14</t>
  </si>
  <si>
    <t>3.18.2.15</t>
  </si>
  <si>
    <t>3.18.2.16</t>
  </si>
  <si>
    <t>3.18.2.17</t>
  </si>
  <si>
    <t>3.18.3.</t>
  </si>
  <si>
    <t>3.18.3.1</t>
  </si>
  <si>
    <t>3.18.3.2</t>
  </si>
  <si>
    <t>3.18.3.3</t>
  </si>
  <si>
    <t>3.18.3.4</t>
  </si>
  <si>
    <t>3.18.3.5</t>
  </si>
  <si>
    <t>3.18.3.6</t>
  </si>
  <si>
    <t>3.18.3.7</t>
  </si>
  <si>
    <t>3.18.3.8</t>
  </si>
  <si>
    <t>3.18.3.9</t>
  </si>
  <si>
    <t>3.18.3.10</t>
  </si>
  <si>
    <t>3.18.3.11</t>
  </si>
  <si>
    <t>3.18.3.12</t>
  </si>
  <si>
    <t>3.18.3.13</t>
  </si>
  <si>
    <t>3.18.3.14</t>
  </si>
  <si>
    <t>3.18.3.15</t>
  </si>
  <si>
    <t>3.18.3.16</t>
  </si>
  <si>
    <t>3.18.3.17</t>
  </si>
  <si>
    <t>3.18.3.18</t>
  </si>
  <si>
    <t>3.18.3.19</t>
  </si>
  <si>
    <t>3.18.3.20</t>
  </si>
  <si>
    <t>3.18.3.21</t>
  </si>
  <si>
    <t>3.18.3.22</t>
  </si>
  <si>
    <t>3.18.3.23</t>
  </si>
  <si>
    <t>3.18.3.24</t>
  </si>
  <si>
    <t>3.18.3.25</t>
  </si>
  <si>
    <t>3.18.3.26</t>
  </si>
  <si>
    <t>3.18.3.27</t>
  </si>
  <si>
    <t>3.18.3.28</t>
  </si>
  <si>
    <t>3.18.3.29</t>
  </si>
  <si>
    <t>3.18.3.30</t>
  </si>
  <si>
    <t>3.18.3.31</t>
  </si>
  <si>
    <t>3.18.3.32</t>
  </si>
  <si>
    <t>3.18.3.33</t>
  </si>
  <si>
    <t>3.18.3.34</t>
  </si>
  <si>
    <t>3.18.3.35</t>
  </si>
  <si>
    <t>3.18.3.36</t>
  </si>
  <si>
    <t>3.18.3.37</t>
  </si>
  <si>
    <t>3.18.3.38</t>
  </si>
  <si>
    <t>3.18.3.39</t>
  </si>
  <si>
    <t>3.18.3.40</t>
  </si>
  <si>
    <t>3.18.3.41</t>
  </si>
  <si>
    <t>3.18.3.42</t>
  </si>
  <si>
    <t>3.18.3.43</t>
  </si>
  <si>
    <t>3.18.3.44</t>
  </si>
  <si>
    <t>3.18.3.45</t>
  </si>
  <si>
    <t>3.18.3.46</t>
  </si>
  <si>
    <t>3.18.3.47</t>
  </si>
  <si>
    <t>3.18.3.48</t>
  </si>
  <si>
    <t>3.18.3.49</t>
  </si>
  <si>
    <t>3.18.3.50</t>
  </si>
  <si>
    <t>3.18.3.51</t>
  </si>
  <si>
    <t>3.18.3.52</t>
  </si>
  <si>
    <t>3.18.3.53</t>
  </si>
  <si>
    <t>3.18.3.54</t>
  </si>
  <si>
    <t>3.18.3.55</t>
  </si>
  <si>
    <t>3.18.3.56</t>
  </si>
  <si>
    <t>3.18.3.57</t>
  </si>
  <si>
    <t>3.18.3.58</t>
  </si>
  <si>
    <t>3.18.3.59</t>
  </si>
  <si>
    <t>3.18.3.60</t>
  </si>
  <si>
    <t>3.18.3.61</t>
  </si>
  <si>
    <t>3.18.3.62</t>
  </si>
  <si>
    <t>3.18.3.63</t>
  </si>
  <si>
    <t>3.18.3.64</t>
  </si>
  <si>
    <t>3.18.3.65</t>
  </si>
  <si>
    <t>3.18.3.66</t>
  </si>
  <si>
    <t>3.18.3.67</t>
  </si>
  <si>
    <t>3.18.3.68</t>
  </si>
  <si>
    <t>3.18.3.69</t>
  </si>
  <si>
    <t>3.18.3.70</t>
  </si>
  <si>
    <t>3.18.3.71</t>
  </si>
  <si>
    <t>3.18.3.72</t>
  </si>
  <si>
    <t>3.19.</t>
  </si>
  <si>
    <t>3.19.1.</t>
  </si>
  <si>
    <t>3.19.1.1</t>
  </si>
  <si>
    <t>3.19.1.2</t>
  </si>
  <si>
    <t>e-STUDIO408P, e-STUDIO408S</t>
  </si>
  <si>
    <t>e-STUDIO478P, e-STUDIO448S</t>
  </si>
  <si>
    <t>3.16.1.79</t>
  </si>
  <si>
    <t>3.16.1.80</t>
  </si>
  <si>
    <t>OD-478P (6B000000849)</t>
  </si>
  <si>
    <t>e-STUDIO408P, e-STUDIO478P, e-STUDIO408S, e-STUDIO448S</t>
  </si>
  <si>
    <t>3.16.2.51</t>
  </si>
  <si>
    <t>Vienas pārdošanas vienības cena bez PVN</t>
  </si>
  <si>
    <t>Konkursa id.Nr. VRAA/2018/16/AK/CI-114 nolikums</t>
  </si>
  <si>
    <t>Resurss saskaņā ar ISO standartu vai ekvivalentu mērīšanas metodiku*</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</si>
  <si>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</si>
  <si>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Drukas iekārtu izejmateriāli</t>
  </si>
  <si>
    <r>
      <t xml:space="preserve">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t>
    </r>
    <r>
      <rPr>
        <sz val="10"/>
        <color rgb="FFFF0000"/>
        <rFont val="Arial"/>
        <family val="2"/>
        <charset val="186"/>
      </rPr>
      <t>5. Piegādātajiem izejmateriāliem jābūt aprīkotiem ar tāda līmeņa pretviltošanas aizsardzības līdzekļiem, kā to ir paredzējis drukas iekārtas ražotājs oriģinālajiem izejmateriāliem.</t>
    </r>
  </si>
  <si>
    <t>LU8566001</t>
  </si>
  <si>
    <t>3.18.1.209</t>
  </si>
  <si>
    <t>006R01731</t>
  </si>
  <si>
    <t>Versalink B1022; Versalink B1025</t>
  </si>
  <si>
    <t>3.18.3.73</t>
  </si>
  <si>
    <t>013R00679</t>
  </si>
  <si>
    <t>3.2.1.194</t>
  </si>
  <si>
    <t>3.2.1.195</t>
  </si>
  <si>
    <t>3.2.1.196</t>
  </si>
  <si>
    <t>3.2.1.197</t>
  </si>
  <si>
    <t>imageRUNNER ADVANCE C7570i; imageRUNNER ADVANCE C7580i; imageRUNNER ADVANCE C7580i</t>
  </si>
  <si>
    <t>3.2.1.198</t>
  </si>
  <si>
    <t>047</t>
  </si>
  <si>
    <t>i-SENSYS LBP112; i-SENSYS LBP113w; i-SENSYS MF112; i-SENSYS MF113w</t>
  </si>
  <si>
    <t>3.2.1.199</t>
  </si>
  <si>
    <t>051</t>
  </si>
  <si>
    <t>i-SENSYS LBP162dw; i-SENSYS MF264dw; i-SENSYS MF267dw; i-SENSYS MF269dw</t>
  </si>
  <si>
    <t>3.2.1.200</t>
  </si>
  <si>
    <t>051H</t>
  </si>
  <si>
    <t>PFI-110MBK</t>
  </si>
  <si>
    <t>PFI-110BK</t>
  </si>
  <si>
    <t>PFI-110Y</t>
  </si>
  <si>
    <t>PFI-110M</t>
  </si>
  <si>
    <t>PFI-110C</t>
  </si>
  <si>
    <t>imagePROGRAF TX-2000; imagePROGRAF TX-3000; imagePROGRAF TX-4000</t>
  </si>
  <si>
    <t>PFI-310MBK</t>
  </si>
  <si>
    <t>PFI-310BK</t>
  </si>
  <si>
    <t>PFI-310Y</t>
  </si>
  <si>
    <t>PFI-310M</t>
  </si>
  <si>
    <t>PFI-310C</t>
  </si>
  <si>
    <t>PFI-710MBK</t>
  </si>
  <si>
    <t>PFI-710BK</t>
  </si>
  <si>
    <t>PFI-710Y</t>
  </si>
  <si>
    <t>PFI-710M</t>
  </si>
  <si>
    <t>PFI-710C</t>
  </si>
  <si>
    <t>Photo cyan</t>
  </si>
  <si>
    <t>Chroma Optimizer</t>
  </si>
  <si>
    <t>imagePROGRAF PRO-2000; imagePROGRAF PRO-4000; imagePROGRAF PRO-4000S; imagePROGRAF PRO-6000S</t>
  </si>
  <si>
    <t>imagePROGRAF PRO-2000; imagePROGRAF PRO-4000</t>
  </si>
  <si>
    <t>PFI-1100PB</t>
  </si>
  <si>
    <t>PFI-1100C</t>
  </si>
  <si>
    <t>PFI-1100M</t>
  </si>
  <si>
    <t>PFI-1100Y</t>
  </si>
  <si>
    <t>PFI-1100PC</t>
  </si>
  <si>
    <t>PFI-1100PM</t>
  </si>
  <si>
    <t>PFI-1100G</t>
  </si>
  <si>
    <t>PFI-1100PG</t>
  </si>
  <si>
    <t>PFI-1100R</t>
  </si>
  <si>
    <t>PFI-1100B</t>
  </si>
  <si>
    <t>PFI-1100CO</t>
  </si>
  <si>
    <t>PFI-1100MBK</t>
  </si>
  <si>
    <t>PFI-1300MBK</t>
  </si>
  <si>
    <t>PFI-1300PB</t>
  </si>
  <si>
    <t>PFI-1300C</t>
  </si>
  <si>
    <t>PFI-1300M</t>
  </si>
  <si>
    <t>PFI-1300Y</t>
  </si>
  <si>
    <t>PFI-1300PC</t>
  </si>
  <si>
    <t>PFI-1300PM</t>
  </si>
  <si>
    <t>PFI-1300G</t>
  </si>
  <si>
    <t>PFI-1300PG</t>
  </si>
  <si>
    <t>PFI-1300R</t>
  </si>
  <si>
    <t>PFI-1300B</t>
  </si>
  <si>
    <t>PFI-1300CO</t>
  </si>
  <si>
    <t>PFI-1700MBK</t>
  </si>
  <si>
    <t>PFI-1700PB</t>
  </si>
  <si>
    <t>PFI-1700C</t>
  </si>
  <si>
    <t>PFI-1700M</t>
  </si>
  <si>
    <t>PFI-1700Y</t>
  </si>
  <si>
    <t>PFI-1700PC</t>
  </si>
  <si>
    <t>PFI-1700PM</t>
  </si>
  <si>
    <t>PFI-1700G</t>
  </si>
  <si>
    <t>PFI-1700PG</t>
  </si>
  <si>
    <t>PFI-1700R</t>
  </si>
  <si>
    <t>PFI-1700B</t>
  </si>
  <si>
    <t>PFI-1700CO</t>
  </si>
  <si>
    <t>3.2.2.193</t>
  </si>
  <si>
    <t>3.2.2.194</t>
  </si>
  <si>
    <t>3.2.2.195</t>
  </si>
  <si>
    <t>3.2.2.196</t>
  </si>
  <si>
    <t>3.2.2.197</t>
  </si>
  <si>
    <t>3.2.2.198</t>
  </si>
  <si>
    <t>3.2.2.199</t>
  </si>
  <si>
    <t>3.2.2.200</t>
  </si>
  <si>
    <t>3.2.2.201</t>
  </si>
  <si>
    <t>3.2.2.202</t>
  </si>
  <si>
    <t>3.2.2.203</t>
  </si>
  <si>
    <t>3.2.2.204</t>
  </si>
  <si>
    <t>3.2.2.205</t>
  </si>
  <si>
    <t>3.2.2.206</t>
  </si>
  <si>
    <t>3.2.2.207</t>
  </si>
  <si>
    <t>3.2.2.208</t>
  </si>
  <si>
    <t>3.2.2.209</t>
  </si>
  <si>
    <t>3.2.2.210</t>
  </si>
  <si>
    <t>3.2.2.211</t>
  </si>
  <si>
    <t>3.2.2.212</t>
  </si>
  <si>
    <t>3.2.2.213</t>
  </si>
  <si>
    <t>3.2.2.214</t>
  </si>
  <si>
    <t>3.2.2.215</t>
  </si>
  <si>
    <t>3.2.2.216</t>
  </si>
  <si>
    <t>3.2.2.217</t>
  </si>
  <si>
    <t>3.2.2.218</t>
  </si>
  <si>
    <t>3.2.2.219</t>
  </si>
  <si>
    <t>3.2.2.220</t>
  </si>
  <si>
    <t>3.2.2.221</t>
  </si>
  <si>
    <t>3.2.2.222</t>
  </si>
  <si>
    <t>3.2.2.223</t>
  </si>
  <si>
    <t>3.2.2.224</t>
  </si>
  <si>
    <t>3.2.2.225</t>
  </si>
  <si>
    <t>3.2.2.226</t>
  </si>
  <si>
    <t>3.2.2.227</t>
  </si>
  <si>
    <t>3.2.2.228</t>
  </si>
  <si>
    <t>3.2.2.229</t>
  </si>
  <si>
    <t>3.2.2.230</t>
  </si>
  <si>
    <t>3.2.2.231</t>
  </si>
  <si>
    <t>3.2.2.232</t>
  </si>
  <si>
    <t>3.2.2.233</t>
  </si>
  <si>
    <t>3.2.2.234</t>
  </si>
  <si>
    <t>3.2.2.235</t>
  </si>
  <si>
    <t>3.2.2.236</t>
  </si>
  <si>
    <t>3.2.2.237</t>
  </si>
  <si>
    <t>3.2.2.238</t>
  </si>
  <si>
    <t>3.2.2.239</t>
  </si>
  <si>
    <t>3.2.2.240</t>
  </si>
  <si>
    <t>3.2.2.241</t>
  </si>
  <si>
    <t>3.2.2.242</t>
  </si>
  <si>
    <t>3.2.2.243</t>
  </si>
  <si>
    <t>049</t>
  </si>
  <si>
    <t>i-SENSYS LBP162dw, i-SENSYS MF264dw, i-SENSYS MF267dw, i-SENSYS MF269dw</t>
  </si>
  <si>
    <t>3.2.3.11</t>
  </si>
  <si>
    <t>3.2.3.12</t>
  </si>
  <si>
    <t>50F2U0E</t>
  </si>
  <si>
    <t>50F2X0E</t>
  </si>
  <si>
    <t>60F2X0E</t>
  </si>
  <si>
    <t>52D2X0E</t>
  </si>
  <si>
    <t>80C2XME</t>
  </si>
  <si>
    <t>80C2XCE</t>
  </si>
  <si>
    <t>80C2XKE</t>
  </si>
  <si>
    <t>80C2XYE</t>
  </si>
  <si>
    <t>62D2X0E</t>
  </si>
  <si>
    <t>70C2XKE</t>
  </si>
  <si>
    <t>70C2XME</t>
  </si>
  <si>
    <t>70C2XCE</t>
  </si>
  <si>
    <t>70C2XYE</t>
  </si>
  <si>
    <t>84C2HKE</t>
  </si>
  <si>
    <t>84C2HME</t>
  </si>
  <si>
    <t>84C2HCE</t>
  </si>
  <si>
    <t>74C2HKE</t>
  </si>
  <si>
    <t>74C2HME</t>
  </si>
  <si>
    <t>74C2HCE</t>
  </si>
  <si>
    <t>74C2HYE</t>
  </si>
  <si>
    <t>60F2H0E</t>
  </si>
  <si>
    <t>3.6.1.252</t>
  </si>
  <si>
    <t>3.6.1.253</t>
  </si>
  <si>
    <t>3.6.1.254</t>
  </si>
  <si>
    <t>37A (CF237A)</t>
  </si>
  <si>
    <t>LaserJet Enterprise Flow MFP M631h; LaserJet Enterprise Flow MFP M632z
LaserJet Enterprise M607dn; LaserJet Enterprise M607n; LaserJet Enterprise M608dn; LaserJet Enterprise M608n; LaserJet Enterprise M608x; LaserJet Enterprise M609dh; LaserJet Enterprise M609dn; LaserJet Enterprise M609x
LaserJet Enterprise MFP M631dn; LaserJet Enterprise MFP M631z; LaserJet Enterprise MFP M632fht; LaserJet Enterprise MFP M632h</t>
  </si>
  <si>
    <t>37X (CF237X)</t>
  </si>
  <si>
    <t>LaserJet Enterprise Flow MFP M631h;  LaserJet Enterprise Flow MFP M632z
LaserJet Enterprise M608dn;  LaserJet Enterprise M608n;  LaserJet Enterprise M608x; LaserJet Enterprise M609dh; LaserJet Enterprise M609dn; LaserJet Enterprise M609x
LaserJet Enterprise MFP M631dn; LaserJet Enterprise MFP M631z; LaserJet Enterprise MFP M632fht; LaserJet Enterprise MFP M632h</t>
  </si>
  <si>
    <t>37Y (CF237Y)</t>
  </si>
  <si>
    <t>3.6.3.42</t>
  </si>
  <si>
    <t>3.6.3.43</t>
  </si>
  <si>
    <t>J8J88A</t>
  </si>
  <si>
    <t>LaserJet Enterprise MFP M631dn; LaserJet Enterprise MFP M631z; LaserJet Enterprise MFP M632fht; LaserJet Enterprise MFP M632h</t>
  </si>
  <si>
    <t>J8J95A</t>
  </si>
  <si>
    <t>ADF Roller Replacement Kit</t>
  </si>
  <si>
    <t>LaserJet Enterprise M631; LaserJet Enterprise M631dn; LaserJet Enterprise M631h; LaserJet Enterprise M631z; LaserJet Enterprise M632; LaserJet Enterprise M632fht; LaserJet Enterprise M632h; LaserJet Enterprise M632z; LaserJet Enterprise M633; LaserJet Enterprise M633fh</t>
  </si>
  <si>
    <t>4Print</t>
  </si>
  <si>
    <t>ATEA</t>
  </si>
  <si>
    <t>Baltijas Informācijas Tehnoloģijas</t>
  </si>
  <si>
    <t>Bronet</t>
  </si>
  <si>
    <t>Capital</t>
  </si>
  <si>
    <t/>
  </si>
  <si>
    <t>CRC</t>
  </si>
  <si>
    <t>Daiļrade EKSPO</t>
  </si>
  <si>
    <t>Entresol</t>
  </si>
  <si>
    <t>Goodman &amp; ProVision</t>
  </si>
  <si>
    <t>GPS Latvija</t>
  </si>
  <si>
    <t>IB Serviss</t>
  </si>
  <si>
    <t>Itelika</t>
  </si>
  <si>
    <t>LDC</t>
  </si>
  <si>
    <t>Officeday</t>
  </si>
  <si>
    <t>Print &amp; Serviss</t>
  </si>
  <si>
    <t>Sufficio</t>
  </si>
  <si>
    <t>TelCom</t>
  </si>
  <si>
    <t>Tomega</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</si>
  <si>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</si>
  <si>
    <t>3.1.</t>
  </si>
  <si>
    <t>2200, 1400, 1400, 1400</t>
  </si>
  <si>
    <t>Black, Cyan, Magenta, Yellow</t>
  </si>
  <si>
    <t>2500, 2200, 2200, 2200</t>
  </si>
  <si>
    <t>2500, 1400, 1400, 1400</t>
  </si>
  <si>
    <t>2500, 1500, 1500, 1500</t>
  </si>
  <si>
    <t>4000, 3500, 3500, 3500</t>
  </si>
  <si>
    <t>6000, 6000, 6000, 6000</t>
  </si>
  <si>
    <t>Cyan, Magenta, Yellow</t>
  </si>
  <si>
    <t>2200, 2200, 2200</t>
  </si>
  <si>
    <t>3500, 3500, 3500</t>
  </si>
  <si>
    <t>1500, 1500, 1500</t>
  </si>
  <si>
    <t>6500, 4000, 4000, 4000</t>
  </si>
  <si>
    <t>3000, 1800, 1800, 1800</t>
  </si>
  <si>
    <t>4000, 4000, 4000</t>
  </si>
  <si>
    <t>1800, 1800, 1800</t>
  </si>
  <si>
    <t>9000, 6000, 6000, 6000</t>
  </si>
  <si>
    <t>500, 400, 400, 400</t>
  </si>
  <si>
    <t>450, 325, 325, 325</t>
  </si>
  <si>
    <t>900, 750, 750, 750</t>
  </si>
  <si>
    <t>600, 600, 600, 600</t>
  </si>
  <si>
    <t>1200, 1200, 1200, 1200</t>
  </si>
  <si>
    <t>2400, 1200, 1200, 1200</t>
  </si>
  <si>
    <t>350, 300, 300, 300</t>
  </si>
  <si>
    <t>300, 260, 260, 260</t>
  </si>
  <si>
    <t>550, 550, 550, 550</t>
  </si>
  <si>
    <t>15000, 15000, 15000, 15000</t>
  </si>
  <si>
    <t>Black, Cyan, Magenta, Yellow image drum units</t>
  </si>
  <si>
    <t>nav specificēts</t>
  </si>
  <si>
    <t>300, 300, 300, 300</t>
  </si>
  <si>
    <t>TN-241BK, TN-245C/M/Y</t>
  </si>
  <si>
    <t>DCP-9055CDN; 9055CDW; 9270CDN
HL-4140CN; 4150CDN; 4570CDW; 4570CDWT
MFC-9460CDN; 9465CDN; 9970CDW</t>
  </si>
  <si>
    <t>DCP-130C; DCP-330C; DCP-350C; DCP-353C; DCP-357C; DCP-540CN; DCP-560CN; DCP-750CW; DCP-770CW Fax-1355; Fax-1360; Fax-1460; Fax-1560
MFC-240C; MFC-3360C; MFC-440CN; MFC-465CN; MFC-5460CN; MFC-5860CN; MFC-660CN; MFC-665CW; MFC-680CN; MFC-685CW; MFC-845CW; MFC-885CW</t>
  </si>
  <si>
    <t>Oriģinālās preces ražotāja indekss</t>
  </si>
  <si>
    <t>NP-6012; NP-6212; NP-6112; NP-6312; NP-6512; NP-6612</t>
  </si>
  <si>
    <t>i-SENSYS LBP611Cn; i-SENSYS LBP613Cdw, i-SENSYS MF631Cn, i-SENSYS MF633Cdw, i-SENSYS MF635Cx,</t>
  </si>
  <si>
    <t>i-SENSYS LBP653Cdw; i-SENSYS LBP654Cx, i-SENSYS MF732Cdw, i-SENSYS MF734Cdw, i-SENSYS MF735Cx,</t>
  </si>
  <si>
    <t>C-EXV52</t>
  </si>
  <si>
    <t>12500, 10000, 10000, 10000</t>
  </si>
  <si>
    <t>4000, 4000, 4000, 4000</t>
  </si>
  <si>
    <t>2300, 1500, 1500, 1500</t>
  </si>
  <si>
    <t>3400, 2900, 2900, 2900</t>
  </si>
  <si>
    <t>10000, 8500, 8500, 8500</t>
  </si>
  <si>
    <t>1200, 1000, 1000, 1000</t>
  </si>
  <si>
    <t>6100, 6400, 6400, 6400</t>
  </si>
  <si>
    <t>26000, 30000, 30000, 30000</t>
  </si>
  <si>
    <t>26000, 14000, 14000, 14000</t>
  </si>
  <si>
    <t>44000, 38000, 38000, 38000</t>
  </si>
  <si>
    <t>36000, 27000, 27000, 27000</t>
  </si>
  <si>
    <t>23000, 19000, 19000, 19000</t>
  </si>
  <si>
    <t>16500, 11500, 11500, 11500</t>
  </si>
  <si>
    <t>36000, 19000, 19000, 19000</t>
  </si>
  <si>
    <t>23000, 8500, 8500, 8500</t>
  </si>
  <si>
    <t>1400, 1300, 1300, 1300</t>
  </si>
  <si>
    <t>2800, 2200, 2200, 2200</t>
  </si>
  <si>
    <t>2200, 2300, 2300, 2300</t>
  </si>
  <si>
    <t>6300, 5000, 5000, 5000</t>
  </si>
  <si>
    <t>69000, 26000, 26000, 26000</t>
  </si>
  <si>
    <t>660, 207, 204, 202</t>
  </si>
  <si>
    <t>207, 204, 202</t>
  </si>
  <si>
    <t>376, 121, 132, 130</t>
  </si>
  <si>
    <t>1130, 267, 313, 274</t>
  </si>
  <si>
    <t>420, 100 loksnes 10x15cm</t>
  </si>
  <si>
    <t>180, 180</t>
  </si>
  <si>
    <t>600, 400</t>
  </si>
  <si>
    <t>400, 300</t>
  </si>
  <si>
    <t>341, 660, 207, 204, 202, 171</t>
  </si>
  <si>
    <t>341, 660, 207, 204, 202</t>
  </si>
  <si>
    <t>43000, 36000, 36000, 36000</t>
  </si>
  <si>
    <t>Black, Cyan, Magenta, Yellow, Photo Cyan, Photo Magenta, Grey, Light Grey</t>
  </si>
  <si>
    <t>Black, Tri-Color</t>
  </si>
  <si>
    <t>Black, Color</t>
  </si>
  <si>
    <t>Black, Black, Cyan, Magenta, Yellow, Grey</t>
  </si>
  <si>
    <t>Black, Black, Cyan, Magenta, Yellow</t>
  </si>
  <si>
    <t>Black Image Drum, Cyan Image Drum, Magenta Image Drum, Yellow Image Drum</t>
  </si>
  <si>
    <t>i-SENSYS MF-8180C, LaserShot LBP-5200</t>
  </si>
  <si>
    <t>i-SENSYS MF-6550; i-SENSYS MF-6560PL, MF-6530; MF-6560; MF-6580</t>
  </si>
  <si>
    <t>i-SENSYS LBP-3360, LBP-3299</t>
  </si>
  <si>
    <t>i-SENSYS LBP5300; i-SENSYS LBP5360, i-SENSYS MF9130; i-SENSYS MF9170; i-SENSYS MF9220Cdn; i-SENSYS MF9280Cdn</t>
  </si>
  <si>
    <t>i-SENSYS LBP5300; i-SENSYS LBP5360, i-SENSYS MF8450; i-SENSYS MF9170; i-SENSYS MF9220Cdn; i-SENSYS MF9280cdn</t>
  </si>
  <si>
    <t>i-SENSYS LBP5050; i-SENSYS LBP5050N, i-SENSYS MF8030Cn; i-SENSYS MF8040Cn; i-SENSYS MF8050Cn; i-SENSYS MF8080Cw</t>
  </si>
  <si>
    <t>i-SENSYS LBP7200Cdn; i-SENSYS LBP7210Cdn; i-SENSYS LBP7660Cdn; i-SENSYS LBP7680Cx, i-SENSYS MF724Cdw; i-SENSYS MF728Cdw; i-SENSYS MF729Cx; i-SENSYS MF8330Cdn; i-SENSYS MF8340Cdn; i-SENSYS MF8350Cdn; i-SENSYS MF8360Cdn; i-SENSYS MF8380Cdw; i-SENSYS MF8540Cdn; i-SENSYS MF8550Cdn; i-SENSYS MF8580Cdw</t>
  </si>
  <si>
    <t>i-SENSYS LBP251dw; i-SENSYS LBP252dw; i-SENSYS LBP253x; i-SENSYS LBP6300dn; i-SENSYS LBP6310dn; i-SENSYS LBP6650dn; i-SENSYS LBP6670dn; i-SENSYS LBP6680x, i-SENSYS MF411dw; i-SENSYS MF416dw; i-SENSYS MF418x; i-SENSYS MF419x; i-SENSYS MF5840dn; i-SENSYS MF5880dn; i-SENSYS MF5940dn; i-SENSYS MF5980dw; i-SENSYS MF6140dn; i-SENSYS MF6180dw</t>
  </si>
  <si>
    <t>i-SENSYS LBP6750dn; i-SENSYS LBP6780x, i-SENSYS MF512x; i-SENSYS MF515x</t>
  </si>
  <si>
    <t>i-SENSYS LBP-6000; i-SENSYS LBP-6000B; i-SENSYS LBP-6020; i-SENSYS LBP-6020B; i-SENSYS LBP-6030; i-SENSYS LBP-6030B; i-SENSYS LBP-6030w, i-SENSYS MF-3010</t>
  </si>
  <si>
    <t>i-SENSYS LBP7100Cn; i-SENSYS LBP7110Cw, i-SENSYS MF623Cn; i-SENSYS MF628Cw; i-SENSYS MF8230Cn; i-SENSYS MF8280Cw</t>
  </si>
  <si>
    <t>i-SENSYS LBP151dw, i-SENSYS MF211; i-SENSYS MF212w; i-SENSYS MF216n; i-SENSYS MF217w; i-SENSYS MF226dn; i-SENSYS MF229dw; i-SENSYS MF231; i-SENSYS MF232w; i-SENSYS MF237w; i-SENSYS MF244dw; i-SENSYS MF247dw; i-SENSYS MF249dw</t>
  </si>
  <si>
    <t>i-SENSYS LBP-3360, LBP-3300</t>
  </si>
  <si>
    <t>L380; L380S; L390; L400, PC-D320; PC-D340</t>
  </si>
  <si>
    <t>FC-108; FC-120; FC-128; FC-200; FC-204; FC-204S; FC-210; FC-220; FC-224; FC-224S; FC-228; FC-230; FC-310; FC-336; FC-530; FC100, PC-150; PC-210; PC-230; PC-300; PC-310; PC-325; PC-330; PC-335; PC-355; PC-400; PC-420l PC-425; PC-428; PC-430; PC-530; PC-550; PC-700; PC-740; PC-760; PC-795; PC-800; PC-820; PC-836; PC-840; PC-860; PC-890; PC-920; PC-921; PC-940; PC-945; PC-950; PC-980; PC-981</t>
  </si>
  <si>
    <t>LaserShot LBP-1120; LaserShot LBP-810, LBP-1110</t>
  </si>
  <si>
    <t>i-SENSYS LBP-3210, LaserBase MF-3240; LaserBase MF-5630; LaserBase MF-5650; LaserBase MF-5730; LaserBase MF-5750; LaserBase MF-5770, LaserShot LBP-3200, MF-3110; MF-3220; MF-5600</t>
  </si>
  <si>
    <t>i-SENSYS MF-4010; i-SENSYS MF-4018; i-SENSYS MF-4120; i-SENSYS MF-4140; i-SENSYS MF-4150; i-SENSYS MF-4270; i-SENSYS MF-4320d; i-SENSYS MF-4330d; i-SENSYS MF-4340d; i-SENSYS MF-4350d; i-SENSYS MF-4380dn; i-SENSYS MF-4660PL; i-SENSYS MF-4690PL, L100; L120; L95, MF-4370dn; MF-4960PL</t>
  </si>
  <si>
    <t>CFX-L4000, ImageCLASS 1100, L200; L220; L240; L250; L260I; L280; L300; L350; L360; L60; L90, MultiPass L60</t>
  </si>
  <si>
    <t>GP555; GP605, iR7200; iR8070</t>
  </si>
  <si>
    <t>BJ-100; BJ-100C; BJ-10e; BJ-10ex; BJ-10SX; BJ-10v; BJ-15v; BJ-20; BJ-200; BJ-200e; BJ-200ex; BJ-20ex; BJ-210; BJ-220; BJ-220jc; BJ-220jc II; BJ-220js; BJ-220js II; BJ-230; BJ-5, BJC-100; BJC-1000; BJC-1010; BJC-150; BJC-20; BJC-210; BJC-210j; BJC-220; BJC-240 Photo; BJC-240j; BJC-240l; BJC-250; BJC-250j; BJC-251; BJC-255; BJC-255SP, BX-200, Fax B170; Fax B190; Fax B200; Fax B200e; Fax B200f; Fax B200s; Fax B220; Fax B230; Fax B320; Fax B340; Fax B340f; Fax B360; Fax B360if; Fax B405; Fax B540; Fax B550; Fax B60; Fax B70; Fax B75, HD40, MultiPass 10; MultiPass 800; MultiPass C10, PRO 2000; PRO 5000; PRO 7000, StarWriter 400; StarWriter 60; StarWriter 60wp; StarWriter 70; StarWriter 70wp; StarWriter 80; StarWriter 80 Deluxe; StarWriter 80wp; StarWriter 80wp Deluxe; StarWriter 85; StarWriter 85wp; StarWriter 95; StarWriter 95wp, VP500</t>
  </si>
  <si>
    <t>BJC-3000, BJC-3010, BJC-6000, Bubble Jet i550, Bubble Jet i560, Bubble Jet i6500, Bubble Jet i865, MultiPass C735, MultiPass F60, MultiPass F80, Pixma iP3000, Pixma iP5000, Pixma MP760, S400, S450, S500, S520, S5400, S600, S6300, S750, Smartbase MP700, Smartbase MP730, Smartbase MP730 Photo</t>
  </si>
  <si>
    <t>BJC-3000, BJC-3010, BJC-6000, Bubble Jet i550, i550X, i560, i865, i6500, MultiPass C735, MP730, Pixma iP3000, iP5000, MP760, S400, S450, S500, S520, S5400, S600, S6300, Smartbase MP700, MP730, MP730 Photo, MPC600f</t>
  </si>
  <si>
    <t>BJC-3000, BJC-3010, BJC-6000, BJ-S700, Bubble Jet i550, Bubble Jet i550X, Bubble Jet i6500, MultiPass C735, MultiPass F60, MultiPass F80, MultiPass MP700, MultiPass MP730, S400, S450, S500, S520, S5400, S600, S6300, S750, Smartbase MP700, Smartbase MP730, Smartbase MP730 Photo, Smartbase MPC600f</t>
  </si>
  <si>
    <t>BJC-3000, BJC-3010, BJC-6000, BJ-S700, Bubble Jet i550, Bubble Jet i550X, Bubble Jet i6500, MultiPass C735, MultiPass F60, MultiPass MP700, MultiPass MP730, S400, S450, S500, S520, S5400, S600, S6300, S750, Smartbase MP700, Smartbase MP730, Smartbase MP730 Photo, Smartbase MPC600f</t>
  </si>
  <si>
    <t>BJC-3000, BJC-3010, BJC-6000, Bubble Jet i550, MultiPass C735, S400, S450, S500, S600, Smartbase MP730, Smartbase MP730 Photo</t>
  </si>
  <si>
    <t>BJC-3000, BJC-3010, BJC-6000, Bubble Jet i550, MultiPass C400, MultiPass C735, S400, S450, S500, S600, Smartbase MP730, Smartbase MP730 Photo</t>
  </si>
  <si>
    <t>BJC-8200, Bubble Jet i860, Bubble Jet i865, Bubble Jet i900d, Bubble Jet i905d, Bubble Jet i9100, Bubble Jet i950, Bubble Jet i960, Bubble Jet i990, Bubble Jet i9950, Pixma iP4000, Pixma iP4000R, Pixma iP5000, Pixma IP6000, Pixma IP6000D, Pixma IP8500, Pixma MP750, Pixma MP760, Pixma MP780, S800, S820, S820D, S900, S9000</t>
  </si>
  <si>
    <t>Bubble Jet i560, Bubble Jet i860, Bubble Jet i865, Bubble Jet i905d, Bubble Jet i9100, Bubble Jet i950, Bubble Jet i960, Bubble Jet i990, Bubble Jet i9950, Pixma iP3000, Pixma iP4000, Pixma iP4000R, Pixma iP5000, Pixma IP6000, Pixma IP6000D, Pixma IP8500, Pixma MP750, Pixma MP760, Pixma MP780, S800, S820, S820D, S900, S9000</t>
  </si>
  <si>
    <t>BJC-8200, Bubble Jet i560, Bubble Jet i865, Bubble Jet i905d, Bubble Jet i9100, Bubble Jet i950, Bubble Jet i960, Bubble Jet i990, Bubble Jet i9950, Pixma iP3000, Pixma iP4000, Pixma iP4000r, Pixma iP5000, Pixma IP6000, Pixma IP6000D, Pixma IP8500, Pixma MP750, Pixma MP760, Pixma MP780, S800, S820, S820d, S900, S9000</t>
  </si>
  <si>
    <t>Pixma IP8500, Bubble Jet i9950, Bubble Jet i9900</t>
  </si>
  <si>
    <t>BJC-8200, Bubble Jet i560, Bubble Jet i865, Bubble Jet i905d, Bubble Jet i9100, Bubble Jet i950, Bubble Jet i960, Bubble Jet i990, Bubble Jet i9950, Pixma iP3000, Pixma iP4000, Pixma iP4000R, Pixma iP5000, Pixma IP6000, Pixma IP6000D, Pixma IP8500, Pixma MP750, Pixma MP760, Pixma MP780, S800, S820, S820D, S900, S9000</t>
  </si>
  <si>
    <t>BJC-8200, BJC-8200 Photo, BJ-F900, BJ-F9000, Bubble Jet i860, Bubble Jet i900d, Bubble Jet i905d, Bubble Jet i9100, Bubble Jet i9100d, Bubble Jet i950, Bubble Jet i960, Bubble Jet i990, Bubble Jet i9900, Bubble Jet i9950, Pixma iP4000R, Pixma IP6000, Pixma IP6000D, Pixma IP8500, S820, S8200, S820d, S830d, S900, S9000</t>
  </si>
  <si>
    <t>BJC-8200, BJC-8200 Photo, BJ-F900, Bubble Jet i860, Bubble Jet i900d, Bubble Jet i905d, Bubble Jet i9100, Bubble Jet i9100d, Bubble Jet i950, Bubble Jet i960, Bubble Jet i990, Bubble Jet i9900, Bubble Jet i9950, Pixma iP4000R, Pixma IP6000, Pixma IP6000D, Pixma IP8500, S800, S820, S8200, S820D, S830d, S900, S9000</t>
  </si>
  <si>
    <t>BJC-8200, BJC-8200 Photo, Bubble Jet i860, Bubble Jet i900d, Bubble Jet i905d, Bubble Jet i9100, Bubble Jet i9100d, Bubble Jet i950, Bubble Jet i990, Bubble Jet i9900, Bubble Jet i9950, Pixma iP4000R, Pixma IP8500, S800, S820, S820d, S830, S830d, S900, S9000</t>
  </si>
  <si>
    <t>BJC-8200, Bubble Jet i560, Bubble Jet i865, Bubble Jet i905d, Bubble Jet i9100, Bubble Jet i950, Bubble Jet i960, Bubble Jet i990, Bubble Jet i9950, Pixma iP3000, Pixma iP4000, Pixma iP4000R, Pixma iP5000, Pixma IP6000, Pixma IP6000D, Pixma IP8500, Pixma MP750, Pixma MP760, Pixma MP780, S800, S820, S820d, S900, S9000</t>
  </si>
  <si>
    <t>BJC-265SP, Fax B100, Fax B110, Fax B115, Fax B120, Fax B140, Fax B150, Fax B155, Fax B540, Fax B550, Fax B600, Fax B640, Fax B820, Fax B840, Mono, MultiPass 10, MultiPass 1000, MultiPass 800, MultiPass 820, MultiPass C10</t>
  </si>
  <si>
    <t>MultiPass 450, MultiPass MP150, MultiPass MP160, MultiPass MP170, Pixma iP2200, Pixma iP2400, Pixma iP6210D, Pixma iP6220D, Pixma iP6310D, Pixma MP150, PIXMA MP160, Pixma MP170, Pixma MP180, Pixma MP450, Pixma MP460, Pixma MX300, Pixma MX310</t>
  </si>
  <si>
    <t>Pixma MG2150; MG2250; MG3150; MG3155; MG3250; MG3550; MG4150; MG4250, Pixma MX375; MX395; MX435; MX455; MX475; MX515; MX525; MX535</t>
  </si>
  <si>
    <t>Pixma iP2850, Pixma MG2450; MG2550; MG2950</t>
  </si>
  <si>
    <t>Pixma iP7250; Pixma iP8750, Pixma iX6850, Pixma MG5450; Pixma MG5550; Pixma MG5650; Pixma MG6350; Pixma MG6450; Pixma MG6600; Pixma MG6650; Pixma MG7150; Pixma MG7550, Pixma MX725; Pixma MX925</t>
  </si>
  <si>
    <t>MultiPass MP150, Pixma iP1200, Pixma iP1300, Pixma iP1600, Pixma iP1700, Pixma iP1800, Pixma iP1900, Pixma iP2200, Pixma iP2400, Pixma iP2500, Pixma iP2600, Pixma MP140, Pixma MP150, PIXMA MP160, Pixma MP170, Pixma MP180, Pixma MP190, Pixma MP210, Pixma MP220, Pixma MP450, Pixma MP460, Pixma MP470, Pixma MX300, Pixma MX310</t>
  </si>
  <si>
    <t>Fax JX200, Fax JX500, MultiPass 450, MultiPass MP150, MultiPass MP160, MultiPass MP170, Pixma iP2200, Pixma iP2400, Pixma MP150, PIXMA MP160, Pixma MP170, Pixma MP180, Pixma MP450, Pixma MP460, Pixma MX300, Pixma MX310</t>
  </si>
  <si>
    <t>MAXIFY iB4050; MAXIFY iB4150, MAXIFY MB5050; MAXIFY MB5150; MAXIFY MB5350; MAXIFY MB5450</t>
  </si>
  <si>
    <t>Pixma iP7250, Pixma MG5450; MG5550; MG6350; MG6450, Pixma MG7150; MX725; MX925</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</si>
  <si>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</si>
  <si>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</si>
  <si>
    <t>CLI-526BK, CLI-526C, CLI-526M, CLI-526Y</t>
  </si>
  <si>
    <t>CLI-526C, CLI-526M, CLI-526Y</t>
  </si>
  <si>
    <t>CLI-8, GP-501</t>
  </si>
  <si>
    <t>PG-540, CL-541</t>
  </si>
  <si>
    <t>PG-540XL, CL-541XL</t>
  </si>
  <si>
    <t>PG-545, CL-546</t>
  </si>
  <si>
    <t>PG-545XL, CL-546XL</t>
  </si>
  <si>
    <t>PGI-525PGBK CLI-526BK, CLI-526C, CLI-526M, CLI-526Y, CLI-526GY</t>
  </si>
  <si>
    <t>PGI-525PGBK, CLI-526BK, CLI-526C, CLI-526M, CLI-526Y</t>
  </si>
  <si>
    <t>C-EXV34 (3786B002AA), C-EXV34 (3787B002AA), C-EXV34 (3788B002AA), C-EXV34 (3789B002AA)</t>
  </si>
  <si>
    <t>6300, 5400, 5400, 5400</t>
  </si>
  <si>
    <t>TN-513 (A33K0D1)</t>
  </si>
  <si>
    <t>CLI-42BK/C/M/Y/PC/PM/GY/LGY (6384B010)</t>
  </si>
  <si>
    <t>LC-227XLBK, LC-225XLC/CLM/XLY</t>
  </si>
  <si>
    <t>LC223BK/C/M/Y</t>
  </si>
  <si>
    <t>13 ml</t>
  </si>
  <si>
    <t>13 ml, 13 ml, 13 ml, 13 ml, 13 ml, 13 ml, 13 ml, 13 ml</t>
  </si>
  <si>
    <t>130 ml</t>
  </si>
  <si>
    <t>300 ml</t>
  </si>
  <si>
    <t>330 ml</t>
  </si>
  <si>
    <t>700 ml</t>
  </si>
  <si>
    <t>160 ml</t>
  </si>
  <si>
    <t>1700, 1700N, 1710, 1710N</t>
  </si>
  <si>
    <t>B1260dn, B1265dfw, B1265dnf</t>
  </si>
  <si>
    <t>C13S050477, C13S050476, C13S050475, C13S050474</t>
  </si>
  <si>
    <t>C13S050593, C13S050592, C13S050591, C13S050590</t>
  </si>
  <si>
    <t>C13S051127, C13S051130, C13S051129, C13S051128</t>
  </si>
  <si>
    <t>C13S051161, C13S051160, C13S051159, C13S051158</t>
  </si>
  <si>
    <t>C13S051165, C13S051164, C13S051163, C13S051162</t>
  </si>
  <si>
    <t>C13T15984010, C13T15914010, C13T15924010, C13T15934010, C13T15944010, C13T15974010, C13T15994010, C13T15904010</t>
  </si>
  <si>
    <t>C13T692500, C13T692100, C13T692200, C13T692300, C13T692400</t>
  </si>
  <si>
    <t>C13T693500, C13T693100, C13T693200, C13T693300, C13T693400</t>
  </si>
  <si>
    <t>C13T694500, C13T694100, C13T694200, C13T694300, C13T694400</t>
  </si>
  <si>
    <t>21000, 14000, 14000, 14000</t>
  </si>
  <si>
    <t>9500, 5000, 5000, 5000</t>
  </si>
  <si>
    <t>8000, 6000, 6000, 6000</t>
  </si>
  <si>
    <t>3000, 2000, 2000, 2000</t>
  </si>
  <si>
    <t>250 (8 ml), 250 (8 ml), 250 (8 ml), 250 (8 ml)</t>
  </si>
  <si>
    <t>245 (7.4 ml), 485 (5.5 ml), 270 (5.5 ml), 475 (5.5 ml)</t>
  </si>
  <si>
    <t>300, 900, 590, 460, 410, 590</t>
  </si>
  <si>
    <t>915 (11.1 ml), 635 (11.1 ml), 990 (11.1 ml)</t>
  </si>
  <si>
    <t>185, 215, 215, 215</t>
  </si>
  <si>
    <t>380, 420, 420, 420</t>
  </si>
  <si>
    <t>765 (10.1 ml), 600 (10.1 ml), 1005 (10.1 ml)</t>
  </si>
  <si>
    <t>17ml, 17ml, 17ml, 17ml, 17ml, 17ml, 17ml, 17ml</t>
  </si>
  <si>
    <t>110ml, 110ml, 110ml, 110ml, 110ml</t>
  </si>
  <si>
    <t>350ml, 350ml, 350ml, 350ml, 350ml</t>
  </si>
  <si>
    <t>700ml, 700ml, 700ml, 700ml, 700ml</t>
  </si>
  <si>
    <t>36000, 9000</t>
  </si>
  <si>
    <t>Black, Cyan, Magenta, Yellow, Light Cyan, Light Magenta</t>
  </si>
  <si>
    <t>Matte Black, Photo Black, Cyan, Magenta, Yellow</t>
  </si>
  <si>
    <t>Matte Black, Photo Black, Cyan, Magenta, Yellow, Red, Orange, Gloss Optimiser</t>
  </si>
  <si>
    <t>122A (Q3960A), 122A (Q3961A), 122A (Q3962A), 122A (Q3963A)</t>
  </si>
  <si>
    <t>122A (Q3960A), 123A (Q3971A), 123A (Q3972A), 123A (Q3973A)</t>
  </si>
  <si>
    <t>124A (Q6000A), 124A (Q6001A), 124A (Q6002A), 124A (Q6003A)</t>
  </si>
  <si>
    <t>125A (CB540A), 125A (CB541A), 125A (CB542A), 125A (CB543A)</t>
  </si>
  <si>
    <t>126A (CE310A), 126A (CE311A), 126A (CE313A), 126A (CE312A)</t>
  </si>
  <si>
    <t>128A (CE320A), 128A (CE321A), 128A (CE323A), 128A (CE322A)</t>
  </si>
  <si>
    <t>130A (CF350A), 130A (CF351A), 130A (CF353A), 130A (CF352A)</t>
  </si>
  <si>
    <t>304A (CC530A), 304A (CC531A), 304A (CC532A), 304A (CC533A)</t>
  </si>
  <si>
    <t>304A (CC530AD), 304A (CC531A), 304A (CC532A), 304A (CC533A)</t>
  </si>
  <si>
    <t>305A (CE410A), 305A (CE411A), 305A (CE413A), 305A (CE412A)</t>
  </si>
  <si>
    <t>305X (CE410X), 305A (CE411A), 305A (CE413A), 305A (CE412A)</t>
  </si>
  <si>
    <t>307A (CE740A), 307A (CE741A), 307A (CE742A), 307A (CE743A)</t>
  </si>
  <si>
    <t>308A (Q2670A), 309A (Q2671A), 309A (Q2672A), 309A (Q2673A)</t>
  </si>
  <si>
    <t>312A (CF380A), 312A (CF381A), 312A (CF383A), 312A (CF382A)</t>
  </si>
  <si>
    <t>312A (CF381A), 312A (CF383A), 312A (CF382A)</t>
  </si>
  <si>
    <t>501A (Q6470A), 502A (Q6471A), 502A (Q6472A), 502A (Q6473A)</t>
  </si>
  <si>
    <t>501A (Q6470A), 503A (Q7581A), 503A (Q7582A), 503A (Q7583A)</t>
  </si>
  <si>
    <t>504A (CE250A), 504A (CE251A), 504A (CE252A), 504A (CE253A)</t>
  </si>
  <si>
    <t>507A (CE400A), 507A (CE401A), 507A (CE403A), 507A (CE402A)</t>
  </si>
  <si>
    <t>641A (C9720A), 641A (C9721A), 641A (C9722A), 641A (C9723A)</t>
  </si>
  <si>
    <t>642A (CB400A), 642A (CB401A), 642A (CB402A), 642A (CB403A)</t>
  </si>
  <si>
    <t>643A (Q5950A), 643A (Q5951A), 643A (Q5952A), 643A (Q5953A)</t>
  </si>
  <si>
    <t>645A (C9730A), 645A (C9731A), 645A (C9732A), 645A (C9733A)</t>
  </si>
  <si>
    <t>647A (CE260A), 648A (CE261A), 648A (CE262A), 648A (CE263A)</t>
  </si>
  <si>
    <t>650A (CE270A), 650A (CE271A), 650A (CE273A), 650A (CE272A)</t>
  </si>
  <si>
    <t>651A (CE340A), 651A (CE341A), 651A (CE343A), 651A (CE342A)</t>
  </si>
  <si>
    <t>823A (CB380A), 824A (CB381A), 824A (CB383A), 824A (CB382A)</t>
  </si>
  <si>
    <t>5000, 4000, 4000, 4000</t>
  </si>
  <si>
    <t>5000, 2000, 2000, 2000</t>
  </si>
  <si>
    <t>2500, 2000, 2000, 2000</t>
  </si>
  <si>
    <t>1400, 1400, 1400</t>
  </si>
  <si>
    <t>1000, 1000, 1000</t>
  </si>
  <si>
    <t>2000, 1300, 1300, 1300</t>
  </si>
  <si>
    <t>1300, 1300, 1300</t>
  </si>
  <si>
    <t>1300, 1000, 1000, 1000</t>
  </si>
  <si>
    <t>3500, 2800, 2800, 2800</t>
  </si>
  <si>
    <t>3500*2, 2800, 2800, 2800</t>
  </si>
  <si>
    <t>2800, 2800, 2800</t>
  </si>
  <si>
    <t>2200, 2600, 2600, 2600</t>
  </si>
  <si>
    <t>4000, 2600, 2600, 2600</t>
  </si>
  <si>
    <t>7000, 7300, 7300, 7300</t>
  </si>
  <si>
    <t>6000, 4000, 4000, 4000</t>
  </si>
  <si>
    <t>2400, 2700, 2700, 2700</t>
  </si>
  <si>
    <t>2700, 2700, 2700</t>
  </si>
  <si>
    <t>5000, 7000, 7000, 7000</t>
  </si>
  <si>
    <t>5500, 6000, 6000, 6000</t>
  </si>
  <si>
    <t>9000, 8000, 8000, 8000</t>
  </si>
  <si>
    <t>7500, 7500, 7500, 7500</t>
  </si>
  <si>
    <t>11000, 10000, 10000, 10000</t>
  </si>
  <si>
    <t>13000, 12000, 12000, 12000</t>
  </si>
  <si>
    <t>8500, 11000, 11000, 11000</t>
  </si>
  <si>
    <t>13500, 15000, 15000, 15000</t>
  </si>
  <si>
    <t>13500, 16000, 16000, 16000</t>
  </si>
  <si>
    <t>16500, 21000, 21000, 21000</t>
  </si>
  <si>
    <t>28 ml</t>
  </si>
  <si>
    <t>69 ml</t>
  </si>
  <si>
    <t>14 ml</t>
  </si>
  <si>
    <t>25 ml</t>
  </si>
  <si>
    <t>25 ml, 19 ml</t>
  </si>
  <si>
    <t>5 ml</t>
  </si>
  <si>
    <t>5 ml, 5 ml</t>
  </si>
  <si>
    <t>5 ml*2, 5 ml</t>
  </si>
  <si>
    <t>12 ml</t>
  </si>
  <si>
    <t>11 ml</t>
  </si>
  <si>
    <t>10 ml</t>
  </si>
  <si>
    <t>8 ml</t>
  </si>
  <si>
    <t>4 ml</t>
  </si>
  <si>
    <t>4 ml, 4 ml</t>
  </si>
  <si>
    <t>3 ml</t>
  </si>
  <si>
    <t>3 ml, 3 ml</t>
  </si>
  <si>
    <t>6 ml</t>
  </si>
  <si>
    <t>11 ml*2</t>
  </si>
  <si>
    <t>11 ml, 7 ml</t>
  </si>
  <si>
    <t>21 ml</t>
  </si>
  <si>
    <t>21 ml*2</t>
  </si>
  <si>
    <t>7 ml</t>
  </si>
  <si>
    <t>7 ml*2</t>
  </si>
  <si>
    <t>14 ml*2</t>
  </si>
  <si>
    <t>4.5 ml</t>
  </si>
  <si>
    <t>4.5 ml, 3.5 ml</t>
  </si>
  <si>
    <t>3.5 ml</t>
  </si>
  <si>
    <t>6 ml, 3 ml, 3 ml, 3 ml</t>
  </si>
  <si>
    <t>18 ml</t>
  </si>
  <si>
    <t>42 ml</t>
  </si>
  <si>
    <t>42 ml, 19 ml</t>
  </si>
  <si>
    <t>19 ml</t>
  </si>
  <si>
    <t>19 ml*2</t>
  </si>
  <si>
    <t>19 ml, 17 ml</t>
  </si>
  <si>
    <t>17 ml</t>
  </si>
  <si>
    <t>17 ml*2</t>
  </si>
  <si>
    <t>38 ml</t>
  </si>
  <si>
    <t>350 ml</t>
  </si>
  <si>
    <t>175 ml</t>
  </si>
  <si>
    <t>58.9 ml</t>
  </si>
  <si>
    <t>9 ml</t>
  </si>
  <si>
    <t>49 ml</t>
  </si>
  <si>
    <t>22 ml</t>
  </si>
  <si>
    <t>16 ml</t>
  </si>
  <si>
    <t>Black, Magenta, Cyan, Yellow</t>
  </si>
  <si>
    <t>Matte Black, Chromotic Red Printhead</t>
  </si>
  <si>
    <t>Magenta, Yellow Printhead</t>
  </si>
  <si>
    <t>Light Magenta, Light Cyan Printhead</t>
  </si>
  <si>
    <t>Photo Black, Light Gray Printhead</t>
  </si>
  <si>
    <t>Black Printhead, Printhead Cleaner</t>
  </si>
  <si>
    <t>Cyan Printhead, Printhead Cleaner</t>
  </si>
  <si>
    <t>Magenta Printhead, Printhead Cleaner</t>
  </si>
  <si>
    <t>Yellow Printhead, Printhead Cleaner</t>
  </si>
  <si>
    <t>Black, Yellow</t>
  </si>
  <si>
    <t>Magenta, Cyan</t>
  </si>
  <si>
    <t>38 ml, 29 ml, 29 ml, 29 ml</t>
  </si>
  <si>
    <t>29 ml</t>
  </si>
  <si>
    <t>80 ml</t>
  </si>
  <si>
    <t>29 ml*3</t>
  </si>
  <si>
    <t>Waste Ink</t>
  </si>
  <si>
    <t>TN413K</t>
  </si>
  <si>
    <t>TK-5150K, TK-5150C, TK-5150M, TK-5150Y</t>
  </si>
  <si>
    <t>TK-580K, TK-580C, TK-580M, TK-580Y</t>
  </si>
  <si>
    <t>TK-8325K, TK-8325C, TK-8325M, TK-8325Y</t>
  </si>
  <si>
    <t>TK-8600K, TK-8600C, TK-8600M, TK-8600Y</t>
  </si>
  <si>
    <t>TK-5140K, TK-5140C, TK-5140M, TK-5140Y</t>
  </si>
  <si>
    <t>TK-5160K, TK-5160C, TK-5160M, TK-5160Y</t>
  </si>
  <si>
    <t>TK-5195K, TK-5195C, TK-5195M, TK-5195Y</t>
  </si>
  <si>
    <t>TK-5205K, TK-5205C, TK-5205M, TK-5205Y</t>
  </si>
  <si>
    <t>TK-5215K, TK-5215C, TK-5215M, TK-5215Y</t>
  </si>
  <si>
    <t>TK-560K, TK-560C, TK-560M, TK-560Y</t>
  </si>
  <si>
    <t>TK-540K, TK-540C, TK-540M, TK-540Y</t>
  </si>
  <si>
    <t>TK-590K, TK-590C, TK-590M, TK-590Y</t>
  </si>
  <si>
    <t>TK-820K, TK-820C, TK-820M, TK-820Y</t>
  </si>
  <si>
    <t>TK-8305K, TK-8305C, TK-8305M, TK-8305Y</t>
  </si>
  <si>
    <t>TK-8315K, TK-8315C, TK-8315M, TK-8315Y</t>
  </si>
  <si>
    <t>TK-8505K, TK-8505C, TK-8505M, TK-8505Y</t>
  </si>
  <si>
    <t>TK-865K, TK-865C, TK-865M, TK-865Y</t>
  </si>
  <si>
    <t>TK-8705K, TK-8705C, TK-8705M, TK-8705Y</t>
  </si>
  <si>
    <t>TK-895K, TK-895C, TK-895M, TK-895Y</t>
  </si>
  <si>
    <t>TK-5220K, TK-5220C, TK-5220M, TK-5220Y</t>
  </si>
  <si>
    <t>TK-5230K, TK-5230C, TK-5230M, TK-5230Y</t>
  </si>
  <si>
    <t>TK-5240K, TK-5240C, TK-5240M, TK-5240Y</t>
  </si>
  <si>
    <t>TK-8335K, TK-8335C, TK-8335M, TK-8335Y</t>
  </si>
  <si>
    <t>TK-8515K, TK-8515C, TK-8515M, TK-8515Y</t>
  </si>
  <si>
    <t>TK-8525K, TK-8525C, TK-8525M, TK-8525Y</t>
  </si>
  <si>
    <t>TK-8725K, TK-8725C, TK-8725M, TK-8725Y</t>
  </si>
  <si>
    <t>12000, 10000, 10000, 10000</t>
  </si>
  <si>
    <t>18000, 12000, 12000, 12000</t>
  </si>
  <si>
    <t>30000, 20000, 20000, 20000</t>
  </si>
  <si>
    <t>7000, 5000, 5000, 5000</t>
  </si>
  <si>
    <t>16000, 12000, 12000, 12000</t>
  </si>
  <si>
    <t>15000, 7000, 7000, 7000</t>
  </si>
  <si>
    <t>20000, 15000, 15000, 15000</t>
  </si>
  <si>
    <t>25000, 15000, 15000, 15000</t>
  </si>
  <si>
    <t>12000, 6000, 6000, 6000</t>
  </si>
  <si>
    <t>20000, 12000, 12000, 12000</t>
  </si>
  <si>
    <t>70000, 30000, 30000, 30000</t>
  </si>
  <si>
    <t>2600, 2200, 2200, 2200</t>
  </si>
  <si>
    <t>4000, 3000, 3000, 3000</t>
  </si>
  <si>
    <t>TK-5230K</t>
  </si>
  <si>
    <t>C950 (C950X2KG), C950 (C950X2CG), C950 (C950X2MG), C950 (C950X2YG)</t>
  </si>
  <si>
    <t>38000, 24000, 24000, 24000</t>
  </si>
  <si>
    <t>84C2HYE</t>
  </si>
  <si>
    <t>CLP-510D3K, CLP-510D2C, CLP-510D2M, CLP-510D2Y</t>
  </si>
  <si>
    <t>CLP-510D7K, CLP-510D5C, CLP-510D5M, CLP-510D5Y</t>
  </si>
  <si>
    <t>CLP-C300A, CLP-M300A, CLP-Y300A, CLP-K300A</t>
  </si>
  <si>
    <t>CLP-K660A, CLP-C660A, CLP-M660A, CLP-Y660A</t>
  </si>
  <si>
    <t>CLP-K660B, CLP-C660B, CLP-M660B, CLP-Y660B</t>
  </si>
  <si>
    <t>CLT-C4092S, CLT-K4092S, CLT-M4092S, CLT-Y4092S</t>
  </si>
  <si>
    <t>CLT-K404S, CLT-C404S, CLT-M404S, CLT-Y404S</t>
  </si>
  <si>
    <t>CLT-K4072S, CLT-C4072S, CLT-M4072S, CLT-Y4072S</t>
  </si>
  <si>
    <t>CLT-K6092S, CLT-C6092S, CLT-M6092S, CLT-Y6092S</t>
  </si>
  <si>
    <t>2000, 1000, 1000, 1000</t>
  </si>
  <si>
    <t>5500, 5000, 5000, 5000</t>
  </si>
  <si>
    <t>1500, 1000, 1000, 1000</t>
  </si>
  <si>
    <t>1000, 1000, 1000, 1000</t>
  </si>
  <si>
    <t>7000, 7000, 7000, 7000</t>
  </si>
  <si>
    <t>16000, 4000</t>
  </si>
  <si>
    <t>T-305PK (6B000000748), T-305PC (6B000000746), T-305PM (6B000000750), T-305PY (6B000000752)</t>
  </si>
  <si>
    <t>T-5070E , (6AJ00000115)</t>
  </si>
  <si>
    <t>T-8570E, (6AK00000289)</t>
  </si>
  <si>
    <t>T-FC25EK (6AJ00000075), T-FC25EC (6AJ00000072), T-FC25EM (6AJ00000078), T-FC25EY (6AJ00000081)</t>
  </si>
  <si>
    <t>T-FC30EK (6AG00004450), T-FC30EC (6AG00004454), T-FC30EM (6AG00004452), T-FC30EY (6AG00004447)</t>
  </si>
  <si>
    <t>T-FC34EK (6A000001530), T-FC34EC (6A000001524), T-FC34EM (6A000001533), T-FC34EY (6A000001525)</t>
  </si>
  <si>
    <t>T-FC505EK (6AJ00000139), T-FC505EC (6AJ00000135), T-FC505EM (6AJ00000143), T-FC505EY (6AJ00000147)</t>
  </si>
  <si>
    <t>T-FC50EK (6AJ00000114), T-FC50EC (6AJ00000113), T-FC50EM (6AJ00000112), T-FC50EY (6AJ00000111)</t>
  </si>
  <si>
    <t>T-FC65EK (6AK00000181), T-FC65EC (6AK00000179), T-FC65EM (6AK00000183), T-FC65EY (6AK00000185)</t>
  </si>
  <si>
    <t>T-FC75EK (6AK00000252), T-FC75EC (6AK00000251), T-FC75EM (6AK00000253), T-FC75EY (6AK00000254)</t>
  </si>
  <si>
    <t>T-408E, (6B000000853)</t>
  </si>
  <si>
    <t>T-478E, (6B000000856)</t>
  </si>
  <si>
    <t>D-5070, (6LK28272000)</t>
  </si>
  <si>
    <t>DEV-KIT-5070, (6LK28508000)</t>
  </si>
  <si>
    <t>FR-KIT-3072, (6LK25709000)</t>
  </si>
  <si>
    <t>FR-KIT-5570, (6LH72780000)</t>
  </si>
  <si>
    <t>MO-KIT-8570, (6LH76412000)</t>
  </si>
  <si>
    <t>TB-FC30E, (6AG00004479)</t>
  </si>
  <si>
    <t>TB-FC50E, (6AG00005101)</t>
  </si>
  <si>
    <t>TB-FC55E, (6AG00002332)</t>
  </si>
  <si>
    <t>6000, 3000, 3000, 3000</t>
  </si>
  <si>
    <t>38400, 33600, 33600, 33600</t>
  </si>
  <si>
    <t>34200, 26800, 26800, 26800</t>
  </si>
  <si>
    <t>7000, 6000, 6000, 6000</t>
  </si>
  <si>
    <t>15000, 11500, 11500, 11500</t>
  </si>
  <si>
    <t>77400, 29500, 29500, 29500</t>
  </si>
  <si>
    <t>88680, 35400, 35400, 35400</t>
  </si>
  <si>
    <t>1710517005, 1710517008, 1710517007, 1710517006</t>
  </si>
  <si>
    <t>1710582001, 1710582004, 1710582003, 1710582002</t>
  </si>
  <si>
    <t>1710604001, 1710604004, 1710604003, 1710604002</t>
  </si>
  <si>
    <t>1710604005, 1710604008, 1710604007, 1710604006</t>
  </si>
  <si>
    <t>8938621, 8938624, 8938623, 8938622</t>
  </si>
  <si>
    <t>A06V153, A06V453, A06V353, A06V253</t>
  </si>
  <si>
    <t>A0DK152, A0DK451, A0DK351, A0DK251</t>
  </si>
  <si>
    <t>A0DK152, A0DK452, A06V353, A0DK252</t>
  </si>
  <si>
    <t>A0V301H, A0V30HH, A0V30CH, A0V306H</t>
  </si>
  <si>
    <t>TN214K, TN214C, TN214M, TN214Y</t>
  </si>
  <si>
    <t>TN216K, TN216C, TN216M, TN216Y</t>
  </si>
  <si>
    <t>TN221K (A8K3150), TN221C (A8K3250), TN221M (A8K3350), TN221Y (A8K3250)</t>
  </si>
  <si>
    <t>TN321K (A33K150), TN321C (A33K450), TN321M (A33K350), TN321Y (A33K250)</t>
  </si>
  <si>
    <t>TN322, (A33K050)</t>
  </si>
  <si>
    <t>TN323, (A87M050)</t>
  </si>
  <si>
    <t>TN324K (A8DA150), TN324C (A8DA450), TN324M (A8DA350), TN324Y (A8DA250)</t>
  </si>
  <si>
    <t>TN512K (A33K152), TN512C (A33K452), TN512M (A33K352), TN512Y (A33K252)</t>
  </si>
  <si>
    <t>TN513, (A33K051)</t>
  </si>
  <si>
    <t>TN611K, TN611C, TN611M, TN611Y</t>
  </si>
  <si>
    <t>TN613K, TN613C, TN613M, TN613Y</t>
  </si>
  <si>
    <t>TN712, (A3VU050)</t>
  </si>
  <si>
    <t>TNP27K (A0X5153), TNP27C (A0X5453), TNP27M (A0X5353), TNP27Y (A0X5253)</t>
  </si>
  <si>
    <t>TNP48K (A5X0150), TNP48C (A5X0450), TNP48M (A5X0350), TNP48Y (A5X0250)</t>
  </si>
  <si>
    <t>4500, 4500, 4500, 4500</t>
  </si>
  <si>
    <t>12000, 12000, 12000, 12000</t>
  </si>
  <si>
    <t>15000, 12000, 12000, 12000</t>
  </si>
  <si>
    <t>8000, 4000, 4000, 4000</t>
  </si>
  <si>
    <t>8000, 8000, 8000, 8000</t>
  </si>
  <si>
    <t>2500, 2500, 2500, 2500</t>
  </si>
  <si>
    <t>24000, 18500, 18500, 18500</t>
  </si>
  <si>
    <t>29000, 26000, 26000, 26000</t>
  </si>
  <si>
    <t>24000, 24000, 24000, 24000</t>
  </si>
  <si>
    <t>27000, 25000, 25000, 25000</t>
  </si>
  <si>
    <t>28000, 26000, 26000, 26000</t>
  </si>
  <si>
    <t>27500, 26000, 26000, 26000</t>
  </si>
  <si>
    <t>45000, 27000, 27000, 27000</t>
  </si>
  <si>
    <t>30000, 30000, 30000, 30000</t>
  </si>
  <si>
    <t>10000, 10000, 10000, 10000</t>
  </si>
  <si>
    <t>MX23GTBA, MX23GTCA, MX23GTMA, MX23GTYA</t>
  </si>
  <si>
    <t>MX-27GTBA, MX-27GTCA, MX-27GTMA, MX-27GTYA</t>
  </si>
  <si>
    <t>MX-31GTBA, MX-31GTCA, MX-31GTMA, MX-31GTYA</t>
  </si>
  <si>
    <t>18000, 10000, 10000, 10000</t>
  </si>
  <si>
    <t>18000, 15000, 15000, 15000</t>
  </si>
  <si>
    <t>656510115, 656510111, 656510114, 656510116</t>
  </si>
  <si>
    <t>CK-5510K (1T02R40TA0), CK-5510C (1T02R4CTA0), CK-5510M (1T02R4BTA0), CK-5510Y (1T02R4ATA0)</t>
  </si>
  <si>
    <t>CK-5511K (1T02R50TA0), CK-5511C (1T02R5CTA0), CK-5511M (1T02R5BTA0), CK-5511Y (1T02R5ATA0)</t>
  </si>
  <si>
    <t>CK-5512K (1T02R60TA0), CK-5512C (1T02R6CTA0), CK-5512M (1T02R6BTA0), CK-5512Y (1T02R6ATA0)</t>
  </si>
  <si>
    <t>CK-8510K (662511115), CK-8510C (662511111), CK-8510M (662511114), CK-8510Y (662511116)</t>
  </si>
  <si>
    <t>CK‐8511C, (1T02L7CTA0)</t>
  </si>
  <si>
    <t>CK‐8511K, (1T02L70TA0)</t>
  </si>
  <si>
    <t>CK‐8511M, (1T02L7BTA0)</t>
  </si>
  <si>
    <t>CK‐8511Y, (1T02L7ATA0)</t>
  </si>
  <si>
    <t>CK‐8512C, (1T02RLCTA0)</t>
  </si>
  <si>
    <t>CK‐8512K, (1T02RL0TA0)</t>
  </si>
  <si>
    <t>CK‐8512M, (1T02RLBTA0)</t>
  </si>
  <si>
    <t>CK‐8512Y, (1T02RLATA0)</t>
  </si>
  <si>
    <t>CK‐8513C, (1T02RMCTA0)</t>
  </si>
  <si>
    <t>CK‐8513K, (1T02RM0TA0)</t>
  </si>
  <si>
    <t>CK‐8513M, (1T02RMBTA0)</t>
  </si>
  <si>
    <t>CK‐8513Y, (1T02RMATA0)</t>
  </si>
  <si>
    <t>CK‐8514C, (1T02NDCTA0)</t>
  </si>
  <si>
    <t>CK‐8514K, (1T02ND0TA0)</t>
  </si>
  <si>
    <t>CK‐8514M, (1T02NDBTA0)</t>
  </si>
  <si>
    <t>CK‐8514Y, (1T02NDATA0)</t>
  </si>
  <si>
    <t>PK-5011K (1T02NR0TA0), PK-5011C (1T02NRCTA0), TA PK-5011M (1T02NRBTA0), PK-5011Y (1T02NRATA0)</t>
  </si>
  <si>
    <t>MK-1142, (613511065)</t>
  </si>
  <si>
    <t>MK-172, (4413510065)</t>
  </si>
  <si>
    <t>MK-182, (4413010165)</t>
  </si>
  <si>
    <t>MK-3100, (4434010065)</t>
  </si>
  <si>
    <t>MK-3130, (4435010065)</t>
  </si>
  <si>
    <t>MK-4105, (611810065)</t>
  </si>
  <si>
    <t>MK-470, (613011066)</t>
  </si>
  <si>
    <t>MK-475, (613011065)</t>
  </si>
  <si>
    <t>MK‐5195A, (1702R48NL0)</t>
  </si>
  <si>
    <t>MK‐5195B, (1702R40UN0)</t>
  </si>
  <si>
    <t>MK‐5205B, (1702R50UN0)</t>
  </si>
  <si>
    <t>MK‐5215A, (1702R68NL0)</t>
  </si>
  <si>
    <t>MK‐5215B, (1702R60UN0)</t>
  </si>
  <si>
    <t>MK-6315, (613510165)</t>
  </si>
  <si>
    <t>MK-6715A, (616510165)</t>
  </si>
  <si>
    <t>MK-6715C, (616510167)</t>
  </si>
  <si>
    <t>MK-7105, (623010065)</t>
  </si>
  <si>
    <t>MK-8305A, (653010065)</t>
  </si>
  <si>
    <t>MK-8305B, (653010066)</t>
  </si>
  <si>
    <t>MK-8305C, (653010067)</t>
  </si>
  <si>
    <t>MK-8325A, (662510165)</t>
  </si>
  <si>
    <t>MK-8325B, (662510166)</t>
  </si>
  <si>
    <t>MK-8505A, (654510065)</t>
  </si>
  <si>
    <t>MK-8505B, (654510066)</t>
  </si>
  <si>
    <t>MK-8505C, (654510067)</t>
  </si>
  <si>
    <t>MK-8715A, (656510165)</t>
  </si>
  <si>
    <t>MK-8715B, (656510166)</t>
  </si>
  <si>
    <t>MK-8715C, (656510167)</t>
  </si>
  <si>
    <t>MK-8715D, (656510168)</t>
  </si>
  <si>
    <t>MK-8715E, (656510169)</t>
  </si>
  <si>
    <t>MK-896A, (652511165)</t>
  </si>
  <si>
    <t>MK-896B, (652511067)</t>
  </si>
  <si>
    <t>WT‐5190, (1902R60UN0)</t>
  </si>
  <si>
    <t>WT‐5191, (1902R60UN2)</t>
  </si>
  <si>
    <t>WT‐8500, (1902ND0UN0)</t>
  </si>
  <si>
    <t>WT‐860, (653010007)</t>
  </si>
  <si>
    <t>113R00722, 113R00719, 113R00720, 113R00721</t>
  </si>
  <si>
    <t>113R00726, 113R00723, 113R00724, 113R00725</t>
  </si>
  <si>
    <t>106R03488</t>
  </si>
  <si>
    <t>Staple pack</t>
  </si>
  <si>
    <t>126K24991</t>
  </si>
  <si>
    <t>4039075300</t>
  </si>
  <si>
    <t>T-FC200EK (6AJ00000123) , T-FC200EY (6AJ00000131) , T-FC200EM (6AJ00000127) ,T-FC200EC (6AJ00000119)</t>
  </si>
  <si>
    <t>T-FC26SK3K (6B000000347), T-FC26SC2K (6B000000328),T-FC26SM2K (6B000000334),T-FC26SY2K (6B000000341)</t>
  </si>
  <si>
    <t>T-FC26SK7K (6B000000559), T-FC26SC6K (6B000000557),T-FC26SM6K (6B000000555),T-FC26SY6K (6B000000569)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</si>
</sst>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426]General"/>
    <numFmt numFmtId="165" formatCode="[$-426]0"/>
  </numFmts>
  <fonts count="19">
    <font>
      <sz val="11"/>
      <color theme="1"/>
      <name val="Calibri"/>
      <family val="2"/>
      <charset val="186"/>
      <scheme val="minor"/>
    </font>
    <font>
      <sz val="11"/>
      <color theme="1"/>
      <name val="Calibri"/>
      <family val="2"/>
      <charset val="186"/>
      <scheme val="minor"/>
    </font>
    <font>
      <sz val="10"/>
      <name val="Arial"/>
      <family val="2"/>
      <charset val="186"/>
    </font>
    <font>
      <b/>
      <sz val="12"/>
      <name val="Times New Roman"/>
      <family val="1"/>
      <charset val="186"/>
    </font>
    <font>
      <b/>
      <sz val="10"/>
      <name val="Arial"/>
      <family val="2"/>
      <charset val="186"/>
    </font>
    <font>
      <sz val="10"/>
      <name val="Arial"/>
      <family val="2"/>
    </font>
    <font>
      <b/>
      <sz val="10"/>
      <name val="Times New Roman"/>
      <family val="1"/>
      <charset val="186"/>
    </font>
    <font>
      <sz val="10"/>
      <name val="Times New Roman"/>
      <family val="1"/>
      <charset val="186"/>
    </font>
    <font>
      <sz val="10"/>
      <name val="Times New Roman"/>
      <family val="1"/>
    </font>
    <font>
      <sz val="10"/>
      <color theme="1"/>
      <name val="Arial"/>
      <family val="2"/>
      <charset val="186"/>
    </font>
    <font>
      <sz val="10"/>
      <name val="Helv"/>
    </font>
    <font>
      <sz val="10"/>
      <color indexed="8"/>
      <name val="Arial"/>
      <family val="2"/>
    </font>
    <font>
      <sz val="10"/>
      <color theme="1"/>
      <name val="Arial1"/>
      <charset val="186"/>
    </font>
    <font>
      <sz val="11"/>
      <color rgb="FF000000"/>
      <name val="Calibri"/>
      <family val="2"/>
      <charset val="186"/>
    </font>
    <font>
      <sz val="10"/>
      <color rgb="FF404040"/>
      <name val="Arial"/>
      <family val="2"/>
      <charset val="186"/>
    </font>
    <font>
      <sz val="10"/>
      <color rgb="FFFF0000"/>
      <name val="Arial"/>
      <family val="2"/>
      <charset val="186"/>
    </font>
    <font>
      <sz val="11"/>
      <color indexed="8"/>
      <name val="Calibri"/>
      <family val="2"/>
      <charset val="186"/>
    </font>
    <font>
      <sz val="10"/>
      <color indexed="8"/>
      <name val="Arial1"/>
      <charset val="186"/>
    </font>
    <font>
      <sz val="10"/>
      <name val="Tahoma"/>
      <family val="2"/>
      <charset val="186"/>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
    <xf numFmtId="0" fontId="0" fillId="0" borderId="0"/>
    <xf numFmtId="44" fontId="1" fillId="0" borderId="0" applyFont="0" applyFill="0" applyBorder="0" applyAlignment="0" applyProtection="0"/>
    <xf numFmtId="0" fontId="5" fillId="0" borderId="0"/>
    <xf numFmtId="0" fontId="5" fillId="0" borderId="0"/>
    <xf numFmtId="0" fontId="10" fillId="0" borderId="0"/>
    <xf numFmtId="164" fontId="12" fillId="0" borderId="0"/>
    <xf numFmtId="0" fontId="13" fillId="0" borderId="0"/>
    <xf numFmtId="0" fontId="2" fillId="0" borderId="0"/>
    <xf numFmtId="0" fontId="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42">
    <xf numFmtId="0" fontId="0" fillId="0" borderId="0" xfId="0"/>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vertical="center"/>
    </xf>
    <xf numFmtId="0" fontId="2" fillId="0" borderId="1" xfId="0" applyFont="1" applyFill="1" applyBorder="1" applyAlignment="1" applyProtection="1">
      <alignment horizontal="center" vertical="center"/>
    </xf>
    <xf numFmtId="0" fontId="2" fillId="0" borderId="1" xfId="0" applyFont="1" applyFill="1" applyBorder="1" applyAlignment="1">
      <alignment horizontal="center" vertical="center" wrapText="1"/>
    </xf>
    <xf numFmtId="0" fontId="2" fillId="0" borderId="0" xfId="0" applyFont="1" applyAlignment="1">
      <alignment vertical="center"/>
    </xf>
    <xf numFmtId="49" fontId="6"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wrapText="1"/>
    </xf>
    <xf numFmtId="0" fontId="2" fillId="0" borderId="0" xfId="0" applyFont="1" applyFill="1" applyAlignment="1">
      <alignment vertical="center"/>
    </xf>
    <xf numFmtId="0" fontId="7" fillId="0" borderId="0" xfId="0" applyFont="1" applyFill="1" applyAlignment="1">
      <alignment vertical="center"/>
    </xf>
    <xf numFmtId="49"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0" xfId="0" applyNumberFormat="1" applyFont="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vertical="center"/>
    </xf>
    <xf numFmtId="0" fontId="6"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wrapText="1"/>
      <protection locked="0"/>
    </xf>
    <xf numFmtId="1"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left" vertical="center" wrapText="1"/>
    </xf>
    <xf numFmtId="4" fontId="5" fillId="0" borderId="1" xfId="0" applyNumberFormat="1" applyFont="1" applyFill="1" applyBorder="1" applyAlignment="1" applyProtection="1">
      <alignment horizontal="center" vertical="center" wrapText="1"/>
      <protection locked="0"/>
    </xf>
    <xf numFmtId="4" fontId="5" fillId="0" borderId="1" xfId="0"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0" fontId="2" fillId="0" borderId="0" xfId="0" applyFont="1" applyAlignment="1" applyProtection="1">
      <alignment horizontal="center"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4" applyNumberFormat="1" applyFont="1" applyFill="1" applyBorder="1" applyAlignment="1" applyProtection="1">
      <alignment horizontal="center" vertical="center" wrapText="1"/>
      <protection locked="0"/>
    </xf>
    <xf numFmtId="1" fontId="2" fillId="0" borderId="1" xfId="4" applyNumberFormat="1"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1" xfId="0" applyFont="1" applyFill="1" applyBorder="1" applyAlignment="1">
      <alignment vertical="center" wrapText="1"/>
    </xf>
    <xf numFmtId="1" fontId="2" fillId="0" borderId="1" xfId="0" applyNumberFormat="1" applyFont="1" applyFill="1" applyBorder="1" applyAlignment="1">
      <alignment horizontal="center" vertical="center" wrapText="1"/>
    </xf>
    <xf numFmtId="0" fontId="2" fillId="0" borderId="0" xfId="0" applyFont="1" applyAlignment="1">
      <alignment horizontal="center" vertical="center"/>
    </xf>
    <xf numFmtId="49" fontId="2" fillId="0" borderId="1" xfId="0" applyNumberFormat="1" applyFont="1" applyFill="1" applyBorder="1" applyAlignment="1" applyProtection="1">
      <alignment horizontal="center" vertical="center"/>
      <protection locked="0"/>
    </xf>
    <xf numFmtId="49" fontId="2"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0" borderId="0" xfId="0" applyFont="1" applyFill="1" applyAlignment="1">
      <alignment vertical="center" wrapText="1"/>
    </xf>
    <xf numFmtId="0" fontId="2" fillId="0" borderId="0" xfId="0" applyFont="1" applyFill="1" applyAlignment="1" applyProtection="1">
      <alignment vertical="center"/>
    </xf>
    <xf numFmtId="0" fontId="2" fillId="0" borderId="0" xfId="0" applyFont="1" applyFill="1" applyAlignment="1" applyProtection="1">
      <alignment vertical="center" wrapText="1"/>
    </xf>
    <xf numFmtId="0" fontId="2" fillId="0" borderId="0" xfId="0" applyFont="1" applyAlignment="1" applyProtection="1">
      <alignment vertical="center" wrapText="1"/>
    </xf>
    <xf numFmtId="0" fontId="2" fillId="0" borderId="1" xfId="0" applyFont="1" applyFill="1" applyBorder="1" applyAlignment="1">
      <alignment vertical="center"/>
    </xf>
    <xf numFmtId="0" fontId="2" fillId="0" borderId="1" xfId="0" applyNumberFormat="1" applyFont="1" applyFill="1" applyBorder="1" applyAlignment="1" applyProtection="1">
      <alignment horizontal="center" vertical="center"/>
      <protection locked="0"/>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1" applyNumberFormat="1" applyFont="1" applyFill="1" applyBorder="1" applyAlignment="1" applyProtection="1">
      <alignment horizontal="center" vertical="center" wrapText="1"/>
      <protection locked="0"/>
    </xf>
    <xf numFmtId="0" fontId="2" fillId="0" borderId="1" xfId="1"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2" fillId="0" borderId="0" xfId="0" applyNumberFormat="1" applyFont="1" applyAlignment="1" applyProtection="1">
      <alignment vertical="center"/>
    </xf>
    <xf numFmtId="0" fontId="2" fillId="0" borderId="1"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49" fontId="2" fillId="0" borderId="0" xfId="0" applyNumberFormat="1" applyFont="1" applyAlignment="1" applyProtection="1">
      <alignment horizontal="center" vertical="center"/>
    </xf>
    <xf numFmtId="0" fontId="2" fillId="0" borderId="0" xfId="0" applyNumberFormat="1" applyFont="1" applyAlignment="1" applyProtection="1">
      <alignment horizontal="center" vertical="center"/>
    </xf>
    <xf numFmtId="0" fontId="0" fillId="0" borderId="1" xfId="0" applyFill="1" applyBorder="1" applyAlignment="1" applyProtection="1">
      <alignment horizontal="center" vertical="center"/>
    </xf>
    <xf numFmtId="0" fontId="11" fillId="0" borderId="1" xfId="0" applyFont="1" applyFill="1" applyBorder="1" applyAlignment="1" applyProtection="1">
      <alignment horizontal="center" vertical="center"/>
    </xf>
    <xf numFmtId="4" fontId="2" fillId="0" borderId="1" xfId="0" applyNumberFormat="1" applyFont="1" applyFill="1" applyBorder="1" applyAlignment="1" applyProtection="1">
      <alignment horizontal="center" wrapText="1"/>
      <protection locked="0"/>
    </xf>
    <xf numFmtId="4" fontId="2" fillId="0" borderId="1" xfId="0" applyNumberFormat="1" applyFont="1" applyFill="1" applyBorder="1" applyAlignment="1" applyProtection="1">
      <alignment horizontal="center" vertical="center"/>
    </xf>
    <xf numFmtId="4" fontId="2"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wrapText="1"/>
      <protection locked="0"/>
    </xf>
    <xf numFmtId="4" fontId="5" fillId="0" borderId="1" xfId="0" applyNumberFormat="1" applyFont="1" applyFill="1" applyBorder="1" applyAlignment="1" applyProtection="1">
      <alignment vertical="center" wrapText="1"/>
    </xf>
    <xf numFmtId="4" fontId="2"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xf>
    <xf numFmtId="4" fontId="5" fillId="0" borderId="1" xfId="0" applyNumberFormat="1" applyFont="1" applyFill="1" applyBorder="1" applyAlignment="1" applyProtection="1">
      <alignment horizontal="center"/>
    </xf>
    <xf numFmtId="4" fontId="5" fillId="0" borderId="1" xfId="0" applyNumberFormat="1" applyFont="1" applyFill="1" applyBorder="1" applyAlignment="1" applyProtection="1">
      <alignment wrapText="1"/>
    </xf>
    <xf numFmtId="0" fontId="5" fillId="0"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left"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xf>
    <xf numFmtId="0" fontId="2" fillId="0" borderId="1" xfId="0" applyFont="1" applyFill="1" applyBorder="1" applyAlignment="1" applyProtection="1">
      <alignment horizontal="center" wrapText="1"/>
      <protection locked="0"/>
    </xf>
    <xf numFmtId="4" fontId="2" fillId="0" borderId="1" xfId="0" applyNumberFormat="1" applyFont="1" applyFill="1" applyBorder="1" applyAlignment="1" applyProtection="1">
      <alignment vertical="center" wrapText="1"/>
    </xf>
    <xf numFmtId="0" fontId="2" fillId="0" borderId="1" xfId="0" applyFont="1" applyFill="1" applyBorder="1" applyAlignment="1" applyProtection="1">
      <alignment horizontal="center" wrapText="1"/>
    </xf>
    <xf numFmtId="0" fontId="2" fillId="0" borderId="1" xfId="0" applyNumberFormat="1" applyFont="1" applyFill="1" applyBorder="1" applyAlignment="1" applyProtection="1">
      <alignment horizontal="center" wrapText="1"/>
    </xf>
    <xf numFmtId="4" fontId="2" fillId="0" borderId="1" xfId="0" applyNumberFormat="1" applyFont="1" applyFill="1" applyBorder="1" applyAlignment="1" applyProtection="1">
      <alignment horizontal="left" vertical="center" wrapText="1"/>
    </xf>
    <xf numFmtId="1" fontId="2" fillId="0" borderId="1" xfId="0" applyNumberFormat="1" applyFont="1" applyFill="1" applyBorder="1" applyAlignment="1" applyProtection="1">
      <alignment horizontal="center" vertical="center" wrapText="1"/>
      <protection locked="0"/>
    </xf>
    <xf numFmtId="164" fontId="9" fillId="0" borderId="1" xfId="5" applyFont="1" applyFill="1" applyBorder="1" applyAlignment="1" applyProtection="1">
      <alignment horizontal="center" vertical="center" wrapText="1"/>
    </xf>
    <xf numFmtId="165" fontId="9" fillId="0" borderId="1" xfId="5" applyNumberFormat="1" applyFont="1" applyFill="1" applyBorder="1" applyAlignment="1" applyProtection="1">
      <alignment horizontal="center" vertical="center" wrapText="1"/>
      <protection locked="0"/>
    </xf>
    <xf numFmtId="164" fontId="9" fillId="0" borderId="1" xfId="5" applyFont="1" applyFill="1" applyBorder="1" applyAlignment="1" applyProtection="1">
      <alignment vertical="center" wrapText="1"/>
    </xf>
    <xf numFmtId="164" fontId="9" fillId="0" borderId="1" xfId="5"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4" fontId="5" fillId="0" borderId="1" xfId="0" applyNumberFormat="1" applyFont="1" applyFill="1" applyBorder="1" applyAlignment="1" applyProtection="1">
      <alignment horizontal="center" vertical="center"/>
      <protection locked="0"/>
    </xf>
    <xf numFmtId="0" fontId="2" fillId="0" borderId="1" xfId="0" applyFont="1" applyBorder="1" applyAlignment="1">
      <alignment horizontal="center" vertical="center"/>
    </xf>
    <xf numFmtId="0" fontId="8" fillId="0" borderId="1" xfId="0" applyFont="1" applyFill="1" applyBorder="1" applyAlignment="1" applyProtection="1">
      <alignment horizontal="center" vertical="center" wrapText="1"/>
    </xf>
    <xf numFmtId="0" fontId="2" fillId="0" borderId="0" xfId="0" applyFont="1" applyAlignment="1">
      <alignment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14" fillId="0" borderId="1" xfId="0" applyNumberFormat="1" applyFont="1" applyBorder="1" applyAlignment="1" applyProtection="1">
      <alignment horizontal="left" vertical="center"/>
    </xf>
    <xf numFmtId="49" fontId="2" fillId="0" borderId="1" xfId="0" applyNumberFormat="1"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2" fontId="2" fillId="0" borderId="0" xfId="0" applyNumberFormat="1" applyFont="1" applyAlignment="1">
      <alignment vertical="center"/>
    </xf>
    <xf numFmtId="2" fontId="6" fillId="2" borderId="1" xfId="0" applyNumberFormat="1" applyFont="1" applyFill="1" applyBorder="1" applyAlignment="1" applyProtection="1">
      <alignment horizontal="center" vertical="center" wrapText="1"/>
    </xf>
    <xf numFmtId="2" fontId="2" fillId="0" borderId="1" xfId="0" applyNumberFormat="1" applyFont="1" applyFill="1" applyBorder="1" applyAlignment="1">
      <alignment horizontal="center"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0" xfId="0" applyNumberFormat="1" applyFont="1" applyAlignment="1">
      <alignment vertical="center"/>
    </xf>
    <xf numFmtId="2" fontId="4" fillId="0" borderId="0" xfId="0" applyNumberFormat="1" applyFont="1" applyAlignment="1">
      <alignment horizontal="center" vertical="center"/>
    </xf>
    <xf numFmtId="2" fontId="4" fillId="0" borderId="0" xfId="0" applyNumberFormat="1" applyFont="1" applyAlignment="1">
      <alignment horizontal="center" vertical="center" wrapText="1"/>
    </xf>
    <xf numFmtId="2" fontId="4" fillId="0" borderId="0" xfId="0" applyNumberFormat="1" applyFont="1" applyFill="1" applyAlignment="1">
      <alignment horizontal="center" vertical="center"/>
    </xf>
    <xf numFmtId="0" fontId="6"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2" fontId="2" fillId="0" borderId="0" xfId="0" applyNumberFormat="1" applyFont="1" applyAlignment="1">
      <alignment horizontal="center" vertical="center"/>
    </xf>
    <xf numFmtId="2" fontId="6" fillId="2" borderId="6" xfId="0" applyNumberFormat="1" applyFont="1" applyFill="1" applyBorder="1" applyAlignment="1" applyProtection="1">
      <alignment horizontal="center" vertical="center" wrapText="1"/>
    </xf>
    <xf numFmtId="2" fontId="2" fillId="0" borderId="2"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wrapText="1"/>
    </xf>
    <xf numFmtId="2" fontId="6" fillId="2" borderId="3" xfId="0" applyNumberFormat="1" applyFont="1" applyFill="1" applyBorder="1" applyAlignment="1" applyProtection="1">
      <alignment horizontal="center" vertical="center" wrapText="1"/>
    </xf>
    <xf numFmtId="2" fontId="2" fillId="0" borderId="0" xfId="0" applyNumberFormat="1" applyFont="1" applyAlignment="1">
      <alignment vertical="center" wrapText="1"/>
    </xf>
    <xf numFmtId="2"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lignment horizontal="center" vertical="center" wrapText="1"/>
    </xf>
    <xf numFmtId="49" fontId="2" fillId="0" borderId="7" xfId="0" applyNumberFormat="1" applyFont="1" applyBorder="1" applyAlignment="1" applyProtection="1">
      <alignment horizontal="center" vertical="center" wrapText="1"/>
      <protection locked="0"/>
    </xf>
    <xf numFmtId="0" fontId="2" fillId="0" borderId="7" xfId="0" applyNumberFormat="1" applyFont="1" applyFill="1" applyBorder="1" applyAlignment="1" applyProtection="1">
      <alignment horizontal="center" vertical="center" wrapText="1"/>
      <protection locked="0"/>
    </xf>
    <xf numFmtId="0" fontId="2" fillId="0" borderId="7" xfId="0" applyNumberFormat="1" applyFont="1" applyFill="1" applyBorder="1" applyAlignment="1" applyProtection="1">
      <alignment horizontal="center" vertical="center" wrapText="1"/>
    </xf>
    <xf numFmtId="2" fontId="6" fillId="2" borderId="7" xfId="0" applyNumberFormat="1" applyFont="1" applyFill="1" applyBorder="1" applyAlignment="1" applyProtection="1">
      <alignment horizontal="center" vertical="center" wrapText="1"/>
    </xf>
    <xf numFmtId="2" fontId="2" fillId="0" borderId="7" xfId="0" applyNumberFormat="1" applyFont="1" applyFill="1" applyBorder="1" applyAlignment="1">
      <alignment horizontal="center" vertical="center"/>
    </xf>
    <xf numFmtId="49" fontId="2" fillId="0" borderId="7" xfId="0" applyNumberFormat="1" applyFont="1" applyFill="1" applyBorder="1" applyAlignment="1" applyProtection="1">
      <alignment horizontal="center" vertical="center" wrapText="1"/>
      <protection locked="0"/>
    </xf>
    <xf numFmtId="49" fontId="2" fillId="0" borderId="7" xfId="0" applyNumberFormat="1" applyFont="1" applyBorder="1" applyAlignment="1" applyProtection="1">
      <alignment horizontal="center" vertical="center" wrapText="1"/>
    </xf>
    <xf numFmtId="0" fontId="2" fillId="0" borderId="7"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xf>
    <xf numFmtId="0" fontId="2" fillId="0" borderId="7" xfId="0" applyFont="1" applyBorder="1" applyAlignment="1" applyProtection="1">
      <alignment horizontal="center" vertical="center"/>
    </xf>
    <xf numFmtId="2" fontId="6" fillId="2" borderId="7" xfId="0" applyNumberFormat="1" applyFont="1" applyFill="1" applyBorder="1" applyAlignment="1">
      <alignment horizontal="center" vertical="center" wrapText="1"/>
    </xf>
    <xf numFmtId="0" fontId="2" fillId="0" borderId="7" xfId="0" applyFont="1" applyBorder="1" applyAlignment="1" applyProtection="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 xfId="0" applyFont="1" applyFill="1" applyBorder="1" applyAlignment="1" applyProtection="1">
      <alignment horizontal="center" vertical="center" wrapText="1"/>
    </xf>
    <xf numFmtId="0" fontId="6" fillId="2" borderId="1" xfId="0" applyFont="1" applyFill="1" applyBorder="1" applyAlignment="1">
      <alignment horizontal="center" vertical="center"/>
    </xf>
    <xf numFmtId="2" fontId="6" fillId="2" borderId="1" xfId="0" applyNumberFormat="1"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2" fontId="6" fillId="2" borderId="7" xfId="0" applyNumberFormat="1" applyFont="1" applyFill="1" applyBorder="1" applyAlignment="1">
      <alignment vertical="center" wrapText="1"/>
    </xf>
    <xf numFmtId="0" fontId="2" fillId="0" borderId="7" xfId="0" applyFont="1" applyFill="1" applyBorder="1" applyAlignment="1" applyProtection="1">
      <alignment horizontal="left" vertical="center" wrapText="1"/>
    </xf>
    <xf numFmtId="0" fontId="2" fillId="0" borderId="7" xfId="0" applyFont="1" applyFill="1" applyBorder="1" applyAlignment="1" applyProtection="1">
      <alignment vertical="center" wrapText="1"/>
    </xf>
    <xf numFmtId="0" fontId="6" fillId="2" borderId="7" xfId="0" applyFont="1" applyFill="1" applyBorder="1" applyAlignment="1">
      <alignment horizontal="center" vertical="center"/>
    </xf>
    <xf numFmtId="49" fontId="6" fillId="3" borderId="7"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wrapText="1"/>
    </xf>
    <xf numFmtId="2" fontId="6" fillId="2" borderId="7" xfId="0" applyNumberFormat="1" applyFont="1" applyFill="1" applyBorder="1" applyAlignment="1">
      <alignment horizontal="center" vertical="center"/>
    </xf>
    <xf numFmtId="0" fontId="9" fillId="0" borderId="7" xfId="0" applyNumberFormat="1" applyFont="1" applyBorder="1" applyAlignment="1" applyProtection="1">
      <alignment horizontal="center" vertical="center"/>
      <protection locked="0"/>
    </xf>
    <xf numFmtId="49" fontId="6" fillId="2" borderId="7" xfId="0" applyNumberFormat="1"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xf>
    <xf numFmtId="1" fontId="2" fillId="0" borderId="7" xfId="0" applyNumberFormat="1" applyFont="1" applyFill="1" applyBorder="1" applyAlignment="1" applyProtection="1">
      <alignment horizontal="center" vertical="center" wrapText="1"/>
    </xf>
    <xf numFmtId="49" fontId="2" fillId="0" borderId="7" xfId="0" applyNumberFormat="1" applyFont="1" applyFill="1" applyBorder="1" applyAlignment="1" applyProtection="1">
      <alignment horizontal="left" vertical="center" wrapText="1"/>
    </xf>
    <xf numFmtId="2" fontId="2" fillId="2" borderId="7"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4" fillId="2" borderId="7" xfId="0" applyNumberFormat="1" applyFont="1" applyFill="1" applyBorder="1" applyAlignment="1">
      <alignment horizontal="center" vertical="center"/>
    </xf>
    <xf numFmtId="0" fontId="4" fillId="2" borderId="7" xfId="0"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6" fillId="2" borderId="9" xfId="0" applyFont="1" applyFill="1" applyBorder="1" applyAlignment="1">
      <alignment horizontal="center" vertical="center"/>
    </xf>
    <xf numFmtId="0" fontId="2" fillId="0" borderId="0" xfId="0" applyFont="1" applyAlignment="1">
      <alignment horizontal="center" vertical="center"/>
    </xf>
    <xf numFmtId="2" fontId="6" fillId="2" borderId="1" xfId="0" applyNumberFormat="1" applyFont="1" applyFill="1" applyBorder="1" applyAlignment="1" applyProtection="1">
      <alignment horizontal="center" vertical="center" wrapText="1"/>
    </xf>
    <xf numFmtId="2" fontId="6" fillId="2" borderId="8"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 fillId="2" borderId="1" xfId="0" applyFont="1" applyFill="1" applyBorder="1" applyAlignment="1">
      <alignment horizontal="center" vertical="center"/>
    </xf>
    <xf numFmtId="0" fontId="6" fillId="2" borderId="1" xfId="0" applyNumberFormat="1" applyFont="1" applyFill="1" applyBorder="1" applyAlignment="1" applyProtection="1">
      <alignment horizontal="center" vertical="center" wrapText="1"/>
    </xf>
    <xf numFmtId="2" fontId="6" fillId="2" borderId="4" xfId="0" applyNumberFormat="1" applyFont="1" applyFill="1" applyBorder="1" applyAlignment="1" applyProtection="1">
      <alignment horizontal="center" vertical="center" wrapText="1"/>
    </xf>
    <xf numFmtId="2" fontId="7" fillId="2" borderId="1"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0" fontId="2" fillId="0" borderId="0" xfId="0" applyFont="1" applyAlignment="1">
      <alignment horizontal="center" vertical="center"/>
    </xf>
    <xf numFmtId="2" fontId="6" fillId="2" borderId="1" xfId="0" applyNumberFormat="1" applyFont="1" applyFill="1" applyBorder="1" applyAlignment="1" applyProtection="1">
      <alignment horizontal="center" vertical="center" wrapText="1"/>
    </xf>
    <xf numFmtId="2"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6" fillId="2" borderId="1" xfId="0" applyFont="1" applyFill="1" applyBorder="1" applyAlignment="1" applyProtection="1">
      <alignment horizontal="center" vertical="center" wrapText="1"/>
    </xf>
    <xf numFmtId="0" fontId="6" fillId="2" borderId="1" xfId="0" applyNumberFormat="1" applyFont="1" applyFill="1" applyBorder="1" applyAlignment="1" applyProtection="1">
      <alignment vertical="center" wrapText="1"/>
    </xf>
    <xf numFmtId="0" fontId="2" fillId="0" borderId="1" xfId="0" applyFont="1" applyFill="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 fontId="2" fillId="0" borderId="7" xfId="0" applyNumberFormat="1" applyFont="1" applyFill="1" applyBorder="1" applyAlignment="1" applyProtection="1">
      <alignment horizontal="center" vertical="center"/>
    </xf>
    <xf numFmtId="4" fontId="2" fillId="0" borderId="7" xfId="0" applyNumberFormat="1" applyFont="1" applyFill="1" applyBorder="1" applyAlignment="1" applyProtection="1">
      <alignment horizontal="center" vertical="center"/>
    </xf>
    <xf numFmtId="4" fontId="2" fillId="0" borderId="7" xfId="0" applyNumberFormat="1" applyFont="1" applyFill="1" applyBorder="1" applyAlignment="1" applyProtection="1">
      <alignment horizontal="left" vertical="center" wrapText="1"/>
    </xf>
    <xf numFmtId="4" fontId="2" fillId="0" borderId="7" xfId="0" applyNumberFormat="1" applyFont="1" applyFill="1" applyBorder="1" applyAlignment="1" applyProtection="1">
      <alignment horizontal="center" vertical="center" wrapText="1"/>
    </xf>
    <xf numFmtId="49" fontId="18" fillId="0" borderId="7" xfId="0" applyNumberFormat="1" applyFont="1" applyFill="1" applyBorder="1" applyAlignment="1" applyProtection="1">
      <alignment horizontal="center" vertical="center"/>
      <protection locked="0"/>
    </xf>
    <xf numFmtId="0" fontId="2" fillId="0" borderId="1" xfId="0" applyNumberFormat="1" applyFont="1" applyBorder="1" applyAlignment="1" applyProtection="1">
      <alignment horizontal="left" vertical="center"/>
    </xf>
    <xf numFmtId="0" fontId="2" fillId="0" borderId="7" xfId="0" applyNumberFormat="1" applyFont="1" applyBorder="1" applyAlignment="1" applyProtection="1">
      <alignment horizontal="right" vertical="center" wrapText="1"/>
    </xf>
    <xf numFmtId="0" fontId="2" fillId="0" borderId="1" xfId="0" applyFont="1" applyFill="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0" fontId="2" fillId="0" borderId="7" xfId="0" applyFont="1" applyBorder="1" applyAlignment="1" applyProtection="1">
      <alignment horizontal="right" vertical="center" wrapText="1"/>
    </xf>
    <xf numFmtId="49" fontId="6"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0" borderId="1" xfId="0" quotePrefix="1" applyFont="1" applyFill="1" applyBorder="1" applyAlignment="1" applyProtection="1">
      <alignment horizontal="center" vertical="center" wrapText="1"/>
      <protection locked="0"/>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1" xfId="0" applyNumberFormat="1" applyFont="1" applyBorder="1" applyAlignment="1" applyProtection="1">
      <alignment horizontal="left" vertical="center" wrapText="1"/>
    </xf>
    <xf numFmtId="0" fontId="2" fillId="0" borderId="1" xfId="0" applyFont="1" applyBorder="1" applyAlignment="1" applyProtection="1">
      <alignment horizontal="right" vertical="center" wrapText="1"/>
    </xf>
    <xf numFmtId="0" fontId="14" fillId="0" borderId="1" xfId="0" applyFont="1" applyBorder="1" applyAlignment="1" applyProtection="1">
      <alignment horizontal="left" vertical="center"/>
    </xf>
    <xf numFmtId="0" fontId="2" fillId="0" borderId="0" xfId="0" applyFont="1" applyBorder="1" applyAlignment="1" applyProtection="1">
      <alignment horizontal="right" vertical="center"/>
    </xf>
    <xf numFmtId="0" fontId="2" fillId="0" borderId="1"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3" fillId="3" borderId="7" xfId="0" applyFont="1" applyFill="1" applyBorder="1" applyAlignment="1" applyProtection="1">
      <alignment horizontal="center" vertical="center"/>
    </xf>
    <xf numFmtId="0" fontId="6" fillId="2" borderId="7"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2" fillId="0" borderId="1" xfId="0" applyFont="1" applyBorder="1" applyAlignment="1" applyProtection="1">
      <alignment horizontal="left" vertical="center"/>
    </xf>
    <xf numFmtId="0" fontId="3" fillId="3" borderId="1" xfId="0" applyFont="1" applyFill="1" applyBorder="1" applyAlignment="1" applyProtection="1">
      <alignment horizontal="center" vertical="center"/>
    </xf>
    <xf numFmtId="0" fontId="6" fillId="3" borderId="1" xfId="0" applyFont="1" applyFill="1" applyBorder="1" applyAlignment="1" applyProtection="1">
      <alignment horizontal="center" vertical="center" wrapText="1"/>
    </xf>
    <xf numFmtId="0" fontId="2" fillId="0" borderId="5" xfId="0" applyFont="1" applyBorder="1" applyAlignment="1" applyProtection="1">
      <alignment horizontal="right" vertical="center"/>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7" xfId="0" applyFont="1" applyFill="1" applyBorder="1" applyAlignment="1">
      <alignment horizontal="center" vertical="center"/>
    </xf>
    <xf numFmtId="0" fontId="6" fillId="2" borderId="1" xfId="0"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cellXfs>
  <cellStyles count="33">
    <cellStyle name="Currency" xfId="1" builtinId="4"/>
    <cellStyle name="Currency 2" xfId="30"/>
    <cellStyle name="Currency 2 2" xfId="32"/>
    <cellStyle name="Currency 3" xfId="31"/>
    <cellStyle name="Excel Built-in Normal" xfId="5"/>
    <cellStyle name="Excel Built-in Normal 1" xfId="25"/>
    <cellStyle name="Excel Built-in Normal 10" xfId="17"/>
    <cellStyle name="Excel Built-in Normal 11" xfId="18"/>
    <cellStyle name="Excel Built-in Normal 12" xfId="19"/>
    <cellStyle name="Excel Built-in Normal 13" xfId="20"/>
    <cellStyle name="Excel Built-in Normal 14" xfId="21"/>
    <cellStyle name="Excel Built-in Normal 15" xfId="22"/>
    <cellStyle name="Excel Built-in Normal 16" xfId="23"/>
    <cellStyle name="Excel Built-in Normal 17" xfId="24"/>
    <cellStyle name="Excel Built-in Normal 18" xfId="26"/>
    <cellStyle name="Excel Built-in Normal 2" xfId="9"/>
    <cellStyle name="Excel Built-in Normal 20" xfId="27"/>
    <cellStyle name="Excel Built-in Normal 3" xfId="28"/>
    <cellStyle name="Excel Built-in Normal 4" xfId="11"/>
    <cellStyle name="Excel Built-in Normal 5" xfId="12"/>
    <cellStyle name="Excel Built-in Normal 6" xfId="13"/>
    <cellStyle name="Excel Built-in Normal 7" xfId="14"/>
    <cellStyle name="Excel Built-in Normal 8" xfId="15"/>
    <cellStyle name="Excel Built-in Normal 9" xfId="16"/>
    <cellStyle name="Normal" xfId="0" builtinId="0"/>
    <cellStyle name="Normal 2" xfId="3"/>
    <cellStyle name="Normal 20" xfId="29"/>
    <cellStyle name="Normal 3" xfId="2"/>
    <cellStyle name="Normal 5" xfId="7"/>
    <cellStyle name="Normal 6" xfId="10"/>
    <cellStyle name="Normal 9" xfId="6"/>
    <cellStyle name="Parasts 2" xfId="8"/>
    <cellStyle name="Style 1" xfId="4"/>
  </cellStyles>
  <dxfs count="0"/>
  <tableStyles count="0" defaultTableStyle="TableStyleMedium2" defaultPivotStyle="PivotStyleLight16"/>
  <colors>
    <mruColors>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anis.gulbinskis\Desktop\EIS%20cenas%20katalogam\Cenas\Samsung%20E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sung"/>
      <sheetName val="Sheet1"/>
    </sheetNames>
    <sheetDataSet>
      <sheetData sheetId="0" refreshError="1"/>
      <sheetData sheetId="1" refreshError="1">
        <row r="2">
          <cell r="C2" t="str">
            <v>CLT-P406B</v>
          </cell>
          <cell r="D2">
            <v>62.16084</v>
          </cell>
        </row>
        <row r="3">
          <cell r="C3" t="str">
            <v>CLT-C503L</v>
          </cell>
          <cell r="D3">
            <v>85.176630000000003</v>
          </cell>
        </row>
        <row r="4">
          <cell r="C4" t="str">
            <v>MLT-P1052A</v>
          </cell>
          <cell r="D4">
            <v>94.194450000000003</v>
          </cell>
        </row>
        <row r="5">
          <cell r="C5" t="str">
            <v>MLT-D119S</v>
          </cell>
          <cell r="D5">
            <v>48.22713000000001</v>
          </cell>
        </row>
        <row r="6">
          <cell r="C6" t="str">
            <v>MLT-D307U</v>
          </cell>
          <cell r="D6">
            <v>198.15642000000003</v>
          </cell>
        </row>
        <row r="7">
          <cell r="C7" t="str">
            <v>CLT-K804S</v>
          </cell>
          <cell r="D7">
            <v>26.036010000000001</v>
          </cell>
        </row>
        <row r="8">
          <cell r="C8" t="str">
            <v>MLT-D116L</v>
          </cell>
          <cell r="D8">
            <v>54.139050000000005</v>
          </cell>
        </row>
        <row r="9">
          <cell r="C9" t="str">
            <v>CLT-R804</v>
          </cell>
          <cell r="D9">
            <v>46.888380000000005</v>
          </cell>
        </row>
        <row r="10">
          <cell r="C10" t="str">
            <v>MLT-D116S</v>
          </cell>
          <cell r="D10">
            <v>32.965380000000003</v>
          </cell>
        </row>
        <row r="11">
          <cell r="C11" t="str">
            <v>MLT-D204E</v>
          </cell>
          <cell r="D11">
            <v>107.80686</v>
          </cell>
        </row>
        <row r="12">
          <cell r="C12" t="str">
            <v>MLT-D204L</v>
          </cell>
          <cell r="D12">
            <v>81.83511</v>
          </cell>
        </row>
        <row r="13">
          <cell r="C13" t="str">
            <v>MLT-D204S</v>
          </cell>
          <cell r="D13">
            <v>57.619799999999998</v>
          </cell>
        </row>
        <row r="14">
          <cell r="C14" t="str">
            <v>MLT-D204U</v>
          </cell>
          <cell r="D14">
            <v>121.68702000000002</v>
          </cell>
        </row>
        <row r="15">
          <cell r="C15" t="str">
            <v>MLT-R116</v>
          </cell>
          <cell r="D15">
            <v>38.41677</v>
          </cell>
        </row>
        <row r="16">
          <cell r="C16" t="str">
            <v>MLT-R204</v>
          </cell>
          <cell r="D16">
            <v>119.41650000000001</v>
          </cell>
        </row>
        <row r="17">
          <cell r="C17" t="str">
            <v>MLT-D203S</v>
          </cell>
          <cell r="D17">
            <v>68.254829999999998</v>
          </cell>
        </row>
        <row r="18">
          <cell r="C18" t="str">
            <v>MLT-D203L</v>
          </cell>
          <cell r="D18">
            <v>96.946920000000006</v>
          </cell>
        </row>
        <row r="19">
          <cell r="C19" t="str">
            <v>MLT-D203E</v>
          </cell>
          <cell r="D19">
            <v>141.56478000000001</v>
          </cell>
        </row>
        <row r="20">
          <cell r="C20" t="str">
            <v>MLT-K607S</v>
          </cell>
          <cell r="D20">
            <v>34.336260000000003</v>
          </cell>
        </row>
        <row r="21">
          <cell r="C21" t="str">
            <v>MLT-D203U</v>
          </cell>
          <cell r="D21">
            <v>172.32390000000001</v>
          </cell>
        </row>
        <row r="22">
          <cell r="C22" t="str">
            <v>MLT-K606S</v>
          </cell>
          <cell r="D22">
            <v>51.557940000000002</v>
          </cell>
        </row>
        <row r="23">
          <cell r="C23" t="str">
            <v>MLT-D111S</v>
          </cell>
          <cell r="D23">
            <v>38.470320000000008</v>
          </cell>
        </row>
        <row r="24">
          <cell r="C24" t="str">
            <v>MLT-R607K</v>
          </cell>
          <cell r="D24">
            <v>92.802150000000012</v>
          </cell>
        </row>
        <row r="25">
          <cell r="C25" t="str">
            <v>MLT-D709S</v>
          </cell>
          <cell r="D25">
            <v>40.398120000000006</v>
          </cell>
        </row>
        <row r="26">
          <cell r="C26" t="str">
            <v>MLT-D101X</v>
          </cell>
          <cell r="D26">
            <v>33.661529999999999</v>
          </cell>
        </row>
        <row r="27">
          <cell r="C27" t="str">
            <v>MLT-R709</v>
          </cell>
          <cell r="D27">
            <v>119.00952000000002</v>
          </cell>
        </row>
        <row r="28">
          <cell r="C28" t="str">
            <v>MLT-D303E</v>
          </cell>
          <cell r="D28">
            <v>173.26638000000003</v>
          </cell>
        </row>
        <row r="29">
          <cell r="C29" t="str">
            <v>MLT-D708S</v>
          </cell>
          <cell r="D29">
            <v>47.306070000000005</v>
          </cell>
        </row>
        <row r="30">
          <cell r="C30" t="str">
            <v>MLT-R303</v>
          </cell>
          <cell r="D30">
            <v>108.42804</v>
          </cell>
        </row>
        <row r="31">
          <cell r="C31" t="str">
            <v>MLT-D708L</v>
          </cell>
          <cell r="D31">
            <v>56.334600000000002</v>
          </cell>
        </row>
        <row r="32">
          <cell r="C32" t="str">
            <v>MLT-D304E</v>
          </cell>
          <cell r="D32">
            <v>351.84492</v>
          </cell>
        </row>
        <row r="33">
          <cell r="C33" t="str">
            <v>MLT-R708</v>
          </cell>
          <cell r="D33">
            <v>180.80622</v>
          </cell>
        </row>
        <row r="34">
          <cell r="C34" t="str">
            <v>MLT-R706</v>
          </cell>
          <cell r="D34">
            <v>199.33452</v>
          </cell>
        </row>
        <row r="35">
          <cell r="C35" t="str">
            <v>MLT-K706S</v>
          </cell>
          <cell r="D35">
            <v>72.431729999999988</v>
          </cell>
        </row>
        <row r="36">
          <cell r="C36" t="str">
            <v>MLT-D704S</v>
          </cell>
          <cell r="D36">
            <v>40.398120000000006</v>
          </cell>
        </row>
        <row r="37">
          <cell r="C37" t="str">
            <v>MLT-R704</v>
          </cell>
          <cell r="D37">
            <v>119.00952000000002</v>
          </cell>
        </row>
        <row r="38">
          <cell r="C38" t="str">
            <v>MLT-D307L</v>
          </cell>
          <cell r="D38">
            <v>117.08172</v>
          </cell>
        </row>
        <row r="39">
          <cell r="C39" t="str">
            <v>MLT-D307E</v>
          </cell>
          <cell r="D39">
            <v>141.59691000000004</v>
          </cell>
        </row>
        <row r="40">
          <cell r="C40" t="str">
            <v>CLP-K660A</v>
          </cell>
          <cell r="D40">
            <v>43.718220000000002</v>
          </cell>
        </row>
        <row r="41">
          <cell r="C41" t="str">
            <v>CLT-K6062S</v>
          </cell>
          <cell r="D41">
            <v>41.297760000000004</v>
          </cell>
        </row>
        <row r="42">
          <cell r="C42" t="str">
            <v>CLP-K660B</v>
          </cell>
          <cell r="D42">
            <v>74.830770000000015</v>
          </cell>
        </row>
        <row r="43">
          <cell r="C43" t="str">
            <v>CLT-C6072S</v>
          </cell>
          <cell r="D43">
            <v>81.460260000000019</v>
          </cell>
        </row>
        <row r="44">
          <cell r="C44" t="str">
            <v>CLP-C660A</v>
          </cell>
          <cell r="D44">
            <v>52.146990000000002</v>
          </cell>
        </row>
        <row r="45">
          <cell r="C45" t="str">
            <v>CLT-M6072S</v>
          </cell>
          <cell r="D45">
            <v>81.460260000000019</v>
          </cell>
        </row>
        <row r="46">
          <cell r="C46" t="str">
            <v>CLP-C660B</v>
          </cell>
          <cell r="D46">
            <v>101.50938000000001</v>
          </cell>
        </row>
        <row r="47">
          <cell r="C47" t="str">
            <v>CLT-Y6072S</v>
          </cell>
          <cell r="D47">
            <v>81.460260000000019</v>
          </cell>
        </row>
        <row r="48">
          <cell r="C48" t="str">
            <v>MLT-D304L</v>
          </cell>
          <cell r="D48">
            <v>235.98414000000002</v>
          </cell>
        </row>
        <row r="49">
          <cell r="C49" t="str">
            <v>CLT-C6062S</v>
          </cell>
          <cell r="D49">
            <v>108.26739000000001</v>
          </cell>
        </row>
        <row r="50">
          <cell r="C50" t="str">
            <v>MLT-D304S</v>
          </cell>
          <cell r="D50">
            <v>136.16694000000001</v>
          </cell>
        </row>
        <row r="51">
          <cell r="C51" t="str">
            <v>CLT-M6062S</v>
          </cell>
          <cell r="D51">
            <v>108.26739000000001</v>
          </cell>
        </row>
        <row r="52">
          <cell r="C52" t="str">
            <v>MLT-R304</v>
          </cell>
          <cell r="D52">
            <v>193.46543999999997</v>
          </cell>
        </row>
        <row r="53">
          <cell r="C53" t="str">
            <v>CLT-Y6062S</v>
          </cell>
          <cell r="D53">
            <v>108.26739000000001</v>
          </cell>
        </row>
        <row r="54">
          <cell r="C54" t="str">
            <v>MLT-D358S</v>
          </cell>
          <cell r="D54">
            <v>62.717760000000006</v>
          </cell>
        </row>
        <row r="55">
          <cell r="C55" t="str">
            <v>MLT-R358</v>
          </cell>
          <cell r="D55">
            <v>140.31171000000001</v>
          </cell>
        </row>
        <row r="56">
          <cell r="C56" t="str">
            <v>CLT-R607K</v>
          </cell>
          <cell r="D56">
            <v>92.802150000000012</v>
          </cell>
        </row>
        <row r="57">
          <cell r="C57" t="str">
            <v>MLT-P203U</v>
          </cell>
          <cell r="D57">
            <v>275.72895</v>
          </cell>
        </row>
        <row r="58">
          <cell r="C58" t="str">
            <v>CLT-R607C</v>
          </cell>
          <cell r="D58">
            <v>164.97684000000001</v>
          </cell>
        </row>
        <row r="59">
          <cell r="C59" t="str">
            <v>MLT-P309E</v>
          </cell>
          <cell r="D59">
            <v>308.56581000000006</v>
          </cell>
        </row>
        <row r="60">
          <cell r="C60" t="str">
            <v>CLT-R607M</v>
          </cell>
          <cell r="D60">
            <v>164.97684000000001</v>
          </cell>
        </row>
        <row r="61">
          <cell r="C61" t="str">
            <v>MLT-D103S</v>
          </cell>
          <cell r="D61">
            <v>48.56985000000001</v>
          </cell>
        </row>
        <row r="62">
          <cell r="C62" t="str">
            <v>MLT-D111L</v>
          </cell>
          <cell r="D62">
            <v>49.565880000000007</v>
          </cell>
        </row>
        <row r="63">
          <cell r="C63" t="str">
            <v>MLT-D103L</v>
          </cell>
          <cell r="D63">
            <v>58.75506</v>
          </cell>
        </row>
        <row r="64">
          <cell r="C64" t="str">
            <v>MLT-D201S</v>
          </cell>
          <cell r="D64">
            <v>149.55444</v>
          </cell>
        </row>
        <row r="65">
          <cell r="C65" t="str">
            <v>MLT-D305L</v>
          </cell>
          <cell r="D65">
            <v>138.84443999999999</v>
          </cell>
        </row>
        <row r="66">
          <cell r="C66" t="str">
            <v>MLT-D201L</v>
          </cell>
          <cell r="D66">
            <v>216.84537</v>
          </cell>
        </row>
        <row r="67">
          <cell r="C67" t="str">
            <v>MLT-R307</v>
          </cell>
          <cell r="D67">
            <v>87.050880000000006</v>
          </cell>
        </row>
        <row r="68">
          <cell r="C68" t="str">
            <v>MLT-D309E</v>
          </cell>
          <cell r="D68">
            <v>192.85497000000001</v>
          </cell>
        </row>
        <row r="69">
          <cell r="C69" t="str">
            <v>MLT-D101S</v>
          </cell>
          <cell r="D69">
            <v>50.026410000000006</v>
          </cell>
        </row>
        <row r="70">
          <cell r="C70" t="str">
            <v>MLT-D117S</v>
          </cell>
          <cell r="D70">
            <v>58.765770000000003</v>
          </cell>
        </row>
        <row r="71">
          <cell r="C71" t="str">
            <v>MLT-D1042X</v>
          </cell>
          <cell r="D71">
            <v>33.661529999999999</v>
          </cell>
        </row>
        <row r="72">
          <cell r="C72" t="str">
            <v>CLT-R607Y</v>
          </cell>
          <cell r="D72">
            <v>164.97684000000001</v>
          </cell>
        </row>
        <row r="73">
          <cell r="C73" t="str">
            <v>CLT-K809S</v>
          </cell>
          <cell r="D73">
            <v>26.036010000000001</v>
          </cell>
        </row>
        <row r="74">
          <cell r="C74" t="str">
            <v>CLT-C809S</v>
          </cell>
          <cell r="D74">
            <v>87.532830000000018</v>
          </cell>
        </row>
        <row r="75">
          <cell r="C75" t="str">
            <v>CLT-M809S</v>
          </cell>
          <cell r="D75">
            <v>87.532830000000018</v>
          </cell>
        </row>
        <row r="76">
          <cell r="C76" t="str">
            <v>CLT-Y809S</v>
          </cell>
          <cell r="D76">
            <v>87.532830000000018</v>
          </cell>
        </row>
        <row r="77">
          <cell r="C77" t="str">
            <v>CLT-R809</v>
          </cell>
          <cell r="D77">
            <v>47.841570000000004</v>
          </cell>
        </row>
        <row r="78">
          <cell r="C78" t="str">
            <v>CLT-K808S</v>
          </cell>
          <cell r="D78">
            <v>28.167300000000001</v>
          </cell>
        </row>
        <row r="79">
          <cell r="C79" t="str">
            <v>CLT-C808S</v>
          </cell>
          <cell r="D79">
            <v>106.29675</v>
          </cell>
        </row>
        <row r="80">
          <cell r="C80" t="str">
            <v>CLT-M808S</v>
          </cell>
          <cell r="D80">
            <v>106.29675</v>
          </cell>
        </row>
        <row r="81">
          <cell r="C81" t="str">
            <v>CLT-Y808S</v>
          </cell>
          <cell r="D81">
            <v>106.29675</v>
          </cell>
        </row>
        <row r="82">
          <cell r="C82" t="str">
            <v>CLT-R808</v>
          </cell>
          <cell r="D82">
            <v>78.35436</v>
          </cell>
        </row>
        <row r="83">
          <cell r="C83" t="str">
            <v>CLT-C806S</v>
          </cell>
          <cell r="D83">
            <v>153.31365000000002</v>
          </cell>
        </row>
        <row r="84">
          <cell r="C84" t="str">
            <v>CLT-M806S</v>
          </cell>
          <cell r="D84">
            <v>153.31365000000002</v>
          </cell>
        </row>
        <row r="85">
          <cell r="C85" t="str">
            <v>CLT-Y806S</v>
          </cell>
          <cell r="D85">
            <v>153.31365000000002</v>
          </cell>
        </row>
        <row r="86">
          <cell r="C86" t="str">
            <v>CLT-K806S</v>
          </cell>
          <cell r="D86">
            <v>73.74906</v>
          </cell>
        </row>
        <row r="87">
          <cell r="C87" t="str">
            <v>CLT-R806K</v>
          </cell>
          <cell r="D87">
            <v>107.73189000000002</v>
          </cell>
        </row>
        <row r="88">
          <cell r="C88" t="str">
            <v>CLT-R806X</v>
          </cell>
          <cell r="D88">
            <v>105.77196000000001</v>
          </cell>
        </row>
        <row r="89">
          <cell r="C89" t="str">
            <v>CLT-C804S</v>
          </cell>
          <cell r="D89">
            <v>87.522120000000001</v>
          </cell>
        </row>
        <row r="90">
          <cell r="C90" t="str">
            <v>CLT-M804S</v>
          </cell>
          <cell r="D90">
            <v>87.522120000000001</v>
          </cell>
        </row>
        <row r="91">
          <cell r="C91" t="str">
            <v>CLT-Y804S</v>
          </cell>
          <cell r="D91">
            <v>87.522120000000001</v>
          </cell>
        </row>
        <row r="92">
          <cell r="C92" t="str">
            <v>CLP-M660A</v>
          </cell>
          <cell r="D92">
            <v>52.146990000000002</v>
          </cell>
        </row>
        <row r="93">
          <cell r="C93" t="str">
            <v>CLP-M660B</v>
          </cell>
          <cell r="D93">
            <v>101.50938000000001</v>
          </cell>
        </row>
        <row r="94">
          <cell r="C94" t="str">
            <v>CLP-Y660A</v>
          </cell>
          <cell r="D94">
            <v>52.146990000000002</v>
          </cell>
        </row>
        <row r="95">
          <cell r="C95" t="str">
            <v>CLP-Y660B</v>
          </cell>
          <cell r="D95">
            <v>101.50938000000001</v>
          </cell>
        </row>
        <row r="96">
          <cell r="C96" t="str">
            <v>CLT-K4092S</v>
          </cell>
          <cell r="D96">
            <v>39.423510000000007</v>
          </cell>
        </row>
        <row r="97">
          <cell r="C97" t="str">
            <v>CLT-C4092S</v>
          </cell>
          <cell r="D97">
            <v>39.423510000000007</v>
          </cell>
        </row>
        <row r="98">
          <cell r="C98" t="str">
            <v>CLT-M4092S</v>
          </cell>
          <cell r="D98">
            <v>39.423510000000007</v>
          </cell>
        </row>
        <row r="99">
          <cell r="C99" t="str">
            <v>CLT-Y4092S</v>
          </cell>
          <cell r="D99">
            <v>39.423510000000007</v>
          </cell>
        </row>
        <row r="100">
          <cell r="C100" t="str">
            <v>CLT-R409</v>
          </cell>
          <cell r="D100">
            <v>91.04571</v>
          </cell>
        </row>
        <row r="101">
          <cell r="C101" t="str">
            <v>CLX-K8380A</v>
          </cell>
          <cell r="D101">
            <v>64.29213</v>
          </cell>
        </row>
        <row r="102">
          <cell r="C102" t="str">
            <v>CLX-C8380A</v>
          </cell>
          <cell r="D102">
            <v>142.86069000000001</v>
          </cell>
        </row>
        <row r="103">
          <cell r="C103" t="str">
            <v>CLX-M8380A</v>
          </cell>
          <cell r="D103">
            <v>142.86069000000001</v>
          </cell>
        </row>
        <row r="104">
          <cell r="C104" t="str">
            <v>CLX-Y8380A</v>
          </cell>
          <cell r="D104">
            <v>142.86069000000001</v>
          </cell>
        </row>
        <row r="105">
          <cell r="C105" t="str">
            <v>CLX-R838XK</v>
          </cell>
          <cell r="D105">
            <v>93.766050000000007</v>
          </cell>
        </row>
        <row r="106">
          <cell r="C106" t="str">
            <v>CLX-R838XC</v>
          </cell>
          <cell r="D106">
            <v>133.93926000000002</v>
          </cell>
        </row>
        <row r="107">
          <cell r="C107" t="str">
            <v>CLX-R838XM</v>
          </cell>
          <cell r="D107">
            <v>133.93926000000002</v>
          </cell>
        </row>
        <row r="108">
          <cell r="C108" t="str">
            <v>CLX-R838XY</v>
          </cell>
          <cell r="D108">
            <v>133.93926000000002</v>
          </cell>
        </row>
        <row r="109">
          <cell r="C109" t="str">
            <v>CLT-P4092C</v>
          </cell>
          <cell r="D109">
            <v>120.13407000000002</v>
          </cell>
        </row>
        <row r="110">
          <cell r="C110" t="str">
            <v>CLT-C5082S</v>
          </cell>
          <cell r="D110">
            <v>64.495620000000002</v>
          </cell>
        </row>
        <row r="111">
          <cell r="C111" t="str">
            <v>CLT-C5082L</v>
          </cell>
          <cell r="D111">
            <v>86.108400000000017</v>
          </cell>
        </row>
        <row r="112">
          <cell r="C112" t="str">
            <v>CLT-M5082S</v>
          </cell>
          <cell r="D112">
            <v>64.495620000000002</v>
          </cell>
        </row>
        <row r="113">
          <cell r="C113" t="str">
            <v>CLT-M5082L</v>
          </cell>
          <cell r="D113">
            <v>86.108400000000017</v>
          </cell>
        </row>
        <row r="114">
          <cell r="C114" t="str">
            <v>CLT-Y5082S</v>
          </cell>
          <cell r="D114">
            <v>64.495620000000002</v>
          </cell>
        </row>
        <row r="115">
          <cell r="C115" t="str">
            <v>CLT-Y5082L</v>
          </cell>
          <cell r="D115">
            <v>86.108400000000017</v>
          </cell>
        </row>
        <row r="116">
          <cell r="C116" t="str">
            <v>CLT-K5082S</v>
          </cell>
          <cell r="D116">
            <v>54.031950000000009</v>
          </cell>
        </row>
        <row r="117">
          <cell r="C117" t="str">
            <v>CLT-K5082L</v>
          </cell>
          <cell r="D117">
            <v>81.031859999999995</v>
          </cell>
        </row>
        <row r="118">
          <cell r="C118" t="str">
            <v>CLT-K6092S</v>
          </cell>
          <cell r="D118">
            <v>63.77805</v>
          </cell>
        </row>
        <row r="119">
          <cell r="C119" t="str">
            <v>CLT-C6092S</v>
          </cell>
          <cell r="D119">
            <v>89.289270000000016</v>
          </cell>
        </row>
        <row r="120">
          <cell r="C120" t="str">
            <v>CLT-M6092S</v>
          </cell>
          <cell r="D120">
            <v>89.289270000000016</v>
          </cell>
        </row>
        <row r="121">
          <cell r="C121" t="str">
            <v>CLT-Y6092S</v>
          </cell>
          <cell r="D121">
            <v>89.289270000000016</v>
          </cell>
        </row>
        <row r="122">
          <cell r="C122" t="str">
            <v>CLX-C8385A</v>
          </cell>
          <cell r="D122">
            <v>142.86069000000001</v>
          </cell>
        </row>
        <row r="123">
          <cell r="C123" t="str">
            <v>CLX-M8385A</v>
          </cell>
          <cell r="D123">
            <v>142.86069000000001</v>
          </cell>
        </row>
        <row r="124">
          <cell r="C124" t="str">
            <v>CLX-Y8385A</v>
          </cell>
          <cell r="D124">
            <v>142.86069000000001</v>
          </cell>
        </row>
        <row r="125">
          <cell r="C125" t="str">
            <v>CLX-K8385A</v>
          </cell>
          <cell r="D125">
            <v>64.29213</v>
          </cell>
        </row>
        <row r="126">
          <cell r="C126" t="str">
            <v>CLX-R8385C</v>
          </cell>
          <cell r="D126">
            <v>133.93926000000002</v>
          </cell>
        </row>
        <row r="127">
          <cell r="C127" t="str">
            <v>CLX-R8385M</v>
          </cell>
          <cell r="D127">
            <v>133.93926000000002</v>
          </cell>
        </row>
        <row r="128">
          <cell r="C128" t="str">
            <v>CLX-R8385Y</v>
          </cell>
          <cell r="D128">
            <v>133.93926000000002</v>
          </cell>
        </row>
        <row r="129">
          <cell r="C129" t="str">
            <v>CLX-R8385K</v>
          </cell>
          <cell r="D129">
            <v>93.766050000000007</v>
          </cell>
        </row>
        <row r="130">
          <cell r="C130" t="str">
            <v>CLT-C4072S</v>
          </cell>
          <cell r="D130">
            <v>39.423510000000007</v>
          </cell>
        </row>
        <row r="131">
          <cell r="C131" t="str">
            <v>CLT-M4072S</v>
          </cell>
          <cell r="D131">
            <v>39.423510000000007</v>
          </cell>
        </row>
        <row r="132">
          <cell r="C132" t="str">
            <v>CLT-Y4072S</v>
          </cell>
          <cell r="D132">
            <v>39.423510000000007</v>
          </cell>
        </row>
        <row r="133">
          <cell r="C133" t="str">
            <v>CLT-K4072S</v>
          </cell>
          <cell r="D133">
            <v>39.423510000000007</v>
          </cell>
        </row>
        <row r="134">
          <cell r="C134" t="str">
            <v>CLT-R407</v>
          </cell>
          <cell r="D134">
            <v>90.78867000000001</v>
          </cell>
        </row>
        <row r="135">
          <cell r="C135" t="str">
            <v>CLT-P4092B</v>
          </cell>
          <cell r="D135">
            <v>62.95338000000001</v>
          </cell>
        </row>
        <row r="136">
          <cell r="C136" t="str">
            <v>CLT-P4072B</v>
          </cell>
          <cell r="D136">
            <v>62.95338000000001</v>
          </cell>
        </row>
        <row r="137">
          <cell r="C137" t="str">
            <v>CLT-P4072C</v>
          </cell>
          <cell r="D137">
            <v>120.13407000000002</v>
          </cell>
        </row>
        <row r="138">
          <cell r="C138" t="str">
            <v>CLT-C406S</v>
          </cell>
          <cell r="D138">
            <v>38.866590000000002</v>
          </cell>
        </row>
        <row r="139">
          <cell r="C139" t="str">
            <v>CLT-M406S</v>
          </cell>
          <cell r="D139">
            <v>38.866590000000002</v>
          </cell>
        </row>
        <row r="140">
          <cell r="C140" t="str">
            <v>CLT-Y406S</v>
          </cell>
          <cell r="D140">
            <v>38.866590000000002</v>
          </cell>
        </row>
        <row r="141">
          <cell r="C141" t="str">
            <v>CLT-K406S</v>
          </cell>
          <cell r="D141">
            <v>38.866590000000002</v>
          </cell>
        </row>
        <row r="142">
          <cell r="C142" t="str">
            <v>CLT-R406</v>
          </cell>
          <cell r="D142">
            <v>74.402369999999991</v>
          </cell>
        </row>
        <row r="143">
          <cell r="C143" t="str">
            <v>CLT-C504S</v>
          </cell>
          <cell r="D143">
            <v>59.087070000000004</v>
          </cell>
        </row>
        <row r="144">
          <cell r="C144" t="str">
            <v>CLT-M504S</v>
          </cell>
          <cell r="D144">
            <v>59.087070000000004</v>
          </cell>
        </row>
        <row r="145">
          <cell r="C145" t="str">
            <v>CLT-Y504S</v>
          </cell>
          <cell r="D145">
            <v>59.087070000000004</v>
          </cell>
        </row>
        <row r="146">
          <cell r="C146" t="str">
            <v>CLT-K504S</v>
          </cell>
          <cell r="D146">
            <v>53.721359999999997</v>
          </cell>
        </row>
        <row r="147">
          <cell r="C147" t="str">
            <v>CLT-C506S</v>
          </cell>
          <cell r="D147">
            <v>69.497190000000003</v>
          </cell>
        </row>
        <row r="148">
          <cell r="C148" t="str">
            <v>CLT-C506L</v>
          </cell>
          <cell r="D148">
            <v>77.883120000000005</v>
          </cell>
        </row>
        <row r="149">
          <cell r="C149" t="str">
            <v>CLT-M506S</v>
          </cell>
          <cell r="D149">
            <v>69.497190000000003</v>
          </cell>
        </row>
        <row r="150">
          <cell r="C150" t="str">
            <v>CLT-M506L</v>
          </cell>
          <cell r="D150">
            <v>77.883120000000005</v>
          </cell>
        </row>
        <row r="151">
          <cell r="C151" t="str">
            <v>CLT-Y506S</v>
          </cell>
          <cell r="D151">
            <v>69.497190000000003</v>
          </cell>
        </row>
        <row r="152">
          <cell r="C152" t="str">
            <v>CLT-Y506L</v>
          </cell>
          <cell r="D152">
            <v>77.883120000000005</v>
          </cell>
        </row>
        <row r="153">
          <cell r="C153" t="str">
            <v>CLT-K506S</v>
          </cell>
          <cell r="D153">
            <v>54.310410000000005</v>
          </cell>
        </row>
        <row r="154">
          <cell r="C154" t="str">
            <v>CLT-K506L</v>
          </cell>
          <cell r="D154">
            <v>79.114770000000007</v>
          </cell>
        </row>
        <row r="155">
          <cell r="C155" t="str">
            <v>CLT-K659S</v>
          </cell>
          <cell r="D155">
            <v>38.555999999999997</v>
          </cell>
        </row>
        <row r="156">
          <cell r="C156" t="str">
            <v>CLT-C659S</v>
          </cell>
          <cell r="D156">
            <v>139.74408</v>
          </cell>
        </row>
        <row r="157">
          <cell r="C157" t="str">
            <v>CLT-M659S</v>
          </cell>
          <cell r="D157">
            <v>139.74408</v>
          </cell>
        </row>
        <row r="158">
          <cell r="C158" t="str">
            <v>CLT-Y659S</v>
          </cell>
          <cell r="D158">
            <v>139.74408</v>
          </cell>
        </row>
        <row r="159">
          <cell r="C159" t="str">
            <v>CLT-R659</v>
          </cell>
          <cell r="D159">
            <v>48.055769999999995</v>
          </cell>
        </row>
        <row r="160">
          <cell r="C160" t="str">
            <v>CLT-P406C</v>
          </cell>
          <cell r="D160">
            <v>128.89484999999999</v>
          </cell>
        </row>
        <row r="161">
          <cell r="C161" t="str">
            <v>CLT-C505L</v>
          </cell>
          <cell r="D161">
            <v>62.310780000000008</v>
          </cell>
        </row>
        <row r="162">
          <cell r="C162" t="str">
            <v>CLT-M505L</v>
          </cell>
          <cell r="D162">
            <v>62.310780000000008</v>
          </cell>
        </row>
        <row r="163">
          <cell r="C163" t="str">
            <v>CLT-Y505L</v>
          </cell>
          <cell r="D163">
            <v>62.310780000000008</v>
          </cell>
        </row>
        <row r="164">
          <cell r="C164" t="str">
            <v>CLT-K505L</v>
          </cell>
          <cell r="D164">
            <v>63.29610000000001</v>
          </cell>
        </row>
        <row r="165">
          <cell r="C165" t="str">
            <v>CLT-C404S</v>
          </cell>
          <cell r="D165">
            <v>38.866590000000002</v>
          </cell>
        </row>
        <row r="166">
          <cell r="C166" t="str">
            <v>CLT-M404S</v>
          </cell>
          <cell r="D166">
            <v>38.866590000000002</v>
          </cell>
        </row>
        <row r="167">
          <cell r="C167" t="str">
            <v>CLT-Y404S</v>
          </cell>
          <cell r="D167">
            <v>38.866590000000002</v>
          </cell>
        </row>
        <row r="168">
          <cell r="C168" t="str">
            <v>CLT-K404S</v>
          </cell>
          <cell r="D168">
            <v>38.866590000000002</v>
          </cell>
        </row>
        <row r="169">
          <cell r="C169" t="str">
            <v>CLT-P404C</v>
          </cell>
          <cell r="D169">
            <v>128.89484999999999</v>
          </cell>
        </row>
        <row r="170">
          <cell r="C170" t="str">
            <v>CLT-P404B</v>
          </cell>
          <cell r="D170">
            <v>62.16084</v>
          </cell>
        </row>
        <row r="171">
          <cell r="C171" t="str">
            <v>CLT-M503L</v>
          </cell>
          <cell r="D171">
            <v>85.176630000000003</v>
          </cell>
        </row>
        <row r="172">
          <cell r="C172" t="str">
            <v>CLT-Y503L</v>
          </cell>
          <cell r="D172">
            <v>85.176630000000003</v>
          </cell>
        </row>
        <row r="173">
          <cell r="C173" t="str">
            <v>CLT-K503L</v>
          </cell>
          <cell r="D173">
            <v>75.54834000000001</v>
          </cell>
        </row>
        <row r="174">
          <cell r="C174" t="str">
            <v>CLT-P504C</v>
          </cell>
          <cell r="D174">
            <v>184.79034000000001</v>
          </cell>
        </row>
        <row r="175">
          <cell r="C175" t="str">
            <v>CLT-C603L</v>
          </cell>
          <cell r="D175">
            <v>121.69772999999999</v>
          </cell>
        </row>
        <row r="176">
          <cell r="C176" t="str">
            <v>CLT-M603L</v>
          </cell>
          <cell r="D176">
            <v>121.69772999999999</v>
          </cell>
        </row>
        <row r="177">
          <cell r="C177" t="str">
            <v>CLT-Y603L</v>
          </cell>
          <cell r="D177">
            <v>121.69772999999999</v>
          </cell>
        </row>
        <row r="178">
          <cell r="C178" t="str">
            <v>CLT-K603L</v>
          </cell>
          <cell r="D178">
            <v>123.07932000000001</v>
          </cell>
        </row>
        <row r="179">
          <cell r="C179" t="str">
            <v>ML-3560D6</v>
          </cell>
          <cell r="D179">
            <v>87.168690000000012</v>
          </cell>
        </row>
        <row r="180">
          <cell r="C180" t="str">
            <v>SCX-6320D8</v>
          </cell>
          <cell r="D180">
            <v>56.227500000000006</v>
          </cell>
        </row>
        <row r="181">
          <cell r="C181" t="str">
            <v>SCX-6320R2</v>
          </cell>
          <cell r="D181">
            <v>59.108490000000003</v>
          </cell>
        </row>
        <row r="182">
          <cell r="C182" t="str">
            <v>SCX-D5530A</v>
          </cell>
          <cell r="D182">
            <v>90.413820000000001</v>
          </cell>
        </row>
        <row r="183">
          <cell r="C183" t="str">
            <v>SCX-D5530B</v>
          </cell>
          <cell r="D183">
            <v>114.42564000000002</v>
          </cell>
        </row>
        <row r="184">
          <cell r="C184" t="str">
            <v>SCX-D4725A</v>
          </cell>
          <cell r="D184">
            <v>71.457120000000003</v>
          </cell>
        </row>
        <row r="185">
          <cell r="C185" t="str">
            <v>ML-D4550A</v>
          </cell>
          <cell r="D185">
            <v>94.162319999999994</v>
          </cell>
        </row>
        <row r="186">
          <cell r="C186" t="str">
            <v>ML-D4550B</v>
          </cell>
          <cell r="D186">
            <v>139.88331000000002</v>
          </cell>
        </row>
        <row r="187">
          <cell r="C187" t="str">
            <v>SCX-D6345A</v>
          </cell>
          <cell r="D187">
            <v>53.239409999999999</v>
          </cell>
        </row>
        <row r="188">
          <cell r="C188" t="str">
            <v>SCX-R6345A</v>
          </cell>
          <cell r="D188">
            <v>113.90084999999999</v>
          </cell>
        </row>
        <row r="189">
          <cell r="C189" t="str">
            <v>ML-D2850A</v>
          </cell>
          <cell r="D189">
            <v>53.924849999999999</v>
          </cell>
        </row>
        <row r="190">
          <cell r="C190" t="str">
            <v>ML-D2850B</v>
          </cell>
          <cell r="D190">
            <v>91.174230000000009</v>
          </cell>
        </row>
        <row r="191">
          <cell r="C191" t="str">
            <v>SF-D560RA</v>
          </cell>
          <cell r="D191">
            <v>70.129080000000016</v>
          </cell>
        </row>
        <row r="192">
          <cell r="C192" t="str">
            <v>MLT-D1082S</v>
          </cell>
          <cell r="D192">
            <v>50.49765</v>
          </cell>
        </row>
        <row r="193">
          <cell r="C193" t="str">
            <v>MLT-D2092S</v>
          </cell>
          <cell r="D193">
            <v>47.70234</v>
          </cell>
        </row>
        <row r="194">
          <cell r="C194" t="str">
            <v>MLT-D2092L</v>
          </cell>
          <cell r="D194">
            <v>69.550740000000005</v>
          </cell>
        </row>
        <row r="195">
          <cell r="C195" t="str">
            <v>SCX-P6320A</v>
          </cell>
          <cell r="D195">
            <v>77.829570000000004</v>
          </cell>
        </row>
        <row r="196">
          <cell r="C196" t="str">
            <v>MLT-D2082S</v>
          </cell>
          <cell r="D196">
            <v>55.86336</v>
          </cell>
        </row>
        <row r="197">
          <cell r="C197" t="str">
            <v>MLT-D2082L</v>
          </cell>
          <cell r="D197">
            <v>92.994929999999997</v>
          </cell>
        </row>
        <row r="198">
          <cell r="C198" t="str">
            <v>SCX-D6555A</v>
          </cell>
          <cell r="D198">
            <v>52.371900000000004</v>
          </cell>
        </row>
        <row r="199">
          <cell r="C199" t="str">
            <v>SCX-R6555A</v>
          </cell>
          <cell r="D199">
            <v>112.15512000000001</v>
          </cell>
        </row>
        <row r="200">
          <cell r="C200" t="str">
            <v>MLT-P2082A</v>
          </cell>
          <cell r="D200">
            <v>158.10102000000003</v>
          </cell>
        </row>
        <row r="201">
          <cell r="C201" t="str">
            <v>MLT-D1052S</v>
          </cell>
          <cell r="D201">
            <v>48.56985000000001</v>
          </cell>
        </row>
        <row r="202">
          <cell r="C202" t="str">
            <v>MLT-D1052L</v>
          </cell>
          <cell r="D202">
            <v>58.75506</v>
          </cell>
        </row>
        <row r="203">
          <cell r="C203" t="str">
            <v>ML-D3470A</v>
          </cell>
          <cell r="D203">
            <v>58.969260000000006</v>
          </cell>
        </row>
        <row r="204">
          <cell r="C204" t="str">
            <v>ML-D3470B</v>
          </cell>
          <cell r="D204">
            <v>111.08412</v>
          </cell>
        </row>
        <row r="205">
          <cell r="C205" t="str">
            <v>MLT-D1042S</v>
          </cell>
          <cell r="D205">
            <v>50.026410000000006</v>
          </cell>
        </row>
        <row r="206">
          <cell r="C206" t="str">
            <v>MLT-P1082A</v>
          </cell>
          <cell r="D206">
            <v>78.622109999999992</v>
          </cell>
        </row>
        <row r="207">
          <cell r="C207" t="str">
            <v>MLT-D205S</v>
          </cell>
          <cell r="D207">
            <v>46.138680000000001</v>
          </cell>
        </row>
        <row r="208">
          <cell r="C208" t="str">
            <v>MLT-D205L</v>
          </cell>
          <cell r="D208">
            <v>78.022350000000003</v>
          </cell>
        </row>
        <row r="209">
          <cell r="C209" t="str">
            <v>MLT-D205E</v>
          </cell>
          <cell r="D209">
            <v>116.70687000000001</v>
          </cell>
        </row>
        <row r="210">
          <cell r="C210" t="str">
            <v>MLT-D309S</v>
          </cell>
          <cell r="D210">
            <v>108.97425</v>
          </cell>
        </row>
        <row r="211">
          <cell r="C211" t="str">
            <v>MLT-D309L</v>
          </cell>
          <cell r="D211">
            <v>150.81822000000003</v>
          </cell>
        </row>
        <row r="212">
          <cell r="C212" t="str">
            <v>MLT-R309</v>
          </cell>
          <cell r="D212">
            <v>104.15475000000001</v>
          </cell>
        </row>
        <row r="213">
          <cell r="C213" t="str">
            <v>MLT-D307S</v>
          </cell>
          <cell r="D213">
            <v>89.61057000000001</v>
          </cell>
        </row>
        <row r="214">
          <cell r="C214" t="str">
            <v>CLT-C804S</v>
          </cell>
          <cell r="D214">
            <v>87.522120000000001</v>
          </cell>
        </row>
        <row r="215">
          <cell r="C215" t="str">
            <v>CLT-R804</v>
          </cell>
          <cell r="D215">
            <v>46.888380000000005</v>
          </cell>
        </row>
        <row r="216">
          <cell r="C216" t="str">
            <v>MLT-D707L</v>
          </cell>
          <cell r="D216">
            <v>28.874160000000003</v>
          </cell>
        </row>
        <row r="217">
          <cell r="C217" t="str">
            <v>MLT-D307U</v>
          </cell>
          <cell r="D217">
            <v>202.18338</v>
          </cell>
        </row>
        <row r="218">
          <cell r="C218" t="str">
            <v>MLT-R707</v>
          </cell>
          <cell r="D218">
            <v>92.973510000000005</v>
          </cell>
        </row>
        <row r="219">
          <cell r="C219" t="str">
            <v>CLT-Y804S</v>
          </cell>
          <cell r="D219">
            <v>87.522120000000001</v>
          </cell>
        </row>
        <row r="220">
          <cell r="C220" t="str">
            <v>MLT-D205U</v>
          </cell>
          <cell r="D220">
            <v>31.894380000000005</v>
          </cell>
        </row>
        <row r="221">
          <cell r="C221" t="str">
            <v>CLT-K804S</v>
          </cell>
          <cell r="D221">
            <v>26.036010000000001</v>
          </cell>
        </row>
        <row r="222">
          <cell r="C222" t="str">
            <v>CLT-M804S</v>
          </cell>
          <cell r="D222">
            <v>87.522120000000001</v>
          </cell>
        </row>
        <row r="223">
          <cell r="C223" t="str">
            <v>MLT-D205E</v>
          </cell>
          <cell r="D223">
            <v>116.70687000000001</v>
          </cell>
        </row>
        <row r="224">
          <cell r="C224" t="str">
            <v>MLT-R307</v>
          </cell>
          <cell r="D224">
            <v>85.701420000000013</v>
          </cell>
        </row>
        <row r="225">
          <cell r="C225" t="str">
            <v>MLT-D203E</v>
          </cell>
          <cell r="D225">
            <v>144.45648</v>
          </cell>
        </row>
        <row r="226">
          <cell r="C226" t="str">
            <v>MLT-D203U</v>
          </cell>
          <cell r="D226">
            <v>172.32390000000001</v>
          </cell>
        </row>
        <row r="227">
          <cell r="C227" t="str">
            <v>CLX-PMK10C</v>
          </cell>
          <cell r="D227">
            <v>54.042660000000005</v>
          </cell>
        </row>
        <row r="228">
          <cell r="C228" t="str">
            <v>CLX-PMK11C</v>
          </cell>
          <cell r="D228">
            <v>21.430710000000005</v>
          </cell>
        </row>
        <row r="229">
          <cell r="C229" t="str">
            <v>CLX-PMK12C</v>
          </cell>
          <cell r="D229">
            <v>9.3605400000000003</v>
          </cell>
        </row>
        <row r="230">
          <cell r="C230" t="str">
            <v>CLX-PMK13C</v>
          </cell>
          <cell r="D230">
            <v>21.430710000000005</v>
          </cell>
        </row>
        <row r="231">
          <cell r="C231" t="str">
            <v>CLX-PMK15C</v>
          </cell>
          <cell r="D231">
            <v>9.3605400000000003</v>
          </cell>
        </row>
        <row r="232">
          <cell r="C232" t="str">
            <v>SL-PMK501K</v>
          </cell>
          <cell r="D232">
            <v>171.57419999999999</v>
          </cell>
        </row>
        <row r="233">
          <cell r="C233" t="str">
            <v>SL-PMK501X</v>
          </cell>
          <cell r="D233">
            <v>180.47421</v>
          </cell>
        </row>
        <row r="234">
          <cell r="C234" t="str">
            <v>SL-PMK502X</v>
          </cell>
          <cell r="D234">
            <v>220.44393000000002</v>
          </cell>
        </row>
        <row r="235">
          <cell r="C235" t="str">
            <v>SL-PMK701K</v>
          </cell>
          <cell r="D235">
            <v>320.9787</v>
          </cell>
        </row>
        <row r="236">
          <cell r="C236" t="str">
            <v>SL-PMK701X</v>
          </cell>
          <cell r="D236">
            <v>581.29596000000004</v>
          </cell>
        </row>
        <row r="237">
          <cell r="C237" t="str">
            <v>ML-PMK65K</v>
          </cell>
          <cell r="D237">
            <v>152.18910000000002</v>
          </cell>
        </row>
        <row r="238">
          <cell r="C238" t="str">
            <v>SL-PMK001K</v>
          </cell>
          <cell r="D238">
            <v>111.86595000000001</v>
          </cell>
        </row>
        <row r="239">
          <cell r="C239" t="str">
            <v>SL-PMK002K</v>
          </cell>
          <cell r="D239">
            <v>14.597730000000002</v>
          </cell>
        </row>
        <row r="240">
          <cell r="C240" t="str">
            <v>MLT-W606</v>
          </cell>
          <cell r="D240">
            <v>20.616750000000003</v>
          </cell>
        </row>
        <row r="241">
          <cell r="C241" t="str">
            <v>MLT-W706</v>
          </cell>
          <cell r="D241">
            <v>50.037120000000002</v>
          </cell>
        </row>
        <row r="242">
          <cell r="C242" t="str">
            <v>CLP-T660B</v>
          </cell>
          <cell r="D242">
            <v>109.69182000000001</v>
          </cell>
        </row>
        <row r="243">
          <cell r="C243" t="str">
            <v>CLT-T508</v>
          </cell>
          <cell r="D243">
            <v>109.69182000000001</v>
          </cell>
        </row>
        <row r="244">
          <cell r="C244" t="str">
            <v>CLT-T609</v>
          </cell>
          <cell r="D244">
            <v>109.47762</v>
          </cell>
        </row>
        <row r="245">
          <cell r="C245" t="str">
            <v>CLX-8380A</v>
          </cell>
          <cell r="D245">
            <v>203.42574000000002</v>
          </cell>
        </row>
        <row r="246">
          <cell r="C246" t="str">
            <v>SCX-V6555A</v>
          </cell>
          <cell r="D246">
            <v>111.65175000000001</v>
          </cell>
        </row>
        <row r="247">
          <cell r="C247" t="str">
            <v>SCX-V6555B</v>
          </cell>
          <cell r="D247">
            <v>72.870840000000001</v>
          </cell>
        </row>
        <row r="248">
          <cell r="C248" t="str">
            <v>CLT-W406</v>
          </cell>
          <cell r="D248">
            <v>7.9146900000000002</v>
          </cell>
        </row>
        <row r="249">
          <cell r="C249" t="str">
            <v>CLT-W409</v>
          </cell>
          <cell r="D249">
            <v>6.7580099999999996</v>
          </cell>
        </row>
        <row r="250">
          <cell r="C250" t="str">
            <v>CLT-W504</v>
          </cell>
          <cell r="D250">
            <v>14.05152</v>
          </cell>
        </row>
        <row r="251">
          <cell r="C251" t="str">
            <v>CLT-W606</v>
          </cell>
          <cell r="D251">
            <v>20.938050000000004</v>
          </cell>
        </row>
        <row r="252">
          <cell r="C252" t="str">
            <v>CLT-W659</v>
          </cell>
          <cell r="D252">
            <v>8.77149</v>
          </cell>
        </row>
        <row r="253">
          <cell r="C253" t="str">
            <v>CLT-W806</v>
          </cell>
          <cell r="D253">
            <v>34.83963</v>
          </cell>
        </row>
        <row r="254">
          <cell r="C254" t="str">
            <v>CLT-W808</v>
          </cell>
          <cell r="D254">
            <v>18.528300000000002</v>
          </cell>
        </row>
        <row r="255">
          <cell r="C255" t="str">
            <v>CLT-W809</v>
          </cell>
          <cell r="D255">
            <v>14.544180000000001</v>
          </cell>
        </row>
        <row r="256">
          <cell r="C256" t="str">
            <v>CLX-W8380A</v>
          </cell>
          <cell r="D256">
            <v>29.752380000000006</v>
          </cell>
        </row>
        <row r="257">
          <cell r="C257" t="str">
            <v>MLT-W709</v>
          </cell>
          <cell r="D257">
            <v>14.544180000000001</v>
          </cell>
        </row>
        <row r="258">
          <cell r="C258" t="str">
            <v>CLT-W506</v>
          </cell>
          <cell r="D258">
            <v>18.560429999999997</v>
          </cell>
        </row>
        <row r="259">
          <cell r="C259" t="str">
            <v>MLT-W708</v>
          </cell>
          <cell r="D259">
            <v>18.528300000000002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4"/>
  <sheetViews>
    <sheetView tabSelected="1"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defaultRowHeight="12.75"/>
  <cols>
    <col min="1" max="1" width="14.28515625" style="17" bestFit="1" customWidth="1"/>
    <col min="2" max="2" width="17" style="16" customWidth="1"/>
    <col min="3" max="3" width="28" style="16" customWidth="1"/>
    <col min="4" max="5" width="20.5703125" style="17" customWidth="1"/>
    <col min="6" max="6" width="77.140625" style="18" customWidth="1"/>
    <col min="7" max="9" width="17.140625" style="102" customWidth="1"/>
    <col min="10" max="10" width="17.140625" style="117" customWidth="1"/>
    <col min="11" max="11" width="17.140625" style="102" customWidth="1"/>
    <col min="12" max="12" width="17.140625" style="117" customWidth="1"/>
    <col min="13" max="19" width="17.140625" style="102" customWidth="1"/>
    <col min="20" max="16384" width="9.140625" style="8"/>
  </cols>
  <sheetData>
    <row r="1" spans="1:19">
      <c r="A1" s="226" t="s">
        <v>6084</v>
      </c>
      <c r="B1" s="226"/>
      <c r="C1" s="226"/>
      <c r="D1" s="226"/>
      <c r="E1" s="226"/>
      <c r="F1" s="226"/>
      <c r="G1" s="8"/>
      <c r="I1" s="8"/>
      <c r="J1" s="44"/>
      <c r="L1" s="44"/>
      <c r="M1" s="8"/>
      <c r="N1" s="8"/>
      <c r="O1" s="8"/>
      <c r="P1" s="8"/>
      <c r="Q1" s="8"/>
      <c r="S1" s="8"/>
    </row>
    <row r="2" spans="1:19" s="44" customFormat="1" ht="15.75">
      <c r="A2" s="229" t="s">
        <v>0</v>
      </c>
      <c r="B2" s="229"/>
      <c r="C2" s="229"/>
      <c r="D2" s="229"/>
      <c r="E2" s="229"/>
      <c r="F2" s="229"/>
      <c r="G2" s="149" t="s">
        <v>6256</v>
      </c>
      <c r="H2" s="149" t="s">
        <v>6258</v>
      </c>
      <c r="I2" s="149" t="s">
        <v>6259</v>
      </c>
      <c r="J2" s="149" t="s">
        <v>6262</v>
      </c>
      <c r="K2" s="149" t="s">
        <v>6263</v>
      </c>
      <c r="L2" s="149" t="s">
        <v>6264</v>
      </c>
      <c r="M2" s="149" t="s">
        <v>6265</v>
      </c>
      <c r="N2" s="149" t="s">
        <v>6267</v>
      </c>
      <c r="O2" s="149" t="s">
        <v>6269</v>
      </c>
      <c r="P2" s="149" t="s">
        <v>6270</v>
      </c>
      <c r="Q2" s="149" t="s">
        <v>6271</v>
      </c>
      <c r="R2" s="149" t="s">
        <v>6272</v>
      </c>
      <c r="S2" s="149" t="s">
        <v>6273</v>
      </c>
    </row>
    <row r="3" spans="1:19" s="12" customFormat="1" ht="63.75" customHeight="1">
      <c r="A3" s="150" t="s">
        <v>1</v>
      </c>
      <c r="B3" s="151"/>
      <c r="C3" s="151" t="s">
        <v>6308</v>
      </c>
      <c r="D3" s="145" t="s">
        <v>6085</v>
      </c>
      <c r="E3" s="145" t="s">
        <v>3</v>
      </c>
      <c r="F3" s="145" t="s">
        <v>4</v>
      </c>
      <c r="G3" s="131" t="s">
        <v>6083</v>
      </c>
      <c r="H3" s="131" t="s">
        <v>6083</v>
      </c>
      <c r="I3" s="131" t="s">
        <v>6083</v>
      </c>
      <c r="J3" s="131" t="s">
        <v>6083</v>
      </c>
      <c r="K3" s="131" t="s">
        <v>6083</v>
      </c>
      <c r="L3" s="131" t="s">
        <v>6083</v>
      </c>
      <c r="M3" s="131" t="s">
        <v>6083</v>
      </c>
      <c r="N3" s="131" t="s">
        <v>6083</v>
      </c>
      <c r="O3" s="131" t="s">
        <v>6083</v>
      </c>
      <c r="P3" s="131" t="s">
        <v>6083</v>
      </c>
      <c r="Q3" s="131" t="s">
        <v>6083</v>
      </c>
      <c r="R3" s="131" t="s">
        <v>6083</v>
      </c>
      <c r="S3" s="131" t="s">
        <v>6083</v>
      </c>
    </row>
    <row r="4" spans="1:19" s="12" customFormat="1" ht="12.75" customHeight="1">
      <c r="A4" s="150" t="s">
        <v>3251</v>
      </c>
      <c r="B4" s="151" t="str">
        <f t="shared" ref="B4:B67" si="0">CONCATENATE("CI114M",RIGHT(A4,LEN(A4)-1))</f>
        <v>CI114M.</v>
      </c>
      <c r="C4" s="231" t="s">
        <v>6087</v>
      </c>
      <c r="D4" s="231"/>
      <c r="E4" s="231"/>
      <c r="F4" s="231"/>
      <c r="G4" s="149"/>
      <c r="H4" s="149"/>
      <c r="I4" s="149"/>
      <c r="J4" s="149"/>
      <c r="K4" s="149"/>
      <c r="L4" s="149"/>
      <c r="M4" s="149"/>
      <c r="N4" s="149"/>
      <c r="O4" s="149"/>
      <c r="P4" s="149"/>
      <c r="Q4" s="149"/>
      <c r="R4" s="149"/>
      <c r="S4" s="149"/>
    </row>
    <row r="5" spans="1:19" s="13" customFormat="1">
      <c r="A5" s="150" t="s">
        <v>6275</v>
      </c>
      <c r="B5" s="151" t="str">
        <f t="shared" si="0"/>
        <v>CI114M.1.</v>
      </c>
      <c r="C5" s="231" t="s">
        <v>5</v>
      </c>
      <c r="D5" s="231"/>
      <c r="E5" s="231"/>
      <c r="F5" s="231"/>
      <c r="G5" s="149"/>
      <c r="H5" s="149"/>
      <c r="I5" s="149"/>
      <c r="J5" s="149"/>
      <c r="K5" s="149"/>
      <c r="L5" s="149"/>
      <c r="M5" s="149"/>
      <c r="N5" s="149"/>
      <c r="O5" s="149"/>
      <c r="P5" s="149"/>
      <c r="Q5" s="149"/>
      <c r="R5" s="149"/>
      <c r="S5" s="149"/>
    </row>
    <row r="6" spans="1:19" s="13" customFormat="1" ht="12.75" customHeight="1">
      <c r="A6" s="145" t="s">
        <v>3346</v>
      </c>
      <c r="B6" s="151" t="str">
        <f t="shared" si="0"/>
        <v>CI114M.1.1.</v>
      </c>
      <c r="C6" s="231" t="s">
        <v>6</v>
      </c>
      <c r="D6" s="231"/>
      <c r="E6" s="231"/>
      <c r="F6" s="231"/>
      <c r="G6" s="149"/>
      <c r="H6" s="149"/>
      <c r="I6" s="149"/>
      <c r="J6" s="149"/>
      <c r="K6" s="149"/>
      <c r="L6" s="149"/>
      <c r="M6" s="149"/>
      <c r="N6" s="149"/>
      <c r="O6" s="149"/>
      <c r="P6" s="149"/>
      <c r="Q6" s="149"/>
      <c r="R6" s="149"/>
      <c r="S6" s="149"/>
    </row>
    <row r="7" spans="1:19" s="12" customFormat="1" ht="38.25">
      <c r="A7" s="152" t="s">
        <v>3347</v>
      </c>
      <c r="B7" s="130" t="str">
        <f t="shared" si="0"/>
        <v>CI114M.1.1.1</v>
      </c>
      <c r="C7" s="129" t="s">
        <v>11</v>
      </c>
      <c r="D7" s="136">
        <v>1000</v>
      </c>
      <c r="E7" s="136" t="s">
        <v>7</v>
      </c>
      <c r="F7" s="147" t="s">
        <v>12</v>
      </c>
      <c r="G7" s="132">
        <v>29.483999999999998</v>
      </c>
      <c r="H7" s="132">
        <v>45</v>
      </c>
      <c r="I7" s="132">
        <v>42.12</v>
      </c>
      <c r="J7" s="132">
        <v>53.25</v>
      </c>
      <c r="K7" s="132">
        <v>46.16</v>
      </c>
      <c r="L7" s="132">
        <v>47.25</v>
      </c>
      <c r="M7" s="132">
        <v>39.31</v>
      </c>
      <c r="N7" s="132">
        <v>34.549999999999997</v>
      </c>
      <c r="O7" s="132">
        <v>31.25</v>
      </c>
      <c r="P7" s="132">
        <v>32.648000000000003</v>
      </c>
      <c r="Q7" s="132">
        <v>37</v>
      </c>
      <c r="R7" s="132">
        <v>30.89</v>
      </c>
      <c r="S7" s="132">
        <v>47.49</v>
      </c>
    </row>
    <row r="8" spans="1:19" s="12" customFormat="1" ht="51">
      <c r="A8" s="152" t="s">
        <v>3348</v>
      </c>
      <c r="B8" s="130" t="str">
        <f t="shared" si="0"/>
        <v>CI114M.1.1.2</v>
      </c>
      <c r="C8" s="129" t="s">
        <v>13</v>
      </c>
      <c r="D8" s="136">
        <v>2500</v>
      </c>
      <c r="E8" s="136" t="s">
        <v>7</v>
      </c>
      <c r="F8" s="147" t="s">
        <v>14</v>
      </c>
      <c r="G8" s="132">
        <v>56.952000000000005</v>
      </c>
      <c r="H8" s="132">
        <v>77.14</v>
      </c>
      <c r="I8" s="132">
        <v>81.36</v>
      </c>
      <c r="J8" s="132">
        <v>97.85</v>
      </c>
      <c r="K8" s="132">
        <v>78.010000000000005</v>
      </c>
      <c r="L8" s="132">
        <v>81</v>
      </c>
      <c r="M8" s="132">
        <v>75.94</v>
      </c>
      <c r="N8" s="132">
        <v>62.849999999999994</v>
      </c>
      <c r="O8" s="132">
        <v>60.64</v>
      </c>
      <c r="P8" s="132">
        <v>63.074000000000012</v>
      </c>
      <c r="Q8" s="132">
        <v>65</v>
      </c>
      <c r="R8" s="132">
        <v>59.66</v>
      </c>
      <c r="S8" s="132">
        <v>91.74</v>
      </c>
    </row>
    <row r="9" spans="1:19" s="12" customFormat="1" ht="25.5">
      <c r="A9" s="152" t="s">
        <v>3362</v>
      </c>
      <c r="B9" s="130" t="str">
        <f t="shared" si="0"/>
        <v>CI114M.1.1.3</v>
      </c>
      <c r="C9" s="129" t="s">
        <v>15</v>
      </c>
      <c r="D9" s="136">
        <v>1000</v>
      </c>
      <c r="E9" s="136" t="s">
        <v>7</v>
      </c>
      <c r="F9" s="147" t="s">
        <v>16</v>
      </c>
      <c r="G9" s="132">
        <v>26.995500000000003</v>
      </c>
      <c r="H9" s="132">
        <v>38.57</v>
      </c>
      <c r="I9" s="132">
        <v>38.564999999999998</v>
      </c>
      <c r="J9" s="132">
        <v>47.58</v>
      </c>
      <c r="K9" s="132">
        <v>38.380000000000003</v>
      </c>
      <c r="L9" s="132">
        <v>40.5</v>
      </c>
      <c r="M9" s="132">
        <v>35.99</v>
      </c>
      <c r="N9" s="132">
        <v>30</v>
      </c>
      <c r="O9" s="132">
        <v>28.99</v>
      </c>
      <c r="P9" s="132">
        <v>29.898000000000003</v>
      </c>
      <c r="Q9" s="132">
        <v>33</v>
      </c>
      <c r="R9" s="132">
        <v>28.28</v>
      </c>
      <c r="S9" s="132">
        <v>43.49</v>
      </c>
    </row>
    <row r="10" spans="1:19" s="12" customFormat="1" ht="38.25">
      <c r="A10" s="152" t="s">
        <v>3363</v>
      </c>
      <c r="B10" s="130" t="str">
        <f t="shared" si="0"/>
        <v>CI114M.1.1.4</v>
      </c>
      <c r="C10" s="129" t="s">
        <v>17</v>
      </c>
      <c r="D10" s="136">
        <v>1500</v>
      </c>
      <c r="E10" s="136" t="s">
        <v>7</v>
      </c>
      <c r="F10" s="148" t="s">
        <v>18</v>
      </c>
      <c r="G10" s="132">
        <v>37.064999999999998</v>
      </c>
      <c r="H10" s="132">
        <v>45.71</v>
      </c>
      <c r="I10" s="132">
        <v>52.949999999999996</v>
      </c>
      <c r="J10" s="132">
        <v>65.45</v>
      </c>
      <c r="K10" s="132">
        <v>45.61</v>
      </c>
      <c r="L10" s="132">
        <v>60</v>
      </c>
      <c r="M10" s="132">
        <v>49.42</v>
      </c>
      <c r="N10" s="132">
        <v>40.75</v>
      </c>
      <c r="O10" s="132">
        <v>39.33</v>
      </c>
      <c r="P10" s="132">
        <v>41.052000000000007</v>
      </c>
      <c r="Q10" s="132">
        <v>43</v>
      </c>
      <c r="R10" s="132">
        <v>38.83</v>
      </c>
      <c r="S10" s="132">
        <v>59.71</v>
      </c>
    </row>
    <row r="11" spans="1:19" s="12" customFormat="1" ht="38.25">
      <c r="A11" s="152" t="s">
        <v>3364</v>
      </c>
      <c r="B11" s="130" t="str">
        <f t="shared" si="0"/>
        <v>CI114M.1.1.5</v>
      </c>
      <c r="C11" s="129" t="s">
        <v>19</v>
      </c>
      <c r="D11" s="136">
        <v>2600</v>
      </c>
      <c r="E11" s="136" t="s">
        <v>7</v>
      </c>
      <c r="F11" s="148" t="s">
        <v>20</v>
      </c>
      <c r="G11" s="132">
        <v>54.169500000000006</v>
      </c>
      <c r="H11" s="132">
        <v>72.86</v>
      </c>
      <c r="I11" s="132">
        <v>77.385000000000005</v>
      </c>
      <c r="J11" s="132">
        <v>93.48</v>
      </c>
      <c r="K11" s="132">
        <v>71.760000000000005</v>
      </c>
      <c r="L11" s="132">
        <v>79.14</v>
      </c>
      <c r="M11" s="132">
        <v>72.23</v>
      </c>
      <c r="N11" s="132">
        <v>59.25</v>
      </c>
      <c r="O11" s="132">
        <v>57.22</v>
      </c>
      <c r="P11" s="132">
        <v>59.983000000000004</v>
      </c>
      <c r="Q11" s="132">
        <v>63</v>
      </c>
      <c r="R11" s="132">
        <v>56.75</v>
      </c>
      <c r="S11" s="132">
        <v>87.25</v>
      </c>
    </row>
    <row r="12" spans="1:19" s="12" customFormat="1" ht="51">
      <c r="A12" s="152" t="s">
        <v>3365</v>
      </c>
      <c r="B12" s="130" t="str">
        <f t="shared" si="0"/>
        <v>CI114M.1.1.6</v>
      </c>
      <c r="C12" s="129" t="s">
        <v>21</v>
      </c>
      <c r="D12" s="136">
        <v>1200</v>
      </c>
      <c r="E12" s="136" t="s">
        <v>7</v>
      </c>
      <c r="F12" s="148" t="s">
        <v>22</v>
      </c>
      <c r="G12" s="132">
        <v>31.353000000000002</v>
      </c>
      <c r="H12" s="132">
        <v>44.29</v>
      </c>
      <c r="I12" s="132">
        <v>44.79</v>
      </c>
      <c r="J12" s="132">
        <v>55.48</v>
      </c>
      <c r="K12" s="132">
        <v>42.34</v>
      </c>
      <c r="L12" s="132">
        <v>46.5</v>
      </c>
      <c r="M12" s="132">
        <v>41.8</v>
      </c>
      <c r="N12" s="132">
        <v>34.9</v>
      </c>
      <c r="O12" s="132">
        <v>33.659999999999997</v>
      </c>
      <c r="P12" s="132">
        <v>34.727000000000004</v>
      </c>
      <c r="Q12" s="132">
        <v>37</v>
      </c>
      <c r="R12" s="132">
        <v>32.85</v>
      </c>
      <c r="S12" s="132">
        <v>50.51</v>
      </c>
    </row>
    <row r="13" spans="1:19" s="12" customFormat="1" ht="51">
      <c r="A13" s="152" t="s">
        <v>3366</v>
      </c>
      <c r="B13" s="130" t="str">
        <f t="shared" si="0"/>
        <v>CI114M.1.1.7</v>
      </c>
      <c r="C13" s="129" t="s">
        <v>23</v>
      </c>
      <c r="D13" s="136">
        <v>2600</v>
      </c>
      <c r="E13" s="136" t="s">
        <v>7</v>
      </c>
      <c r="F13" s="148" t="s">
        <v>22</v>
      </c>
      <c r="G13" s="132">
        <v>48.457500000000003</v>
      </c>
      <c r="H13" s="132">
        <v>67.86</v>
      </c>
      <c r="I13" s="132">
        <v>69.224999999999994</v>
      </c>
      <c r="J13" s="132">
        <v>83.59</v>
      </c>
      <c r="K13" s="132">
        <v>68.61</v>
      </c>
      <c r="L13" s="132">
        <v>71.25</v>
      </c>
      <c r="M13" s="132">
        <v>64.61</v>
      </c>
      <c r="N13" s="132">
        <v>53.25</v>
      </c>
      <c r="O13" s="132">
        <v>51.42</v>
      </c>
      <c r="P13" s="132">
        <v>53.658000000000008</v>
      </c>
      <c r="Q13" s="132">
        <v>57</v>
      </c>
      <c r="R13" s="132">
        <v>50.77</v>
      </c>
      <c r="S13" s="132">
        <v>78.05</v>
      </c>
    </row>
    <row r="14" spans="1:19" s="12" customFormat="1" ht="38.25">
      <c r="A14" s="152" t="s">
        <v>3367</v>
      </c>
      <c r="B14" s="130" t="str">
        <f t="shared" si="0"/>
        <v>CI114M.1.1.8</v>
      </c>
      <c r="C14" s="129" t="s">
        <v>24</v>
      </c>
      <c r="D14" s="136">
        <v>2200</v>
      </c>
      <c r="E14" s="136" t="s">
        <v>7</v>
      </c>
      <c r="F14" s="147" t="s">
        <v>25</v>
      </c>
      <c r="G14" s="132">
        <v>52.164000000000001</v>
      </c>
      <c r="H14" s="132">
        <v>70</v>
      </c>
      <c r="I14" s="132">
        <v>74.52</v>
      </c>
      <c r="J14" s="132">
        <v>90.25</v>
      </c>
      <c r="K14" s="132">
        <v>70.59</v>
      </c>
      <c r="L14" s="132">
        <v>76.215000000000003</v>
      </c>
      <c r="M14" s="132">
        <v>69.55</v>
      </c>
      <c r="N14" s="132">
        <v>56.2</v>
      </c>
      <c r="O14" s="132">
        <v>54.26</v>
      </c>
      <c r="P14" s="132">
        <v>57.761000000000003</v>
      </c>
      <c r="Q14" s="132">
        <v>61</v>
      </c>
      <c r="R14" s="132">
        <v>54.65</v>
      </c>
      <c r="S14" s="132">
        <v>84.02</v>
      </c>
    </row>
    <row r="15" spans="1:19" s="12" customFormat="1" ht="38.25">
      <c r="A15" s="152" t="s">
        <v>3368</v>
      </c>
      <c r="B15" s="130" t="str">
        <f t="shared" si="0"/>
        <v>CI114M.1.1.9</v>
      </c>
      <c r="C15" s="129" t="s">
        <v>26</v>
      </c>
      <c r="D15" s="136" t="s">
        <v>6276</v>
      </c>
      <c r="E15" s="136" t="s">
        <v>6277</v>
      </c>
      <c r="F15" s="147" t="s">
        <v>25</v>
      </c>
      <c r="G15" s="132">
        <v>203.364</v>
      </c>
      <c r="H15" s="132">
        <v>275.70999999999998</v>
      </c>
      <c r="I15" s="132">
        <v>290.52</v>
      </c>
      <c r="J15" s="132">
        <v>347.85</v>
      </c>
      <c r="K15" s="132">
        <v>276.31</v>
      </c>
      <c r="L15" s="132">
        <v>297.12</v>
      </c>
      <c r="M15" s="132">
        <v>271.14999999999998</v>
      </c>
      <c r="N15" s="132">
        <v>231.58</v>
      </c>
      <c r="O15" s="132">
        <v>216.42</v>
      </c>
      <c r="P15" s="132">
        <v>225.203</v>
      </c>
      <c r="Q15" s="132">
        <v>232</v>
      </c>
      <c r="R15" s="132">
        <v>213.05</v>
      </c>
      <c r="S15" s="132">
        <v>327.56</v>
      </c>
    </row>
    <row r="16" spans="1:19" s="12" customFormat="1" ht="38.25">
      <c r="A16" s="152" t="s">
        <v>3369</v>
      </c>
      <c r="B16" s="130" t="str">
        <f t="shared" si="0"/>
        <v>CI114M.1.1.10</v>
      </c>
      <c r="C16" s="129" t="s">
        <v>27</v>
      </c>
      <c r="D16" s="136">
        <v>1400</v>
      </c>
      <c r="E16" s="136" t="s">
        <v>8</v>
      </c>
      <c r="F16" s="147" t="s">
        <v>25</v>
      </c>
      <c r="G16" s="132">
        <v>50.400000000000006</v>
      </c>
      <c r="H16" s="132">
        <v>68.569999999999993</v>
      </c>
      <c r="I16" s="132">
        <v>72</v>
      </c>
      <c r="J16" s="132">
        <v>86.47</v>
      </c>
      <c r="K16" s="132">
        <v>68.19</v>
      </c>
      <c r="L16" s="132">
        <v>73.635000000000005</v>
      </c>
      <c r="M16" s="132">
        <v>67.2</v>
      </c>
      <c r="N16" s="132">
        <v>58.53</v>
      </c>
      <c r="O16" s="132">
        <v>53.25</v>
      </c>
      <c r="P16" s="132">
        <v>55.814000000000007</v>
      </c>
      <c r="Q16" s="132">
        <v>58</v>
      </c>
      <c r="R16" s="132">
        <v>52.8</v>
      </c>
      <c r="S16" s="132">
        <v>81.180000000000007</v>
      </c>
    </row>
    <row r="17" spans="1:19" s="12" customFormat="1" ht="38.25">
      <c r="A17" s="152" t="s">
        <v>3370</v>
      </c>
      <c r="B17" s="130" t="str">
        <f t="shared" si="0"/>
        <v>CI114M.1.1.11</v>
      </c>
      <c r="C17" s="129" t="s">
        <v>28</v>
      </c>
      <c r="D17" s="136">
        <v>1400</v>
      </c>
      <c r="E17" s="136" t="s">
        <v>9</v>
      </c>
      <c r="F17" s="147" t="s">
        <v>25</v>
      </c>
      <c r="G17" s="132">
        <v>50.400000000000006</v>
      </c>
      <c r="H17" s="132">
        <v>68.569999999999993</v>
      </c>
      <c r="I17" s="132">
        <v>72</v>
      </c>
      <c r="J17" s="132">
        <v>86.47</v>
      </c>
      <c r="K17" s="132">
        <v>68.13</v>
      </c>
      <c r="L17" s="132">
        <v>73.635000000000005</v>
      </c>
      <c r="M17" s="132">
        <v>67.2</v>
      </c>
      <c r="N17" s="132">
        <v>58.53</v>
      </c>
      <c r="O17" s="132">
        <v>52.68</v>
      </c>
      <c r="P17" s="132">
        <v>55.814000000000007</v>
      </c>
      <c r="Q17" s="132">
        <v>58</v>
      </c>
      <c r="R17" s="132">
        <v>52.8</v>
      </c>
      <c r="S17" s="132">
        <v>81.180000000000007</v>
      </c>
    </row>
    <row r="18" spans="1:19" s="12" customFormat="1" ht="38.25">
      <c r="A18" s="152" t="s">
        <v>3371</v>
      </c>
      <c r="B18" s="130" t="str">
        <f t="shared" si="0"/>
        <v>CI114M.1.1.12</v>
      </c>
      <c r="C18" s="129" t="s">
        <v>29</v>
      </c>
      <c r="D18" s="136">
        <v>1400</v>
      </c>
      <c r="E18" s="136" t="s">
        <v>10</v>
      </c>
      <c r="F18" s="147" t="s">
        <v>25</v>
      </c>
      <c r="G18" s="132">
        <v>50.400000000000006</v>
      </c>
      <c r="H18" s="132">
        <v>68.569999999999993</v>
      </c>
      <c r="I18" s="132">
        <v>72</v>
      </c>
      <c r="J18" s="132">
        <v>86.47</v>
      </c>
      <c r="K18" s="132">
        <v>67.540000000000006</v>
      </c>
      <c r="L18" s="132">
        <v>73.635000000000005</v>
      </c>
      <c r="M18" s="132">
        <v>67.2</v>
      </c>
      <c r="N18" s="132">
        <v>58.53</v>
      </c>
      <c r="O18" s="132">
        <v>52.69</v>
      </c>
      <c r="P18" s="132">
        <v>55.814000000000007</v>
      </c>
      <c r="Q18" s="132">
        <v>58</v>
      </c>
      <c r="R18" s="132">
        <v>52.8</v>
      </c>
      <c r="S18" s="132">
        <v>81.180000000000007</v>
      </c>
    </row>
    <row r="19" spans="1:19" s="12" customFormat="1" ht="38.25">
      <c r="A19" s="152" t="s">
        <v>3372</v>
      </c>
      <c r="B19" s="130" t="str">
        <f t="shared" si="0"/>
        <v>CI114M.1.1.13</v>
      </c>
      <c r="C19" s="129" t="s">
        <v>30</v>
      </c>
      <c r="D19" s="136">
        <v>2500</v>
      </c>
      <c r="E19" s="136" t="s">
        <v>7</v>
      </c>
      <c r="F19" s="148" t="s">
        <v>31</v>
      </c>
      <c r="G19" s="132">
        <v>49.686</v>
      </c>
      <c r="H19" s="132">
        <v>70.569999999999993</v>
      </c>
      <c r="I19" s="132">
        <v>70.98</v>
      </c>
      <c r="J19" s="132">
        <v>87.98</v>
      </c>
      <c r="K19" s="132">
        <v>69.569999999999993</v>
      </c>
      <c r="L19" s="132">
        <v>72.599999999999994</v>
      </c>
      <c r="M19" s="132">
        <v>66.25</v>
      </c>
      <c r="N19" s="132">
        <v>61.17</v>
      </c>
      <c r="O19" s="132">
        <v>52.69</v>
      </c>
      <c r="P19" s="132">
        <v>55.033000000000008</v>
      </c>
      <c r="Q19" s="132">
        <v>59</v>
      </c>
      <c r="R19" s="132">
        <v>52.05</v>
      </c>
      <c r="S19" s="132">
        <v>80.05</v>
      </c>
    </row>
    <row r="20" spans="1:19" s="12" customFormat="1" ht="38.25">
      <c r="A20" s="152" t="s">
        <v>3373</v>
      </c>
      <c r="B20" s="130" t="str">
        <f t="shared" si="0"/>
        <v>CI114M.1.1.14</v>
      </c>
      <c r="C20" s="129" t="s">
        <v>6305</v>
      </c>
      <c r="D20" s="136" t="s">
        <v>6278</v>
      </c>
      <c r="E20" s="136" t="s">
        <v>6277</v>
      </c>
      <c r="F20" s="148" t="s">
        <v>31</v>
      </c>
      <c r="G20" s="132">
        <v>259.22399999999999</v>
      </c>
      <c r="H20" s="132">
        <v>362</v>
      </c>
      <c r="I20" s="132">
        <v>370.32</v>
      </c>
      <c r="J20" s="132">
        <v>439.67</v>
      </c>
      <c r="K20" s="132">
        <v>360.07</v>
      </c>
      <c r="L20" s="132">
        <v>381.6</v>
      </c>
      <c r="M20" s="132">
        <v>345.63</v>
      </c>
      <c r="N20" s="132">
        <v>297.08999999999997</v>
      </c>
      <c r="O20" s="132">
        <v>211.43</v>
      </c>
      <c r="P20" s="132">
        <v>287.08900000000006</v>
      </c>
      <c r="Q20" s="132">
        <v>297</v>
      </c>
      <c r="R20" s="132">
        <v>271.57</v>
      </c>
      <c r="S20" s="132">
        <v>417.58</v>
      </c>
    </row>
    <row r="21" spans="1:19" s="12" customFormat="1" ht="38.25">
      <c r="A21" s="152" t="s">
        <v>3374</v>
      </c>
      <c r="B21" s="130" t="str">
        <f t="shared" si="0"/>
        <v>CI114M.1.1.15</v>
      </c>
      <c r="C21" s="129" t="s">
        <v>32</v>
      </c>
      <c r="D21" s="136" t="s">
        <v>6279</v>
      </c>
      <c r="E21" s="136" t="s">
        <v>6277</v>
      </c>
      <c r="F21" s="148" t="s">
        <v>31</v>
      </c>
      <c r="G21" s="132">
        <v>197.48400000000001</v>
      </c>
      <c r="H21" s="132">
        <v>282.08999999999997</v>
      </c>
      <c r="I21" s="132">
        <v>282.12</v>
      </c>
      <c r="J21" s="132">
        <v>336.15</v>
      </c>
      <c r="K21" s="132">
        <v>281.61</v>
      </c>
      <c r="L21" s="132">
        <v>288.55500000000001</v>
      </c>
      <c r="M21" s="132">
        <v>263.31</v>
      </c>
      <c r="N21" s="132">
        <v>233.94</v>
      </c>
      <c r="O21" s="132">
        <v>211.43</v>
      </c>
      <c r="P21" s="132">
        <v>218.74600000000004</v>
      </c>
      <c r="Q21" s="132">
        <v>232</v>
      </c>
      <c r="R21" s="132">
        <v>206.89</v>
      </c>
      <c r="S21" s="132">
        <v>318.19</v>
      </c>
    </row>
    <row r="22" spans="1:19" s="12" customFormat="1" ht="38.25">
      <c r="A22" s="152" t="s">
        <v>3375</v>
      </c>
      <c r="B22" s="130" t="str">
        <f t="shared" si="0"/>
        <v>CI114M.1.1.16</v>
      </c>
      <c r="C22" s="129" t="s">
        <v>33</v>
      </c>
      <c r="D22" s="136">
        <v>1400</v>
      </c>
      <c r="E22" s="136" t="s">
        <v>8</v>
      </c>
      <c r="F22" s="148" t="s">
        <v>31</v>
      </c>
      <c r="G22" s="132">
        <v>49.266000000000005</v>
      </c>
      <c r="H22" s="132">
        <v>70.569999999999993</v>
      </c>
      <c r="I22" s="132">
        <v>70.38</v>
      </c>
      <c r="J22" s="132">
        <v>86.59</v>
      </c>
      <c r="K22" s="132">
        <v>71.2</v>
      </c>
      <c r="L22" s="132">
        <v>71.984999999999999</v>
      </c>
      <c r="M22" s="132">
        <v>65.69</v>
      </c>
      <c r="N22" s="132">
        <v>60</v>
      </c>
      <c r="O22" s="132">
        <v>52.91</v>
      </c>
      <c r="P22" s="132">
        <v>54.571000000000005</v>
      </c>
      <c r="Q22" s="132">
        <v>58</v>
      </c>
      <c r="R22" s="132">
        <v>51.61</v>
      </c>
      <c r="S22" s="132">
        <v>79.38</v>
      </c>
    </row>
    <row r="23" spans="1:19" s="12" customFormat="1" ht="38.25">
      <c r="A23" s="152" t="s">
        <v>3376</v>
      </c>
      <c r="B23" s="130" t="str">
        <f t="shared" si="0"/>
        <v>CI114M.1.1.17</v>
      </c>
      <c r="C23" s="129" t="s">
        <v>34</v>
      </c>
      <c r="D23" s="136">
        <v>1400</v>
      </c>
      <c r="E23" s="136" t="s">
        <v>9</v>
      </c>
      <c r="F23" s="148" t="s">
        <v>31</v>
      </c>
      <c r="G23" s="132">
        <v>49.266000000000005</v>
      </c>
      <c r="H23" s="132">
        <v>70.569999999999993</v>
      </c>
      <c r="I23" s="132">
        <v>70.38</v>
      </c>
      <c r="J23" s="132">
        <v>86.59</v>
      </c>
      <c r="K23" s="132">
        <v>70.260000000000005</v>
      </c>
      <c r="L23" s="132">
        <v>71.984999999999999</v>
      </c>
      <c r="M23" s="132">
        <v>65.69</v>
      </c>
      <c r="N23" s="132">
        <v>60</v>
      </c>
      <c r="O23" s="132">
        <v>52.27</v>
      </c>
      <c r="P23" s="132">
        <v>54.571000000000005</v>
      </c>
      <c r="Q23" s="132">
        <v>58</v>
      </c>
      <c r="R23" s="132">
        <v>51.61</v>
      </c>
      <c r="S23" s="132">
        <v>79.38</v>
      </c>
    </row>
    <row r="24" spans="1:19" s="12" customFormat="1" ht="38.25">
      <c r="A24" s="152" t="s">
        <v>3377</v>
      </c>
      <c r="B24" s="130" t="str">
        <f t="shared" si="0"/>
        <v>CI114M.1.1.18</v>
      </c>
      <c r="C24" s="129" t="s">
        <v>35</v>
      </c>
      <c r="D24" s="136">
        <v>1400</v>
      </c>
      <c r="E24" s="136" t="s">
        <v>10</v>
      </c>
      <c r="F24" s="148" t="s">
        <v>31</v>
      </c>
      <c r="G24" s="132">
        <v>49.266000000000005</v>
      </c>
      <c r="H24" s="132">
        <v>70.569999999999993</v>
      </c>
      <c r="I24" s="132">
        <v>70.38</v>
      </c>
      <c r="J24" s="132">
        <v>86.59</v>
      </c>
      <c r="K24" s="132">
        <v>70.08</v>
      </c>
      <c r="L24" s="132">
        <v>71.984999999999999</v>
      </c>
      <c r="M24" s="132">
        <v>65.69</v>
      </c>
      <c r="N24" s="132">
        <v>60</v>
      </c>
      <c r="O24" s="132">
        <v>52.91</v>
      </c>
      <c r="P24" s="132">
        <v>54.571000000000005</v>
      </c>
      <c r="Q24" s="132">
        <v>58</v>
      </c>
      <c r="R24" s="132">
        <v>51.61</v>
      </c>
      <c r="S24" s="132">
        <v>79.38</v>
      </c>
    </row>
    <row r="25" spans="1:19" s="12" customFormat="1" ht="38.25">
      <c r="A25" s="152" t="s">
        <v>3378</v>
      </c>
      <c r="B25" s="130" t="str">
        <f t="shared" si="0"/>
        <v>CI114M.1.1.19</v>
      </c>
      <c r="C25" s="129" t="s">
        <v>36</v>
      </c>
      <c r="D25" s="136">
        <v>2200</v>
      </c>
      <c r="E25" s="136" t="s">
        <v>8</v>
      </c>
      <c r="F25" s="148" t="s">
        <v>31</v>
      </c>
      <c r="G25" s="132">
        <v>69.846000000000004</v>
      </c>
      <c r="H25" s="132">
        <v>97.14</v>
      </c>
      <c r="I25" s="132">
        <v>99.78</v>
      </c>
      <c r="J25" s="132">
        <v>119.68</v>
      </c>
      <c r="K25" s="132">
        <v>95.49</v>
      </c>
      <c r="L25" s="132">
        <v>102</v>
      </c>
      <c r="M25" s="132">
        <v>93.13</v>
      </c>
      <c r="N25" s="132">
        <v>79.64</v>
      </c>
      <c r="O25" s="132">
        <v>70.95</v>
      </c>
      <c r="P25" s="132">
        <v>77.352000000000004</v>
      </c>
      <c r="Q25" s="132">
        <v>83</v>
      </c>
      <c r="R25" s="132">
        <v>73.17</v>
      </c>
      <c r="S25" s="132">
        <v>112.51</v>
      </c>
    </row>
    <row r="26" spans="1:19" s="12" customFormat="1" ht="38.25">
      <c r="A26" s="152" t="s">
        <v>3379</v>
      </c>
      <c r="B26" s="130" t="str">
        <f t="shared" si="0"/>
        <v>CI114M.1.1.20</v>
      </c>
      <c r="C26" s="129" t="s">
        <v>37</v>
      </c>
      <c r="D26" s="136">
        <v>2200</v>
      </c>
      <c r="E26" s="136" t="s">
        <v>9</v>
      </c>
      <c r="F26" s="148" t="s">
        <v>31</v>
      </c>
      <c r="G26" s="132">
        <v>69.846000000000004</v>
      </c>
      <c r="H26" s="132">
        <v>97.14</v>
      </c>
      <c r="I26" s="132">
        <v>99.78</v>
      </c>
      <c r="J26" s="132">
        <v>119.68</v>
      </c>
      <c r="K26" s="132">
        <v>97.98</v>
      </c>
      <c r="L26" s="132">
        <v>102</v>
      </c>
      <c r="M26" s="132">
        <v>93.13</v>
      </c>
      <c r="N26" s="132">
        <v>79.64</v>
      </c>
      <c r="O26" s="132">
        <v>70.900000000000006</v>
      </c>
      <c r="P26" s="132">
        <v>77.352000000000004</v>
      </c>
      <c r="Q26" s="132">
        <v>83</v>
      </c>
      <c r="R26" s="132">
        <v>73.17</v>
      </c>
      <c r="S26" s="132">
        <v>112.51</v>
      </c>
    </row>
    <row r="27" spans="1:19" s="12" customFormat="1" ht="38.25">
      <c r="A27" s="152" t="s">
        <v>3380</v>
      </c>
      <c r="B27" s="130" t="str">
        <f t="shared" si="0"/>
        <v>CI114M.1.1.21</v>
      </c>
      <c r="C27" s="129" t="s">
        <v>38</v>
      </c>
      <c r="D27" s="136">
        <v>2200</v>
      </c>
      <c r="E27" s="136" t="s">
        <v>10</v>
      </c>
      <c r="F27" s="148" t="s">
        <v>31</v>
      </c>
      <c r="G27" s="132">
        <v>69.846000000000004</v>
      </c>
      <c r="H27" s="132">
        <v>97.14</v>
      </c>
      <c r="I27" s="132">
        <v>99.78</v>
      </c>
      <c r="J27" s="132">
        <v>119.68</v>
      </c>
      <c r="K27" s="132">
        <v>95.28</v>
      </c>
      <c r="L27" s="132">
        <v>102</v>
      </c>
      <c r="M27" s="132">
        <v>93.13</v>
      </c>
      <c r="N27" s="132">
        <v>79.64</v>
      </c>
      <c r="O27" s="132">
        <v>70.900000000000006</v>
      </c>
      <c r="P27" s="132">
        <v>77.352000000000004</v>
      </c>
      <c r="Q27" s="132">
        <v>83</v>
      </c>
      <c r="R27" s="132">
        <v>73.17</v>
      </c>
      <c r="S27" s="132">
        <v>112.51</v>
      </c>
    </row>
    <row r="28" spans="1:19" s="12" customFormat="1" ht="38.25">
      <c r="A28" s="152" t="s">
        <v>3381</v>
      </c>
      <c r="B28" s="130" t="str">
        <f t="shared" si="0"/>
        <v>CI114M.1.1.22</v>
      </c>
      <c r="C28" s="129" t="s">
        <v>39</v>
      </c>
      <c r="D28" s="136">
        <v>3000</v>
      </c>
      <c r="E28" s="136" t="s">
        <v>7</v>
      </c>
      <c r="F28" s="148" t="s">
        <v>40</v>
      </c>
      <c r="G28" s="132">
        <v>67.126500000000007</v>
      </c>
      <c r="H28" s="132">
        <v>87.14</v>
      </c>
      <c r="I28" s="132">
        <v>95.894999999999996</v>
      </c>
      <c r="J28" s="132">
        <v>116.77</v>
      </c>
      <c r="K28" s="132">
        <v>85.4</v>
      </c>
      <c r="L28" s="132">
        <v>98.100000000000009</v>
      </c>
      <c r="M28" s="132">
        <v>89.5</v>
      </c>
      <c r="N28" s="132">
        <v>75.05</v>
      </c>
      <c r="O28" s="132">
        <v>71.06</v>
      </c>
      <c r="P28" s="132">
        <v>74.349000000000004</v>
      </c>
      <c r="Q28" s="132">
        <v>76</v>
      </c>
      <c r="R28" s="132">
        <v>70.319999999999993</v>
      </c>
      <c r="S28" s="132">
        <v>108.14</v>
      </c>
    </row>
    <row r="29" spans="1:19" s="12" customFormat="1" ht="38.25">
      <c r="A29" s="152" t="s">
        <v>3382</v>
      </c>
      <c r="B29" s="130" t="str">
        <f t="shared" si="0"/>
        <v>CI114M.1.1.23</v>
      </c>
      <c r="C29" s="129" t="s">
        <v>41</v>
      </c>
      <c r="D29" s="136">
        <v>7000</v>
      </c>
      <c r="E29" s="136" t="s">
        <v>7</v>
      </c>
      <c r="F29" s="148" t="s">
        <v>40</v>
      </c>
      <c r="G29" s="132">
        <v>88.483500000000006</v>
      </c>
      <c r="H29" s="132">
        <v>120</v>
      </c>
      <c r="I29" s="132">
        <v>126.405</v>
      </c>
      <c r="J29" s="132">
        <v>152.36000000000001</v>
      </c>
      <c r="K29" s="132">
        <v>120.57</v>
      </c>
      <c r="L29" s="132">
        <v>129.315</v>
      </c>
      <c r="M29" s="132">
        <v>117.98</v>
      </c>
      <c r="N29" s="132">
        <v>91.79</v>
      </c>
      <c r="O29" s="132">
        <v>93.91</v>
      </c>
      <c r="P29" s="132">
        <v>97.999000000000009</v>
      </c>
      <c r="Q29" s="132">
        <v>100</v>
      </c>
      <c r="R29" s="132">
        <v>92.7</v>
      </c>
      <c r="S29" s="132">
        <v>142.54</v>
      </c>
    </row>
    <row r="30" spans="1:19" s="12" customFormat="1" ht="38.25">
      <c r="A30" s="152" t="s">
        <v>3383</v>
      </c>
      <c r="B30" s="130" t="str">
        <f t="shared" si="0"/>
        <v>CI114M.1.1.24</v>
      </c>
      <c r="C30" s="129" t="s">
        <v>42</v>
      </c>
      <c r="D30" s="136">
        <v>2500</v>
      </c>
      <c r="E30" s="136" t="s">
        <v>7</v>
      </c>
      <c r="F30" s="147" t="s">
        <v>43</v>
      </c>
      <c r="G30" s="132">
        <v>43.239000000000004</v>
      </c>
      <c r="H30" s="132">
        <v>58.57</v>
      </c>
      <c r="I30" s="132">
        <v>61.769999999999996</v>
      </c>
      <c r="J30" s="132">
        <v>75.150000000000006</v>
      </c>
      <c r="K30" s="132">
        <v>59.93</v>
      </c>
      <c r="L30" s="132">
        <v>63.195000000000007</v>
      </c>
      <c r="M30" s="132">
        <v>57.65</v>
      </c>
      <c r="N30" s="132">
        <v>47.5</v>
      </c>
      <c r="O30" s="132">
        <v>45.89</v>
      </c>
      <c r="P30" s="132">
        <v>47.883000000000003</v>
      </c>
      <c r="Q30" s="132">
        <v>53</v>
      </c>
      <c r="R30" s="132">
        <v>45.3</v>
      </c>
      <c r="S30" s="132">
        <v>69.650000000000006</v>
      </c>
    </row>
    <row r="31" spans="1:19" s="12" customFormat="1" ht="38.25">
      <c r="A31" s="152" t="s">
        <v>3384</v>
      </c>
      <c r="B31" s="130" t="str">
        <f t="shared" si="0"/>
        <v>CI114M.1.1.25</v>
      </c>
      <c r="C31" s="129" t="s">
        <v>44</v>
      </c>
      <c r="D31" s="136" t="s">
        <v>6280</v>
      </c>
      <c r="E31" s="136" t="s">
        <v>6277</v>
      </c>
      <c r="F31" s="147" t="s">
        <v>43</v>
      </c>
      <c r="G31" s="132">
        <v>218.94600000000003</v>
      </c>
      <c r="H31" s="132">
        <v>298.57</v>
      </c>
      <c r="I31" s="132">
        <v>312.78000000000003</v>
      </c>
      <c r="J31" s="132">
        <v>373.56</v>
      </c>
      <c r="K31" s="132">
        <v>298.99</v>
      </c>
      <c r="L31" s="132">
        <v>319.92</v>
      </c>
      <c r="M31" s="132">
        <v>291.93</v>
      </c>
      <c r="N31" s="132">
        <v>280</v>
      </c>
      <c r="O31" s="132">
        <v>234.55</v>
      </c>
      <c r="P31" s="132">
        <v>242.45100000000002</v>
      </c>
      <c r="Q31" s="132">
        <v>248</v>
      </c>
      <c r="R31" s="132">
        <v>229.37</v>
      </c>
      <c r="S31" s="132">
        <v>352.67</v>
      </c>
    </row>
    <row r="32" spans="1:19" s="12" customFormat="1" ht="38.25">
      <c r="A32" s="152" t="s">
        <v>3385</v>
      </c>
      <c r="B32" s="130" t="str">
        <f t="shared" si="0"/>
        <v>CI114M.1.1.26</v>
      </c>
      <c r="C32" s="129" t="s">
        <v>45</v>
      </c>
      <c r="D32" s="136">
        <v>1500</v>
      </c>
      <c r="E32" s="136" t="s">
        <v>8</v>
      </c>
      <c r="F32" s="147" t="s">
        <v>43</v>
      </c>
      <c r="G32" s="132">
        <v>58.569000000000003</v>
      </c>
      <c r="H32" s="132">
        <v>80</v>
      </c>
      <c r="I32" s="132">
        <v>83.67</v>
      </c>
      <c r="J32" s="132">
        <v>101.15</v>
      </c>
      <c r="K32" s="132">
        <v>80.319999999999993</v>
      </c>
      <c r="L32" s="132">
        <v>85.574999999999989</v>
      </c>
      <c r="M32" s="132">
        <v>78.09</v>
      </c>
      <c r="N32" s="132">
        <v>72.11</v>
      </c>
      <c r="O32" s="132">
        <v>62.89</v>
      </c>
      <c r="P32" s="132">
        <v>64.856000000000009</v>
      </c>
      <c r="Q32" s="132">
        <v>72</v>
      </c>
      <c r="R32" s="132">
        <v>61.36</v>
      </c>
      <c r="S32" s="132">
        <v>94.34</v>
      </c>
    </row>
    <row r="33" spans="1:19" s="12" customFormat="1" ht="38.25">
      <c r="A33" s="152" t="s">
        <v>3386</v>
      </c>
      <c r="B33" s="130" t="str">
        <f t="shared" si="0"/>
        <v>CI114M.1.1.27</v>
      </c>
      <c r="C33" s="129" t="s">
        <v>46</v>
      </c>
      <c r="D33" s="136">
        <v>1500</v>
      </c>
      <c r="E33" s="136" t="s">
        <v>9</v>
      </c>
      <c r="F33" s="147" t="s">
        <v>43</v>
      </c>
      <c r="G33" s="132">
        <v>58.569000000000003</v>
      </c>
      <c r="H33" s="132">
        <v>80</v>
      </c>
      <c r="I33" s="132">
        <v>83.67</v>
      </c>
      <c r="J33" s="132">
        <v>101.15</v>
      </c>
      <c r="K33" s="132">
        <v>79.010000000000005</v>
      </c>
      <c r="L33" s="132">
        <v>85.574999999999989</v>
      </c>
      <c r="M33" s="132">
        <v>78.09</v>
      </c>
      <c r="N33" s="132">
        <v>72.11</v>
      </c>
      <c r="O33" s="132">
        <v>62.89</v>
      </c>
      <c r="P33" s="132">
        <v>64.856000000000009</v>
      </c>
      <c r="Q33" s="132">
        <v>72</v>
      </c>
      <c r="R33" s="132">
        <v>61.36</v>
      </c>
      <c r="S33" s="132">
        <v>94.34</v>
      </c>
    </row>
    <row r="34" spans="1:19" s="12" customFormat="1" ht="38.25">
      <c r="A34" s="152" t="s">
        <v>3387</v>
      </c>
      <c r="B34" s="130" t="str">
        <f t="shared" si="0"/>
        <v>CI114M.1.1.28</v>
      </c>
      <c r="C34" s="129" t="s">
        <v>47</v>
      </c>
      <c r="D34" s="136">
        <v>1500</v>
      </c>
      <c r="E34" s="136" t="s">
        <v>10</v>
      </c>
      <c r="F34" s="147" t="s">
        <v>6306</v>
      </c>
      <c r="G34" s="132">
        <v>58.569000000000003</v>
      </c>
      <c r="H34" s="132">
        <v>80</v>
      </c>
      <c r="I34" s="132">
        <v>83.67</v>
      </c>
      <c r="J34" s="132">
        <v>101.15</v>
      </c>
      <c r="K34" s="132">
        <v>79.59</v>
      </c>
      <c r="L34" s="132">
        <v>85.574999999999989</v>
      </c>
      <c r="M34" s="132">
        <v>78.09</v>
      </c>
      <c r="N34" s="132">
        <v>72.11</v>
      </c>
      <c r="O34" s="132">
        <v>62.89</v>
      </c>
      <c r="P34" s="132">
        <v>64.856000000000009</v>
      </c>
      <c r="Q34" s="132">
        <v>72</v>
      </c>
      <c r="R34" s="132">
        <v>61.36</v>
      </c>
      <c r="S34" s="132">
        <v>94.34</v>
      </c>
    </row>
    <row r="35" spans="1:19" s="12" customFormat="1" ht="38.25">
      <c r="A35" s="152" t="s">
        <v>3388</v>
      </c>
      <c r="B35" s="130" t="str">
        <f t="shared" si="0"/>
        <v>CI114M.1.1.29</v>
      </c>
      <c r="C35" s="129" t="s">
        <v>48</v>
      </c>
      <c r="D35" s="136">
        <v>3000</v>
      </c>
      <c r="E35" s="136" t="s">
        <v>7</v>
      </c>
      <c r="F35" s="147" t="s">
        <v>49</v>
      </c>
      <c r="G35" s="132">
        <v>59.430000000000007</v>
      </c>
      <c r="H35" s="132">
        <v>84.29</v>
      </c>
      <c r="I35" s="132">
        <v>84.9</v>
      </c>
      <c r="J35" s="132">
        <v>103.23</v>
      </c>
      <c r="K35" s="132">
        <v>84.98</v>
      </c>
      <c r="L35" s="132">
        <v>88.5</v>
      </c>
      <c r="M35" s="132">
        <v>79.239999999999995</v>
      </c>
      <c r="N35" s="132">
        <v>64.25</v>
      </c>
      <c r="O35" s="132">
        <v>62.03</v>
      </c>
      <c r="P35" s="132">
        <v>65.813000000000002</v>
      </c>
      <c r="Q35" s="132">
        <v>70</v>
      </c>
      <c r="R35" s="132">
        <v>62.26</v>
      </c>
      <c r="S35" s="132">
        <v>95.73</v>
      </c>
    </row>
    <row r="36" spans="1:19" s="12" customFormat="1" ht="38.25">
      <c r="A36" s="152" t="s">
        <v>3389</v>
      </c>
      <c r="B36" s="130" t="str">
        <f t="shared" si="0"/>
        <v>CI114M.1.1.30</v>
      </c>
      <c r="C36" s="129" t="s">
        <v>50</v>
      </c>
      <c r="D36" s="136">
        <v>4000</v>
      </c>
      <c r="E36" s="136" t="s">
        <v>7</v>
      </c>
      <c r="F36" s="147" t="s">
        <v>43</v>
      </c>
      <c r="G36" s="132">
        <v>49.518000000000001</v>
      </c>
      <c r="H36" s="132">
        <v>67.14</v>
      </c>
      <c r="I36" s="132">
        <v>70.739999999999995</v>
      </c>
      <c r="J36" s="132">
        <v>84.68</v>
      </c>
      <c r="K36" s="132">
        <v>67.61</v>
      </c>
      <c r="L36" s="132">
        <v>72.36</v>
      </c>
      <c r="M36" s="132">
        <v>66.02</v>
      </c>
      <c r="N36" s="132">
        <v>54.5</v>
      </c>
      <c r="O36" s="132">
        <v>52.64</v>
      </c>
      <c r="P36" s="132">
        <v>54.835000000000008</v>
      </c>
      <c r="Q36" s="132">
        <v>57</v>
      </c>
      <c r="R36" s="132">
        <v>51.88</v>
      </c>
      <c r="S36" s="132">
        <v>79.760000000000005</v>
      </c>
    </row>
    <row r="37" spans="1:19" s="12" customFormat="1" ht="38.25">
      <c r="A37" s="152" t="s">
        <v>3390</v>
      </c>
      <c r="B37" s="130" t="str">
        <f t="shared" si="0"/>
        <v>CI114M.1.1.31</v>
      </c>
      <c r="C37" s="129" t="s">
        <v>51</v>
      </c>
      <c r="D37" s="136" t="s">
        <v>6281</v>
      </c>
      <c r="E37" s="136" t="s">
        <v>6277</v>
      </c>
      <c r="F37" s="147" t="s">
        <v>43</v>
      </c>
      <c r="G37" s="132">
        <v>359.85600000000005</v>
      </c>
      <c r="H37" s="132">
        <v>430</v>
      </c>
      <c r="I37" s="132">
        <v>514.08000000000004</v>
      </c>
      <c r="J37" s="132">
        <v>610.35</v>
      </c>
      <c r="K37" s="132">
        <v>430.18</v>
      </c>
      <c r="L37" s="132">
        <v>525.87</v>
      </c>
      <c r="M37" s="132">
        <v>479.81</v>
      </c>
      <c r="N37" s="132">
        <v>424.25</v>
      </c>
      <c r="O37" s="132">
        <v>386.41</v>
      </c>
      <c r="P37" s="132">
        <v>398.53000000000003</v>
      </c>
      <c r="Q37" s="132">
        <v>416</v>
      </c>
      <c r="R37" s="132">
        <v>376.99</v>
      </c>
      <c r="S37" s="132">
        <v>579.67999999999995</v>
      </c>
    </row>
    <row r="38" spans="1:19" s="12" customFormat="1" ht="38.25">
      <c r="A38" s="152" t="s">
        <v>3391</v>
      </c>
      <c r="B38" s="130" t="str">
        <f t="shared" si="0"/>
        <v>CI114M.1.1.32</v>
      </c>
      <c r="C38" s="129" t="s">
        <v>52</v>
      </c>
      <c r="D38" s="136">
        <v>3500</v>
      </c>
      <c r="E38" s="136" t="s">
        <v>8</v>
      </c>
      <c r="F38" s="147" t="s">
        <v>43</v>
      </c>
      <c r="G38" s="132">
        <v>103.446</v>
      </c>
      <c r="H38" s="132">
        <v>140</v>
      </c>
      <c r="I38" s="132">
        <v>147.78</v>
      </c>
      <c r="J38" s="132">
        <v>175.68</v>
      </c>
      <c r="K38" s="132">
        <v>138.44</v>
      </c>
      <c r="L38" s="132">
        <v>151.17000000000002</v>
      </c>
      <c r="M38" s="132">
        <v>137.93</v>
      </c>
      <c r="N38" s="132">
        <v>127</v>
      </c>
      <c r="O38" s="132">
        <v>111.08</v>
      </c>
      <c r="P38" s="132">
        <v>114.56500000000001</v>
      </c>
      <c r="Q38" s="132">
        <v>123</v>
      </c>
      <c r="R38" s="132">
        <v>108.37</v>
      </c>
      <c r="S38" s="132">
        <v>166.64</v>
      </c>
    </row>
    <row r="39" spans="1:19" s="12" customFormat="1" ht="38.25">
      <c r="A39" s="152" t="s">
        <v>3392</v>
      </c>
      <c r="B39" s="130" t="str">
        <f t="shared" si="0"/>
        <v>CI114M.1.1.33</v>
      </c>
      <c r="C39" s="129" t="s">
        <v>53</v>
      </c>
      <c r="D39" s="136">
        <v>3500</v>
      </c>
      <c r="E39" s="136" t="s">
        <v>9</v>
      </c>
      <c r="F39" s="147" t="s">
        <v>43</v>
      </c>
      <c r="G39" s="132">
        <v>103.446</v>
      </c>
      <c r="H39" s="132">
        <v>140</v>
      </c>
      <c r="I39" s="132">
        <v>147.78</v>
      </c>
      <c r="J39" s="132">
        <v>175.68</v>
      </c>
      <c r="K39" s="132">
        <v>140.99</v>
      </c>
      <c r="L39" s="132">
        <v>151.17000000000002</v>
      </c>
      <c r="M39" s="132">
        <v>137.93</v>
      </c>
      <c r="N39" s="132">
        <v>127</v>
      </c>
      <c r="O39" s="132">
        <v>111.08</v>
      </c>
      <c r="P39" s="132">
        <v>114.56500000000001</v>
      </c>
      <c r="Q39" s="132">
        <v>120</v>
      </c>
      <c r="R39" s="132">
        <v>108.37</v>
      </c>
      <c r="S39" s="132">
        <v>166.64</v>
      </c>
    </row>
    <row r="40" spans="1:19" s="12" customFormat="1" ht="38.25">
      <c r="A40" s="152" t="s">
        <v>3393</v>
      </c>
      <c r="B40" s="130" t="str">
        <f t="shared" si="0"/>
        <v>CI114M.1.1.34</v>
      </c>
      <c r="C40" s="129" t="s">
        <v>54</v>
      </c>
      <c r="D40" s="136">
        <v>3500</v>
      </c>
      <c r="E40" s="136" t="s">
        <v>10</v>
      </c>
      <c r="F40" s="147" t="s">
        <v>43</v>
      </c>
      <c r="G40" s="132">
        <v>103.446</v>
      </c>
      <c r="H40" s="132">
        <v>140</v>
      </c>
      <c r="I40" s="132">
        <v>147.78</v>
      </c>
      <c r="J40" s="132">
        <v>175.68</v>
      </c>
      <c r="K40" s="132">
        <v>139.11000000000001</v>
      </c>
      <c r="L40" s="132">
        <v>151.17000000000002</v>
      </c>
      <c r="M40" s="132">
        <v>137.93</v>
      </c>
      <c r="N40" s="132">
        <v>127</v>
      </c>
      <c r="O40" s="132">
        <v>110.64</v>
      </c>
      <c r="P40" s="132">
        <v>114.56500000000001</v>
      </c>
      <c r="Q40" s="132">
        <v>120</v>
      </c>
      <c r="R40" s="132">
        <v>108.37</v>
      </c>
      <c r="S40" s="132">
        <v>166.64</v>
      </c>
    </row>
    <row r="41" spans="1:19" s="12" customFormat="1" ht="38.25">
      <c r="A41" s="152" t="s">
        <v>3394</v>
      </c>
      <c r="B41" s="130" t="str">
        <f t="shared" si="0"/>
        <v>CI114M.1.1.35</v>
      </c>
      <c r="C41" s="129" t="s">
        <v>55</v>
      </c>
      <c r="D41" s="136">
        <v>8000</v>
      </c>
      <c r="E41" s="136" t="s">
        <v>7</v>
      </c>
      <c r="F41" s="147" t="s">
        <v>49</v>
      </c>
      <c r="G41" s="132">
        <v>96.694500000000005</v>
      </c>
      <c r="H41" s="132">
        <v>131.43</v>
      </c>
      <c r="I41" s="132">
        <v>138.13499999999999</v>
      </c>
      <c r="J41" s="132">
        <v>164.49</v>
      </c>
      <c r="K41" s="132">
        <v>131.68</v>
      </c>
      <c r="L41" s="132">
        <v>141.30000000000001</v>
      </c>
      <c r="M41" s="132">
        <v>128.93</v>
      </c>
      <c r="N41" s="132">
        <v>105.85</v>
      </c>
      <c r="O41" s="132">
        <v>102.16</v>
      </c>
      <c r="P41" s="132">
        <v>107.08500000000001</v>
      </c>
      <c r="Q41" s="132">
        <v>109</v>
      </c>
      <c r="R41" s="132">
        <v>101.3</v>
      </c>
      <c r="S41" s="132">
        <v>155.76</v>
      </c>
    </row>
    <row r="42" spans="1:19" s="12" customFormat="1" ht="38.25">
      <c r="A42" s="152" t="s">
        <v>3395</v>
      </c>
      <c r="B42" s="130" t="str">
        <f t="shared" si="0"/>
        <v>CI114M.1.1.36</v>
      </c>
      <c r="C42" s="129" t="s">
        <v>56</v>
      </c>
      <c r="D42" s="136">
        <v>3000</v>
      </c>
      <c r="E42" s="136" t="s">
        <v>7</v>
      </c>
      <c r="F42" s="147" t="s">
        <v>57</v>
      </c>
      <c r="G42" s="132">
        <v>58.894500000000008</v>
      </c>
      <c r="H42" s="132">
        <v>80</v>
      </c>
      <c r="I42" s="132">
        <v>84.135000000000005</v>
      </c>
      <c r="J42" s="132">
        <v>100.29</v>
      </c>
      <c r="K42" s="132">
        <v>80.12</v>
      </c>
      <c r="L42" s="132">
        <v>86.070000000000007</v>
      </c>
      <c r="M42" s="132">
        <v>78.53</v>
      </c>
      <c r="N42" s="132">
        <v>70.42</v>
      </c>
      <c r="O42" s="132">
        <v>62.5</v>
      </c>
      <c r="P42" s="132">
        <v>65.23</v>
      </c>
      <c r="Q42" s="132">
        <v>72</v>
      </c>
      <c r="R42" s="132">
        <v>61.7</v>
      </c>
      <c r="S42" s="132">
        <v>94.88</v>
      </c>
    </row>
    <row r="43" spans="1:19" s="12" customFormat="1" ht="38.25">
      <c r="A43" s="152" t="s">
        <v>3396</v>
      </c>
      <c r="B43" s="130" t="str">
        <f t="shared" si="0"/>
        <v>CI114M.1.1.37</v>
      </c>
      <c r="C43" s="129" t="s">
        <v>58</v>
      </c>
      <c r="D43" s="136">
        <v>8000</v>
      </c>
      <c r="E43" s="136" t="s">
        <v>7</v>
      </c>
      <c r="F43" s="147" t="s">
        <v>57</v>
      </c>
      <c r="G43" s="132">
        <v>92.8095</v>
      </c>
      <c r="H43" s="132">
        <v>127.14</v>
      </c>
      <c r="I43" s="132">
        <v>132.58500000000001</v>
      </c>
      <c r="J43" s="132">
        <v>157.88999999999999</v>
      </c>
      <c r="K43" s="132">
        <v>125.87</v>
      </c>
      <c r="L43" s="132">
        <v>133.5</v>
      </c>
      <c r="M43" s="132">
        <v>123.75</v>
      </c>
      <c r="N43" s="132">
        <v>107.42</v>
      </c>
      <c r="O43" s="132">
        <v>99.64</v>
      </c>
      <c r="P43" s="132">
        <v>102.78400000000001</v>
      </c>
      <c r="Q43" s="132">
        <v>110</v>
      </c>
      <c r="R43" s="132">
        <v>97.23</v>
      </c>
      <c r="S43" s="132">
        <v>149.5</v>
      </c>
    </row>
    <row r="44" spans="1:19" s="12" customFormat="1" ht="38.25">
      <c r="A44" s="152" t="s">
        <v>3397</v>
      </c>
      <c r="B44" s="130" t="str">
        <f t="shared" si="0"/>
        <v>CI114M.1.1.38</v>
      </c>
      <c r="C44" s="129" t="s">
        <v>59</v>
      </c>
      <c r="D44" s="136">
        <v>12000</v>
      </c>
      <c r="E44" s="136" t="s">
        <v>7</v>
      </c>
      <c r="F44" s="147" t="s">
        <v>60</v>
      </c>
      <c r="G44" s="132">
        <v>104.58</v>
      </c>
      <c r="H44" s="132">
        <v>142.86000000000001</v>
      </c>
      <c r="I44" s="132">
        <v>149.39999999999998</v>
      </c>
      <c r="J44" s="132">
        <v>178.65</v>
      </c>
      <c r="K44" s="132">
        <v>141.5</v>
      </c>
      <c r="L44" s="132">
        <v>152.85000000000002</v>
      </c>
      <c r="M44" s="132">
        <v>139.44</v>
      </c>
      <c r="N44" s="132">
        <v>106.75</v>
      </c>
      <c r="O44" s="132">
        <v>110.98</v>
      </c>
      <c r="P44" s="132">
        <v>115.81900000000002</v>
      </c>
      <c r="Q44" s="132">
        <v>119</v>
      </c>
      <c r="R44" s="132">
        <v>109.56</v>
      </c>
      <c r="S44" s="132">
        <v>168.46</v>
      </c>
    </row>
    <row r="45" spans="1:19" s="12" customFormat="1" ht="63.75">
      <c r="A45" s="152" t="s">
        <v>3398</v>
      </c>
      <c r="B45" s="130" t="str">
        <f t="shared" si="0"/>
        <v>CI114M.1.1.39</v>
      </c>
      <c r="C45" s="129" t="s">
        <v>61</v>
      </c>
      <c r="D45" s="136">
        <v>3000</v>
      </c>
      <c r="E45" s="136" t="s">
        <v>7</v>
      </c>
      <c r="F45" s="148" t="s">
        <v>62</v>
      </c>
      <c r="G45" s="132">
        <v>62.359500000000004</v>
      </c>
      <c r="H45" s="132">
        <v>50</v>
      </c>
      <c r="I45" s="132">
        <v>89.085000000000008</v>
      </c>
      <c r="J45" s="132"/>
      <c r="K45" s="132">
        <v>48.46</v>
      </c>
      <c r="L45" s="132">
        <v>52.5</v>
      </c>
      <c r="M45" s="132">
        <v>83.15</v>
      </c>
      <c r="N45" s="132">
        <v>68.55</v>
      </c>
      <c r="O45" s="132">
        <v>66.180000000000007</v>
      </c>
      <c r="P45" s="132">
        <v>49.500000000000007</v>
      </c>
      <c r="Q45" s="132">
        <v>77</v>
      </c>
      <c r="R45" s="132">
        <v>65.33</v>
      </c>
      <c r="S45" s="132"/>
    </row>
    <row r="46" spans="1:19" s="12" customFormat="1" ht="63.75">
      <c r="A46" s="152" t="s">
        <v>3399</v>
      </c>
      <c r="B46" s="130" t="str">
        <f t="shared" si="0"/>
        <v>CI114M.1.1.40</v>
      </c>
      <c r="C46" s="129" t="s">
        <v>63</v>
      </c>
      <c r="D46" s="136">
        <v>6000</v>
      </c>
      <c r="E46" s="136" t="s">
        <v>7</v>
      </c>
      <c r="F46" s="148" t="s">
        <v>62</v>
      </c>
      <c r="G46" s="132">
        <v>87.286500000000004</v>
      </c>
      <c r="H46" s="132">
        <v>84.29</v>
      </c>
      <c r="I46" s="132">
        <v>124.69499999999999</v>
      </c>
      <c r="J46" s="132">
        <v>149.27000000000001</v>
      </c>
      <c r="K46" s="132">
        <v>85.19</v>
      </c>
      <c r="L46" s="132">
        <v>127.56</v>
      </c>
      <c r="M46" s="132">
        <v>116.38</v>
      </c>
      <c r="N46" s="132">
        <v>95.95</v>
      </c>
      <c r="O46" s="132">
        <v>92.64</v>
      </c>
      <c r="P46" s="132">
        <v>96.668000000000006</v>
      </c>
      <c r="Q46" s="132">
        <v>99</v>
      </c>
      <c r="R46" s="132">
        <v>91.44</v>
      </c>
      <c r="S46" s="132">
        <v>140.61000000000001</v>
      </c>
    </row>
    <row r="47" spans="1:19" s="12" customFormat="1" ht="38.25">
      <c r="A47" s="152" t="s">
        <v>3400</v>
      </c>
      <c r="B47" s="130" t="str">
        <f t="shared" si="0"/>
        <v>CI114M.1.1.41</v>
      </c>
      <c r="C47" s="129" t="s">
        <v>64</v>
      </c>
      <c r="D47" s="136" t="s">
        <v>6282</v>
      </c>
      <c r="E47" s="136" t="s">
        <v>6277</v>
      </c>
      <c r="F47" s="147" t="s">
        <v>65</v>
      </c>
      <c r="G47" s="132">
        <v>501.18600000000004</v>
      </c>
      <c r="H47" s="132">
        <v>714.29</v>
      </c>
      <c r="I47" s="132">
        <v>715.98</v>
      </c>
      <c r="J47" s="132">
        <v>849.69</v>
      </c>
      <c r="K47" s="132">
        <v>713.19</v>
      </c>
      <c r="L47" s="132">
        <v>732.375</v>
      </c>
      <c r="M47" s="132">
        <v>668.25</v>
      </c>
      <c r="N47" s="132">
        <v>609.84</v>
      </c>
      <c r="O47" s="132">
        <v>532.67999999999995</v>
      </c>
      <c r="P47" s="132">
        <v>555.06000000000006</v>
      </c>
      <c r="Q47" s="132">
        <v>594</v>
      </c>
      <c r="R47" s="132">
        <v>525.04999999999995</v>
      </c>
      <c r="S47" s="132">
        <v>807.36</v>
      </c>
    </row>
    <row r="48" spans="1:19" s="12" customFormat="1" ht="38.25">
      <c r="A48" s="152" t="s">
        <v>3401</v>
      </c>
      <c r="B48" s="130" t="str">
        <f t="shared" si="0"/>
        <v>CI114M.1.1.42</v>
      </c>
      <c r="C48" s="129" t="s">
        <v>66</v>
      </c>
      <c r="D48" s="136" t="s">
        <v>6281</v>
      </c>
      <c r="E48" s="136" t="s">
        <v>6277</v>
      </c>
      <c r="F48" s="147" t="s">
        <v>67</v>
      </c>
      <c r="G48" s="132">
        <v>361.55700000000002</v>
      </c>
      <c r="H48" s="132">
        <v>502.86</v>
      </c>
      <c r="I48" s="132">
        <v>516.51</v>
      </c>
      <c r="J48" s="132">
        <v>615.48</v>
      </c>
      <c r="K48" s="132">
        <v>503.71</v>
      </c>
      <c r="L48" s="132">
        <v>531.15000000000009</v>
      </c>
      <c r="M48" s="132">
        <v>482.08</v>
      </c>
      <c r="N48" s="132">
        <v>423.05</v>
      </c>
      <c r="O48" s="132">
        <v>388.23</v>
      </c>
      <c r="P48" s="132">
        <v>400.40000000000003</v>
      </c>
      <c r="Q48" s="132">
        <v>432</v>
      </c>
      <c r="R48" s="132">
        <v>378.77</v>
      </c>
      <c r="S48" s="132">
        <v>582.4</v>
      </c>
    </row>
    <row r="49" spans="1:19" s="12" customFormat="1" ht="38.25">
      <c r="A49" s="152" t="s">
        <v>3402</v>
      </c>
      <c r="B49" s="130" t="str">
        <f t="shared" si="0"/>
        <v>CI114M.1.1.43</v>
      </c>
      <c r="C49" s="129" t="s">
        <v>68</v>
      </c>
      <c r="D49" s="136" t="s">
        <v>6280</v>
      </c>
      <c r="E49" s="136" t="s">
        <v>6277</v>
      </c>
      <c r="F49" s="147" t="s">
        <v>67</v>
      </c>
      <c r="G49" s="132">
        <v>231.71400000000003</v>
      </c>
      <c r="H49" s="132">
        <v>302.86</v>
      </c>
      <c r="I49" s="132">
        <v>331.02</v>
      </c>
      <c r="J49" s="132">
        <v>394.15</v>
      </c>
      <c r="K49" s="132">
        <v>301.13</v>
      </c>
      <c r="L49" s="132">
        <v>338.52</v>
      </c>
      <c r="M49" s="132">
        <v>308.95</v>
      </c>
      <c r="N49" s="132">
        <v>283.88</v>
      </c>
      <c r="O49" s="132">
        <v>248.76</v>
      </c>
      <c r="P49" s="132">
        <v>256.59700000000004</v>
      </c>
      <c r="Q49" s="132">
        <v>282</v>
      </c>
      <c r="R49" s="132">
        <v>242.75</v>
      </c>
      <c r="S49" s="132">
        <v>373.24</v>
      </c>
    </row>
    <row r="50" spans="1:19" s="12" customFormat="1" ht="38.25">
      <c r="A50" s="152" t="s">
        <v>3403</v>
      </c>
      <c r="B50" s="130" t="str">
        <f t="shared" si="0"/>
        <v>CI114M.1.1.44</v>
      </c>
      <c r="C50" s="129" t="s">
        <v>69</v>
      </c>
      <c r="D50" s="136">
        <v>6000</v>
      </c>
      <c r="E50" s="136" t="s">
        <v>7</v>
      </c>
      <c r="F50" s="147" t="s">
        <v>65</v>
      </c>
      <c r="G50" s="132">
        <v>64.659000000000006</v>
      </c>
      <c r="H50" s="132">
        <v>91.43</v>
      </c>
      <c r="I50" s="132">
        <v>92.37</v>
      </c>
      <c r="J50" s="132">
        <v>110.67</v>
      </c>
      <c r="K50" s="132">
        <v>89.65</v>
      </c>
      <c r="L50" s="132">
        <v>94.5</v>
      </c>
      <c r="M50" s="132">
        <v>86.21</v>
      </c>
      <c r="N50" s="132">
        <v>73.010000000000005</v>
      </c>
      <c r="O50" s="132">
        <v>69.45</v>
      </c>
      <c r="P50" s="132">
        <v>71.61</v>
      </c>
      <c r="Q50" s="132">
        <v>76</v>
      </c>
      <c r="R50" s="132">
        <v>67.739999999999995</v>
      </c>
      <c r="S50" s="132">
        <v>104.16</v>
      </c>
    </row>
    <row r="51" spans="1:19" s="12" customFormat="1" ht="38.25">
      <c r="A51" s="152" t="s">
        <v>3404</v>
      </c>
      <c r="B51" s="130" t="str">
        <f t="shared" si="0"/>
        <v>CI114M.1.1.45</v>
      </c>
      <c r="C51" s="129" t="s">
        <v>70</v>
      </c>
      <c r="D51" s="136">
        <v>4000</v>
      </c>
      <c r="E51" s="136" t="s">
        <v>7</v>
      </c>
      <c r="F51" s="147" t="s">
        <v>67</v>
      </c>
      <c r="G51" s="132">
        <v>50.305499999999995</v>
      </c>
      <c r="H51" s="132">
        <v>70</v>
      </c>
      <c r="I51" s="132">
        <v>71.864999999999995</v>
      </c>
      <c r="J51" s="132">
        <v>87.15</v>
      </c>
      <c r="K51" s="132">
        <v>68.489999999999995</v>
      </c>
      <c r="L51" s="132">
        <v>73.5</v>
      </c>
      <c r="M51" s="132">
        <v>67.069999999999993</v>
      </c>
      <c r="N51" s="132">
        <v>61.5</v>
      </c>
      <c r="O51" s="132">
        <v>54</v>
      </c>
      <c r="P51" s="132">
        <v>55.715000000000003</v>
      </c>
      <c r="Q51" s="132">
        <v>59</v>
      </c>
      <c r="R51" s="132">
        <v>52.7</v>
      </c>
      <c r="S51" s="132">
        <v>81.040000000000006</v>
      </c>
    </row>
    <row r="52" spans="1:19" s="12" customFormat="1" ht="38.25">
      <c r="A52" s="152" t="s">
        <v>3405</v>
      </c>
      <c r="B52" s="130" t="str">
        <f t="shared" si="0"/>
        <v>CI114M.1.1.46</v>
      </c>
      <c r="C52" s="129" t="s">
        <v>71</v>
      </c>
      <c r="D52" s="136">
        <v>2500</v>
      </c>
      <c r="E52" s="136" t="s">
        <v>7</v>
      </c>
      <c r="F52" s="147" t="s">
        <v>67</v>
      </c>
      <c r="G52" s="132">
        <v>46.714500000000001</v>
      </c>
      <c r="H52" s="132">
        <v>62.14</v>
      </c>
      <c r="I52" s="132">
        <v>66.734999999999999</v>
      </c>
      <c r="J52" s="132">
        <v>81.260000000000005</v>
      </c>
      <c r="K52" s="132">
        <v>62.02</v>
      </c>
      <c r="L52" s="132">
        <v>68.25</v>
      </c>
      <c r="M52" s="132">
        <v>62.29</v>
      </c>
      <c r="N52" s="132">
        <v>57.34</v>
      </c>
      <c r="O52" s="132">
        <v>49</v>
      </c>
      <c r="P52" s="132">
        <v>51.733000000000004</v>
      </c>
      <c r="Q52" s="132">
        <v>55</v>
      </c>
      <c r="R52" s="132">
        <v>48.94</v>
      </c>
      <c r="S52" s="132">
        <v>75.25</v>
      </c>
    </row>
    <row r="53" spans="1:19" s="12" customFormat="1" ht="38.25">
      <c r="A53" s="152" t="s">
        <v>3406</v>
      </c>
      <c r="B53" s="130" t="str">
        <f t="shared" si="0"/>
        <v>CI114M.1.1.47</v>
      </c>
      <c r="C53" s="129" t="s">
        <v>72</v>
      </c>
      <c r="D53" s="136">
        <v>6000</v>
      </c>
      <c r="E53" s="136" t="s">
        <v>8</v>
      </c>
      <c r="F53" s="147" t="s">
        <v>65</v>
      </c>
      <c r="G53" s="132">
        <v>145.50900000000001</v>
      </c>
      <c r="H53" s="132">
        <v>207.14</v>
      </c>
      <c r="I53" s="132">
        <v>207.87</v>
      </c>
      <c r="J53" s="132">
        <v>249.48</v>
      </c>
      <c r="K53" s="132">
        <v>207.45</v>
      </c>
      <c r="L53" s="132">
        <v>212.625</v>
      </c>
      <c r="M53" s="132">
        <v>194.01</v>
      </c>
      <c r="N53" s="132">
        <v>178.43</v>
      </c>
      <c r="O53" s="132">
        <v>154.41</v>
      </c>
      <c r="P53" s="132">
        <v>161.15</v>
      </c>
      <c r="Q53" s="132">
        <v>172</v>
      </c>
      <c r="R53" s="132">
        <v>152.44</v>
      </c>
      <c r="S53" s="132">
        <v>234.4</v>
      </c>
    </row>
    <row r="54" spans="1:19" s="12" customFormat="1" ht="38.25">
      <c r="A54" s="152" t="s">
        <v>3407</v>
      </c>
      <c r="B54" s="130" t="str">
        <f t="shared" si="0"/>
        <v>CI114M.1.1.48</v>
      </c>
      <c r="C54" s="129" t="s">
        <v>73</v>
      </c>
      <c r="D54" s="136">
        <v>3500</v>
      </c>
      <c r="E54" s="136" t="s">
        <v>8</v>
      </c>
      <c r="F54" s="147" t="s">
        <v>67</v>
      </c>
      <c r="G54" s="132">
        <v>103.7505</v>
      </c>
      <c r="H54" s="132">
        <v>144.29</v>
      </c>
      <c r="I54" s="132">
        <v>148.215</v>
      </c>
      <c r="J54" s="132">
        <v>176.58</v>
      </c>
      <c r="K54" s="132">
        <v>142.75</v>
      </c>
      <c r="L54" s="132">
        <v>152.55000000000001</v>
      </c>
      <c r="M54" s="132">
        <v>138.33000000000001</v>
      </c>
      <c r="N54" s="132">
        <v>126.72</v>
      </c>
      <c r="O54" s="132">
        <v>111.4</v>
      </c>
      <c r="P54" s="132">
        <v>114.89500000000001</v>
      </c>
      <c r="Q54" s="132">
        <v>122</v>
      </c>
      <c r="R54" s="132">
        <v>108.69</v>
      </c>
      <c r="S54" s="132">
        <v>167.12</v>
      </c>
    </row>
    <row r="55" spans="1:19" s="12" customFormat="1" ht="38.25">
      <c r="A55" s="152" t="s">
        <v>3408</v>
      </c>
      <c r="B55" s="130" t="str">
        <f t="shared" si="0"/>
        <v>CI114M.1.1.49</v>
      </c>
      <c r="C55" s="129" t="s">
        <v>74</v>
      </c>
      <c r="D55" s="136">
        <v>1500</v>
      </c>
      <c r="E55" s="136" t="s">
        <v>8</v>
      </c>
      <c r="F55" s="147" t="s">
        <v>67</v>
      </c>
      <c r="G55" s="132">
        <v>61.666499999999999</v>
      </c>
      <c r="H55" s="132">
        <v>83.29</v>
      </c>
      <c r="I55" s="132">
        <v>88.094999999999999</v>
      </c>
      <c r="J55" s="132">
        <v>106.11</v>
      </c>
      <c r="K55" s="132">
        <v>81.760000000000005</v>
      </c>
      <c r="L55" s="132">
        <v>90.09</v>
      </c>
      <c r="M55" s="132">
        <v>82.22</v>
      </c>
      <c r="N55" s="132">
        <v>75.13</v>
      </c>
      <c r="O55" s="132">
        <v>66.2</v>
      </c>
      <c r="P55" s="132">
        <v>68.287999999999997</v>
      </c>
      <c r="Q55" s="132">
        <v>73</v>
      </c>
      <c r="R55" s="132">
        <v>64.599999999999994</v>
      </c>
      <c r="S55" s="132">
        <v>99.33</v>
      </c>
    </row>
    <row r="56" spans="1:19" s="12" customFormat="1" ht="38.25">
      <c r="A56" s="152" t="s">
        <v>3409</v>
      </c>
      <c r="B56" s="130" t="str">
        <f t="shared" si="0"/>
        <v>CI114M.1.1.50</v>
      </c>
      <c r="C56" s="129" t="s">
        <v>75</v>
      </c>
      <c r="D56" s="136">
        <v>6000</v>
      </c>
      <c r="E56" s="136" t="s">
        <v>9</v>
      </c>
      <c r="F56" s="147" t="s">
        <v>65</v>
      </c>
      <c r="G56" s="132">
        <v>145.50900000000001</v>
      </c>
      <c r="H56" s="132">
        <v>207.14</v>
      </c>
      <c r="I56" s="132">
        <v>207.87</v>
      </c>
      <c r="J56" s="132">
        <v>247.59</v>
      </c>
      <c r="K56" s="132">
        <v>206.02</v>
      </c>
      <c r="L56" s="132">
        <v>212.625</v>
      </c>
      <c r="M56" s="132">
        <v>194.01</v>
      </c>
      <c r="N56" s="132">
        <v>178.43</v>
      </c>
      <c r="O56" s="132">
        <v>153.91999999999999</v>
      </c>
      <c r="P56" s="132">
        <v>161.15</v>
      </c>
      <c r="Q56" s="132">
        <v>172</v>
      </c>
      <c r="R56" s="132">
        <v>152.44</v>
      </c>
      <c r="S56" s="132">
        <v>234.4</v>
      </c>
    </row>
    <row r="57" spans="1:19" s="12" customFormat="1" ht="38.25">
      <c r="A57" s="152" t="s">
        <v>3410</v>
      </c>
      <c r="B57" s="130" t="str">
        <f t="shared" si="0"/>
        <v>CI114M.1.1.51</v>
      </c>
      <c r="C57" s="129" t="s">
        <v>76</v>
      </c>
      <c r="D57" s="136">
        <v>3500</v>
      </c>
      <c r="E57" s="136" t="s">
        <v>9</v>
      </c>
      <c r="F57" s="147" t="s">
        <v>67</v>
      </c>
      <c r="G57" s="132">
        <v>103.7505</v>
      </c>
      <c r="H57" s="132">
        <v>144.29</v>
      </c>
      <c r="I57" s="132">
        <v>148.215</v>
      </c>
      <c r="J57" s="132">
        <v>177.85</v>
      </c>
      <c r="K57" s="132">
        <v>144.55000000000001</v>
      </c>
      <c r="L57" s="132">
        <v>152.55000000000001</v>
      </c>
      <c r="M57" s="132">
        <v>138.33000000000001</v>
      </c>
      <c r="N57" s="132">
        <v>126.72</v>
      </c>
      <c r="O57" s="132">
        <v>109.43</v>
      </c>
      <c r="P57" s="132">
        <v>114.89500000000001</v>
      </c>
      <c r="Q57" s="132">
        <v>122</v>
      </c>
      <c r="R57" s="132">
        <v>108.69</v>
      </c>
      <c r="S57" s="132">
        <v>167.12</v>
      </c>
    </row>
    <row r="58" spans="1:19" s="12" customFormat="1" ht="38.25">
      <c r="A58" s="152" t="s">
        <v>3411</v>
      </c>
      <c r="B58" s="130" t="str">
        <f t="shared" si="0"/>
        <v>CI114M.1.1.52</v>
      </c>
      <c r="C58" s="129" t="s">
        <v>77</v>
      </c>
      <c r="D58" s="136">
        <v>1500</v>
      </c>
      <c r="E58" s="136" t="s">
        <v>9</v>
      </c>
      <c r="F58" s="147" t="s">
        <v>67</v>
      </c>
      <c r="G58" s="132">
        <v>61.666499999999999</v>
      </c>
      <c r="H58" s="132">
        <v>83.29</v>
      </c>
      <c r="I58" s="132">
        <v>88.094999999999999</v>
      </c>
      <c r="J58" s="132">
        <v>106.89</v>
      </c>
      <c r="K58" s="132">
        <v>82.42</v>
      </c>
      <c r="L58" s="132">
        <v>90.09</v>
      </c>
      <c r="M58" s="132">
        <v>82.22</v>
      </c>
      <c r="N58" s="132">
        <v>75.13</v>
      </c>
      <c r="O58" s="132">
        <v>66.2</v>
      </c>
      <c r="P58" s="132">
        <v>68.287999999999997</v>
      </c>
      <c r="Q58" s="132">
        <v>73</v>
      </c>
      <c r="R58" s="132">
        <v>64.599999999999994</v>
      </c>
      <c r="S58" s="132">
        <v>99.33</v>
      </c>
    </row>
    <row r="59" spans="1:19" s="12" customFormat="1" ht="38.25">
      <c r="A59" s="152" t="s">
        <v>3412</v>
      </c>
      <c r="B59" s="130" t="str">
        <f t="shared" si="0"/>
        <v>CI114M.1.1.53</v>
      </c>
      <c r="C59" s="129" t="s">
        <v>78</v>
      </c>
      <c r="D59" s="136">
        <v>6000</v>
      </c>
      <c r="E59" s="136" t="s">
        <v>10</v>
      </c>
      <c r="F59" s="147" t="s">
        <v>65</v>
      </c>
      <c r="G59" s="132">
        <v>145.50900000000001</v>
      </c>
      <c r="H59" s="132">
        <v>207.14</v>
      </c>
      <c r="I59" s="132">
        <v>207.87</v>
      </c>
      <c r="J59" s="132">
        <v>249.55</v>
      </c>
      <c r="K59" s="132">
        <v>206.58</v>
      </c>
      <c r="L59" s="132">
        <v>212.625</v>
      </c>
      <c r="M59" s="132">
        <v>194.01</v>
      </c>
      <c r="N59" s="132">
        <v>178.43</v>
      </c>
      <c r="O59" s="132">
        <v>153.91999999999999</v>
      </c>
      <c r="P59" s="132">
        <v>161.15</v>
      </c>
      <c r="Q59" s="132">
        <v>172</v>
      </c>
      <c r="R59" s="132">
        <v>152.44</v>
      </c>
      <c r="S59" s="132">
        <v>234.4</v>
      </c>
    </row>
    <row r="60" spans="1:19" s="12" customFormat="1" ht="38.25">
      <c r="A60" s="152" t="s">
        <v>3413</v>
      </c>
      <c r="B60" s="130" t="str">
        <f t="shared" si="0"/>
        <v>CI114M.1.1.54</v>
      </c>
      <c r="C60" s="129" t="s">
        <v>79</v>
      </c>
      <c r="D60" s="136">
        <v>3500</v>
      </c>
      <c r="E60" s="136" t="s">
        <v>10</v>
      </c>
      <c r="F60" s="147" t="s">
        <v>67</v>
      </c>
      <c r="G60" s="132">
        <v>103.7505</v>
      </c>
      <c r="H60" s="132">
        <v>144.29</v>
      </c>
      <c r="I60" s="132">
        <v>148.215</v>
      </c>
      <c r="J60" s="132">
        <v>176.59</v>
      </c>
      <c r="K60" s="132">
        <v>145.68</v>
      </c>
      <c r="L60" s="132">
        <v>152.55000000000001</v>
      </c>
      <c r="M60" s="132">
        <v>138.33000000000001</v>
      </c>
      <c r="N60" s="132">
        <v>126.72</v>
      </c>
      <c r="O60" s="132">
        <v>110.57</v>
      </c>
      <c r="P60" s="132">
        <v>114.89500000000001</v>
      </c>
      <c r="Q60" s="132">
        <v>122</v>
      </c>
      <c r="R60" s="132">
        <v>108.69</v>
      </c>
      <c r="S60" s="132">
        <v>167.12</v>
      </c>
    </row>
    <row r="61" spans="1:19" s="13" customFormat="1" ht="38.25">
      <c r="A61" s="152" t="s">
        <v>3414</v>
      </c>
      <c r="B61" s="130" t="str">
        <f t="shared" si="0"/>
        <v>CI114M.1.1.55</v>
      </c>
      <c r="C61" s="129" t="s">
        <v>80</v>
      </c>
      <c r="D61" s="136">
        <v>1500</v>
      </c>
      <c r="E61" s="136" t="s">
        <v>10</v>
      </c>
      <c r="F61" s="147" t="s">
        <v>67</v>
      </c>
      <c r="G61" s="132">
        <v>61.666499999999999</v>
      </c>
      <c r="H61" s="132">
        <v>83.29</v>
      </c>
      <c r="I61" s="132">
        <v>88.094999999999999</v>
      </c>
      <c r="J61" s="132">
        <v>106.78</v>
      </c>
      <c r="K61" s="132">
        <v>81.96</v>
      </c>
      <c r="L61" s="132">
        <v>90.09</v>
      </c>
      <c r="M61" s="132">
        <v>82.22</v>
      </c>
      <c r="N61" s="132">
        <v>75.13</v>
      </c>
      <c r="O61" s="132">
        <v>66.2</v>
      </c>
      <c r="P61" s="132">
        <v>68.287999999999997</v>
      </c>
      <c r="Q61" s="132">
        <v>74</v>
      </c>
      <c r="R61" s="132">
        <v>64.599999999999994</v>
      </c>
      <c r="S61" s="132">
        <v>99.33</v>
      </c>
    </row>
    <row r="62" spans="1:19" s="13" customFormat="1" ht="38.25">
      <c r="A62" s="152" t="s">
        <v>3415</v>
      </c>
      <c r="B62" s="130" t="str">
        <f t="shared" si="0"/>
        <v>CI114M.1.1.56</v>
      </c>
      <c r="C62" s="129" t="s">
        <v>81</v>
      </c>
      <c r="D62" s="136">
        <v>2600</v>
      </c>
      <c r="E62" s="136" t="s">
        <v>7</v>
      </c>
      <c r="F62" s="147" t="s">
        <v>82</v>
      </c>
      <c r="G62" s="132">
        <v>50.536500000000004</v>
      </c>
      <c r="H62" s="132">
        <v>70.709999999999994</v>
      </c>
      <c r="I62" s="132">
        <v>72.195000000000007</v>
      </c>
      <c r="J62" s="132">
        <v>89.67</v>
      </c>
      <c r="K62" s="132">
        <v>71.62</v>
      </c>
      <c r="L62" s="132">
        <v>74.25</v>
      </c>
      <c r="M62" s="132">
        <v>67.38</v>
      </c>
      <c r="N62" s="132">
        <v>60.52</v>
      </c>
      <c r="O62" s="132">
        <v>54.27</v>
      </c>
      <c r="P62" s="132">
        <v>55.968000000000011</v>
      </c>
      <c r="Q62" s="132">
        <v>61</v>
      </c>
      <c r="R62" s="132">
        <v>52.94</v>
      </c>
      <c r="S62" s="132">
        <v>81.41</v>
      </c>
    </row>
    <row r="63" spans="1:19" s="13" customFormat="1" ht="38.25">
      <c r="A63" s="152" t="s">
        <v>3416</v>
      </c>
      <c r="B63" s="130" t="str">
        <f t="shared" si="0"/>
        <v>CI114M.1.1.57</v>
      </c>
      <c r="C63" s="129" t="s">
        <v>83</v>
      </c>
      <c r="D63" s="136">
        <v>1200</v>
      </c>
      <c r="E63" s="136" t="s">
        <v>7</v>
      </c>
      <c r="F63" s="147" t="s">
        <v>82</v>
      </c>
      <c r="G63" s="132">
        <v>32.707500000000003</v>
      </c>
      <c r="H63" s="132">
        <v>48.57</v>
      </c>
      <c r="I63" s="132">
        <v>46.724999999999994</v>
      </c>
      <c r="J63" s="132">
        <v>57.88</v>
      </c>
      <c r="K63" s="132">
        <v>49.01</v>
      </c>
      <c r="L63" s="132">
        <v>51</v>
      </c>
      <c r="M63" s="132">
        <v>43.61</v>
      </c>
      <c r="N63" s="132">
        <v>40.270000000000003</v>
      </c>
      <c r="O63" s="132">
        <v>34.69</v>
      </c>
      <c r="P63" s="132">
        <v>36.223000000000006</v>
      </c>
      <c r="Q63" s="132">
        <v>45</v>
      </c>
      <c r="R63" s="132">
        <v>34.270000000000003</v>
      </c>
      <c r="S63" s="132">
        <v>52.69</v>
      </c>
    </row>
    <row r="64" spans="1:19" s="13" customFormat="1" ht="63.75">
      <c r="A64" s="152" t="s">
        <v>3417</v>
      </c>
      <c r="B64" s="130" t="str">
        <f t="shared" si="0"/>
        <v>CI114M.1.1.60</v>
      </c>
      <c r="C64" s="129" t="s">
        <v>84</v>
      </c>
      <c r="D64" s="136">
        <v>8000</v>
      </c>
      <c r="E64" s="136" t="s">
        <v>7</v>
      </c>
      <c r="F64" s="147" t="s">
        <v>85</v>
      </c>
      <c r="G64" s="132">
        <v>96.442499999999995</v>
      </c>
      <c r="H64" s="132">
        <v>134.29</v>
      </c>
      <c r="I64" s="132">
        <v>137.77499999999998</v>
      </c>
      <c r="J64" s="132">
        <v>167.28</v>
      </c>
      <c r="K64" s="132">
        <v>134.19</v>
      </c>
      <c r="L64" s="132">
        <v>141</v>
      </c>
      <c r="M64" s="132">
        <v>128.59</v>
      </c>
      <c r="N64" s="132">
        <v>118.39</v>
      </c>
      <c r="O64" s="132">
        <v>103.56</v>
      </c>
      <c r="P64" s="132">
        <v>106.81</v>
      </c>
      <c r="Q64" s="132">
        <v>117</v>
      </c>
      <c r="R64" s="132">
        <v>101.04</v>
      </c>
      <c r="S64" s="132">
        <v>155.36000000000001</v>
      </c>
    </row>
    <row r="65" spans="1:19" s="13" customFormat="1" ht="63.75">
      <c r="A65" s="152" t="s">
        <v>3418</v>
      </c>
      <c r="B65" s="130" t="str">
        <f t="shared" si="0"/>
        <v>CI114M.1.1.61</v>
      </c>
      <c r="C65" s="129" t="s">
        <v>86</v>
      </c>
      <c r="D65" s="136">
        <v>3000</v>
      </c>
      <c r="E65" s="136" t="s">
        <v>7</v>
      </c>
      <c r="F65" s="147" t="s">
        <v>85</v>
      </c>
      <c r="G65" s="132">
        <v>56.133000000000003</v>
      </c>
      <c r="H65" s="132">
        <v>77.86</v>
      </c>
      <c r="I65" s="132">
        <v>80.19</v>
      </c>
      <c r="J65" s="132">
        <v>97.68</v>
      </c>
      <c r="K65" s="132">
        <v>77.92</v>
      </c>
      <c r="L65" s="132">
        <v>81.75</v>
      </c>
      <c r="M65" s="132">
        <v>74.84</v>
      </c>
      <c r="N65" s="132">
        <v>69.05</v>
      </c>
      <c r="O65" s="132">
        <v>60.27</v>
      </c>
      <c r="P65" s="132">
        <v>62.161000000000001</v>
      </c>
      <c r="Q65" s="132">
        <v>67</v>
      </c>
      <c r="R65" s="132">
        <v>58.81</v>
      </c>
      <c r="S65" s="132">
        <v>90.42</v>
      </c>
    </row>
    <row r="66" spans="1:19" s="13" customFormat="1" ht="38.25">
      <c r="A66" s="152" t="s">
        <v>3419</v>
      </c>
      <c r="B66" s="130" t="str">
        <f t="shared" si="0"/>
        <v>CI114M.1.1.62</v>
      </c>
      <c r="C66" s="129" t="s">
        <v>87</v>
      </c>
      <c r="D66" s="136">
        <v>12000</v>
      </c>
      <c r="E66" s="136" t="s">
        <v>7</v>
      </c>
      <c r="F66" s="147" t="s">
        <v>88</v>
      </c>
      <c r="G66" s="132">
        <v>108.71700000000001</v>
      </c>
      <c r="H66" s="132">
        <v>144.29</v>
      </c>
      <c r="I66" s="132">
        <v>155.31</v>
      </c>
      <c r="J66" s="132">
        <v>184.69</v>
      </c>
      <c r="K66" s="132">
        <v>144.91999999999999</v>
      </c>
      <c r="L66" s="132">
        <v>158.88</v>
      </c>
      <c r="M66" s="132">
        <v>144.96</v>
      </c>
      <c r="N66" s="132">
        <v>120.95</v>
      </c>
      <c r="O66" s="132">
        <v>116.75</v>
      </c>
      <c r="P66" s="132">
        <v>120.40600000000001</v>
      </c>
      <c r="Q66" s="132">
        <v>133</v>
      </c>
      <c r="R66" s="132">
        <v>113.89</v>
      </c>
      <c r="S66" s="132">
        <v>175.14</v>
      </c>
    </row>
    <row r="67" spans="1:19" s="13" customFormat="1" ht="25.5">
      <c r="A67" s="152" t="s">
        <v>3420</v>
      </c>
      <c r="B67" s="130" t="str">
        <f t="shared" si="0"/>
        <v>CI114M.1.1.63</v>
      </c>
      <c r="C67" s="129" t="s">
        <v>89</v>
      </c>
      <c r="D67" s="136">
        <v>20000</v>
      </c>
      <c r="E67" s="136" t="s">
        <v>7</v>
      </c>
      <c r="F67" s="147" t="s">
        <v>90</v>
      </c>
      <c r="G67" s="132">
        <v>135.90150000000003</v>
      </c>
      <c r="H67" s="132">
        <v>182.86</v>
      </c>
      <c r="I67" s="132">
        <v>194.14500000000001</v>
      </c>
      <c r="J67" s="132">
        <v>231.26</v>
      </c>
      <c r="K67" s="132">
        <v>183.12</v>
      </c>
      <c r="L67" s="132">
        <v>192</v>
      </c>
      <c r="M67" s="132">
        <v>181.2</v>
      </c>
      <c r="N67" s="132">
        <v>151.1</v>
      </c>
      <c r="O67" s="132">
        <v>145.93</v>
      </c>
      <c r="P67" s="132">
        <v>150.51300000000003</v>
      </c>
      <c r="Q67" s="132">
        <v>166</v>
      </c>
      <c r="R67" s="132">
        <v>142.37</v>
      </c>
      <c r="S67" s="132">
        <v>218.93</v>
      </c>
    </row>
    <row r="68" spans="1:19" s="13" customFormat="1" ht="38.25">
      <c r="A68" s="152" t="s">
        <v>3421</v>
      </c>
      <c r="B68" s="130" t="str">
        <f t="shared" ref="B68:B131" si="1">CONCATENATE("CI114M",RIGHT(A68,LEN(A68)-1))</f>
        <v>CI114M.1.1.64</v>
      </c>
      <c r="C68" s="129" t="s">
        <v>91</v>
      </c>
      <c r="D68" s="136">
        <v>3000</v>
      </c>
      <c r="E68" s="136" t="s">
        <v>7</v>
      </c>
      <c r="F68" s="147" t="s">
        <v>92</v>
      </c>
      <c r="G68" s="132">
        <v>58.306500000000007</v>
      </c>
      <c r="H68" s="132">
        <v>87.14</v>
      </c>
      <c r="I68" s="132">
        <v>83.295000000000002</v>
      </c>
      <c r="J68" s="132">
        <v>99.73</v>
      </c>
      <c r="K68" s="132">
        <v>86.99</v>
      </c>
      <c r="L68" s="132">
        <v>91.5</v>
      </c>
      <c r="M68" s="132">
        <v>77.739999999999995</v>
      </c>
      <c r="N68" s="132">
        <v>64.8</v>
      </c>
      <c r="O68" s="132">
        <v>62.61</v>
      </c>
      <c r="P68" s="132">
        <v>64.581000000000003</v>
      </c>
      <c r="Q68" s="132">
        <v>73</v>
      </c>
      <c r="R68" s="132">
        <v>61.08</v>
      </c>
      <c r="S68" s="132">
        <v>93.94</v>
      </c>
    </row>
    <row r="69" spans="1:19" s="13" customFormat="1" ht="38.25">
      <c r="A69" s="152" t="s">
        <v>3422</v>
      </c>
      <c r="B69" s="130" t="str">
        <f t="shared" si="1"/>
        <v>CI114M.1.1.65</v>
      </c>
      <c r="C69" s="129" t="s">
        <v>93</v>
      </c>
      <c r="D69" s="136">
        <v>1200</v>
      </c>
      <c r="E69" s="136" t="s">
        <v>7</v>
      </c>
      <c r="F69" s="147" t="s">
        <v>92</v>
      </c>
      <c r="G69" s="132">
        <v>32.707500000000003</v>
      </c>
      <c r="H69" s="132">
        <v>50</v>
      </c>
      <c r="I69" s="132">
        <v>46.724999999999994</v>
      </c>
      <c r="J69" s="132">
        <v>56.89</v>
      </c>
      <c r="K69" s="132">
        <v>48.87</v>
      </c>
      <c r="L69" s="132">
        <v>52.5</v>
      </c>
      <c r="M69" s="132">
        <v>43.61</v>
      </c>
      <c r="N69" s="132">
        <v>36.4</v>
      </c>
      <c r="O69" s="132">
        <v>35.130000000000003</v>
      </c>
      <c r="P69" s="132">
        <v>36.223000000000006</v>
      </c>
      <c r="Q69" s="132">
        <v>42</v>
      </c>
      <c r="R69" s="132">
        <v>34.270000000000003</v>
      </c>
      <c r="S69" s="132">
        <v>52.69</v>
      </c>
    </row>
    <row r="70" spans="1:19" s="13" customFormat="1" ht="51">
      <c r="A70" s="152" t="s">
        <v>3423</v>
      </c>
      <c r="B70" s="130" t="str">
        <f t="shared" si="1"/>
        <v>CI114M.1.1.66</v>
      </c>
      <c r="C70" s="129" t="s">
        <v>3252</v>
      </c>
      <c r="D70" s="136">
        <v>6500</v>
      </c>
      <c r="E70" s="136" t="s">
        <v>7</v>
      </c>
      <c r="F70" s="147" t="s">
        <v>3253</v>
      </c>
      <c r="G70" s="132">
        <v>87.27600000000001</v>
      </c>
      <c r="H70" s="132">
        <v>121.43</v>
      </c>
      <c r="I70" s="132">
        <v>124.68</v>
      </c>
      <c r="J70" s="132"/>
      <c r="K70" s="132">
        <v>121</v>
      </c>
      <c r="L70" s="132">
        <v>127.56</v>
      </c>
      <c r="M70" s="132">
        <v>116.37</v>
      </c>
      <c r="N70" s="132">
        <v>95.95</v>
      </c>
      <c r="O70" s="132">
        <v>92.64</v>
      </c>
      <c r="P70" s="132"/>
      <c r="Q70" s="132">
        <v>99</v>
      </c>
      <c r="R70" s="132">
        <v>91.43</v>
      </c>
      <c r="S70" s="132"/>
    </row>
    <row r="71" spans="1:19" s="13" customFormat="1" ht="51">
      <c r="A71" s="152" t="s">
        <v>3424</v>
      </c>
      <c r="B71" s="130" t="str">
        <f t="shared" si="1"/>
        <v>CI114M.1.1.67</v>
      </c>
      <c r="C71" s="129" t="s">
        <v>3254</v>
      </c>
      <c r="D71" s="136">
        <v>3000</v>
      </c>
      <c r="E71" s="136" t="s">
        <v>7</v>
      </c>
      <c r="F71" s="147" t="s">
        <v>3255</v>
      </c>
      <c r="G71" s="132">
        <v>68.607000000000014</v>
      </c>
      <c r="H71" s="132">
        <v>15.71</v>
      </c>
      <c r="I71" s="132">
        <v>98.01</v>
      </c>
      <c r="J71" s="132"/>
      <c r="K71" s="132">
        <v>13.8</v>
      </c>
      <c r="L71" s="132">
        <v>16.5</v>
      </c>
      <c r="M71" s="132">
        <v>91.48</v>
      </c>
      <c r="N71" s="132">
        <v>75.400000000000006</v>
      </c>
      <c r="O71" s="132">
        <v>72.8</v>
      </c>
      <c r="P71" s="132"/>
      <c r="Q71" s="132">
        <v>78</v>
      </c>
      <c r="R71" s="132">
        <v>71.87</v>
      </c>
      <c r="S71" s="132"/>
    </row>
    <row r="72" spans="1:19" s="13" customFormat="1" ht="38.25">
      <c r="A72" s="152" t="s">
        <v>3425</v>
      </c>
      <c r="B72" s="130" t="str">
        <f t="shared" si="1"/>
        <v>CI114M.1.1.68</v>
      </c>
      <c r="C72" s="129" t="s">
        <v>3256</v>
      </c>
      <c r="D72" s="136" t="s">
        <v>6479</v>
      </c>
      <c r="E72" s="136" t="s">
        <v>6283</v>
      </c>
      <c r="F72" s="147" t="s">
        <v>25</v>
      </c>
      <c r="G72" s="132">
        <v>151.20000000000002</v>
      </c>
      <c r="H72" s="132">
        <v>205.71</v>
      </c>
      <c r="I72" s="132">
        <v>216</v>
      </c>
      <c r="J72" s="132">
        <v>257.83</v>
      </c>
      <c r="K72" s="132">
        <v>205.1</v>
      </c>
      <c r="L72" s="132">
        <v>216</v>
      </c>
      <c r="M72" s="132">
        <v>201.6</v>
      </c>
      <c r="N72" s="132">
        <v>166.85000000000002</v>
      </c>
      <c r="O72" s="132">
        <v>161.07</v>
      </c>
      <c r="P72" s="132">
        <v>167.44200000000001</v>
      </c>
      <c r="Q72" s="132">
        <v>172</v>
      </c>
      <c r="R72" s="132">
        <v>158.4</v>
      </c>
      <c r="S72" s="132">
        <v>243.55</v>
      </c>
    </row>
    <row r="73" spans="1:19" s="13" customFormat="1" ht="38.25">
      <c r="A73" s="152" t="s">
        <v>3426</v>
      </c>
      <c r="B73" s="130" t="str">
        <f t="shared" si="1"/>
        <v>CI114M.1.1.69</v>
      </c>
      <c r="C73" s="129" t="s">
        <v>3257</v>
      </c>
      <c r="D73" s="136" t="s">
        <v>6284</v>
      </c>
      <c r="E73" s="136" t="s">
        <v>6283</v>
      </c>
      <c r="F73" s="147" t="s">
        <v>31</v>
      </c>
      <c r="G73" s="132">
        <v>209.53800000000001</v>
      </c>
      <c r="H73" s="132">
        <v>291.43</v>
      </c>
      <c r="I73" s="132">
        <v>299.34000000000003</v>
      </c>
      <c r="J73" s="132">
        <v>359.45</v>
      </c>
      <c r="K73" s="132">
        <v>290.52999999999997</v>
      </c>
      <c r="L73" s="132">
        <v>306</v>
      </c>
      <c r="M73" s="132">
        <v>279.38</v>
      </c>
      <c r="N73" s="132">
        <v>232.9</v>
      </c>
      <c r="O73" s="132">
        <v>225</v>
      </c>
      <c r="P73" s="132">
        <v>232.05600000000004</v>
      </c>
      <c r="Q73" s="132">
        <v>238</v>
      </c>
      <c r="R73" s="132">
        <v>219.52</v>
      </c>
      <c r="S73" s="132">
        <v>337.54</v>
      </c>
    </row>
    <row r="74" spans="1:19" s="13" customFormat="1" ht="38.25">
      <c r="A74" s="152" t="s">
        <v>3427</v>
      </c>
      <c r="B74" s="130" t="str">
        <f t="shared" si="1"/>
        <v>CI114M.1.1.70</v>
      </c>
      <c r="C74" s="129" t="s">
        <v>3258</v>
      </c>
      <c r="D74" s="136" t="s">
        <v>6285</v>
      </c>
      <c r="E74" s="136" t="s">
        <v>6283</v>
      </c>
      <c r="F74" s="147" t="s">
        <v>43</v>
      </c>
      <c r="G74" s="132">
        <v>310.33800000000002</v>
      </c>
      <c r="H74" s="132">
        <v>420</v>
      </c>
      <c r="I74" s="132">
        <v>443.34000000000003</v>
      </c>
      <c r="J74" s="132">
        <v>527.16</v>
      </c>
      <c r="K74" s="132">
        <v>418.69</v>
      </c>
      <c r="L74" s="132">
        <v>441</v>
      </c>
      <c r="M74" s="132">
        <v>413.78</v>
      </c>
      <c r="N74" s="132">
        <v>345</v>
      </c>
      <c r="O74" s="132">
        <v>333.24</v>
      </c>
      <c r="P74" s="132">
        <v>343.69499999999999</v>
      </c>
      <c r="Q74" s="132">
        <v>351</v>
      </c>
      <c r="R74" s="132">
        <v>325.12</v>
      </c>
      <c r="S74" s="132">
        <v>499.92</v>
      </c>
    </row>
    <row r="75" spans="1:19" s="13" customFormat="1" ht="38.25">
      <c r="A75" s="152" t="s">
        <v>3428</v>
      </c>
      <c r="B75" s="130" t="str">
        <f t="shared" si="1"/>
        <v>CI114M.1.1.71</v>
      </c>
      <c r="C75" s="129" t="s">
        <v>3259</v>
      </c>
      <c r="D75" s="136" t="s">
        <v>6286</v>
      </c>
      <c r="E75" s="136" t="s">
        <v>6283</v>
      </c>
      <c r="F75" s="147" t="s">
        <v>43</v>
      </c>
      <c r="G75" s="132">
        <v>175.70700000000002</v>
      </c>
      <c r="H75" s="132">
        <v>240</v>
      </c>
      <c r="I75" s="132">
        <v>251.01</v>
      </c>
      <c r="J75" s="132">
        <v>298.95999999999998</v>
      </c>
      <c r="K75" s="132">
        <v>238.8</v>
      </c>
      <c r="L75" s="132">
        <v>252</v>
      </c>
      <c r="M75" s="132">
        <v>234.28</v>
      </c>
      <c r="N75" s="132">
        <v>195.35000000000002</v>
      </c>
      <c r="O75" s="132">
        <v>188.66</v>
      </c>
      <c r="P75" s="132">
        <v>194.56800000000001</v>
      </c>
      <c r="Q75" s="132">
        <v>199</v>
      </c>
      <c r="R75" s="132">
        <v>184.07</v>
      </c>
      <c r="S75" s="132">
        <v>283.01</v>
      </c>
    </row>
    <row r="76" spans="1:19" s="13" customFormat="1" ht="38.25">
      <c r="A76" s="152" t="s">
        <v>3429</v>
      </c>
      <c r="B76" s="130" t="str">
        <f t="shared" si="1"/>
        <v>CI114M.1.1.72</v>
      </c>
      <c r="C76" s="129" t="s">
        <v>3260</v>
      </c>
      <c r="D76" s="136" t="s">
        <v>6282</v>
      </c>
      <c r="E76" s="136" t="s">
        <v>6277</v>
      </c>
      <c r="F76" s="147" t="s">
        <v>3261</v>
      </c>
      <c r="G76" s="132">
        <v>485.38350000000003</v>
      </c>
      <c r="H76" s="132">
        <v>647.14</v>
      </c>
      <c r="I76" s="132">
        <v>693.40499999999997</v>
      </c>
      <c r="J76" s="132">
        <v>823.41</v>
      </c>
      <c r="K76" s="132">
        <v>645.29999999999995</v>
      </c>
      <c r="L76" s="132">
        <v>709.30500000000006</v>
      </c>
      <c r="M76" s="132">
        <v>647.17999999999995</v>
      </c>
      <c r="N76" s="132">
        <v>534.1</v>
      </c>
      <c r="O76" s="132">
        <v>515.91999999999996</v>
      </c>
      <c r="P76" s="132">
        <v>537.548</v>
      </c>
      <c r="Q76" s="132">
        <v>549</v>
      </c>
      <c r="R76" s="132">
        <v>508.5</v>
      </c>
      <c r="S76" s="132">
        <v>781.89</v>
      </c>
    </row>
    <row r="77" spans="1:19" s="13" customFormat="1" ht="38.25">
      <c r="A77" s="152" t="s">
        <v>3430</v>
      </c>
      <c r="B77" s="130" t="str">
        <f t="shared" si="1"/>
        <v>CI114M.1.1.73</v>
      </c>
      <c r="C77" s="129" t="s">
        <v>3262</v>
      </c>
      <c r="D77" s="136">
        <v>6000</v>
      </c>
      <c r="E77" s="136" t="s">
        <v>7</v>
      </c>
      <c r="F77" s="147" t="s">
        <v>3261</v>
      </c>
      <c r="G77" s="132">
        <v>63.661500000000004</v>
      </c>
      <c r="H77" s="132">
        <v>85.71</v>
      </c>
      <c r="I77" s="132">
        <v>90.945000000000007</v>
      </c>
      <c r="J77" s="132">
        <v>109.54</v>
      </c>
      <c r="K77" s="132">
        <v>84.1</v>
      </c>
      <c r="L77" s="132">
        <v>93.03</v>
      </c>
      <c r="M77" s="132">
        <v>84.88</v>
      </c>
      <c r="N77" s="132">
        <v>70.849999999999994</v>
      </c>
      <c r="O77" s="132">
        <v>68.38</v>
      </c>
      <c r="P77" s="132">
        <v>70.499000000000009</v>
      </c>
      <c r="Q77" s="132">
        <v>72</v>
      </c>
      <c r="R77" s="132">
        <v>66.69</v>
      </c>
      <c r="S77" s="132">
        <v>102.54</v>
      </c>
    </row>
    <row r="78" spans="1:19" s="13" customFormat="1" ht="38.25">
      <c r="A78" s="152" t="s">
        <v>3431</v>
      </c>
      <c r="B78" s="130" t="str">
        <f t="shared" si="1"/>
        <v>CI114M.1.1.74</v>
      </c>
      <c r="C78" s="129" t="s">
        <v>3263</v>
      </c>
      <c r="D78" s="136">
        <v>6000</v>
      </c>
      <c r="E78" s="136" t="s">
        <v>8</v>
      </c>
      <c r="F78" s="147" t="s">
        <v>3261</v>
      </c>
      <c r="G78" s="132">
        <v>140.57400000000001</v>
      </c>
      <c r="H78" s="132">
        <v>187.14</v>
      </c>
      <c r="I78" s="132">
        <v>200.82</v>
      </c>
      <c r="J78" s="132">
        <v>238.98</v>
      </c>
      <c r="K78" s="132">
        <v>188.47</v>
      </c>
      <c r="L78" s="132">
        <v>205.42499999999998</v>
      </c>
      <c r="M78" s="132">
        <v>187.43</v>
      </c>
      <c r="N78" s="132">
        <v>154.55000000000001</v>
      </c>
      <c r="O78" s="132">
        <v>149.18</v>
      </c>
      <c r="P78" s="132">
        <v>155.68300000000002</v>
      </c>
      <c r="Q78" s="132">
        <v>160</v>
      </c>
      <c r="R78" s="132">
        <v>147.27000000000001</v>
      </c>
      <c r="S78" s="132">
        <v>226.45</v>
      </c>
    </row>
    <row r="79" spans="1:19" s="13" customFormat="1" ht="38.25">
      <c r="A79" s="152" t="s">
        <v>3432</v>
      </c>
      <c r="B79" s="130" t="str">
        <f t="shared" si="1"/>
        <v>CI114M.1.1.75</v>
      </c>
      <c r="C79" s="129" t="s">
        <v>3264</v>
      </c>
      <c r="D79" s="136">
        <v>6000</v>
      </c>
      <c r="E79" s="136" t="s">
        <v>9</v>
      </c>
      <c r="F79" s="147" t="s">
        <v>3261</v>
      </c>
      <c r="G79" s="132">
        <v>140.57400000000001</v>
      </c>
      <c r="H79" s="132">
        <v>187.14</v>
      </c>
      <c r="I79" s="132">
        <v>200.82</v>
      </c>
      <c r="J79" s="132">
        <v>238.65</v>
      </c>
      <c r="K79" s="132">
        <v>185.47</v>
      </c>
      <c r="L79" s="132">
        <v>205.42499999999998</v>
      </c>
      <c r="M79" s="132">
        <v>187.43</v>
      </c>
      <c r="N79" s="132">
        <v>154.55000000000001</v>
      </c>
      <c r="O79" s="132">
        <v>149.18</v>
      </c>
      <c r="P79" s="132">
        <v>155.68300000000002</v>
      </c>
      <c r="Q79" s="132">
        <v>160</v>
      </c>
      <c r="R79" s="132">
        <v>147.27000000000001</v>
      </c>
      <c r="S79" s="132">
        <v>226.45</v>
      </c>
    </row>
    <row r="80" spans="1:19" s="13" customFormat="1" ht="38.25">
      <c r="A80" s="152" t="s">
        <v>3433</v>
      </c>
      <c r="B80" s="130" t="str">
        <f t="shared" si="1"/>
        <v>CI114M.1.1.76</v>
      </c>
      <c r="C80" s="129" t="s">
        <v>3265</v>
      </c>
      <c r="D80" s="136">
        <v>6000</v>
      </c>
      <c r="E80" s="136" t="s">
        <v>10</v>
      </c>
      <c r="F80" s="147" t="s">
        <v>3261</v>
      </c>
      <c r="G80" s="132">
        <v>140.57400000000001</v>
      </c>
      <c r="H80" s="132">
        <v>187.14</v>
      </c>
      <c r="I80" s="132">
        <v>200.82</v>
      </c>
      <c r="J80" s="132">
        <v>238.65</v>
      </c>
      <c r="K80" s="132">
        <v>187.82</v>
      </c>
      <c r="L80" s="132">
        <v>205.42499999999998</v>
      </c>
      <c r="M80" s="132">
        <v>187.43</v>
      </c>
      <c r="N80" s="132">
        <v>154.55000000000001</v>
      </c>
      <c r="O80" s="132">
        <v>149.18</v>
      </c>
      <c r="P80" s="132">
        <v>155.68300000000002</v>
      </c>
      <c r="Q80" s="132">
        <v>160</v>
      </c>
      <c r="R80" s="132">
        <v>147.27000000000001</v>
      </c>
      <c r="S80" s="132">
        <v>226.45</v>
      </c>
    </row>
    <row r="81" spans="1:19" s="13" customFormat="1" ht="38.25">
      <c r="A81" s="152" t="s">
        <v>3434</v>
      </c>
      <c r="B81" s="130" t="str">
        <f t="shared" si="1"/>
        <v>CI114M.1.1.77</v>
      </c>
      <c r="C81" s="129" t="s">
        <v>3266</v>
      </c>
      <c r="D81" s="136" t="s">
        <v>6285</v>
      </c>
      <c r="E81" s="136" t="s">
        <v>6283</v>
      </c>
      <c r="F81" s="147" t="s">
        <v>67</v>
      </c>
      <c r="G81" s="132">
        <v>311.25150000000002</v>
      </c>
      <c r="H81" s="132">
        <v>432.86</v>
      </c>
      <c r="I81" s="132">
        <v>444.64499999999998</v>
      </c>
      <c r="J81" s="132">
        <v>530.25</v>
      </c>
      <c r="K81" s="132">
        <v>431.67</v>
      </c>
      <c r="L81" s="132">
        <v>457.65000000000003</v>
      </c>
      <c r="M81" s="132">
        <v>415</v>
      </c>
      <c r="N81" s="132">
        <v>346.05</v>
      </c>
      <c r="O81" s="132">
        <v>334.23</v>
      </c>
      <c r="P81" s="132">
        <v>344.68500000000006</v>
      </c>
      <c r="Q81" s="132">
        <v>352</v>
      </c>
      <c r="R81" s="132">
        <v>326.07</v>
      </c>
      <c r="S81" s="132">
        <v>501.36</v>
      </c>
    </row>
    <row r="82" spans="1:19" s="13" customFormat="1" ht="38.25">
      <c r="A82" s="152" t="s">
        <v>3435</v>
      </c>
      <c r="B82" s="130" t="str">
        <f t="shared" si="1"/>
        <v>CI114M.1.1.78</v>
      </c>
      <c r="C82" s="129" t="s">
        <v>3267</v>
      </c>
      <c r="D82" s="136" t="s">
        <v>6286</v>
      </c>
      <c r="E82" s="136" t="s">
        <v>6283</v>
      </c>
      <c r="F82" s="147" t="s">
        <v>67</v>
      </c>
      <c r="G82" s="132">
        <v>184.99950000000001</v>
      </c>
      <c r="H82" s="132">
        <v>249.86</v>
      </c>
      <c r="I82" s="132">
        <v>264.28499999999997</v>
      </c>
      <c r="J82" s="132">
        <v>315.52</v>
      </c>
      <c r="K82" s="132">
        <v>250.74</v>
      </c>
      <c r="L82" s="132">
        <v>270.27</v>
      </c>
      <c r="M82" s="132">
        <v>246.67</v>
      </c>
      <c r="N82" s="132">
        <v>205.65</v>
      </c>
      <c r="O82" s="132">
        <v>198.61</v>
      </c>
      <c r="P82" s="132">
        <v>204.86400000000003</v>
      </c>
      <c r="Q82" s="132">
        <v>209</v>
      </c>
      <c r="R82" s="132">
        <v>193.81</v>
      </c>
      <c r="S82" s="132">
        <v>297.98</v>
      </c>
    </row>
    <row r="83" spans="1:19" s="13" customFormat="1" ht="38.25">
      <c r="A83" s="152" t="s">
        <v>3436</v>
      </c>
      <c r="B83" s="130" t="str">
        <f t="shared" si="1"/>
        <v>CI114M.1.1.79</v>
      </c>
      <c r="C83" s="129" t="s">
        <v>3268</v>
      </c>
      <c r="D83" s="136" t="s">
        <v>6287</v>
      </c>
      <c r="E83" s="136" t="s">
        <v>6277</v>
      </c>
      <c r="F83" s="147" t="s">
        <v>3269</v>
      </c>
      <c r="G83" s="132">
        <v>416.50350000000003</v>
      </c>
      <c r="H83" s="132">
        <v>590</v>
      </c>
      <c r="I83" s="132">
        <v>595.005</v>
      </c>
      <c r="J83" s="132">
        <v>693.69</v>
      </c>
      <c r="K83" s="132">
        <v>590.22</v>
      </c>
      <c r="L83" s="132">
        <v>608.65499999999997</v>
      </c>
      <c r="M83" s="132">
        <v>555.34</v>
      </c>
      <c r="N83" s="132">
        <v>463</v>
      </c>
      <c r="O83" s="132">
        <v>447.24</v>
      </c>
      <c r="P83" s="132">
        <v>452.95800000000003</v>
      </c>
      <c r="Q83" s="132">
        <v>502</v>
      </c>
      <c r="R83" s="132">
        <v>436.34</v>
      </c>
      <c r="S83" s="132">
        <v>658.84</v>
      </c>
    </row>
    <row r="84" spans="1:19" s="13" customFormat="1" ht="38.25">
      <c r="A84" s="152" t="s">
        <v>3437</v>
      </c>
      <c r="B84" s="130" t="str">
        <f t="shared" si="1"/>
        <v>CI114M.1.1.80</v>
      </c>
      <c r="C84" s="129" t="s">
        <v>3270</v>
      </c>
      <c r="D84" s="136" t="s">
        <v>6288</v>
      </c>
      <c r="E84" s="136" t="s">
        <v>6277</v>
      </c>
      <c r="F84" s="147" t="s">
        <v>3269</v>
      </c>
      <c r="G84" s="132">
        <v>260.83050000000003</v>
      </c>
      <c r="H84" s="132">
        <v>365.71</v>
      </c>
      <c r="I84" s="132">
        <v>372.61500000000001</v>
      </c>
      <c r="J84" s="132">
        <v>436.78</v>
      </c>
      <c r="K84" s="132">
        <v>365.64</v>
      </c>
      <c r="L84" s="132">
        <v>381.16500000000002</v>
      </c>
      <c r="M84" s="132">
        <v>347.77</v>
      </c>
      <c r="N84" s="132">
        <v>290</v>
      </c>
      <c r="O84" s="132">
        <v>280.08</v>
      </c>
      <c r="P84" s="132">
        <v>283.66800000000001</v>
      </c>
      <c r="Q84" s="132">
        <v>315</v>
      </c>
      <c r="R84" s="132">
        <v>273.25</v>
      </c>
      <c r="S84" s="132">
        <v>412.6</v>
      </c>
    </row>
    <row r="85" spans="1:19" s="13" customFormat="1" ht="38.25">
      <c r="A85" s="152" t="s">
        <v>3438</v>
      </c>
      <c r="B85" s="130" t="str">
        <f t="shared" si="1"/>
        <v>CI114M.1.1.81</v>
      </c>
      <c r="C85" s="129" t="s">
        <v>3271</v>
      </c>
      <c r="D85" s="136" t="s">
        <v>6289</v>
      </c>
      <c r="E85" s="136" t="s">
        <v>6283</v>
      </c>
      <c r="F85" s="147" t="s">
        <v>3269</v>
      </c>
      <c r="G85" s="132">
        <v>334.21500000000003</v>
      </c>
      <c r="H85" s="132">
        <v>475.71</v>
      </c>
      <c r="I85" s="132">
        <v>477.45000000000005</v>
      </c>
      <c r="J85" s="132">
        <v>559.85</v>
      </c>
      <c r="K85" s="132">
        <v>474.01</v>
      </c>
      <c r="L85" s="132">
        <v>488.38499999999999</v>
      </c>
      <c r="M85" s="132">
        <v>445.62</v>
      </c>
      <c r="N85" s="132">
        <v>371.5</v>
      </c>
      <c r="O85" s="132">
        <v>358.88</v>
      </c>
      <c r="P85" s="132">
        <v>363.46200000000005</v>
      </c>
      <c r="Q85" s="132">
        <v>403</v>
      </c>
      <c r="R85" s="132">
        <v>350.13</v>
      </c>
      <c r="S85" s="132">
        <v>528.66</v>
      </c>
    </row>
    <row r="86" spans="1:19" s="13" customFormat="1" ht="38.25">
      <c r="A86" s="152" t="s">
        <v>3439</v>
      </c>
      <c r="B86" s="130" t="str">
        <f t="shared" si="1"/>
        <v>CI114M.1.1.82</v>
      </c>
      <c r="C86" s="129" t="s">
        <v>3272</v>
      </c>
      <c r="D86" s="136" t="s">
        <v>6290</v>
      </c>
      <c r="E86" s="136" t="s">
        <v>6283</v>
      </c>
      <c r="F86" s="147" t="s">
        <v>3269</v>
      </c>
      <c r="G86" s="132">
        <v>189.15750000000003</v>
      </c>
      <c r="H86" s="132">
        <v>265.70999999999998</v>
      </c>
      <c r="I86" s="132">
        <v>270.22500000000002</v>
      </c>
      <c r="J86" s="132">
        <v>316.98</v>
      </c>
      <c r="K86" s="132">
        <v>264</v>
      </c>
      <c r="L86" s="132">
        <v>276.435</v>
      </c>
      <c r="M86" s="132">
        <v>252.21</v>
      </c>
      <c r="N86" s="132">
        <v>210.35000000000002</v>
      </c>
      <c r="O86" s="132">
        <v>203.11</v>
      </c>
      <c r="P86" s="132">
        <v>205.72200000000004</v>
      </c>
      <c r="Q86" s="132">
        <v>228</v>
      </c>
      <c r="R86" s="132">
        <v>198.17</v>
      </c>
      <c r="S86" s="132">
        <v>299.22000000000003</v>
      </c>
    </row>
    <row r="87" spans="1:19" s="13" customFormat="1" ht="38.25">
      <c r="A87" s="152" t="s">
        <v>3440</v>
      </c>
      <c r="B87" s="130" t="str">
        <f t="shared" si="1"/>
        <v>CI114M.1.1.83</v>
      </c>
      <c r="C87" s="129" t="s">
        <v>3273</v>
      </c>
      <c r="D87" s="136">
        <v>6500</v>
      </c>
      <c r="E87" s="136" t="s">
        <v>7</v>
      </c>
      <c r="F87" s="147" t="s">
        <v>3269</v>
      </c>
      <c r="G87" s="132">
        <v>82.288500000000013</v>
      </c>
      <c r="H87" s="132">
        <v>114.29</v>
      </c>
      <c r="I87" s="132">
        <v>117.55500000000001</v>
      </c>
      <c r="J87" s="132">
        <v>139.58000000000001</v>
      </c>
      <c r="K87" s="132">
        <v>114.88</v>
      </c>
      <c r="L87" s="132">
        <v>120.27000000000001</v>
      </c>
      <c r="M87" s="132">
        <v>109.72</v>
      </c>
      <c r="N87" s="132">
        <v>91.35</v>
      </c>
      <c r="O87" s="132">
        <v>88.19</v>
      </c>
      <c r="P87" s="132">
        <v>89.496000000000009</v>
      </c>
      <c r="Q87" s="132">
        <v>99</v>
      </c>
      <c r="R87" s="132">
        <v>86.21</v>
      </c>
      <c r="S87" s="132">
        <v>130.18</v>
      </c>
    </row>
    <row r="88" spans="1:19" s="13" customFormat="1" ht="38.25">
      <c r="A88" s="152" t="s">
        <v>3441</v>
      </c>
      <c r="B88" s="130" t="str">
        <f t="shared" si="1"/>
        <v>CI114M.1.1.84</v>
      </c>
      <c r="C88" s="129" t="s">
        <v>3274</v>
      </c>
      <c r="D88" s="136">
        <v>3000</v>
      </c>
      <c r="E88" s="136" t="s">
        <v>7</v>
      </c>
      <c r="F88" s="147" t="s">
        <v>3269</v>
      </c>
      <c r="G88" s="132">
        <v>71.673000000000002</v>
      </c>
      <c r="H88" s="132">
        <v>100</v>
      </c>
      <c r="I88" s="132">
        <v>102.39000000000001</v>
      </c>
      <c r="J88" s="132">
        <v>121.36</v>
      </c>
      <c r="K88" s="132">
        <v>98.98</v>
      </c>
      <c r="L88" s="132">
        <v>104.69999999999999</v>
      </c>
      <c r="M88" s="132">
        <v>95.56</v>
      </c>
      <c r="N88" s="132">
        <v>79.7</v>
      </c>
      <c r="O88" s="132">
        <v>76.97</v>
      </c>
      <c r="P88" s="132">
        <v>77.946000000000012</v>
      </c>
      <c r="Q88" s="132">
        <v>97</v>
      </c>
      <c r="R88" s="132">
        <v>75.09</v>
      </c>
      <c r="S88" s="132">
        <v>113.38</v>
      </c>
    </row>
    <row r="89" spans="1:19" s="13" customFormat="1" ht="38.25">
      <c r="A89" s="152" t="s">
        <v>3442</v>
      </c>
      <c r="B89" s="130" t="str">
        <f t="shared" si="1"/>
        <v>CI114M.1.1.85</v>
      </c>
      <c r="C89" s="129" t="s">
        <v>3275</v>
      </c>
      <c r="D89" s="136">
        <v>4000</v>
      </c>
      <c r="E89" s="136" t="s">
        <v>8</v>
      </c>
      <c r="F89" s="147" t="s">
        <v>3269</v>
      </c>
      <c r="G89" s="132">
        <v>111.405</v>
      </c>
      <c r="H89" s="132">
        <v>158.57</v>
      </c>
      <c r="I89" s="132">
        <v>159.14999999999998</v>
      </c>
      <c r="J89" s="132">
        <v>187.89</v>
      </c>
      <c r="K89" s="132">
        <v>159.94999999999999</v>
      </c>
      <c r="L89" s="132">
        <v>162.79500000000002</v>
      </c>
      <c r="M89" s="132">
        <v>148.54</v>
      </c>
      <c r="N89" s="132">
        <v>123.9</v>
      </c>
      <c r="O89" s="132">
        <v>119.63</v>
      </c>
      <c r="P89" s="132">
        <v>121.15400000000001</v>
      </c>
      <c r="Q89" s="132">
        <v>145</v>
      </c>
      <c r="R89" s="132">
        <v>116.71</v>
      </c>
      <c r="S89" s="132">
        <v>176.22</v>
      </c>
    </row>
    <row r="90" spans="1:19" s="13" customFormat="1" ht="38.25">
      <c r="A90" s="152" t="s">
        <v>3443</v>
      </c>
      <c r="B90" s="130" t="str">
        <f t="shared" si="1"/>
        <v>CI114M.1.1.86</v>
      </c>
      <c r="C90" s="129" t="s">
        <v>3276</v>
      </c>
      <c r="D90" s="136">
        <v>1800</v>
      </c>
      <c r="E90" s="136" t="s">
        <v>8</v>
      </c>
      <c r="F90" s="147" t="s">
        <v>3269</v>
      </c>
      <c r="G90" s="132">
        <v>63.052500000000002</v>
      </c>
      <c r="H90" s="132">
        <v>88.57</v>
      </c>
      <c r="I90" s="132">
        <v>90.074999999999989</v>
      </c>
      <c r="J90" s="132">
        <v>106.89</v>
      </c>
      <c r="K90" s="132">
        <v>89.3</v>
      </c>
      <c r="L90" s="132">
        <v>92.144999999999996</v>
      </c>
      <c r="M90" s="132">
        <v>84.07</v>
      </c>
      <c r="N90" s="132">
        <v>70.149999999999991</v>
      </c>
      <c r="O90" s="132">
        <v>67.7</v>
      </c>
      <c r="P90" s="132">
        <v>68.574000000000012</v>
      </c>
      <c r="Q90" s="132">
        <v>76</v>
      </c>
      <c r="R90" s="132">
        <v>66.06</v>
      </c>
      <c r="S90" s="132">
        <v>99.74</v>
      </c>
    </row>
    <row r="91" spans="1:19" s="13" customFormat="1" ht="38.25">
      <c r="A91" s="152" t="s">
        <v>3444</v>
      </c>
      <c r="B91" s="130" t="str">
        <f t="shared" si="1"/>
        <v>CI114M.1.1.87</v>
      </c>
      <c r="C91" s="129" t="s">
        <v>3277</v>
      </c>
      <c r="D91" s="136">
        <v>4000</v>
      </c>
      <c r="E91" s="136" t="s">
        <v>9</v>
      </c>
      <c r="F91" s="147" t="s">
        <v>3269</v>
      </c>
      <c r="G91" s="132">
        <v>111.405</v>
      </c>
      <c r="H91" s="132">
        <v>158.57</v>
      </c>
      <c r="I91" s="132">
        <v>159.14999999999998</v>
      </c>
      <c r="J91" s="132">
        <v>187.64</v>
      </c>
      <c r="K91" s="132">
        <v>157.91999999999999</v>
      </c>
      <c r="L91" s="132">
        <v>162.79500000000002</v>
      </c>
      <c r="M91" s="132">
        <v>148.54</v>
      </c>
      <c r="N91" s="132">
        <v>123.9</v>
      </c>
      <c r="O91" s="132">
        <v>119.63</v>
      </c>
      <c r="P91" s="132">
        <v>121.15400000000001</v>
      </c>
      <c r="Q91" s="132">
        <v>134</v>
      </c>
      <c r="R91" s="132">
        <v>116.71</v>
      </c>
      <c r="S91" s="132">
        <v>176.22</v>
      </c>
    </row>
    <row r="92" spans="1:19" s="13" customFormat="1" ht="38.25">
      <c r="A92" s="152" t="s">
        <v>3445</v>
      </c>
      <c r="B92" s="130" t="str">
        <f t="shared" si="1"/>
        <v>CI114M.1.1.88</v>
      </c>
      <c r="C92" s="129" t="s">
        <v>3278</v>
      </c>
      <c r="D92" s="136">
        <v>1800</v>
      </c>
      <c r="E92" s="136" t="s">
        <v>9</v>
      </c>
      <c r="F92" s="147" t="s">
        <v>3269</v>
      </c>
      <c r="G92" s="132">
        <v>63.052500000000002</v>
      </c>
      <c r="H92" s="132">
        <v>88.57</v>
      </c>
      <c r="I92" s="132">
        <v>90.074999999999989</v>
      </c>
      <c r="J92" s="132">
        <v>106.25</v>
      </c>
      <c r="K92" s="132">
        <v>89.98</v>
      </c>
      <c r="L92" s="132">
        <v>92.144999999999996</v>
      </c>
      <c r="M92" s="132">
        <v>84.07</v>
      </c>
      <c r="N92" s="132">
        <v>70.149999999999991</v>
      </c>
      <c r="O92" s="132">
        <v>67.7</v>
      </c>
      <c r="P92" s="132">
        <v>68.574000000000012</v>
      </c>
      <c r="Q92" s="132">
        <v>76</v>
      </c>
      <c r="R92" s="132">
        <v>66.06</v>
      </c>
      <c r="S92" s="132">
        <v>99.74</v>
      </c>
    </row>
    <row r="93" spans="1:19" s="13" customFormat="1" ht="38.25">
      <c r="A93" s="152" t="s">
        <v>3446</v>
      </c>
      <c r="B93" s="130" t="str">
        <f t="shared" si="1"/>
        <v>CI114M.1.1.89</v>
      </c>
      <c r="C93" s="129" t="s">
        <v>3279</v>
      </c>
      <c r="D93" s="136">
        <v>4000</v>
      </c>
      <c r="E93" s="136" t="s">
        <v>10</v>
      </c>
      <c r="F93" s="147" t="s">
        <v>3269</v>
      </c>
      <c r="G93" s="132">
        <v>111.405</v>
      </c>
      <c r="H93" s="132">
        <v>158.57</v>
      </c>
      <c r="I93" s="132">
        <v>159.14999999999998</v>
      </c>
      <c r="J93" s="132">
        <v>189.37</v>
      </c>
      <c r="K93" s="132">
        <v>158.01</v>
      </c>
      <c r="L93" s="132">
        <v>162.79500000000002</v>
      </c>
      <c r="M93" s="132">
        <v>148.54</v>
      </c>
      <c r="N93" s="132">
        <v>123.9</v>
      </c>
      <c r="O93" s="132">
        <v>119.63</v>
      </c>
      <c r="P93" s="132">
        <v>121.15400000000001</v>
      </c>
      <c r="Q93" s="132">
        <v>134</v>
      </c>
      <c r="R93" s="132">
        <v>116.71</v>
      </c>
      <c r="S93" s="132">
        <v>176.22</v>
      </c>
    </row>
    <row r="94" spans="1:19" s="13" customFormat="1" ht="25.5">
      <c r="A94" s="152" t="s">
        <v>3447</v>
      </c>
      <c r="B94" s="130" t="str">
        <f t="shared" si="1"/>
        <v>CI114M.1.1.96</v>
      </c>
      <c r="C94" s="129" t="s">
        <v>3280</v>
      </c>
      <c r="D94" s="136" t="s">
        <v>6291</v>
      </c>
      <c r="E94" s="136" t="s">
        <v>6277</v>
      </c>
      <c r="F94" s="147" t="s">
        <v>3281</v>
      </c>
      <c r="G94" s="132">
        <v>542.49299999999994</v>
      </c>
      <c r="H94" s="132">
        <v>737.14</v>
      </c>
      <c r="I94" s="132">
        <v>774.99</v>
      </c>
      <c r="J94" s="132"/>
      <c r="K94" s="132">
        <v>736.69</v>
      </c>
      <c r="L94" s="132">
        <v>704.16</v>
      </c>
      <c r="M94" s="132">
        <v>723.32</v>
      </c>
      <c r="N94" s="132">
        <v>465.75</v>
      </c>
      <c r="O94" s="132">
        <v>449.83</v>
      </c>
      <c r="P94" s="132"/>
      <c r="Q94" s="132">
        <v>653</v>
      </c>
      <c r="R94" s="132">
        <v>568.33000000000004</v>
      </c>
      <c r="S94" s="132"/>
    </row>
    <row r="95" spans="1:19" s="13" customFormat="1">
      <c r="A95" s="152" t="s">
        <v>3448</v>
      </c>
      <c r="B95" s="130" t="str">
        <f t="shared" si="1"/>
        <v>CI114M.1.1.97</v>
      </c>
      <c r="C95" s="129" t="s">
        <v>3282</v>
      </c>
      <c r="D95" s="136">
        <v>9000</v>
      </c>
      <c r="E95" s="136" t="s">
        <v>7</v>
      </c>
      <c r="F95" s="147" t="s">
        <v>3281</v>
      </c>
      <c r="G95" s="132">
        <v>60.637500000000003</v>
      </c>
      <c r="H95" s="132">
        <v>82.86</v>
      </c>
      <c r="I95" s="132">
        <v>86.625</v>
      </c>
      <c r="J95" s="132"/>
      <c r="K95" s="132">
        <v>81.83</v>
      </c>
      <c r="L95" s="132">
        <v>78.135000000000005</v>
      </c>
      <c r="M95" s="132">
        <v>80.849999999999994</v>
      </c>
      <c r="N95" s="132">
        <v>52.1</v>
      </c>
      <c r="O95" s="132">
        <v>50.28</v>
      </c>
      <c r="P95" s="132"/>
      <c r="Q95" s="132">
        <v>73</v>
      </c>
      <c r="R95" s="132">
        <v>63.53</v>
      </c>
      <c r="S95" s="132"/>
    </row>
    <row r="96" spans="1:19" s="13" customFormat="1">
      <c r="A96" s="152" t="s">
        <v>3449</v>
      </c>
      <c r="B96" s="130" t="str">
        <f t="shared" si="1"/>
        <v>CI114M.1.1.98</v>
      </c>
      <c r="C96" s="129" t="s">
        <v>3283</v>
      </c>
      <c r="D96" s="136">
        <v>6000</v>
      </c>
      <c r="E96" s="136" t="s">
        <v>8</v>
      </c>
      <c r="F96" s="147" t="s">
        <v>3281</v>
      </c>
      <c r="G96" s="132">
        <v>160.61850000000001</v>
      </c>
      <c r="H96" s="132">
        <v>221.43</v>
      </c>
      <c r="I96" s="132">
        <v>229.45499999999998</v>
      </c>
      <c r="J96" s="132"/>
      <c r="K96" s="132">
        <v>222.41</v>
      </c>
      <c r="L96" s="132">
        <v>234.71999999999997</v>
      </c>
      <c r="M96" s="132">
        <v>214.16</v>
      </c>
      <c r="N96" s="132">
        <v>137.95000000000002</v>
      </c>
      <c r="O96" s="132">
        <v>133.18</v>
      </c>
      <c r="P96" s="132"/>
      <c r="Q96" s="132">
        <v>194</v>
      </c>
      <c r="R96" s="132">
        <v>168.27</v>
      </c>
      <c r="S96" s="132"/>
    </row>
    <row r="97" spans="1:19" s="13" customFormat="1">
      <c r="A97" s="152" t="s">
        <v>3450</v>
      </c>
      <c r="B97" s="130" t="str">
        <f t="shared" si="1"/>
        <v>CI114M.1.1.99</v>
      </c>
      <c r="C97" s="129" t="s">
        <v>3284</v>
      </c>
      <c r="D97" s="136">
        <v>6000</v>
      </c>
      <c r="E97" s="136" t="s">
        <v>9</v>
      </c>
      <c r="F97" s="147" t="s">
        <v>3281</v>
      </c>
      <c r="G97" s="132">
        <v>160.61850000000001</v>
      </c>
      <c r="H97" s="132">
        <v>221.43</v>
      </c>
      <c r="I97" s="132">
        <v>229.45499999999998</v>
      </c>
      <c r="J97" s="132"/>
      <c r="K97" s="132">
        <v>220.19</v>
      </c>
      <c r="L97" s="132">
        <v>234.71999999999997</v>
      </c>
      <c r="M97" s="132">
        <v>214.16</v>
      </c>
      <c r="N97" s="132">
        <v>137.95000000000002</v>
      </c>
      <c r="O97" s="132">
        <v>133.18</v>
      </c>
      <c r="P97" s="132"/>
      <c r="Q97" s="132">
        <v>194</v>
      </c>
      <c r="R97" s="132">
        <v>168.27</v>
      </c>
      <c r="S97" s="132"/>
    </row>
    <row r="98" spans="1:19" s="13" customFormat="1">
      <c r="A98" s="152" t="s">
        <v>3451</v>
      </c>
      <c r="B98" s="130" t="str">
        <f t="shared" si="1"/>
        <v>CI114M.1.1.100</v>
      </c>
      <c r="C98" s="129" t="s">
        <v>3285</v>
      </c>
      <c r="D98" s="136">
        <v>6000</v>
      </c>
      <c r="E98" s="136" t="s">
        <v>10</v>
      </c>
      <c r="F98" s="147" t="s">
        <v>3281</v>
      </c>
      <c r="G98" s="132">
        <v>160.61850000000001</v>
      </c>
      <c r="H98" s="132">
        <v>221.43</v>
      </c>
      <c r="I98" s="132">
        <v>229.45499999999998</v>
      </c>
      <c r="J98" s="132"/>
      <c r="K98" s="132">
        <v>219.57</v>
      </c>
      <c r="L98" s="132">
        <v>234.71999999999997</v>
      </c>
      <c r="M98" s="132">
        <v>214.16</v>
      </c>
      <c r="N98" s="132">
        <v>137.9</v>
      </c>
      <c r="O98" s="132">
        <v>133.18</v>
      </c>
      <c r="P98" s="132"/>
      <c r="Q98" s="132">
        <v>194</v>
      </c>
      <c r="R98" s="132">
        <v>168.27</v>
      </c>
      <c r="S98" s="132"/>
    </row>
    <row r="99" spans="1:19" s="13" customFormat="1">
      <c r="A99" s="152" t="s">
        <v>3452</v>
      </c>
      <c r="B99" s="130" t="str">
        <f t="shared" si="1"/>
        <v>CI114M.1.1.101</v>
      </c>
      <c r="C99" s="129" t="s">
        <v>3286</v>
      </c>
      <c r="D99" s="136">
        <v>7500</v>
      </c>
      <c r="E99" s="136" t="s">
        <v>7</v>
      </c>
      <c r="F99" s="147" t="s">
        <v>3287</v>
      </c>
      <c r="G99" s="132">
        <v>86.478000000000009</v>
      </c>
      <c r="H99" s="132">
        <v>115.71</v>
      </c>
      <c r="I99" s="132">
        <v>123.53999999999999</v>
      </c>
      <c r="J99" s="132"/>
      <c r="K99" s="132">
        <v>116.61</v>
      </c>
      <c r="L99" s="132">
        <v>121.5</v>
      </c>
      <c r="M99" s="132">
        <v>115.3</v>
      </c>
      <c r="N99" s="132">
        <v>95</v>
      </c>
      <c r="O99" s="132">
        <v>91.77</v>
      </c>
      <c r="P99" s="132"/>
      <c r="Q99" s="132">
        <v>105</v>
      </c>
      <c r="R99" s="132">
        <v>90.6</v>
      </c>
      <c r="S99" s="132"/>
    </row>
    <row r="100" spans="1:19" s="13" customFormat="1">
      <c r="A100" s="152" t="s">
        <v>3453</v>
      </c>
      <c r="B100" s="130" t="str">
        <f t="shared" si="1"/>
        <v>CI114M.1.1.102</v>
      </c>
      <c r="C100" s="129" t="s">
        <v>3288</v>
      </c>
      <c r="D100" s="136">
        <v>12000</v>
      </c>
      <c r="E100" s="136" t="s">
        <v>7</v>
      </c>
      <c r="F100" s="147" t="s">
        <v>3289</v>
      </c>
      <c r="G100" s="132">
        <v>97.503</v>
      </c>
      <c r="H100" s="132">
        <v>92.86</v>
      </c>
      <c r="I100" s="132">
        <v>139.29</v>
      </c>
      <c r="J100" s="132"/>
      <c r="K100" s="132">
        <v>90.87</v>
      </c>
      <c r="L100" s="132">
        <v>97.5</v>
      </c>
      <c r="M100" s="132">
        <v>130</v>
      </c>
      <c r="N100" s="132">
        <v>107.14999999999999</v>
      </c>
      <c r="O100" s="132">
        <v>103.49</v>
      </c>
      <c r="P100" s="132"/>
      <c r="Q100" s="132">
        <v>118</v>
      </c>
      <c r="R100" s="132">
        <v>102.15</v>
      </c>
      <c r="S100" s="132"/>
    </row>
    <row r="101" spans="1:19" s="13" customFormat="1" ht="25.5">
      <c r="A101" s="152" t="s">
        <v>3454</v>
      </c>
      <c r="B101" s="130" t="str">
        <f t="shared" si="1"/>
        <v>CI114M.1.1.103</v>
      </c>
      <c r="C101" s="129" t="s">
        <v>3290</v>
      </c>
      <c r="D101" s="136">
        <v>2200</v>
      </c>
      <c r="E101" s="136" t="s">
        <v>7</v>
      </c>
      <c r="F101" s="147" t="s">
        <v>3291</v>
      </c>
      <c r="G101" s="132">
        <v>32.224500000000006</v>
      </c>
      <c r="H101" s="132">
        <v>14.29</v>
      </c>
      <c r="I101" s="132">
        <v>46.035000000000004</v>
      </c>
      <c r="J101" s="132">
        <v>54.516000000000005</v>
      </c>
      <c r="K101" s="132">
        <v>14.4</v>
      </c>
      <c r="L101" s="132">
        <v>20</v>
      </c>
      <c r="M101" s="132">
        <v>42.97</v>
      </c>
      <c r="N101" s="132">
        <v>35.4</v>
      </c>
      <c r="O101" s="132">
        <v>34.18</v>
      </c>
      <c r="P101" s="132">
        <v>35.695000000000007</v>
      </c>
      <c r="Q101" s="132">
        <v>39</v>
      </c>
      <c r="R101" s="132">
        <v>33.76</v>
      </c>
      <c r="S101" s="132">
        <v>51.92</v>
      </c>
    </row>
    <row r="102" spans="1:19" s="13" customFormat="1" ht="38.25">
      <c r="A102" s="152" t="s">
        <v>3455</v>
      </c>
      <c r="B102" s="130" t="str">
        <f t="shared" si="1"/>
        <v>CI114M.1.1.104</v>
      </c>
      <c r="C102" s="129" t="s">
        <v>3292</v>
      </c>
      <c r="D102" s="136">
        <v>1800</v>
      </c>
      <c r="E102" s="136" t="s">
        <v>10</v>
      </c>
      <c r="F102" s="147" t="s">
        <v>3269</v>
      </c>
      <c r="G102" s="132">
        <v>63.052500000000002</v>
      </c>
      <c r="H102" s="132">
        <v>88.57</v>
      </c>
      <c r="I102" s="132">
        <v>90.074999999999989</v>
      </c>
      <c r="J102" s="132">
        <v>104.727</v>
      </c>
      <c r="K102" s="132">
        <v>87.93</v>
      </c>
      <c r="L102" s="132">
        <v>92.114999999999995</v>
      </c>
      <c r="M102" s="132">
        <v>84.07</v>
      </c>
      <c r="N102" s="132">
        <v>70.099999999999994</v>
      </c>
      <c r="O102" s="132">
        <v>67.7</v>
      </c>
      <c r="P102" s="132">
        <v>68.574000000000012</v>
      </c>
      <c r="Q102" s="132">
        <v>76</v>
      </c>
      <c r="R102" s="132">
        <v>66.06</v>
      </c>
      <c r="S102" s="132">
        <v>99.74</v>
      </c>
    </row>
    <row r="103" spans="1:19" s="13" customFormat="1" ht="15" customHeight="1">
      <c r="A103" s="145" t="s">
        <v>3456</v>
      </c>
      <c r="B103" s="151" t="str">
        <f t="shared" si="1"/>
        <v>CI114M.1.2.</v>
      </c>
      <c r="C103" s="230" t="s">
        <v>94</v>
      </c>
      <c r="D103" s="230"/>
      <c r="E103" s="230"/>
      <c r="F103" s="230"/>
      <c r="G103" s="161"/>
      <c r="H103" s="161"/>
      <c r="I103" s="161"/>
      <c r="J103" s="161"/>
      <c r="K103" s="162"/>
      <c r="L103" s="159"/>
      <c r="M103" s="161"/>
      <c r="N103" s="161"/>
      <c r="O103" s="159"/>
      <c r="P103" s="161"/>
      <c r="Q103" s="161"/>
      <c r="R103" s="161"/>
      <c r="S103" s="161"/>
    </row>
    <row r="104" spans="1:19" s="13" customFormat="1" ht="51">
      <c r="A104" s="152" t="s">
        <v>3457</v>
      </c>
      <c r="B104" s="130" t="str">
        <f t="shared" si="1"/>
        <v>CI114M.1.2.1</v>
      </c>
      <c r="C104" s="129" t="s">
        <v>95</v>
      </c>
      <c r="D104" s="136">
        <v>500</v>
      </c>
      <c r="E104" s="136" t="s">
        <v>7</v>
      </c>
      <c r="F104" s="148" t="s">
        <v>6307</v>
      </c>
      <c r="G104" s="132">
        <v>15.9495</v>
      </c>
      <c r="H104" s="132">
        <v>21.29</v>
      </c>
      <c r="I104" s="132">
        <v>22.785</v>
      </c>
      <c r="J104" s="132">
        <v>26.984999999999999</v>
      </c>
      <c r="K104" s="132">
        <v>19.45</v>
      </c>
      <c r="L104" s="132">
        <v>22.35</v>
      </c>
      <c r="M104" s="132">
        <v>22.79</v>
      </c>
      <c r="N104" s="132">
        <v>17.55</v>
      </c>
      <c r="O104" s="132">
        <v>17.670000000000002</v>
      </c>
      <c r="P104" s="132">
        <v>20.878</v>
      </c>
      <c r="Q104" s="132">
        <v>18.399999999999999</v>
      </c>
      <c r="R104" s="132">
        <v>16.71</v>
      </c>
      <c r="S104" s="132">
        <v>25.7</v>
      </c>
    </row>
    <row r="105" spans="1:19" s="13" customFormat="1" ht="51">
      <c r="A105" s="152" t="s">
        <v>3458</v>
      </c>
      <c r="B105" s="130" t="str">
        <f t="shared" si="1"/>
        <v>CI114M.1.2.2</v>
      </c>
      <c r="C105" s="129" t="s">
        <v>96</v>
      </c>
      <c r="D105" s="136" t="s">
        <v>6292</v>
      </c>
      <c r="E105" s="136" t="s">
        <v>6277</v>
      </c>
      <c r="F105" s="148" t="s">
        <v>6307</v>
      </c>
      <c r="G105" s="132">
        <v>35.8155</v>
      </c>
      <c r="H105" s="132">
        <v>56.43</v>
      </c>
      <c r="I105" s="132">
        <v>51.164999999999999</v>
      </c>
      <c r="J105" s="132">
        <v>60.585000000000008</v>
      </c>
      <c r="K105" s="132">
        <v>57.51</v>
      </c>
      <c r="L105" s="132">
        <v>59.25</v>
      </c>
      <c r="M105" s="132">
        <v>51.17</v>
      </c>
      <c r="N105" s="132">
        <v>46.1</v>
      </c>
      <c r="O105" s="132">
        <v>46.67</v>
      </c>
      <c r="P105" s="132">
        <v>55.393000000000001</v>
      </c>
      <c r="Q105" s="132">
        <v>41.3</v>
      </c>
      <c r="R105" s="132">
        <v>37.520000000000003</v>
      </c>
      <c r="S105" s="132">
        <v>57.7</v>
      </c>
    </row>
    <row r="106" spans="1:19" s="13" customFormat="1" ht="51">
      <c r="A106" s="152" t="s">
        <v>3459</v>
      </c>
      <c r="B106" s="130" t="str">
        <f t="shared" si="1"/>
        <v>CI114M.1.2.3</v>
      </c>
      <c r="C106" s="129" t="s">
        <v>97</v>
      </c>
      <c r="D106" s="136">
        <v>400</v>
      </c>
      <c r="E106" s="136" t="s">
        <v>8</v>
      </c>
      <c r="F106" s="148" t="s">
        <v>6307</v>
      </c>
      <c r="G106" s="132">
        <v>8.7884999999999991</v>
      </c>
      <c r="H106" s="132">
        <v>11.71</v>
      </c>
      <c r="I106" s="132">
        <v>12.555</v>
      </c>
      <c r="J106" s="132">
        <v>14.868</v>
      </c>
      <c r="K106" s="132">
        <v>11.46</v>
      </c>
      <c r="L106" s="132">
        <v>16.399999999999999</v>
      </c>
      <c r="M106" s="132">
        <v>12.56</v>
      </c>
      <c r="N106" s="132">
        <v>9.65</v>
      </c>
      <c r="O106" s="132">
        <v>9.67</v>
      </c>
      <c r="P106" s="132">
        <v>11.505000000000001</v>
      </c>
      <c r="Q106" s="132">
        <v>10.1</v>
      </c>
      <c r="R106" s="132">
        <v>9.2100000000000009</v>
      </c>
      <c r="S106" s="132">
        <v>14.16</v>
      </c>
    </row>
    <row r="107" spans="1:19" s="13" customFormat="1" ht="25.5">
      <c r="A107" s="152" t="s">
        <v>3460</v>
      </c>
      <c r="B107" s="130" t="str">
        <f t="shared" si="1"/>
        <v>CI114M.1.2.4</v>
      </c>
      <c r="C107" s="129" t="s">
        <v>98</v>
      </c>
      <c r="D107" s="136">
        <v>900</v>
      </c>
      <c r="E107" s="136" t="s">
        <v>7</v>
      </c>
      <c r="F107" s="147" t="s">
        <v>99</v>
      </c>
      <c r="G107" s="132">
        <v>20.002500000000001</v>
      </c>
      <c r="H107" s="132">
        <v>26.71</v>
      </c>
      <c r="I107" s="132">
        <v>28.575000000000003</v>
      </c>
      <c r="J107" s="132"/>
      <c r="K107" s="132">
        <v>25.37</v>
      </c>
      <c r="L107" s="132">
        <v>28.049999999999997</v>
      </c>
      <c r="M107" s="132">
        <v>28.58</v>
      </c>
      <c r="N107" s="132"/>
      <c r="O107" s="132"/>
      <c r="P107" s="132"/>
      <c r="Q107" s="132">
        <v>24.2</v>
      </c>
      <c r="R107" s="132">
        <v>20.96</v>
      </c>
      <c r="S107" s="132"/>
    </row>
    <row r="108" spans="1:19" s="13" customFormat="1" ht="51">
      <c r="A108" s="152" t="s">
        <v>3461</v>
      </c>
      <c r="B108" s="130" t="str">
        <f t="shared" si="1"/>
        <v>CI114M.1.2.5</v>
      </c>
      <c r="C108" s="129" t="s">
        <v>100</v>
      </c>
      <c r="D108" s="136">
        <v>400</v>
      </c>
      <c r="E108" s="136" t="s">
        <v>9</v>
      </c>
      <c r="F108" s="148" t="s">
        <v>6307</v>
      </c>
      <c r="G108" s="132">
        <v>8.7884999999999991</v>
      </c>
      <c r="H108" s="132">
        <v>11.71</v>
      </c>
      <c r="I108" s="132">
        <v>12.555</v>
      </c>
      <c r="J108" s="132">
        <v>14.868</v>
      </c>
      <c r="K108" s="132">
        <v>11.46</v>
      </c>
      <c r="L108" s="132">
        <v>16.399999999999999</v>
      </c>
      <c r="M108" s="132">
        <v>12.56</v>
      </c>
      <c r="N108" s="132">
        <v>9.65</v>
      </c>
      <c r="O108" s="132">
        <v>9.67</v>
      </c>
      <c r="P108" s="132">
        <v>11.505000000000001</v>
      </c>
      <c r="Q108" s="132">
        <v>10.8</v>
      </c>
      <c r="R108" s="132">
        <v>9.2100000000000009</v>
      </c>
      <c r="S108" s="132">
        <v>14.16</v>
      </c>
    </row>
    <row r="109" spans="1:19" s="13" customFormat="1" ht="51">
      <c r="A109" s="152" t="s">
        <v>3462</v>
      </c>
      <c r="B109" s="130" t="str">
        <f t="shared" si="1"/>
        <v>CI114M.1.2.6</v>
      </c>
      <c r="C109" s="129" t="s">
        <v>101</v>
      </c>
      <c r="D109" s="136">
        <v>400</v>
      </c>
      <c r="E109" s="136" t="s">
        <v>10</v>
      </c>
      <c r="F109" s="148" t="s">
        <v>6307</v>
      </c>
      <c r="G109" s="132">
        <v>8.7884999999999991</v>
      </c>
      <c r="H109" s="132">
        <v>11.71</v>
      </c>
      <c r="I109" s="132">
        <v>12.555</v>
      </c>
      <c r="J109" s="132">
        <v>14.868</v>
      </c>
      <c r="K109" s="132">
        <v>10.75</v>
      </c>
      <c r="L109" s="132">
        <v>16.399999999999999</v>
      </c>
      <c r="M109" s="132">
        <v>12.56</v>
      </c>
      <c r="N109" s="132">
        <v>9.65</v>
      </c>
      <c r="O109" s="132">
        <v>9.67</v>
      </c>
      <c r="P109" s="132">
        <v>11.505000000000001</v>
      </c>
      <c r="Q109" s="132">
        <v>10.8</v>
      </c>
      <c r="R109" s="132">
        <v>9.2100000000000009</v>
      </c>
      <c r="S109" s="132">
        <v>14.16</v>
      </c>
    </row>
    <row r="110" spans="1:19" s="13" customFormat="1" ht="38.25">
      <c r="A110" s="152" t="s">
        <v>3463</v>
      </c>
      <c r="B110" s="130" t="str">
        <f t="shared" si="1"/>
        <v>CI114M.1.2.7</v>
      </c>
      <c r="C110" s="129" t="s">
        <v>102</v>
      </c>
      <c r="D110" s="136">
        <v>450</v>
      </c>
      <c r="E110" s="136" t="s">
        <v>7</v>
      </c>
      <c r="F110" s="148" t="s">
        <v>103</v>
      </c>
      <c r="G110" s="132">
        <v>14.238000000000001</v>
      </c>
      <c r="H110" s="132">
        <v>19.21</v>
      </c>
      <c r="I110" s="132">
        <v>20.34</v>
      </c>
      <c r="J110" s="132">
        <v>24.076499999999999</v>
      </c>
      <c r="K110" s="132">
        <v>20.55</v>
      </c>
      <c r="L110" s="132">
        <v>21.299999999999997</v>
      </c>
      <c r="M110" s="132">
        <v>20.34</v>
      </c>
      <c r="N110" s="132">
        <v>15.450000000000001</v>
      </c>
      <c r="O110" s="132">
        <v>15.58</v>
      </c>
      <c r="P110" s="132">
        <v>18.629000000000001</v>
      </c>
      <c r="Q110" s="132">
        <v>17.2</v>
      </c>
      <c r="R110" s="132">
        <v>14.92</v>
      </c>
      <c r="S110" s="132">
        <v>22.93</v>
      </c>
    </row>
    <row r="111" spans="1:19" s="13" customFormat="1" ht="38.25">
      <c r="A111" s="152" t="s">
        <v>3464</v>
      </c>
      <c r="B111" s="130" t="str">
        <f t="shared" si="1"/>
        <v>CI114M.1.2.8</v>
      </c>
      <c r="C111" s="129" t="s">
        <v>104</v>
      </c>
      <c r="D111" s="136" t="s">
        <v>6293</v>
      </c>
      <c r="E111" s="136" t="s">
        <v>6277</v>
      </c>
      <c r="F111" s="148" t="s">
        <v>103</v>
      </c>
      <c r="G111" s="132">
        <v>33.705000000000005</v>
      </c>
      <c r="H111" s="132">
        <v>47.79</v>
      </c>
      <c r="I111" s="132">
        <v>48.150000000000006</v>
      </c>
      <c r="J111" s="132">
        <v>62.128500000000003</v>
      </c>
      <c r="K111" s="132">
        <v>48.25</v>
      </c>
      <c r="L111" s="132"/>
      <c r="M111" s="132">
        <v>48.15</v>
      </c>
      <c r="N111" s="132">
        <v>40</v>
      </c>
      <c r="O111" s="132">
        <v>40.51</v>
      </c>
      <c r="P111" s="132">
        <v>44.109000000000002</v>
      </c>
      <c r="Q111" s="132">
        <v>38.799999999999997</v>
      </c>
      <c r="R111" s="132">
        <v>35.31</v>
      </c>
      <c r="S111" s="132">
        <v>59.17</v>
      </c>
    </row>
    <row r="112" spans="1:19" s="12" customFormat="1" ht="38.25">
      <c r="A112" s="152" t="s">
        <v>3465</v>
      </c>
      <c r="B112" s="130" t="str">
        <f t="shared" si="1"/>
        <v>CI114M.1.2.9</v>
      </c>
      <c r="C112" s="129" t="s">
        <v>105</v>
      </c>
      <c r="D112" s="136">
        <v>325</v>
      </c>
      <c r="E112" s="136" t="s">
        <v>8</v>
      </c>
      <c r="F112" s="148" t="s">
        <v>103</v>
      </c>
      <c r="G112" s="132">
        <v>7.4969999999999999</v>
      </c>
      <c r="H112" s="132">
        <v>10.14</v>
      </c>
      <c r="I112" s="132">
        <v>10.709999999999999</v>
      </c>
      <c r="J112" s="132">
        <v>12.684000000000001</v>
      </c>
      <c r="K112" s="132">
        <v>11.2</v>
      </c>
      <c r="L112" s="132">
        <v>16.399999999999999</v>
      </c>
      <c r="M112" s="132">
        <v>10.71</v>
      </c>
      <c r="N112" s="132">
        <v>8.25</v>
      </c>
      <c r="O112" s="132">
        <v>8.31</v>
      </c>
      <c r="P112" s="132">
        <v>9.8149999999999995</v>
      </c>
      <c r="Q112" s="132">
        <v>9.9</v>
      </c>
      <c r="R112" s="132">
        <v>7.85</v>
      </c>
      <c r="S112" s="132">
        <v>12.08</v>
      </c>
    </row>
    <row r="113" spans="1:19" s="12" customFormat="1" ht="25.5">
      <c r="A113" s="152" t="s">
        <v>3466</v>
      </c>
      <c r="B113" s="130" t="str">
        <f t="shared" si="1"/>
        <v>CI114M.1.2.10</v>
      </c>
      <c r="C113" s="129" t="s">
        <v>106</v>
      </c>
      <c r="D113" s="136">
        <v>900</v>
      </c>
      <c r="E113" s="136" t="s">
        <v>7</v>
      </c>
      <c r="F113" s="148" t="s">
        <v>107</v>
      </c>
      <c r="G113" s="132">
        <v>19.089000000000002</v>
      </c>
      <c r="H113" s="132">
        <v>25.57</v>
      </c>
      <c r="I113" s="132">
        <v>27.27</v>
      </c>
      <c r="J113" s="132">
        <v>32.277000000000001</v>
      </c>
      <c r="K113" s="132">
        <v>24.66</v>
      </c>
      <c r="L113" s="132">
        <v>27.900000000000002</v>
      </c>
      <c r="M113" s="132">
        <v>27.27</v>
      </c>
      <c r="N113" s="132">
        <v>20.7</v>
      </c>
      <c r="O113" s="132">
        <v>20.9</v>
      </c>
      <c r="P113" s="132">
        <v>24.973000000000003</v>
      </c>
      <c r="Q113" s="132">
        <v>22.6</v>
      </c>
      <c r="R113" s="132">
        <v>20</v>
      </c>
      <c r="S113" s="132">
        <v>30.74</v>
      </c>
    </row>
    <row r="114" spans="1:19" s="12" customFormat="1" ht="25.5">
      <c r="A114" s="152" t="s">
        <v>3467</v>
      </c>
      <c r="B114" s="130" t="str">
        <f t="shared" si="1"/>
        <v>CI114M.1.2.11</v>
      </c>
      <c r="C114" s="129" t="s">
        <v>108</v>
      </c>
      <c r="D114" s="136" t="s">
        <v>6294</v>
      </c>
      <c r="E114" s="136" t="s">
        <v>6277</v>
      </c>
      <c r="F114" s="148" t="s">
        <v>107</v>
      </c>
      <c r="G114" s="132">
        <v>38.514000000000003</v>
      </c>
      <c r="H114" s="132">
        <v>66.5</v>
      </c>
      <c r="I114" s="132">
        <v>55.019999999999996</v>
      </c>
      <c r="J114" s="132">
        <v>83.622</v>
      </c>
      <c r="K114" s="132">
        <v>67.89</v>
      </c>
      <c r="L114" s="132">
        <v>73.800000000000011</v>
      </c>
      <c r="M114" s="132">
        <v>55.02</v>
      </c>
      <c r="N114" s="132">
        <v>53.7</v>
      </c>
      <c r="O114" s="132">
        <v>54.37</v>
      </c>
      <c r="P114" s="132">
        <v>50.401000000000003</v>
      </c>
      <c r="Q114" s="132">
        <v>46.1</v>
      </c>
      <c r="R114" s="132">
        <v>40.35</v>
      </c>
      <c r="S114" s="132">
        <v>79.64</v>
      </c>
    </row>
    <row r="115" spans="1:19" s="12" customFormat="1" ht="25.5">
      <c r="A115" s="152" t="s">
        <v>3468</v>
      </c>
      <c r="B115" s="130" t="str">
        <f t="shared" si="1"/>
        <v>CI114M.1.2.12</v>
      </c>
      <c r="C115" s="129" t="s">
        <v>109</v>
      </c>
      <c r="D115" s="136">
        <v>750</v>
      </c>
      <c r="E115" s="136" t="s">
        <v>8</v>
      </c>
      <c r="F115" s="148" t="s">
        <v>107</v>
      </c>
      <c r="G115" s="132">
        <v>10.122000000000002</v>
      </c>
      <c r="H115" s="132">
        <v>13.64</v>
      </c>
      <c r="I115" s="132">
        <v>14.46</v>
      </c>
      <c r="J115" s="132">
        <v>17.115000000000002</v>
      </c>
      <c r="K115" s="132">
        <v>14.07</v>
      </c>
      <c r="L115" s="132">
        <v>15.299999999999999</v>
      </c>
      <c r="M115" s="132">
        <v>14.46</v>
      </c>
      <c r="N115" s="132">
        <v>11</v>
      </c>
      <c r="O115" s="132">
        <v>11.15</v>
      </c>
      <c r="P115" s="132">
        <v>13.247</v>
      </c>
      <c r="Q115" s="132">
        <v>12.3</v>
      </c>
      <c r="R115" s="132">
        <v>10.6</v>
      </c>
      <c r="S115" s="132">
        <v>16.3</v>
      </c>
    </row>
    <row r="116" spans="1:19" s="12" customFormat="1" ht="25.5">
      <c r="A116" s="152" t="s">
        <v>3469</v>
      </c>
      <c r="B116" s="130" t="str">
        <f t="shared" si="1"/>
        <v>CI114M.1.2.13</v>
      </c>
      <c r="C116" s="129" t="s">
        <v>110</v>
      </c>
      <c r="D116" s="136">
        <v>750</v>
      </c>
      <c r="E116" s="136" t="s">
        <v>9</v>
      </c>
      <c r="F116" s="148" t="s">
        <v>107</v>
      </c>
      <c r="G116" s="132">
        <v>10.122000000000002</v>
      </c>
      <c r="H116" s="132">
        <v>13.64</v>
      </c>
      <c r="I116" s="132">
        <v>14.46</v>
      </c>
      <c r="J116" s="132">
        <v>17.115000000000002</v>
      </c>
      <c r="K116" s="132">
        <v>14.35</v>
      </c>
      <c r="L116" s="132">
        <v>15.299999999999999</v>
      </c>
      <c r="M116" s="132">
        <v>14.46</v>
      </c>
      <c r="N116" s="132">
        <v>11.05</v>
      </c>
      <c r="O116" s="132">
        <v>11.15</v>
      </c>
      <c r="P116" s="132">
        <v>13.247</v>
      </c>
      <c r="Q116" s="132">
        <v>12.3</v>
      </c>
      <c r="R116" s="132">
        <v>10.6</v>
      </c>
      <c r="S116" s="132">
        <v>16.3</v>
      </c>
    </row>
    <row r="117" spans="1:19" s="12" customFormat="1" ht="25.5">
      <c r="A117" s="152" t="s">
        <v>3470</v>
      </c>
      <c r="B117" s="130" t="str">
        <f t="shared" si="1"/>
        <v>CI114M.1.2.14</v>
      </c>
      <c r="C117" s="129" t="s">
        <v>111</v>
      </c>
      <c r="D117" s="136">
        <v>750</v>
      </c>
      <c r="E117" s="136" t="s">
        <v>10</v>
      </c>
      <c r="F117" s="148" t="s">
        <v>107</v>
      </c>
      <c r="G117" s="132">
        <v>10.122000000000002</v>
      </c>
      <c r="H117" s="132">
        <v>13.64</v>
      </c>
      <c r="I117" s="132">
        <v>14.46</v>
      </c>
      <c r="J117" s="132">
        <v>17.115000000000002</v>
      </c>
      <c r="K117" s="132">
        <v>12.55</v>
      </c>
      <c r="L117" s="132">
        <v>15.299999999999999</v>
      </c>
      <c r="M117" s="132">
        <v>14.46</v>
      </c>
      <c r="N117" s="132">
        <v>11</v>
      </c>
      <c r="O117" s="132">
        <v>11.15</v>
      </c>
      <c r="P117" s="132">
        <v>13.247</v>
      </c>
      <c r="Q117" s="132">
        <v>12.3</v>
      </c>
      <c r="R117" s="132">
        <v>10.6</v>
      </c>
      <c r="S117" s="132">
        <v>16.3</v>
      </c>
    </row>
    <row r="118" spans="1:19" s="12" customFormat="1" ht="38.25">
      <c r="A118" s="152" t="s">
        <v>3471</v>
      </c>
      <c r="B118" s="130" t="str">
        <f t="shared" si="1"/>
        <v>CI114M.1.2.15</v>
      </c>
      <c r="C118" s="129" t="s">
        <v>112</v>
      </c>
      <c r="D118" s="136">
        <v>325</v>
      </c>
      <c r="E118" s="136" t="s">
        <v>9</v>
      </c>
      <c r="F118" s="148" t="s">
        <v>103</v>
      </c>
      <c r="G118" s="132">
        <v>7.4969999999999999</v>
      </c>
      <c r="H118" s="132">
        <v>8.2899999999999991</v>
      </c>
      <c r="I118" s="132">
        <v>10.709999999999999</v>
      </c>
      <c r="J118" s="132">
        <v>12.684000000000001</v>
      </c>
      <c r="K118" s="132">
        <v>8.24</v>
      </c>
      <c r="L118" s="132">
        <v>16.399999999999999</v>
      </c>
      <c r="M118" s="132">
        <v>10.71</v>
      </c>
      <c r="N118" s="132">
        <v>8.25</v>
      </c>
      <c r="O118" s="132">
        <v>8.31</v>
      </c>
      <c r="P118" s="132">
        <v>9.8149999999999995</v>
      </c>
      <c r="Q118" s="132">
        <v>9.9</v>
      </c>
      <c r="R118" s="132">
        <v>7.85</v>
      </c>
      <c r="S118" s="132">
        <v>12.08</v>
      </c>
    </row>
    <row r="119" spans="1:19" s="12" customFormat="1" ht="38.25">
      <c r="A119" s="152" t="s">
        <v>3472</v>
      </c>
      <c r="B119" s="130" t="str">
        <f t="shared" si="1"/>
        <v>CI114M.1.2.16</v>
      </c>
      <c r="C119" s="129" t="s">
        <v>113</v>
      </c>
      <c r="D119" s="136">
        <v>325</v>
      </c>
      <c r="E119" s="136" t="s">
        <v>10</v>
      </c>
      <c r="F119" s="148" t="s">
        <v>103</v>
      </c>
      <c r="G119" s="132">
        <v>7.4969999999999999</v>
      </c>
      <c r="H119" s="132">
        <v>10.14</v>
      </c>
      <c r="I119" s="132">
        <v>10.709999999999999</v>
      </c>
      <c r="J119" s="132">
        <v>12.684000000000001</v>
      </c>
      <c r="K119" s="132">
        <v>10.33</v>
      </c>
      <c r="L119" s="132">
        <v>16.399999999999999</v>
      </c>
      <c r="M119" s="132">
        <v>10.71</v>
      </c>
      <c r="N119" s="132">
        <v>8.1999999999999993</v>
      </c>
      <c r="O119" s="132">
        <v>8.31</v>
      </c>
      <c r="P119" s="132">
        <v>9.8149999999999995</v>
      </c>
      <c r="Q119" s="132">
        <v>9.9</v>
      </c>
      <c r="R119" s="132">
        <v>7.85</v>
      </c>
      <c r="S119" s="132">
        <v>12.08</v>
      </c>
    </row>
    <row r="120" spans="1:19" s="12" customFormat="1" ht="25.5">
      <c r="A120" s="152" t="s">
        <v>3473</v>
      </c>
      <c r="B120" s="130" t="str">
        <f t="shared" si="1"/>
        <v>CI114M.1.2.17</v>
      </c>
      <c r="C120" s="129" t="s">
        <v>114</v>
      </c>
      <c r="D120" s="136">
        <v>300</v>
      </c>
      <c r="E120" s="136" t="s">
        <v>7</v>
      </c>
      <c r="F120" s="148" t="s">
        <v>115</v>
      </c>
      <c r="G120" s="132">
        <v>12.243</v>
      </c>
      <c r="H120" s="132">
        <v>18.57</v>
      </c>
      <c r="I120" s="132">
        <v>17.490000000000002</v>
      </c>
      <c r="J120" s="132">
        <v>20.695500000000003</v>
      </c>
      <c r="K120" s="132">
        <v>19.86</v>
      </c>
      <c r="L120" s="132">
        <v>17.895</v>
      </c>
      <c r="M120" s="132">
        <v>17.489999999999998</v>
      </c>
      <c r="N120" s="132">
        <v>13.450000000000001</v>
      </c>
      <c r="O120" s="132">
        <v>13.57</v>
      </c>
      <c r="P120" s="132">
        <v>16.016000000000002</v>
      </c>
      <c r="Q120" s="132">
        <v>15.2</v>
      </c>
      <c r="R120" s="132">
        <v>12.83</v>
      </c>
      <c r="S120" s="132">
        <v>19.71</v>
      </c>
    </row>
    <row r="121" spans="1:19" s="12" customFormat="1" ht="25.5">
      <c r="A121" s="152" t="s">
        <v>3474</v>
      </c>
      <c r="B121" s="130" t="str">
        <f t="shared" si="1"/>
        <v>CI114M.1.2.18</v>
      </c>
      <c r="C121" s="129" t="s">
        <v>116</v>
      </c>
      <c r="D121" s="136" t="s">
        <v>6304</v>
      </c>
      <c r="E121" s="136" t="s">
        <v>6277</v>
      </c>
      <c r="F121" s="148" t="s">
        <v>115</v>
      </c>
      <c r="G121" s="132">
        <v>33.516000000000005</v>
      </c>
      <c r="H121" s="132">
        <v>50</v>
      </c>
      <c r="I121" s="132">
        <v>47.88</v>
      </c>
      <c r="J121" s="132">
        <v>56.679000000000002</v>
      </c>
      <c r="K121" s="132">
        <v>48.8</v>
      </c>
      <c r="L121" s="132">
        <v>49.755000000000003</v>
      </c>
      <c r="M121" s="132">
        <v>47.88</v>
      </c>
      <c r="N121" s="132">
        <v>37.449999999999996</v>
      </c>
      <c r="O121" s="132">
        <v>37.86</v>
      </c>
      <c r="P121" s="132">
        <v>43.862000000000002</v>
      </c>
      <c r="Q121" s="132">
        <v>38.6</v>
      </c>
      <c r="R121" s="132">
        <v>35.11</v>
      </c>
      <c r="S121" s="132">
        <v>53.98</v>
      </c>
    </row>
    <row r="122" spans="1:19" s="12" customFormat="1" ht="25.5">
      <c r="A122" s="152" t="s">
        <v>3475</v>
      </c>
      <c r="B122" s="130" t="str">
        <f t="shared" si="1"/>
        <v>CI114M.1.2.19</v>
      </c>
      <c r="C122" s="129" t="s">
        <v>117</v>
      </c>
      <c r="D122" s="136">
        <v>300</v>
      </c>
      <c r="E122" s="136" t="s">
        <v>8</v>
      </c>
      <c r="F122" s="148" t="s">
        <v>115</v>
      </c>
      <c r="G122" s="132">
        <v>7.2870000000000008</v>
      </c>
      <c r="H122" s="132">
        <v>11.43</v>
      </c>
      <c r="I122" s="132">
        <v>10.41</v>
      </c>
      <c r="J122" s="132">
        <v>12.327</v>
      </c>
      <c r="K122" s="132">
        <v>12.69</v>
      </c>
      <c r="L122" s="132">
        <v>14.16</v>
      </c>
      <c r="M122" s="132">
        <v>10.41</v>
      </c>
      <c r="N122" s="132">
        <v>8</v>
      </c>
      <c r="O122" s="132">
        <v>8.1</v>
      </c>
      <c r="P122" s="132">
        <v>9.5419999999999998</v>
      </c>
      <c r="Q122" s="132">
        <v>8.8000000000000007</v>
      </c>
      <c r="R122" s="132">
        <v>7.63</v>
      </c>
      <c r="S122" s="132">
        <v>11.74</v>
      </c>
    </row>
    <row r="123" spans="1:19" s="12" customFormat="1" ht="25.5">
      <c r="A123" s="152" t="s">
        <v>3476</v>
      </c>
      <c r="B123" s="130" t="str">
        <f t="shared" si="1"/>
        <v>CI114M.1.2.20</v>
      </c>
      <c r="C123" s="129" t="s">
        <v>118</v>
      </c>
      <c r="D123" s="136">
        <v>300</v>
      </c>
      <c r="E123" s="136" t="s">
        <v>9</v>
      </c>
      <c r="F123" s="148" t="s">
        <v>115</v>
      </c>
      <c r="G123" s="132">
        <v>7.2870000000000008</v>
      </c>
      <c r="H123" s="132">
        <v>11.43</v>
      </c>
      <c r="I123" s="132">
        <v>10.41</v>
      </c>
      <c r="J123" s="132">
        <v>12.327</v>
      </c>
      <c r="K123" s="132">
        <v>12.59</v>
      </c>
      <c r="L123" s="132">
        <v>14.16</v>
      </c>
      <c r="M123" s="132">
        <v>10.41</v>
      </c>
      <c r="N123" s="132">
        <v>8</v>
      </c>
      <c r="O123" s="132">
        <v>8.1</v>
      </c>
      <c r="P123" s="132">
        <v>9.5419999999999998</v>
      </c>
      <c r="Q123" s="132">
        <v>8.8000000000000007</v>
      </c>
      <c r="R123" s="132">
        <v>7.63</v>
      </c>
      <c r="S123" s="132">
        <v>11.74</v>
      </c>
    </row>
    <row r="124" spans="1:19" s="12" customFormat="1" ht="25.5">
      <c r="A124" s="152" t="s">
        <v>3477</v>
      </c>
      <c r="B124" s="130" t="str">
        <f t="shared" si="1"/>
        <v>CI114M.1.2.21</v>
      </c>
      <c r="C124" s="129" t="s">
        <v>119</v>
      </c>
      <c r="D124" s="136">
        <v>300</v>
      </c>
      <c r="E124" s="136" t="s">
        <v>10</v>
      </c>
      <c r="F124" s="148" t="s">
        <v>115</v>
      </c>
      <c r="G124" s="132">
        <v>7.2870000000000008</v>
      </c>
      <c r="H124" s="132">
        <v>11.43</v>
      </c>
      <c r="I124" s="132">
        <v>10.41</v>
      </c>
      <c r="J124" s="132">
        <v>12.327</v>
      </c>
      <c r="K124" s="132">
        <v>10.93</v>
      </c>
      <c r="L124" s="132">
        <v>14.16</v>
      </c>
      <c r="M124" s="132">
        <v>10.41</v>
      </c>
      <c r="N124" s="132">
        <v>8</v>
      </c>
      <c r="O124" s="132">
        <v>8.1</v>
      </c>
      <c r="P124" s="132">
        <v>9.5419999999999998</v>
      </c>
      <c r="Q124" s="132">
        <v>9</v>
      </c>
      <c r="R124" s="132">
        <v>7.63</v>
      </c>
      <c r="S124" s="132">
        <v>11.74</v>
      </c>
    </row>
    <row r="125" spans="1:19" s="12" customFormat="1" ht="38.25">
      <c r="A125" s="152" t="s">
        <v>3478</v>
      </c>
      <c r="B125" s="130" t="str">
        <f t="shared" si="1"/>
        <v>CI114M.1.2.22</v>
      </c>
      <c r="C125" s="129" t="s">
        <v>120</v>
      </c>
      <c r="D125" s="136">
        <v>600</v>
      </c>
      <c r="E125" s="136" t="s">
        <v>7</v>
      </c>
      <c r="F125" s="147" t="s">
        <v>121</v>
      </c>
      <c r="G125" s="132">
        <v>16.086000000000002</v>
      </c>
      <c r="H125" s="132">
        <v>22.71</v>
      </c>
      <c r="I125" s="132">
        <v>22.98</v>
      </c>
      <c r="J125" s="132">
        <v>27.195</v>
      </c>
      <c r="K125" s="132">
        <v>23.7</v>
      </c>
      <c r="L125" s="132">
        <v>23.52</v>
      </c>
      <c r="M125" s="132">
        <v>22.98</v>
      </c>
      <c r="N125" s="132">
        <v>17.650000000000002</v>
      </c>
      <c r="O125" s="132">
        <v>17.82</v>
      </c>
      <c r="P125" s="132">
        <v>21.047000000000004</v>
      </c>
      <c r="Q125" s="132">
        <v>19.3</v>
      </c>
      <c r="R125" s="132">
        <v>16.850000000000001</v>
      </c>
      <c r="S125" s="132">
        <v>25.9</v>
      </c>
    </row>
    <row r="126" spans="1:19" s="12" customFormat="1" ht="38.25">
      <c r="A126" s="152" t="s">
        <v>3479</v>
      </c>
      <c r="B126" s="130" t="str">
        <f t="shared" si="1"/>
        <v>CI114M.1.2.23</v>
      </c>
      <c r="C126" s="129" t="s">
        <v>122</v>
      </c>
      <c r="D126" s="136" t="s">
        <v>6295</v>
      </c>
      <c r="E126" s="136" t="s">
        <v>6277</v>
      </c>
      <c r="F126" s="147" t="s">
        <v>121</v>
      </c>
      <c r="G126" s="132">
        <v>46.105499999999999</v>
      </c>
      <c r="H126" s="132">
        <v>65.569999999999993</v>
      </c>
      <c r="I126" s="132">
        <v>65.864999999999995</v>
      </c>
      <c r="J126" s="132">
        <v>77.983499999999992</v>
      </c>
      <c r="K126" s="132">
        <v>65.39</v>
      </c>
      <c r="L126" s="132">
        <v>68.534999999999997</v>
      </c>
      <c r="M126" s="132">
        <v>65.87</v>
      </c>
      <c r="N126" s="132">
        <v>51.55</v>
      </c>
      <c r="O126" s="132">
        <v>52.07</v>
      </c>
      <c r="P126" s="132">
        <v>60.346000000000004</v>
      </c>
      <c r="Q126" s="132">
        <v>55.1</v>
      </c>
      <c r="R126" s="132">
        <v>48.3</v>
      </c>
      <c r="S126" s="132">
        <v>74.27</v>
      </c>
    </row>
    <row r="127" spans="1:19" s="12" customFormat="1" ht="38.25">
      <c r="A127" s="152" t="s">
        <v>3480</v>
      </c>
      <c r="B127" s="130" t="str">
        <f t="shared" si="1"/>
        <v>CI114M.1.2.24</v>
      </c>
      <c r="C127" s="129" t="s">
        <v>123</v>
      </c>
      <c r="D127" s="136">
        <v>600</v>
      </c>
      <c r="E127" s="136" t="s">
        <v>8</v>
      </c>
      <c r="F127" s="147" t="s">
        <v>121</v>
      </c>
      <c r="G127" s="132">
        <v>10.311</v>
      </c>
      <c r="H127" s="132">
        <v>14.29</v>
      </c>
      <c r="I127" s="132">
        <v>14.73</v>
      </c>
      <c r="J127" s="132">
        <v>17.4405</v>
      </c>
      <c r="K127" s="132">
        <v>15.64</v>
      </c>
      <c r="L127" s="132">
        <v>15.044999999999998</v>
      </c>
      <c r="M127" s="132">
        <v>14.73</v>
      </c>
      <c r="N127" s="132">
        <v>11.350000000000001</v>
      </c>
      <c r="O127" s="132">
        <v>11.42</v>
      </c>
      <c r="P127" s="132">
        <v>13.494000000000002</v>
      </c>
      <c r="Q127" s="132">
        <v>12.3</v>
      </c>
      <c r="R127" s="132">
        <v>10.8</v>
      </c>
      <c r="S127" s="132">
        <v>16.61</v>
      </c>
    </row>
    <row r="128" spans="1:19" s="12" customFormat="1" ht="38.25">
      <c r="A128" s="152" t="s">
        <v>3481</v>
      </c>
      <c r="B128" s="130" t="str">
        <f t="shared" si="1"/>
        <v>CI114M.1.2.25</v>
      </c>
      <c r="C128" s="129" t="s">
        <v>124</v>
      </c>
      <c r="D128" s="136">
        <v>600</v>
      </c>
      <c r="E128" s="136" t="s">
        <v>9</v>
      </c>
      <c r="F128" s="147" t="s">
        <v>121</v>
      </c>
      <c r="G128" s="132">
        <v>10.311</v>
      </c>
      <c r="H128" s="132">
        <v>14.29</v>
      </c>
      <c r="I128" s="132">
        <v>14.73</v>
      </c>
      <c r="J128" s="132">
        <v>17.4405</v>
      </c>
      <c r="K128" s="132">
        <v>13.33</v>
      </c>
      <c r="L128" s="132">
        <v>15.044999999999998</v>
      </c>
      <c r="M128" s="132">
        <v>14.73</v>
      </c>
      <c r="N128" s="132">
        <v>11.350000000000001</v>
      </c>
      <c r="O128" s="132">
        <v>11.42</v>
      </c>
      <c r="P128" s="132">
        <v>13.494000000000002</v>
      </c>
      <c r="Q128" s="132">
        <v>12.1</v>
      </c>
      <c r="R128" s="132">
        <v>10.8</v>
      </c>
      <c r="S128" s="132">
        <v>16.61</v>
      </c>
    </row>
    <row r="129" spans="1:19" s="12" customFormat="1" ht="38.25">
      <c r="A129" s="152" t="s">
        <v>3482</v>
      </c>
      <c r="B129" s="130" t="str">
        <f t="shared" si="1"/>
        <v>CI114M.1.2.26</v>
      </c>
      <c r="C129" s="129" t="s">
        <v>125</v>
      </c>
      <c r="D129" s="136">
        <v>600</v>
      </c>
      <c r="E129" s="136" t="s">
        <v>10</v>
      </c>
      <c r="F129" s="147" t="s">
        <v>121</v>
      </c>
      <c r="G129" s="132">
        <v>10.311</v>
      </c>
      <c r="H129" s="132">
        <v>14.29</v>
      </c>
      <c r="I129" s="132">
        <v>14.73</v>
      </c>
      <c r="J129" s="132">
        <v>17.4405</v>
      </c>
      <c r="K129" s="132">
        <v>13.31</v>
      </c>
      <c r="L129" s="132">
        <v>15.044999999999998</v>
      </c>
      <c r="M129" s="132">
        <v>14.73</v>
      </c>
      <c r="N129" s="132">
        <v>11.350000000000001</v>
      </c>
      <c r="O129" s="132">
        <v>11.42</v>
      </c>
      <c r="P129" s="132">
        <v>13.494000000000002</v>
      </c>
      <c r="Q129" s="132">
        <v>12.1</v>
      </c>
      <c r="R129" s="132">
        <v>10.8</v>
      </c>
      <c r="S129" s="132">
        <v>16.61</v>
      </c>
    </row>
    <row r="130" spans="1:19" s="12" customFormat="1" ht="38.25">
      <c r="A130" s="152" t="s">
        <v>3483</v>
      </c>
      <c r="B130" s="130" t="str">
        <f t="shared" si="1"/>
        <v>CI114M.1.2.27</v>
      </c>
      <c r="C130" s="129" t="s">
        <v>126</v>
      </c>
      <c r="D130" s="136">
        <v>600</v>
      </c>
      <c r="E130" s="136" t="s">
        <v>7</v>
      </c>
      <c r="F130" s="148" t="s">
        <v>127</v>
      </c>
      <c r="G130" s="132">
        <v>16.548000000000002</v>
      </c>
      <c r="H130" s="132">
        <v>22.29</v>
      </c>
      <c r="I130" s="132">
        <v>23.64</v>
      </c>
      <c r="J130" s="132">
        <v>27.993000000000002</v>
      </c>
      <c r="K130" s="132">
        <v>22.19</v>
      </c>
      <c r="L130" s="132">
        <v>24.75</v>
      </c>
      <c r="M130" s="132">
        <v>23.64</v>
      </c>
      <c r="N130" s="132">
        <v>17.899999999999999</v>
      </c>
      <c r="O130" s="132">
        <v>18.12</v>
      </c>
      <c r="P130" s="132">
        <v>21.658000000000001</v>
      </c>
      <c r="Q130" s="132">
        <v>20.6</v>
      </c>
      <c r="R130" s="132">
        <v>17.34</v>
      </c>
      <c r="S130" s="132">
        <v>26.66</v>
      </c>
    </row>
    <row r="131" spans="1:19" s="12" customFormat="1" ht="38.25">
      <c r="A131" s="152" t="s">
        <v>3484</v>
      </c>
      <c r="B131" s="130" t="str">
        <f t="shared" si="1"/>
        <v>CI114M.1.2.28</v>
      </c>
      <c r="C131" s="129" t="s">
        <v>128</v>
      </c>
      <c r="D131" s="136" t="s">
        <v>6295</v>
      </c>
      <c r="E131" s="136" t="s">
        <v>6277</v>
      </c>
      <c r="F131" s="148" t="s">
        <v>127</v>
      </c>
      <c r="G131" s="132">
        <v>47.428500000000007</v>
      </c>
      <c r="H131" s="132">
        <v>66.86</v>
      </c>
      <c r="I131" s="132">
        <v>67.754999999999995</v>
      </c>
      <c r="J131" s="132">
        <v>80.220000000000013</v>
      </c>
      <c r="K131" s="132">
        <v>66.36</v>
      </c>
      <c r="L131" s="132">
        <v>73.349999999999994</v>
      </c>
      <c r="M131" s="132">
        <v>67.760000000000005</v>
      </c>
      <c r="N131" s="132">
        <v>52.7</v>
      </c>
      <c r="O131" s="132">
        <v>53.33</v>
      </c>
      <c r="P131" s="132">
        <v>62.075000000000003</v>
      </c>
      <c r="Q131" s="132">
        <v>58.5</v>
      </c>
      <c r="R131" s="132">
        <v>49.69</v>
      </c>
      <c r="S131" s="132">
        <v>76.400000000000006</v>
      </c>
    </row>
    <row r="132" spans="1:19" s="12" customFormat="1" ht="38.25">
      <c r="A132" s="152" t="s">
        <v>3485</v>
      </c>
      <c r="B132" s="130" t="str">
        <f t="shared" ref="B132:B195" si="2">CONCATENATE("CI114M",RIGHT(A132,LEN(A132)-1))</f>
        <v>CI114M.1.2.29</v>
      </c>
      <c r="C132" s="129" t="s">
        <v>129</v>
      </c>
      <c r="D132" s="136">
        <v>600</v>
      </c>
      <c r="E132" s="136" t="s">
        <v>8</v>
      </c>
      <c r="F132" s="148" t="s">
        <v>127</v>
      </c>
      <c r="G132" s="132">
        <v>10.5945</v>
      </c>
      <c r="H132" s="132">
        <v>14.86</v>
      </c>
      <c r="I132" s="132">
        <v>15.135</v>
      </c>
      <c r="J132" s="132">
        <v>17.923500000000001</v>
      </c>
      <c r="K132" s="132">
        <v>15.46</v>
      </c>
      <c r="L132" s="132">
        <v>16.200000000000003</v>
      </c>
      <c r="M132" s="132">
        <v>15.14</v>
      </c>
      <c r="N132" s="132">
        <v>11.65</v>
      </c>
      <c r="O132" s="132">
        <v>11.74</v>
      </c>
      <c r="P132" s="132">
        <v>13.871</v>
      </c>
      <c r="Q132" s="132">
        <v>13.1</v>
      </c>
      <c r="R132" s="132">
        <v>11.1</v>
      </c>
      <c r="S132" s="132">
        <v>17.07</v>
      </c>
    </row>
    <row r="133" spans="1:19" s="12" customFormat="1" ht="38.25">
      <c r="A133" s="152" t="s">
        <v>3486</v>
      </c>
      <c r="B133" s="130" t="str">
        <f t="shared" si="2"/>
        <v>CI114M.1.2.30</v>
      </c>
      <c r="C133" s="129" t="s">
        <v>130</v>
      </c>
      <c r="D133" s="136">
        <v>600</v>
      </c>
      <c r="E133" s="136" t="s">
        <v>9</v>
      </c>
      <c r="F133" s="148" t="s">
        <v>127</v>
      </c>
      <c r="G133" s="132">
        <v>10.5945</v>
      </c>
      <c r="H133" s="132">
        <v>14.86</v>
      </c>
      <c r="I133" s="132">
        <v>15.135</v>
      </c>
      <c r="J133" s="132">
        <v>17.923500000000001</v>
      </c>
      <c r="K133" s="132">
        <v>12.97</v>
      </c>
      <c r="L133" s="132">
        <v>16.200000000000003</v>
      </c>
      <c r="M133" s="132">
        <v>15.14</v>
      </c>
      <c r="N133" s="132">
        <v>11.65</v>
      </c>
      <c r="O133" s="132">
        <v>11.74</v>
      </c>
      <c r="P133" s="132">
        <v>13.871</v>
      </c>
      <c r="Q133" s="132">
        <v>13.1</v>
      </c>
      <c r="R133" s="132">
        <v>11.1</v>
      </c>
      <c r="S133" s="132">
        <v>17.07</v>
      </c>
    </row>
    <row r="134" spans="1:19" s="12" customFormat="1" ht="38.25">
      <c r="A134" s="152" t="s">
        <v>3487</v>
      </c>
      <c r="B134" s="130" t="str">
        <f t="shared" si="2"/>
        <v>CI114M.1.2.31</v>
      </c>
      <c r="C134" s="129" t="s">
        <v>131</v>
      </c>
      <c r="D134" s="136">
        <v>600</v>
      </c>
      <c r="E134" s="136" t="s">
        <v>10</v>
      </c>
      <c r="F134" s="148" t="s">
        <v>127</v>
      </c>
      <c r="G134" s="132">
        <v>10.5945</v>
      </c>
      <c r="H134" s="132">
        <v>14.86</v>
      </c>
      <c r="I134" s="132">
        <v>15.135</v>
      </c>
      <c r="J134" s="132">
        <v>17.923500000000001</v>
      </c>
      <c r="K134" s="132">
        <v>15.67</v>
      </c>
      <c r="L134" s="132">
        <v>16.200000000000003</v>
      </c>
      <c r="M134" s="132">
        <v>15.14</v>
      </c>
      <c r="N134" s="132">
        <v>11.65</v>
      </c>
      <c r="O134" s="132">
        <v>11.74</v>
      </c>
      <c r="P134" s="132">
        <v>13.871</v>
      </c>
      <c r="Q134" s="132">
        <v>13.1</v>
      </c>
      <c r="R134" s="132">
        <v>11.1</v>
      </c>
      <c r="S134" s="132">
        <v>17.07</v>
      </c>
    </row>
    <row r="135" spans="1:19" s="12" customFormat="1" ht="38.25">
      <c r="A135" s="152" t="s">
        <v>3488</v>
      </c>
      <c r="B135" s="130" t="str">
        <f t="shared" si="2"/>
        <v>CI114M.1.2.32</v>
      </c>
      <c r="C135" s="129" t="s">
        <v>132</v>
      </c>
      <c r="D135" s="136">
        <v>1200</v>
      </c>
      <c r="E135" s="136" t="s">
        <v>8</v>
      </c>
      <c r="F135" s="147" t="s">
        <v>133</v>
      </c>
      <c r="G135" s="132">
        <v>14.154000000000002</v>
      </c>
      <c r="H135" s="132">
        <v>19.86</v>
      </c>
      <c r="I135" s="132">
        <v>20.22</v>
      </c>
      <c r="J135" s="132">
        <v>23.94</v>
      </c>
      <c r="K135" s="132">
        <v>20.05</v>
      </c>
      <c r="L135" s="132">
        <v>20.684999999999999</v>
      </c>
      <c r="M135" s="132">
        <v>20.22</v>
      </c>
      <c r="N135" s="132">
        <v>15.55</v>
      </c>
      <c r="O135" s="132">
        <v>15.68</v>
      </c>
      <c r="P135" s="132">
        <v>18.525000000000002</v>
      </c>
      <c r="Q135" s="132">
        <v>17.5</v>
      </c>
      <c r="R135" s="132">
        <v>14.83</v>
      </c>
      <c r="S135" s="132">
        <v>22.8</v>
      </c>
    </row>
    <row r="136" spans="1:19" s="12" customFormat="1" ht="38.25">
      <c r="A136" s="152" t="s">
        <v>3489</v>
      </c>
      <c r="B136" s="130" t="str">
        <f t="shared" si="2"/>
        <v>CI114M.1.2.33</v>
      </c>
      <c r="C136" s="129" t="s">
        <v>134</v>
      </c>
      <c r="D136" s="136">
        <v>1200</v>
      </c>
      <c r="E136" s="136" t="s">
        <v>9</v>
      </c>
      <c r="F136" s="147" t="s">
        <v>133</v>
      </c>
      <c r="G136" s="132">
        <v>14.154000000000002</v>
      </c>
      <c r="H136" s="132">
        <v>19.86</v>
      </c>
      <c r="I136" s="132">
        <v>20.22</v>
      </c>
      <c r="J136" s="132">
        <v>23.94</v>
      </c>
      <c r="K136" s="132">
        <v>19.27</v>
      </c>
      <c r="L136" s="132">
        <v>20.684999999999999</v>
      </c>
      <c r="M136" s="132">
        <v>20.22</v>
      </c>
      <c r="N136" s="132">
        <v>15.55</v>
      </c>
      <c r="O136" s="132">
        <v>15.68</v>
      </c>
      <c r="P136" s="132">
        <v>18.525000000000002</v>
      </c>
      <c r="Q136" s="132">
        <v>17.5</v>
      </c>
      <c r="R136" s="132">
        <v>14.83</v>
      </c>
      <c r="S136" s="132">
        <v>22.8</v>
      </c>
    </row>
    <row r="137" spans="1:19" s="12" customFormat="1" ht="38.25">
      <c r="A137" s="152" t="s">
        <v>3490</v>
      </c>
      <c r="B137" s="130" t="str">
        <f t="shared" si="2"/>
        <v>CI114M.1.2.34</v>
      </c>
      <c r="C137" s="129" t="s">
        <v>135</v>
      </c>
      <c r="D137" s="136">
        <v>1200</v>
      </c>
      <c r="E137" s="136" t="s">
        <v>10</v>
      </c>
      <c r="F137" s="147" t="s">
        <v>133</v>
      </c>
      <c r="G137" s="132">
        <v>14.154000000000002</v>
      </c>
      <c r="H137" s="132">
        <v>19.86</v>
      </c>
      <c r="I137" s="132">
        <v>20.22</v>
      </c>
      <c r="J137" s="132">
        <v>23.94</v>
      </c>
      <c r="K137" s="132">
        <v>20.37</v>
      </c>
      <c r="L137" s="132">
        <v>20.684999999999999</v>
      </c>
      <c r="M137" s="132">
        <v>20.22</v>
      </c>
      <c r="N137" s="132">
        <v>15.55</v>
      </c>
      <c r="O137" s="132">
        <v>15.68</v>
      </c>
      <c r="P137" s="132">
        <v>18.525000000000002</v>
      </c>
      <c r="Q137" s="132">
        <v>17.5</v>
      </c>
      <c r="R137" s="132">
        <v>14.83</v>
      </c>
      <c r="S137" s="132">
        <v>22.8</v>
      </c>
    </row>
    <row r="138" spans="1:19" s="12" customFormat="1" ht="25.5">
      <c r="A138" s="152" t="s">
        <v>3491</v>
      </c>
      <c r="B138" s="130" t="str">
        <f t="shared" si="2"/>
        <v>CI114M.1.2.35</v>
      </c>
      <c r="C138" s="154" t="s">
        <v>136</v>
      </c>
      <c r="D138" s="136">
        <v>1200</v>
      </c>
      <c r="E138" s="136" t="s">
        <v>7</v>
      </c>
      <c r="F138" s="147" t="s">
        <v>137</v>
      </c>
      <c r="G138" s="132">
        <v>21.567</v>
      </c>
      <c r="H138" s="132">
        <v>30</v>
      </c>
      <c r="I138" s="132">
        <v>30.81</v>
      </c>
      <c r="J138" s="132">
        <v>36.487500000000004</v>
      </c>
      <c r="K138" s="132">
        <v>28.48</v>
      </c>
      <c r="L138" s="132">
        <v>31.515000000000001</v>
      </c>
      <c r="M138" s="132">
        <v>30.81</v>
      </c>
      <c r="N138" s="132">
        <v>23.6</v>
      </c>
      <c r="O138" s="132">
        <v>23.89</v>
      </c>
      <c r="P138" s="132">
        <v>28.236000000000001</v>
      </c>
      <c r="Q138" s="132">
        <v>25.9</v>
      </c>
      <c r="R138" s="132">
        <v>22.59</v>
      </c>
      <c r="S138" s="132">
        <v>34.75</v>
      </c>
    </row>
    <row r="139" spans="1:19" s="12" customFormat="1" ht="25.5">
      <c r="A139" s="152" t="s">
        <v>3492</v>
      </c>
      <c r="B139" s="130" t="str">
        <f t="shared" si="2"/>
        <v>CI114M.1.2.36</v>
      </c>
      <c r="C139" s="129" t="s">
        <v>138</v>
      </c>
      <c r="D139" s="136" t="s">
        <v>6296</v>
      </c>
      <c r="E139" s="136" t="s">
        <v>6277</v>
      </c>
      <c r="F139" s="147" t="s">
        <v>137</v>
      </c>
      <c r="G139" s="132">
        <v>63.451500000000003</v>
      </c>
      <c r="H139" s="132">
        <v>89.57</v>
      </c>
      <c r="I139" s="132">
        <v>90.644999999999996</v>
      </c>
      <c r="J139" s="132">
        <v>107.3205</v>
      </c>
      <c r="K139" s="132">
        <v>89.86</v>
      </c>
      <c r="L139" s="132">
        <v>93.570000000000007</v>
      </c>
      <c r="M139" s="132">
        <v>90.65</v>
      </c>
      <c r="N139" s="132">
        <v>70.099999999999994</v>
      </c>
      <c r="O139" s="132">
        <v>70.930000000000007</v>
      </c>
      <c r="P139" s="132">
        <v>83.044000000000011</v>
      </c>
      <c r="Q139" s="132">
        <v>81.099999999999994</v>
      </c>
      <c r="R139" s="132">
        <v>66.47</v>
      </c>
      <c r="S139" s="132">
        <v>102.21</v>
      </c>
    </row>
    <row r="140" spans="1:19" s="12" customFormat="1">
      <c r="A140" s="152" t="s">
        <v>3493</v>
      </c>
      <c r="B140" s="130" t="str">
        <f t="shared" si="2"/>
        <v>CI114M.1.2.37</v>
      </c>
      <c r="C140" s="129" t="s">
        <v>139</v>
      </c>
      <c r="D140" s="136">
        <v>2400</v>
      </c>
      <c r="E140" s="136" t="s">
        <v>7</v>
      </c>
      <c r="F140" s="148" t="s">
        <v>140</v>
      </c>
      <c r="G140" s="132">
        <v>23.835000000000001</v>
      </c>
      <c r="H140" s="132">
        <v>33.14</v>
      </c>
      <c r="I140" s="132">
        <v>34.049999999999997</v>
      </c>
      <c r="J140" s="132">
        <v>40.32</v>
      </c>
      <c r="K140" s="132">
        <v>31.82</v>
      </c>
      <c r="L140" s="132">
        <v>34.83</v>
      </c>
      <c r="M140" s="132">
        <v>34.049999999999997</v>
      </c>
      <c r="N140" s="132">
        <v>26.150000000000002</v>
      </c>
      <c r="O140" s="132">
        <v>26.42</v>
      </c>
      <c r="P140" s="132">
        <v>31.200000000000003</v>
      </c>
      <c r="Q140" s="132">
        <v>28.4</v>
      </c>
      <c r="R140" s="132">
        <v>24.97</v>
      </c>
      <c r="S140" s="132">
        <v>38.4</v>
      </c>
    </row>
    <row r="141" spans="1:19" s="12" customFormat="1" ht="25.5">
      <c r="A141" s="152" t="s">
        <v>3494</v>
      </c>
      <c r="B141" s="130" t="str">
        <f t="shared" si="2"/>
        <v>CI114M.1.2.38</v>
      </c>
      <c r="C141" s="129" t="s">
        <v>141</v>
      </c>
      <c r="D141" s="136" t="s">
        <v>6297</v>
      </c>
      <c r="E141" s="136" t="s">
        <v>6277</v>
      </c>
      <c r="F141" s="148" t="s">
        <v>140</v>
      </c>
      <c r="G141" s="132">
        <v>65.960999999999999</v>
      </c>
      <c r="H141" s="132">
        <v>93.14</v>
      </c>
      <c r="I141" s="132">
        <v>94.23</v>
      </c>
      <c r="J141" s="132">
        <v>111.57300000000001</v>
      </c>
      <c r="K141" s="132">
        <v>91.59</v>
      </c>
      <c r="L141" s="132">
        <v>98.685000000000002</v>
      </c>
      <c r="M141" s="132">
        <v>94.23</v>
      </c>
      <c r="N141" s="132">
        <v>73.900000000000006</v>
      </c>
      <c r="O141" s="132">
        <v>74.81</v>
      </c>
      <c r="P141" s="132">
        <v>86.332999999999998</v>
      </c>
      <c r="Q141" s="132">
        <v>82.1</v>
      </c>
      <c r="R141" s="132">
        <v>69.099999999999994</v>
      </c>
      <c r="S141" s="132">
        <v>106.26</v>
      </c>
    </row>
    <row r="142" spans="1:19" s="12" customFormat="1">
      <c r="A142" s="152" t="s">
        <v>3495</v>
      </c>
      <c r="B142" s="130" t="str">
        <f t="shared" si="2"/>
        <v>CI114M.1.2.39</v>
      </c>
      <c r="C142" s="129" t="s">
        <v>142</v>
      </c>
      <c r="D142" s="136">
        <v>1200</v>
      </c>
      <c r="E142" s="136" t="s">
        <v>8</v>
      </c>
      <c r="F142" s="148" t="s">
        <v>140</v>
      </c>
      <c r="G142" s="132">
        <v>14.574000000000002</v>
      </c>
      <c r="H142" s="132">
        <v>20</v>
      </c>
      <c r="I142" s="132">
        <v>20.82</v>
      </c>
      <c r="J142" s="132">
        <v>24.6435</v>
      </c>
      <c r="K142" s="132">
        <v>19.38</v>
      </c>
      <c r="L142" s="132">
        <v>21.285</v>
      </c>
      <c r="M142" s="132">
        <v>20.82</v>
      </c>
      <c r="N142" s="132">
        <v>15.950000000000001</v>
      </c>
      <c r="O142" s="132">
        <v>16.13</v>
      </c>
      <c r="P142" s="132">
        <v>19.071000000000002</v>
      </c>
      <c r="Q142" s="132">
        <v>17.5</v>
      </c>
      <c r="R142" s="132">
        <v>15.27</v>
      </c>
      <c r="S142" s="132">
        <v>23.47</v>
      </c>
    </row>
    <row r="143" spans="1:19" s="12" customFormat="1">
      <c r="A143" s="152" t="s">
        <v>3496</v>
      </c>
      <c r="B143" s="130" t="str">
        <f t="shared" si="2"/>
        <v>CI114M.1.2.40</v>
      </c>
      <c r="C143" s="129" t="s">
        <v>143</v>
      </c>
      <c r="D143" s="136">
        <v>1200</v>
      </c>
      <c r="E143" s="136" t="s">
        <v>9</v>
      </c>
      <c r="F143" s="148" t="s">
        <v>140</v>
      </c>
      <c r="G143" s="132">
        <v>14.574000000000002</v>
      </c>
      <c r="H143" s="132">
        <v>20</v>
      </c>
      <c r="I143" s="132">
        <v>20.82</v>
      </c>
      <c r="J143" s="132">
        <v>24.6435</v>
      </c>
      <c r="K143" s="132">
        <v>20.73</v>
      </c>
      <c r="L143" s="132">
        <v>21.285</v>
      </c>
      <c r="M143" s="132">
        <v>20.82</v>
      </c>
      <c r="N143" s="132">
        <v>15.950000000000001</v>
      </c>
      <c r="O143" s="132">
        <v>16.13</v>
      </c>
      <c r="P143" s="132">
        <v>19.071000000000002</v>
      </c>
      <c r="Q143" s="132">
        <v>18.2</v>
      </c>
      <c r="R143" s="132">
        <v>15.27</v>
      </c>
      <c r="S143" s="132">
        <v>23.47</v>
      </c>
    </row>
    <row r="144" spans="1:19" s="12" customFormat="1">
      <c r="A144" s="152" t="s">
        <v>3497</v>
      </c>
      <c r="B144" s="130" t="str">
        <f t="shared" si="2"/>
        <v>CI114M.1.2.41</v>
      </c>
      <c r="C144" s="129" t="s">
        <v>144</v>
      </c>
      <c r="D144" s="136">
        <v>1200</v>
      </c>
      <c r="E144" s="136" t="s">
        <v>10</v>
      </c>
      <c r="F144" s="148" t="s">
        <v>140</v>
      </c>
      <c r="G144" s="132">
        <v>14.574000000000002</v>
      </c>
      <c r="H144" s="132">
        <v>20</v>
      </c>
      <c r="I144" s="132">
        <v>20.82</v>
      </c>
      <c r="J144" s="132">
        <v>24.6435</v>
      </c>
      <c r="K144" s="132">
        <v>21.04</v>
      </c>
      <c r="L144" s="132">
        <v>21.285</v>
      </c>
      <c r="M144" s="132">
        <v>20.82</v>
      </c>
      <c r="N144" s="132">
        <v>15.950000000000001</v>
      </c>
      <c r="O144" s="132">
        <v>16.13</v>
      </c>
      <c r="P144" s="132">
        <v>19.071000000000002</v>
      </c>
      <c r="Q144" s="132">
        <v>18.2</v>
      </c>
      <c r="R144" s="132">
        <v>15.27</v>
      </c>
      <c r="S144" s="132">
        <v>23.47</v>
      </c>
    </row>
    <row r="145" spans="1:19" s="12" customFormat="1">
      <c r="A145" s="152" t="s">
        <v>3498</v>
      </c>
      <c r="B145" s="130" t="str">
        <f t="shared" si="2"/>
        <v>CI114M.1.2.42</v>
      </c>
      <c r="C145" s="129" t="s">
        <v>145</v>
      </c>
      <c r="D145" s="136">
        <v>2400</v>
      </c>
      <c r="E145" s="136" t="s">
        <v>7</v>
      </c>
      <c r="F145" s="147" t="s">
        <v>146</v>
      </c>
      <c r="G145" s="132">
        <v>22.533000000000001</v>
      </c>
      <c r="H145" s="132">
        <v>31.07</v>
      </c>
      <c r="I145" s="132">
        <v>32.19</v>
      </c>
      <c r="J145" s="132">
        <v>38.115000000000002</v>
      </c>
      <c r="K145" s="132">
        <v>31.63</v>
      </c>
      <c r="L145" s="132">
        <v>32.924999999999997</v>
      </c>
      <c r="M145" s="132">
        <v>32.19</v>
      </c>
      <c r="N145" s="132">
        <v>24.75</v>
      </c>
      <c r="O145" s="132">
        <v>24.98</v>
      </c>
      <c r="P145" s="132">
        <v>29.497000000000003</v>
      </c>
      <c r="Q145" s="132">
        <v>26.5</v>
      </c>
      <c r="R145" s="132">
        <v>23.61</v>
      </c>
      <c r="S145" s="132">
        <v>36.299999999999997</v>
      </c>
    </row>
    <row r="146" spans="1:19" s="12" customFormat="1" ht="25.5">
      <c r="A146" s="152" t="s">
        <v>3499</v>
      </c>
      <c r="B146" s="130" t="str">
        <f t="shared" si="2"/>
        <v>CI114M.1.2.43</v>
      </c>
      <c r="C146" s="129" t="s">
        <v>147</v>
      </c>
      <c r="D146" s="136" t="s">
        <v>6297</v>
      </c>
      <c r="E146" s="136" t="s">
        <v>6277</v>
      </c>
      <c r="F146" s="147" t="s">
        <v>146</v>
      </c>
      <c r="G146" s="132">
        <v>63.105000000000004</v>
      </c>
      <c r="H146" s="132">
        <v>92.86</v>
      </c>
      <c r="I146" s="132">
        <v>90.15</v>
      </c>
      <c r="J146" s="132">
        <v>106.74299999999999</v>
      </c>
      <c r="K146" s="132">
        <v>92.3</v>
      </c>
      <c r="L146" s="132">
        <v>91.949999999999989</v>
      </c>
      <c r="M146" s="132">
        <v>90.15</v>
      </c>
      <c r="N146" s="132">
        <v>80.73</v>
      </c>
      <c r="O146" s="132"/>
      <c r="P146" s="132">
        <v>82.602000000000004</v>
      </c>
      <c r="Q146" s="132">
        <v>76.5</v>
      </c>
      <c r="R146" s="132">
        <v>66.11</v>
      </c>
      <c r="S146" s="132">
        <v>101.66</v>
      </c>
    </row>
    <row r="147" spans="1:19" s="12" customFormat="1" ht="25.5">
      <c r="A147" s="152" t="s">
        <v>3500</v>
      </c>
      <c r="B147" s="130" t="str">
        <f t="shared" si="2"/>
        <v>CI114M.1.2.44</v>
      </c>
      <c r="C147" s="129" t="s">
        <v>148</v>
      </c>
      <c r="D147" s="136">
        <v>350</v>
      </c>
      <c r="E147" s="136" t="s">
        <v>7</v>
      </c>
      <c r="F147" s="148" t="s">
        <v>149</v>
      </c>
      <c r="G147" s="132">
        <v>12.6105</v>
      </c>
      <c r="H147" s="132">
        <v>18.57</v>
      </c>
      <c r="I147" s="132">
        <v>18.015000000000001</v>
      </c>
      <c r="J147" s="132">
        <v>21.336000000000002</v>
      </c>
      <c r="K147" s="132">
        <v>17</v>
      </c>
      <c r="L147" s="132">
        <v>18.419999999999998</v>
      </c>
      <c r="M147" s="132">
        <v>18.02</v>
      </c>
      <c r="N147" s="132">
        <v>13.950000000000001</v>
      </c>
      <c r="O147" s="132">
        <v>14.04</v>
      </c>
      <c r="P147" s="132">
        <v>16.509999999999998</v>
      </c>
      <c r="Q147" s="132">
        <v>14.5</v>
      </c>
      <c r="R147" s="132">
        <v>13.21</v>
      </c>
      <c r="S147" s="132">
        <v>20.32</v>
      </c>
    </row>
    <row r="148" spans="1:19" s="12" customFormat="1" ht="25.5">
      <c r="A148" s="152" t="s">
        <v>3501</v>
      </c>
      <c r="B148" s="130" t="str">
        <f t="shared" si="2"/>
        <v>CI114M.1.2.45</v>
      </c>
      <c r="C148" s="129" t="s">
        <v>150</v>
      </c>
      <c r="D148" s="136" t="s">
        <v>6298</v>
      </c>
      <c r="E148" s="136" t="s">
        <v>6277</v>
      </c>
      <c r="F148" s="148" t="s">
        <v>149</v>
      </c>
      <c r="G148" s="132">
        <v>31.825500000000002</v>
      </c>
      <c r="H148" s="132">
        <v>47.14</v>
      </c>
      <c r="I148" s="132">
        <v>45.464999999999996</v>
      </c>
      <c r="J148" s="132">
        <v>53.844000000000001</v>
      </c>
      <c r="K148" s="132">
        <v>45.92</v>
      </c>
      <c r="L148" s="132">
        <v>51.314999999999998</v>
      </c>
      <c r="M148" s="132">
        <v>45.47</v>
      </c>
      <c r="N148" s="132">
        <v>38.75</v>
      </c>
      <c r="O148" s="132">
        <v>39.11</v>
      </c>
      <c r="P148" s="132">
        <v>45</v>
      </c>
      <c r="Q148" s="132">
        <v>39.6</v>
      </c>
      <c r="R148" s="132">
        <v>33.340000000000003</v>
      </c>
      <c r="S148" s="132">
        <v>51.28</v>
      </c>
    </row>
    <row r="149" spans="1:19" s="12" customFormat="1" ht="25.5">
      <c r="A149" s="152" t="s">
        <v>3502</v>
      </c>
      <c r="B149" s="130" t="str">
        <f t="shared" si="2"/>
        <v>CI114M.1.2.46</v>
      </c>
      <c r="C149" s="129" t="s">
        <v>151</v>
      </c>
      <c r="D149" s="136">
        <v>300</v>
      </c>
      <c r="E149" s="136" t="s">
        <v>8</v>
      </c>
      <c r="F149" s="148" t="s">
        <v>149</v>
      </c>
      <c r="G149" s="132">
        <v>7.5180000000000007</v>
      </c>
      <c r="H149" s="132">
        <v>11.43</v>
      </c>
      <c r="I149" s="132">
        <v>10.74</v>
      </c>
      <c r="J149" s="132">
        <v>12.7155</v>
      </c>
      <c r="K149" s="132">
        <v>12.2</v>
      </c>
      <c r="L149" s="132">
        <v>14.62</v>
      </c>
      <c r="M149" s="132">
        <v>10.74</v>
      </c>
      <c r="N149" s="132">
        <v>8.3500000000000014</v>
      </c>
      <c r="O149" s="132">
        <v>8.36</v>
      </c>
      <c r="P149" s="132">
        <v>10.9</v>
      </c>
      <c r="Q149" s="132">
        <v>9.4</v>
      </c>
      <c r="R149" s="132">
        <v>7.88</v>
      </c>
      <c r="S149" s="132">
        <v>12.11</v>
      </c>
    </row>
    <row r="150" spans="1:19" s="12" customFormat="1" ht="25.5">
      <c r="A150" s="152" t="s">
        <v>3503</v>
      </c>
      <c r="B150" s="130" t="str">
        <f t="shared" si="2"/>
        <v>CI114M.1.2.47</v>
      </c>
      <c r="C150" s="129" t="s">
        <v>152</v>
      </c>
      <c r="D150" s="136">
        <v>300</v>
      </c>
      <c r="E150" s="136" t="s">
        <v>9</v>
      </c>
      <c r="F150" s="148" t="s">
        <v>149</v>
      </c>
      <c r="G150" s="132">
        <v>7.5180000000000007</v>
      </c>
      <c r="H150" s="132">
        <v>11.43</v>
      </c>
      <c r="I150" s="132">
        <v>10.74</v>
      </c>
      <c r="J150" s="132">
        <v>12.7155</v>
      </c>
      <c r="K150" s="132">
        <v>10.84</v>
      </c>
      <c r="L150" s="132">
        <v>14.62</v>
      </c>
      <c r="M150" s="132">
        <v>10.74</v>
      </c>
      <c r="N150" s="132">
        <v>8.3500000000000014</v>
      </c>
      <c r="O150" s="132">
        <v>8.36</v>
      </c>
      <c r="P150" s="132">
        <v>10.9</v>
      </c>
      <c r="Q150" s="132">
        <v>9.4</v>
      </c>
      <c r="R150" s="132">
        <v>7.88</v>
      </c>
      <c r="S150" s="132">
        <v>12.11</v>
      </c>
    </row>
    <row r="151" spans="1:19" s="12" customFormat="1" ht="25.5">
      <c r="A151" s="152" t="s">
        <v>3504</v>
      </c>
      <c r="B151" s="130" t="str">
        <f t="shared" si="2"/>
        <v>CI114M.1.2.48</v>
      </c>
      <c r="C151" s="129" t="s">
        <v>153</v>
      </c>
      <c r="D151" s="136">
        <v>300</v>
      </c>
      <c r="E151" s="136" t="s">
        <v>10</v>
      </c>
      <c r="F151" s="148" t="s">
        <v>149</v>
      </c>
      <c r="G151" s="132">
        <v>7.5180000000000007</v>
      </c>
      <c r="H151" s="132">
        <v>11.43</v>
      </c>
      <c r="I151" s="132">
        <v>10.74</v>
      </c>
      <c r="J151" s="132">
        <v>12.7155</v>
      </c>
      <c r="K151" s="132">
        <v>11.8</v>
      </c>
      <c r="L151" s="132">
        <v>14.62</v>
      </c>
      <c r="M151" s="132">
        <v>10.74</v>
      </c>
      <c r="N151" s="132">
        <v>8.3500000000000014</v>
      </c>
      <c r="O151" s="132">
        <v>8.36</v>
      </c>
      <c r="P151" s="132">
        <v>10.9</v>
      </c>
      <c r="Q151" s="132">
        <v>9.4</v>
      </c>
      <c r="R151" s="132">
        <v>7.88</v>
      </c>
      <c r="S151" s="132">
        <v>12.11</v>
      </c>
    </row>
    <row r="152" spans="1:19" s="12" customFormat="1" ht="38.25">
      <c r="A152" s="152" t="s">
        <v>3505</v>
      </c>
      <c r="B152" s="130" t="str">
        <f t="shared" si="2"/>
        <v>CI114M.1.2.49</v>
      </c>
      <c r="C152" s="129" t="s">
        <v>154</v>
      </c>
      <c r="D152" s="136">
        <v>300</v>
      </c>
      <c r="E152" s="136" t="s">
        <v>7</v>
      </c>
      <c r="F152" s="148" t="s">
        <v>155</v>
      </c>
      <c r="G152" s="132">
        <v>12.358499999999999</v>
      </c>
      <c r="H152" s="132">
        <v>16.57</v>
      </c>
      <c r="I152" s="132">
        <v>17.655000000000001</v>
      </c>
      <c r="J152" s="132">
        <v>20.895</v>
      </c>
      <c r="K152" s="132">
        <v>14.73</v>
      </c>
      <c r="L152" s="132">
        <v>18.059999999999999</v>
      </c>
      <c r="M152" s="132">
        <v>17.66</v>
      </c>
      <c r="N152" s="132">
        <v>13.55</v>
      </c>
      <c r="O152" s="132">
        <v>13.69</v>
      </c>
      <c r="P152" s="132">
        <v>16.172000000000001</v>
      </c>
      <c r="Q152" s="132">
        <v>14.2</v>
      </c>
      <c r="R152" s="132">
        <v>12.95</v>
      </c>
      <c r="S152" s="132">
        <v>19.899999999999999</v>
      </c>
    </row>
    <row r="153" spans="1:19" s="12" customFormat="1" ht="38.25">
      <c r="A153" s="152" t="s">
        <v>3506</v>
      </c>
      <c r="B153" s="130" t="str">
        <f t="shared" si="2"/>
        <v>CI114M.1.2.50</v>
      </c>
      <c r="C153" s="129" t="s">
        <v>156</v>
      </c>
      <c r="D153" s="136" t="s">
        <v>6299</v>
      </c>
      <c r="E153" s="136" t="s">
        <v>6277</v>
      </c>
      <c r="F153" s="148" t="s">
        <v>155</v>
      </c>
      <c r="G153" s="132">
        <v>12.358499999999999</v>
      </c>
      <c r="H153" s="132">
        <v>44</v>
      </c>
      <c r="I153" s="132">
        <v>17.655000000000001</v>
      </c>
      <c r="J153" s="132">
        <v>50.211000000000006</v>
      </c>
      <c r="K153" s="132">
        <v>45.32</v>
      </c>
      <c r="L153" s="132">
        <v>47.625</v>
      </c>
      <c r="M153" s="132">
        <v>17.66</v>
      </c>
      <c r="N153" s="132">
        <v>36.1</v>
      </c>
      <c r="O153" s="132">
        <v>36.479999999999997</v>
      </c>
      <c r="P153" s="132">
        <v>43</v>
      </c>
      <c r="Q153" s="132">
        <v>34.200000000000003</v>
      </c>
      <c r="R153" s="132">
        <v>12.95</v>
      </c>
      <c r="S153" s="132">
        <v>47.82</v>
      </c>
    </row>
    <row r="154" spans="1:19" s="12" customFormat="1" ht="38.25">
      <c r="A154" s="152" t="s">
        <v>3507</v>
      </c>
      <c r="B154" s="130" t="str">
        <f t="shared" si="2"/>
        <v>CI114M.1.2.51</v>
      </c>
      <c r="C154" s="129" t="s">
        <v>157</v>
      </c>
      <c r="D154" s="136">
        <v>260</v>
      </c>
      <c r="E154" s="136" t="s">
        <v>8</v>
      </c>
      <c r="F154" s="148" t="s">
        <v>155</v>
      </c>
      <c r="G154" s="132">
        <v>6.7515000000000001</v>
      </c>
      <c r="H154" s="132">
        <v>9.14</v>
      </c>
      <c r="I154" s="132">
        <v>9.6449999999999996</v>
      </c>
      <c r="J154" s="132">
        <v>11.403</v>
      </c>
      <c r="K154" s="132">
        <v>9.26</v>
      </c>
      <c r="L154" s="132">
        <v>13.14</v>
      </c>
      <c r="M154" s="132">
        <v>9.65</v>
      </c>
      <c r="N154" s="132">
        <v>7.55</v>
      </c>
      <c r="O154" s="132">
        <v>7.6</v>
      </c>
      <c r="P154" s="132">
        <v>9.9</v>
      </c>
      <c r="Q154" s="132">
        <v>8.4</v>
      </c>
      <c r="R154" s="132">
        <v>7.07</v>
      </c>
      <c r="S154" s="132">
        <v>10.86</v>
      </c>
    </row>
    <row r="155" spans="1:19" s="12" customFormat="1" ht="38.25">
      <c r="A155" s="152" t="s">
        <v>3508</v>
      </c>
      <c r="B155" s="130" t="str">
        <f t="shared" si="2"/>
        <v>CI114M.1.2.52</v>
      </c>
      <c r="C155" s="129" t="s">
        <v>158</v>
      </c>
      <c r="D155" s="136">
        <v>260</v>
      </c>
      <c r="E155" s="136" t="s">
        <v>9</v>
      </c>
      <c r="F155" s="148" t="s">
        <v>155</v>
      </c>
      <c r="G155" s="132">
        <v>6.7515000000000001</v>
      </c>
      <c r="H155" s="132">
        <v>9.14</v>
      </c>
      <c r="I155" s="132">
        <v>9.6449999999999996</v>
      </c>
      <c r="J155" s="132">
        <v>11.403</v>
      </c>
      <c r="K155" s="132">
        <v>9.82</v>
      </c>
      <c r="L155" s="132">
        <v>13.14</v>
      </c>
      <c r="M155" s="132">
        <v>9.65</v>
      </c>
      <c r="N155" s="132">
        <v>7.55</v>
      </c>
      <c r="O155" s="132">
        <v>7.6</v>
      </c>
      <c r="P155" s="132">
        <v>9.9</v>
      </c>
      <c r="Q155" s="132">
        <v>7.8</v>
      </c>
      <c r="R155" s="132">
        <v>7.07</v>
      </c>
      <c r="S155" s="132">
        <v>10.86</v>
      </c>
    </row>
    <row r="156" spans="1:19" s="12" customFormat="1" ht="38.25">
      <c r="A156" s="152" t="s">
        <v>3509</v>
      </c>
      <c r="B156" s="130" t="str">
        <f t="shared" si="2"/>
        <v>CI114M.1.2.53</v>
      </c>
      <c r="C156" s="129" t="s">
        <v>159</v>
      </c>
      <c r="D156" s="136">
        <v>260</v>
      </c>
      <c r="E156" s="136" t="s">
        <v>10</v>
      </c>
      <c r="F156" s="148" t="s">
        <v>155</v>
      </c>
      <c r="G156" s="132">
        <v>6.7515000000000001</v>
      </c>
      <c r="H156" s="132">
        <v>9.14</v>
      </c>
      <c r="I156" s="132">
        <v>9.6449999999999996</v>
      </c>
      <c r="J156" s="132">
        <v>11.403</v>
      </c>
      <c r="K156" s="132">
        <v>9.57</v>
      </c>
      <c r="L156" s="132">
        <v>13.14</v>
      </c>
      <c r="M156" s="132">
        <v>9.65</v>
      </c>
      <c r="N156" s="132">
        <v>7.55</v>
      </c>
      <c r="O156" s="132">
        <v>7.6</v>
      </c>
      <c r="P156" s="132">
        <v>9.9</v>
      </c>
      <c r="Q156" s="132">
        <v>9.6999999999999993</v>
      </c>
      <c r="R156" s="132">
        <v>7.07</v>
      </c>
      <c r="S156" s="132">
        <v>10.86</v>
      </c>
    </row>
    <row r="157" spans="1:19" s="12" customFormat="1" ht="25.5">
      <c r="A157" s="152" t="s">
        <v>3510</v>
      </c>
      <c r="B157" s="130" t="str">
        <f t="shared" si="2"/>
        <v>CI114M.1.2.54</v>
      </c>
      <c r="C157" s="129" t="s">
        <v>160</v>
      </c>
      <c r="D157" s="136">
        <v>300</v>
      </c>
      <c r="E157" s="136" t="s">
        <v>7</v>
      </c>
      <c r="F157" s="148" t="s">
        <v>161</v>
      </c>
      <c r="G157" s="132">
        <v>12.474000000000002</v>
      </c>
      <c r="H157" s="132">
        <v>17</v>
      </c>
      <c r="I157" s="132">
        <v>17.82</v>
      </c>
      <c r="J157" s="132">
        <v>21.084</v>
      </c>
      <c r="K157" s="132">
        <v>15.04</v>
      </c>
      <c r="L157" s="132">
        <v>18.299999999999997</v>
      </c>
      <c r="M157" s="132">
        <v>17.82</v>
      </c>
      <c r="N157" s="132">
        <v>13.7</v>
      </c>
      <c r="O157" s="132">
        <v>13.81</v>
      </c>
      <c r="P157" s="132">
        <v>16.315000000000001</v>
      </c>
      <c r="Q157" s="132">
        <v>14.7</v>
      </c>
      <c r="R157" s="132">
        <v>13.07</v>
      </c>
      <c r="S157" s="132">
        <v>20.079999999999998</v>
      </c>
    </row>
    <row r="158" spans="1:19" s="12" customFormat="1" ht="25.5">
      <c r="A158" s="152" t="s">
        <v>3511</v>
      </c>
      <c r="B158" s="130" t="str">
        <f t="shared" si="2"/>
        <v>CI114M.1.2.55</v>
      </c>
      <c r="C158" s="129" t="s">
        <v>162</v>
      </c>
      <c r="D158" s="136" t="s">
        <v>6299</v>
      </c>
      <c r="E158" s="136" t="s">
        <v>6277</v>
      </c>
      <c r="F158" s="148" t="s">
        <v>161</v>
      </c>
      <c r="G158" s="132">
        <v>29.736000000000001</v>
      </c>
      <c r="H158" s="132">
        <v>44.43</v>
      </c>
      <c r="I158" s="132">
        <v>42.480000000000004</v>
      </c>
      <c r="J158" s="132">
        <v>50.295000000000002</v>
      </c>
      <c r="K158" s="132">
        <v>45.74</v>
      </c>
      <c r="L158" s="132">
        <v>49.349999999999994</v>
      </c>
      <c r="M158" s="132">
        <v>42.48</v>
      </c>
      <c r="N158" s="132">
        <v>36</v>
      </c>
      <c r="O158" s="132">
        <v>36.42</v>
      </c>
      <c r="P158" s="132">
        <v>43</v>
      </c>
      <c r="Q158" s="132">
        <v>34.299999999999997</v>
      </c>
      <c r="R158" s="132">
        <v>31.15</v>
      </c>
      <c r="S158" s="132">
        <v>47.9</v>
      </c>
    </row>
    <row r="159" spans="1:19" s="12" customFormat="1" ht="25.5">
      <c r="A159" s="152" t="s">
        <v>3512</v>
      </c>
      <c r="B159" s="130" t="str">
        <f t="shared" si="2"/>
        <v>CI114M.1.2.56</v>
      </c>
      <c r="C159" s="129" t="s">
        <v>163</v>
      </c>
      <c r="D159" s="136">
        <v>260</v>
      </c>
      <c r="E159" s="136" t="s">
        <v>8</v>
      </c>
      <c r="F159" s="148" t="s">
        <v>161</v>
      </c>
      <c r="G159" s="132">
        <v>6.7725000000000009</v>
      </c>
      <c r="H159" s="132">
        <v>9.14</v>
      </c>
      <c r="I159" s="132">
        <v>9.6750000000000007</v>
      </c>
      <c r="J159" s="132">
        <v>11.455500000000001</v>
      </c>
      <c r="K159" s="132">
        <v>7.3</v>
      </c>
      <c r="L159" s="132">
        <v>13.8</v>
      </c>
      <c r="M159" s="132">
        <v>9.68</v>
      </c>
      <c r="N159" s="132">
        <v>7.55</v>
      </c>
      <c r="O159" s="132">
        <v>7.54</v>
      </c>
      <c r="P159" s="132">
        <v>9.9</v>
      </c>
      <c r="Q159" s="132">
        <v>8.4</v>
      </c>
      <c r="R159" s="132">
        <v>7.1</v>
      </c>
      <c r="S159" s="132">
        <v>10.91</v>
      </c>
    </row>
    <row r="160" spans="1:19" s="12" customFormat="1" ht="25.5">
      <c r="A160" s="152" t="s">
        <v>3513</v>
      </c>
      <c r="B160" s="130" t="str">
        <f t="shared" si="2"/>
        <v>CI114M.1.2.57</v>
      </c>
      <c r="C160" s="129" t="s">
        <v>164</v>
      </c>
      <c r="D160" s="136">
        <v>260</v>
      </c>
      <c r="E160" s="136" t="s">
        <v>9</v>
      </c>
      <c r="F160" s="148" t="s">
        <v>161</v>
      </c>
      <c r="G160" s="132">
        <v>6.7725000000000009</v>
      </c>
      <c r="H160" s="132">
        <v>9.14</v>
      </c>
      <c r="I160" s="132">
        <v>9.6750000000000007</v>
      </c>
      <c r="J160" s="132">
        <v>11.455500000000001</v>
      </c>
      <c r="K160" s="132">
        <v>10.61</v>
      </c>
      <c r="L160" s="132">
        <v>13.8</v>
      </c>
      <c r="M160" s="132">
        <v>9.68</v>
      </c>
      <c r="N160" s="132">
        <v>7.55</v>
      </c>
      <c r="O160" s="132">
        <v>7.54</v>
      </c>
      <c r="P160" s="132">
        <v>9.9</v>
      </c>
      <c r="Q160" s="132">
        <v>8.4</v>
      </c>
      <c r="R160" s="132">
        <v>7.1</v>
      </c>
      <c r="S160" s="132">
        <v>10.91</v>
      </c>
    </row>
    <row r="161" spans="1:19" s="12" customFormat="1" ht="25.5">
      <c r="A161" s="152" t="s">
        <v>3514</v>
      </c>
      <c r="B161" s="130" t="str">
        <f t="shared" si="2"/>
        <v>CI114M.1.2.58</v>
      </c>
      <c r="C161" s="129" t="s">
        <v>165</v>
      </c>
      <c r="D161" s="136">
        <v>260</v>
      </c>
      <c r="E161" s="136" t="s">
        <v>10</v>
      </c>
      <c r="F161" s="148" t="s">
        <v>161</v>
      </c>
      <c r="G161" s="132">
        <v>6.7725000000000009</v>
      </c>
      <c r="H161" s="132">
        <v>9.14</v>
      </c>
      <c r="I161" s="132">
        <v>9.6750000000000007</v>
      </c>
      <c r="J161" s="132">
        <v>11.455500000000001</v>
      </c>
      <c r="K161" s="132">
        <v>7.6</v>
      </c>
      <c r="L161" s="132">
        <v>13.8</v>
      </c>
      <c r="M161" s="132">
        <v>9.68</v>
      </c>
      <c r="N161" s="132">
        <v>7.55</v>
      </c>
      <c r="O161" s="132">
        <v>7.54</v>
      </c>
      <c r="P161" s="132">
        <v>9.9</v>
      </c>
      <c r="Q161" s="132">
        <v>8.4</v>
      </c>
      <c r="R161" s="132">
        <v>7.1</v>
      </c>
      <c r="S161" s="132">
        <v>10.91</v>
      </c>
    </row>
    <row r="162" spans="1:19" s="12" customFormat="1" ht="25.5">
      <c r="A162" s="152" t="s">
        <v>3515</v>
      </c>
      <c r="B162" s="130" t="str">
        <f t="shared" si="2"/>
        <v>CI114M.1.2.59</v>
      </c>
      <c r="C162" s="129" t="s">
        <v>6410</v>
      </c>
      <c r="D162" s="136" t="s">
        <v>6296</v>
      </c>
      <c r="E162" s="136" t="s">
        <v>6277</v>
      </c>
      <c r="F162" s="147" t="s">
        <v>166</v>
      </c>
      <c r="G162" s="132">
        <v>58.243500000000004</v>
      </c>
      <c r="H162" s="132">
        <v>86.86</v>
      </c>
      <c r="I162" s="132">
        <v>83.204999999999998</v>
      </c>
      <c r="J162" s="132">
        <v>98.510999999999996</v>
      </c>
      <c r="K162" s="132">
        <v>86.94</v>
      </c>
      <c r="L162" s="132">
        <v>87.015000000000001</v>
      </c>
      <c r="M162" s="132">
        <v>83.21</v>
      </c>
      <c r="N162" s="132">
        <v>65.2</v>
      </c>
      <c r="O162" s="132">
        <v>65.98</v>
      </c>
      <c r="P162" s="132">
        <v>77.948000000000008</v>
      </c>
      <c r="Q162" s="132">
        <v>72.599999999999994</v>
      </c>
      <c r="R162" s="132">
        <v>61.02</v>
      </c>
      <c r="S162" s="132">
        <v>93.82</v>
      </c>
    </row>
    <row r="163" spans="1:19" s="12" customFormat="1" ht="38.25">
      <c r="A163" s="152" t="s">
        <v>3516</v>
      </c>
      <c r="B163" s="130" t="str">
        <f t="shared" si="2"/>
        <v>CI114M.1.2.60</v>
      </c>
      <c r="C163" s="129" t="s">
        <v>6411</v>
      </c>
      <c r="D163" s="136" t="s">
        <v>6300</v>
      </c>
      <c r="E163" s="136" t="s">
        <v>6277</v>
      </c>
      <c r="F163" s="147" t="s">
        <v>168</v>
      </c>
      <c r="G163" s="132">
        <v>42.976500000000001</v>
      </c>
      <c r="H163" s="132">
        <v>63.14</v>
      </c>
      <c r="I163" s="132">
        <v>61.394999999999996</v>
      </c>
      <c r="J163" s="132">
        <v>72.691500000000005</v>
      </c>
      <c r="K163" s="132">
        <v>64.06</v>
      </c>
      <c r="L163" s="132">
        <v>63.989999999999995</v>
      </c>
      <c r="M163" s="132">
        <v>61.4</v>
      </c>
      <c r="N163" s="132">
        <v>54.86</v>
      </c>
      <c r="O163" s="132">
        <v>48.49</v>
      </c>
      <c r="P163" s="132">
        <v>56.251000000000005</v>
      </c>
      <c r="Q163" s="132">
        <v>53.6</v>
      </c>
      <c r="R163" s="132">
        <v>45.02</v>
      </c>
      <c r="S163" s="132">
        <v>69.23</v>
      </c>
    </row>
    <row r="164" spans="1:19" s="12" customFormat="1" ht="25.5">
      <c r="A164" s="152" t="s">
        <v>3517</v>
      </c>
      <c r="B164" s="130" t="str">
        <f t="shared" si="2"/>
        <v>CI114M.1.2.61</v>
      </c>
      <c r="C164" s="129" t="s">
        <v>169</v>
      </c>
      <c r="D164" s="136">
        <v>1200</v>
      </c>
      <c r="E164" s="136" t="s">
        <v>7</v>
      </c>
      <c r="F164" s="147" t="s">
        <v>166</v>
      </c>
      <c r="G164" s="132">
        <v>20.937000000000001</v>
      </c>
      <c r="H164" s="132">
        <v>30.29</v>
      </c>
      <c r="I164" s="132">
        <v>29.910000000000004</v>
      </c>
      <c r="J164" s="132">
        <v>35.416499999999999</v>
      </c>
      <c r="K164" s="132">
        <v>29.49</v>
      </c>
      <c r="L164" s="132">
        <v>30.585000000000001</v>
      </c>
      <c r="M164" s="132">
        <v>29.91</v>
      </c>
      <c r="N164" s="132">
        <v>22.9</v>
      </c>
      <c r="O164" s="132">
        <v>23.19</v>
      </c>
      <c r="P164" s="132">
        <v>27.404</v>
      </c>
      <c r="Q164" s="132">
        <v>26.1</v>
      </c>
      <c r="R164" s="132">
        <v>21.93</v>
      </c>
      <c r="S164" s="132">
        <v>33.729999999999997</v>
      </c>
    </row>
    <row r="165" spans="1:19" s="12" customFormat="1" ht="38.25">
      <c r="A165" s="152" t="s">
        <v>3518</v>
      </c>
      <c r="B165" s="130" t="str">
        <f t="shared" si="2"/>
        <v>CI114M.1.2.62</v>
      </c>
      <c r="C165" s="129" t="s">
        <v>170</v>
      </c>
      <c r="D165" s="136">
        <v>550</v>
      </c>
      <c r="E165" s="136" t="s">
        <v>7</v>
      </c>
      <c r="F165" s="147" t="s">
        <v>171</v>
      </c>
      <c r="G165" s="132">
        <v>14.805</v>
      </c>
      <c r="H165" s="132">
        <v>21.14</v>
      </c>
      <c r="I165" s="132">
        <v>21.15</v>
      </c>
      <c r="J165" s="132">
        <v>25.053000000000001</v>
      </c>
      <c r="K165" s="132">
        <v>22.46</v>
      </c>
      <c r="L165" s="132">
        <v>21.645</v>
      </c>
      <c r="M165" s="132">
        <v>21.15</v>
      </c>
      <c r="N165" s="132">
        <v>16.25</v>
      </c>
      <c r="O165" s="132">
        <v>16.420000000000002</v>
      </c>
      <c r="P165" s="132">
        <v>19.382999999999999</v>
      </c>
      <c r="Q165" s="132">
        <v>17.899999999999999</v>
      </c>
      <c r="R165" s="132">
        <v>15.51</v>
      </c>
      <c r="S165" s="132">
        <v>23.86</v>
      </c>
    </row>
    <row r="166" spans="1:19" s="12" customFormat="1" ht="38.25">
      <c r="A166" s="152" t="s">
        <v>3519</v>
      </c>
      <c r="B166" s="130" t="str">
        <f t="shared" si="2"/>
        <v>CI114M.1.2.63</v>
      </c>
      <c r="C166" s="129" t="s">
        <v>172</v>
      </c>
      <c r="D166" s="136">
        <v>1200</v>
      </c>
      <c r="E166" s="136" t="s">
        <v>8</v>
      </c>
      <c r="F166" s="147" t="s">
        <v>167</v>
      </c>
      <c r="G166" s="132">
        <v>12.873000000000001</v>
      </c>
      <c r="H166" s="132">
        <v>18.86</v>
      </c>
      <c r="I166" s="132">
        <v>18.39</v>
      </c>
      <c r="J166" s="132">
        <v>21.777000000000001</v>
      </c>
      <c r="K166" s="132">
        <v>17.28</v>
      </c>
      <c r="L166" s="132">
        <v>18.809999999999999</v>
      </c>
      <c r="M166" s="132">
        <v>18.39</v>
      </c>
      <c r="N166" s="132">
        <v>14.15</v>
      </c>
      <c r="O166" s="132">
        <v>14.26</v>
      </c>
      <c r="P166" s="132">
        <v>16.848000000000003</v>
      </c>
      <c r="Q166" s="132">
        <v>16</v>
      </c>
      <c r="R166" s="132">
        <v>13.49</v>
      </c>
      <c r="S166" s="132">
        <v>20.74</v>
      </c>
    </row>
    <row r="167" spans="1:19" s="12" customFormat="1" ht="38.25">
      <c r="A167" s="152" t="s">
        <v>3520</v>
      </c>
      <c r="B167" s="130" t="str">
        <f t="shared" si="2"/>
        <v>CI114M.1.2.64</v>
      </c>
      <c r="C167" s="129" t="s">
        <v>173</v>
      </c>
      <c r="D167" s="136">
        <v>550</v>
      </c>
      <c r="E167" s="136" t="s">
        <v>8</v>
      </c>
      <c r="F167" s="147" t="s">
        <v>171</v>
      </c>
      <c r="G167" s="132">
        <v>9.6705000000000005</v>
      </c>
      <c r="H167" s="132">
        <v>14</v>
      </c>
      <c r="I167" s="132">
        <v>13.815000000000001</v>
      </c>
      <c r="J167" s="132">
        <v>16.348500000000001</v>
      </c>
      <c r="K167" s="132">
        <v>13.09</v>
      </c>
      <c r="L167" s="132">
        <v>18.82</v>
      </c>
      <c r="M167" s="132">
        <v>13.82</v>
      </c>
      <c r="N167" s="132">
        <v>10.65</v>
      </c>
      <c r="O167" s="132">
        <v>10.69</v>
      </c>
      <c r="P167" s="132">
        <v>12.649000000000001</v>
      </c>
      <c r="Q167" s="132">
        <v>11.9</v>
      </c>
      <c r="R167" s="132">
        <v>10.130000000000001</v>
      </c>
      <c r="S167" s="132">
        <v>15.57</v>
      </c>
    </row>
    <row r="168" spans="1:19" s="12" customFormat="1" ht="38.25">
      <c r="A168" s="152" t="s">
        <v>3521</v>
      </c>
      <c r="B168" s="130" t="str">
        <f t="shared" si="2"/>
        <v>CI114M.1.2.65</v>
      </c>
      <c r="C168" s="129" t="s">
        <v>174</v>
      </c>
      <c r="D168" s="136">
        <v>1200</v>
      </c>
      <c r="E168" s="136" t="s">
        <v>9</v>
      </c>
      <c r="F168" s="147" t="s">
        <v>167</v>
      </c>
      <c r="G168" s="132">
        <v>12.873000000000001</v>
      </c>
      <c r="H168" s="132">
        <v>18.86</v>
      </c>
      <c r="I168" s="132">
        <v>18.39</v>
      </c>
      <c r="J168" s="132">
        <v>21.777000000000001</v>
      </c>
      <c r="K168" s="132">
        <v>18.71</v>
      </c>
      <c r="L168" s="132">
        <v>18.809999999999999</v>
      </c>
      <c r="M168" s="132">
        <v>18.39</v>
      </c>
      <c r="N168" s="132">
        <v>14.15</v>
      </c>
      <c r="O168" s="132">
        <v>14.26</v>
      </c>
      <c r="P168" s="132">
        <v>16.848000000000003</v>
      </c>
      <c r="Q168" s="132">
        <v>16</v>
      </c>
      <c r="R168" s="132">
        <v>13.49</v>
      </c>
      <c r="S168" s="132">
        <v>20.74</v>
      </c>
    </row>
    <row r="169" spans="1:19" s="12" customFormat="1" ht="38.25">
      <c r="A169" s="152" t="s">
        <v>3522</v>
      </c>
      <c r="B169" s="130" t="str">
        <f t="shared" si="2"/>
        <v>CI114M.1.2.66</v>
      </c>
      <c r="C169" s="129" t="s">
        <v>175</v>
      </c>
      <c r="D169" s="136">
        <v>550</v>
      </c>
      <c r="E169" s="136" t="s">
        <v>9</v>
      </c>
      <c r="F169" s="147" t="s">
        <v>171</v>
      </c>
      <c r="G169" s="132">
        <v>9.6705000000000005</v>
      </c>
      <c r="H169" s="132">
        <v>14</v>
      </c>
      <c r="I169" s="132">
        <v>13.815000000000001</v>
      </c>
      <c r="J169" s="132">
        <v>16.348500000000001</v>
      </c>
      <c r="K169" s="132">
        <v>14.34</v>
      </c>
      <c r="L169" s="132">
        <v>18.82</v>
      </c>
      <c r="M169" s="132">
        <v>13.82</v>
      </c>
      <c r="N169" s="132">
        <v>10.65</v>
      </c>
      <c r="O169" s="132">
        <v>10.69</v>
      </c>
      <c r="P169" s="132">
        <v>12.649000000000001</v>
      </c>
      <c r="Q169" s="132">
        <v>11.9</v>
      </c>
      <c r="R169" s="132">
        <v>10.130000000000001</v>
      </c>
      <c r="S169" s="132">
        <v>15.57</v>
      </c>
    </row>
    <row r="170" spans="1:19" s="12" customFormat="1" ht="38.25">
      <c r="A170" s="152" t="s">
        <v>3523</v>
      </c>
      <c r="B170" s="130" t="str">
        <f t="shared" si="2"/>
        <v>CI114M.1.2.67</v>
      </c>
      <c r="C170" s="129" t="s">
        <v>176</v>
      </c>
      <c r="D170" s="136">
        <v>1200</v>
      </c>
      <c r="E170" s="136" t="s">
        <v>10</v>
      </c>
      <c r="F170" s="147" t="s">
        <v>167</v>
      </c>
      <c r="G170" s="132">
        <v>12.873000000000001</v>
      </c>
      <c r="H170" s="132">
        <v>18.86</v>
      </c>
      <c r="I170" s="132">
        <v>18.39</v>
      </c>
      <c r="J170" s="132">
        <v>21.777000000000001</v>
      </c>
      <c r="K170" s="132">
        <v>18.82</v>
      </c>
      <c r="L170" s="132">
        <v>18.809999999999999</v>
      </c>
      <c r="M170" s="132">
        <v>18.39</v>
      </c>
      <c r="N170" s="132">
        <v>14.15</v>
      </c>
      <c r="O170" s="132">
        <v>14.26</v>
      </c>
      <c r="P170" s="132">
        <v>16.848000000000003</v>
      </c>
      <c r="Q170" s="132">
        <v>16</v>
      </c>
      <c r="R170" s="132">
        <v>13.49</v>
      </c>
      <c r="S170" s="132">
        <v>20.74</v>
      </c>
    </row>
    <row r="171" spans="1:19" s="12" customFormat="1" ht="38.25">
      <c r="A171" s="152" t="s">
        <v>3524</v>
      </c>
      <c r="B171" s="130" t="str">
        <f t="shared" si="2"/>
        <v>CI114M.1.2.68</v>
      </c>
      <c r="C171" s="129" t="s">
        <v>177</v>
      </c>
      <c r="D171" s="136">
        <v>550</v>
      </c>
      <c r="E171" s="136" t="s">
        <v>10</v>
      </c>
      <c r="F171" s="147" t="s">
        <v>171</v>
      </c>
      <c r="G171" s="132">
        <v>9.6705000000000005</v>
      </c>
      <c r="H171" s="132">
        <v>14</v>
      </c>
      <c r="I171" s="132">
        <v>13.815000000000001</v>
      </c>
      <c r="J171" s="132">
        <v>16.348500000000001</v>
      </c>
      <c r="K171" s="132">
        <v>12.21</v>
      </c>
      <c r="L171" s="132">
        <v>18.82</v>
      </c>
      <c r="M171" s="132">
        <v>13.82</v>
      </c>
      <c r="N171" s="132">
        <v>10.65</v>
      </c>
      <c r="O171" s="132">
        <v>10.69</v>
      </c>
      <c r="P171" s="132">
        <v>12.649000000000001</v>
      </c>
      <c r="Q171" s="132">
        <v>11.9</v>
      </c>
      <c r="R171" s="132">
        <v>10.130000000000001</v>
      </c>
      <c r="S171" s="132">
        <v>15.57</v>
      </c>
    </row>
    <row r="172" spans="1:19" s="12" customFormat="1">
      <c r="A172" s="152" t="s">
        <v>3525</v>
      </c>
      <c r="B172" s="130" t="str">
        <f t="shared" si="2"/>
        <v>CI114M.1.2.69</v>
      </c>
      <c r="C172" s="130" t="s">
        <v>178</v>
      </c>
      <c r="D172" s="136">
        <v>2400</v>
      </c>
      <c r="E172" s="136" t="s">
        <v>7</v>
      </c>
      <c r="F172" s="147" t="s">
        <v>179</v>
      </c>
      <c r="G172" s="132">
        <v>21.892500000000002</v>
      </c>
      <c r="H172" s="132">
        <v>31.14</v>
      </c>
      <c r="I172" s="132">
        <v>31.275000000000002</v>
      </c>
      <c r="J172" s="132">
        <v>37.022999999999996</v>
      </c>
      <c r="K172" s="132">
        <v>30.09</v>
      </c>
      <c r="L172" s="132">
        <v>31.994999999999997</v>
      </c>
      <c r="M172" s="132">
        <v>31.28</v>
      </c>
      <c r="N172" s="132">
        <v>24</v>
      </c>
      <c r="O172" s="132">
        <v>24.26</v>
      </c>
      <c r="P172" s="132">
        <v>28.652000000000001</v>
      </c>
      <c r="Q172" s="132">
        <v>27.3</v>
      </c>
      <c r="R172" s="132">
        <v>22.94</v>
      </c>
      <c r="S172" s="132">
        <v>35.26</v>
      </c>
    </row>
    <row r="173" spans="1:19" s="12" customFormat="1" ht="25.5">
      <c r="A173" s="152" t="s">
        <v>3526</v>
      </c>
      <c r="B173" s="130" t="str">
        <f t="shared" si="2"/>
        <v>CI114M.1.2.70</v>
      </c>
      <c r="C173" s="130" t="s">
        <v>180</v>
      </c>
      <c r="D173" s="136">
        <v>3000</v>
      </c>
      <c r="E173" s="136" t="s">
        <v>7</v>
      </c>
      <c r="F173" s="147" t="s">
        <v>181</v>
      </c>
      <c r="G173" s="132">
        <v>25.105500000000003</v>
      </c>
      <c r="H173" s="132">
        <v>35.71</v>
      </c>
      <c r="I173" s="132">
        <v>35.865000000000002</v>
      </c>
      <c r="J173" s="132">
        <v>42.451500000000003</v>
      </c>
      <c r="K173" s="132">
        <v>34.97</v>
      </c>
      <c r="L173" s="132">
        <v>36.69</v>
      </c>
      <c r="M173" s="132">
        <v>35.869999999999997</v>
      </c>
      <c r="N173" s="132">
        <v>27.35</v>
      </c>
      <c r="O173" s="132">
        <v>27.63</v>
      </c>
      <c r="P173" s="132">
        <v>32.850999999999999</v>
      </c>
      <c r="Q173" s="132">
        <v>31.2</v>
      </c>
      <c r="R173" s="132">
        <v>26.3</v>
      </c>
      <c r="S173" s="132">
        <v>40.43</v>
      </c>
    </row>
    <row r="174" spans="1:19" s="12" customFormat="1" ht="25.5">
      <c r="A174" s="152" t="s">
        <v>3527</v>
      </c>
      <c r="B174" s="130" t="str">
        <f t="shared" si="2"/>
        <v>CI114M.1.2.71</v>
      </c>
      <c r="C174" s="130" t="s">
        <v>182</v>
      </c>
      <c r="D174" s="136">
        <v>550</v>
      </c>
      <c r="E174" s="136" t="s">
        <v>7</v>
      </c>
      <c r="F174" s="147" t="s">
        <v>181</v>
      </c>
      <c r="G174" s="132">
        <v>12.852</v>
      </c>
      <c r="H174" s="132">
        <v>18.86</v>
      </c>
      <c r="I174" s="132">
        <v>18.36</v>
      </c>
      <c r="J174" s="132">
        <v>21.734999999999999</v>
      </c>
      <c r="K174" s="132">
        <v>20.350000000000001</v>
      </c>
      <c r="L174" s="132">
        <v>18.765000000000001</v>
      </c>
      <c r="M174" s="132">
        <v>18.36</v>
      </c>
      <c r="N174" s="132">
        <v>14.1</v>
      </c>
      <c r="O174" s="132">
        <v>14.31</v>
      </c>
      <c r="P174" s="132">
        <v>16.821999999999999</v>
      </c>
      <c r="Q174" s="132">
        <v>16</v>
      </c>
      <c r="R174" s="132">
        <v>13.46</v>
      </c>
      <c r="S174" s="132">
        <v>20.7</v>
      </c>
    </row>
    <row r="175" spans="1:19" s="12" customFormat="1" ht="25.5">
      <c r="A175" s="152" t="s">
        <v>3528</v>
      </c>
      <c r="B175" s="130" t="str">
        <f t="shared" si="2"/>
        <v>CI114M.1.2.72</v>
      </c>
      <c r="C175" s="130" t="s">
        <v>183</v>
      </c>
      <c r="D175" s="136">
        <v>1500</v>
      </c>
      <c r="E175" s="136" t="s">
        <v>8</v>
      </c>
      <c r="F175" s="147" t="s">
        <v>181</v>
      </c>
      <c r="G175" s="132">
        <v>16.652999999999999</v>
      </c>
      <c r="H175" s="132">
        <v>23.71</v>
      </c>
      <c r="I175" s="132">
        <v>23.79</v>
      </c>
      <c r="J175" s="132">
        <v>28.161000000000001</v>
      </c>
      <c r="K175" s="132">
        <v>25.2</v>
      </c>
      <c r="L175" s="132">
        <v>24.315000000000001</v>
      </c>
      <c r="M175" s="132">
        <v>23.79</v>
      </c>
      <c r="N175" s="132">
        <v>18.100000000000001</v>
      </c>
      <c r="O175" s="132">
        <v>18.32</v>
      </c>
      <c r="P175" s="132">
        <v>21.788000000000004</v>
      </c>
      <c r="Q175" s="132">
        <v>20.7</v>
      </c>
      <c r="R175" s="132">
        <v>17.45</v>
      </c>
      <c r="S175" s="132">
        <v>26.82</v>
      </c>
    </row>
    <row r="176" spans="1:19" s="12" customFormat="1" ht="25.5">
      <c r="A176" s="152" t="s">
        <v>3529</v>
      </c>
      <c r="B176" s="130" t="str">
        <f t="shared" si="2"/>
        <v>CI114M.1.2.73</v>
      </c>
      <c r="C176" s="130" t="s">
        <v>184</v>
      </c>
      <c r="D176" s="136">
        <v>550</v>
      </c>
      <c r="E176" s="136" t="s">
        <v>8</v>
      </c>
      <c r="F176" s="147" t="s">
        <v>181</v>
      </c>
      <c r="G176" s="132">
        <v>9.3345000000000002</v>
      </c>
      <c r="H176" s="132">
        <v>14.14</v>
      </c>
      <c r="I176" s="132">
        <v>13.335000000000001</v>
      </c>
      <c r="J176" s="132">
        <v>15.792</v>
      </c>
      <c r="K176" s="132">
        <v>15.05</v>
      </c>
      <c r="L176" s="132">
        <v>18.18</v>
      </c>
      <c r="M176" s="132">
        <v>13.34</v>
      </c>
      <c r="N176" s="132">
        <v>10.3</v>
      </c>
      <c r="O176" s="132">
        <v>10.4</v>
      </c>
      <c r="P176" s="132">
        <v>12.22</v>
      </c>
      <c r="Q176" s="132">
        <v>12</v>
      </c>
      <c r="R176" s="132">
        <v>9.7799999999999994</v>
      </c>
      <c r="S176" s="132">
        <v>15.04</v>
      </c>
    </row>
    <row r="177" spans="1:19" s="12" customFormat="1" ht="25.5">
      <c r="A177" s="152" t="s">
        <v>3530</v>
      </c>
      <c r="B177" s="130" t="str">
        <f t="shared" si="2"/>
        <v>CI114M.1.2.74</v>
      </c>
      <c r="C177" s="130" t="s">
        <v>185</v>
      </c>
      <c r="D177" s="136">
        <v>1500</v>
      </c>
      <c r="E177" s="136" t="s">
        <v>9</v>
      </c>
      <c r="F177" s="147" t="s">
        <v>181</v>
      </c>
      <c r="G177" s="132">
        <v>16.652999999999999</v>
      </c>
      <c r="H177" s="132">
        <v>23.71</v>
      </c>
      <c r="I177" s="132">
        <v>23.79</v>
      </c>
      <c r="J177" s="132">
        <v>28.161000000000001</v>
      </c>
      <c r="K177" s="132">
        <v>23.34</v>
      </c>
      <c r="L177" s="132">
        <v>24.315000000000001</v>
      </c>
      <c r="M177" s="132">
        <v>23.79</v>
      </c>
      <c r="N177" s="132">
        <v>18.100000000000001</v>
      </c>
      <c r="O177" s="132">
        <v>18.32</v>
      </c>
      <c r="P177" s="132">
        <v>21.788000000000004</v>
      </c>
      <c r="Q177" s="132">
        <v>20.7</v>
      </c>
      <c r="R177" s="132">
        <v>17.45</v>
      </c>
      <c r="S177" s="132">
        <v>26.82</v>
      </c>
    </row>
    <row r="178" spans="1:19" s="12" customFormat="1" ht="25.5">
      <c r="A178" s="152" t="s">
        <v>3531</v>
      </c>
      <c r="B178" s="130" t="str">
        <f t="shared" si="2"/>
        <v>CI114M.1.2.75</v>
      </c>
      <c r="C178" s="130" t="s">
        <v>186</v>
      </c>
      <c r="D178" s="136">
        <v>500</v>
      </c>
      <c r="E178" s="136" t="s">
        <v>9</v>
      </c>
      <c r="F178" s="147" t="s">
        <v>181</v>
      </c>
      <c r="G178" s="132">
        <v>9.3345000000000002</v>
      </c>
      <c r="H178" s="132">
        <v>14.14</v>
      </c>
      <c r="I178" s="132">
        <v>13.335000000000001</v>
      </c>
      <c r="J178" s="132">
        <v>15.792</v>
      </c>
      <c r="K178" s="132">
        <v>14.34</v>
      </c>
      <c r="L178" s="132">
        <v>18.18</v>
      </c>
      <c r="M178" s="132">
        <v>13.34</v>
      </c>
      <c r="N178" s="132">
        <v>10.3</v>
      </c>
      <c r="O178" s="132">
        <v>10.4</v>
      </c>
      <c r="P178" s="132">
        <v>12.22</v>
      </c>
      <c r="Q178" s="132">
        <v>12</v>
      </c>
      <c r="R178" s="132">
        <v>9.7799999999999994</v>
      </c>
      <c r="S178" s="132">
        <v>15.04</v>
      </c>
    </row>
    <row r="179" spans="1:19" s="12" customFormat="1" ht="25.5">
      <c r="A179" s="152" t="s">
        <v>3532</v>
      </c>
      <c r="B179" s="130" t="str">
        <f t="shared" si="2"/>
        <v>CI114M.1.2.76</v>
      </c>
      <c r="C179" s="130" t="s">
        <v>187</v>
      </c>
      <c r="D179" s="136">
        <v>1500</v>
      </c>
      <c r="E179" s="136" t="s">
        <v>10</v>
      </c>
      <c r="F179" s="147" t="s">
        <v>181</v>
      </c>
      <c r="G179" s="132">
        <v>16.652999999999999</v>
      </c>
      <c r="H179" s="132">
        <v>23.71</v>
      </c>
      <c r="I179" s="132">
        <v>23.79</v>
      </c>
      <c r="J179" s="132">
        <v>28.161000000000001</v>
      </c>
      <c r="K179" s="132">
        <v>23.16</v>
      </c>
      <c r="L179" s="132">
        <v>24.315000000000001</v>
      </c>
      <c r="M179" s="132">
        <v>23.79</v>
      </c>
      <c r="N179" s="132">
        <v>18.100000000000001</v>
      </c>
      <c r="O179" s="132">
        <v>18.32</v>
      </c>
      <c r="P179" s="132">
        <v>21.788000000000004</v>
      </c>
      <c r="Q179" s="132">
        <v>20.7</v>
      </c>
      <c r="R179" s="132">
        <v>17.45</v>
      </c>
      <c r="S179" s="132">
        <v>26.82</v>
      </c>
    </row>
    <row r="180" spans="1:19" s="12" customFormat="1" ht="25.5">
      <c r="A180" s="152" t="s">
        <v>3533</v>
      </c>
      <c r="B180" s="130" t="str">
        <f t="shared" si="2"/>
        <v>CI114M.1.2.77</v>
      </c>
      <c r="C180" s="130" t="s">
        <v>188</v>
      </c>
      <c r="D180" s="136">
        <v>500</v>
      </c>
      <c r="E180" s="136" t="s">
        <v>10</v>
      </c>
      <c r="F180" s="147" t="s">
        <v>181</v>
      </c>
      <c r="G180" s="132">
        <v>9.3345000000000002</v>
      </c>
      <c r="H180" s="132">
        <v>14.14</v>
      </c>
      <c r="I180" s="132">
        <v>13.335000000000001</v>
      </c>
      <c r="J180" s="132">
        <v>15.792</v>
      </c>
      <c r="K180" s="132">
        <v>13.43</v>
      </c>
      <c r="L180" s="132">
        <v>18.18</v>
      </c>
      <c r="M180" s="132">
        <v>13.34</v>
      </c>
      <c r="N180" s="132">
        <v>10.3</v>
      </c>
      <c r="O180" s="132">
        <v>10.4</v>
      </c>
      <c r="P180" s="132">
        <v>12.22</v>
      </c>
      <c r="Q180" s="132">
        <v>12</v>
      </c>
      <c r="R180" s="132">
        <v>9.7799999999999994</v>
      </c>
      <c r="S180" s="132">
        <v>15.04</v>
      </c>
    </row>
    <row r="181" spans="1:19" s="12" customFormat="1" ht="15" customHeight="1">
      <c r="A181" s="145" t="s">
        <v>3534</v>
      </c>
      <c r="B181" s="151" t="str">
        <f t="shared" si="2"/>
        <v>CI114M.1.3.</v>
      </c>
      <c r="C181" s="231" t="s">
        <v>189</v>
      </c>
      <c r="D181" s="231"/>
      <c r="E181" s="231"/>
      <c r="F181" s="231"/>
      <c r="G181" s="161"/>
      <c r="H181" s="161"/>
      <c r="I181" s="161"/>
      <c r="J181" s="161"/>
      <c r="K181" s="162"/>
      <c r="L181" s="159"/>
      <c r="M181" s="161"/>
      <c r="N181" s="161"/>
      <c r="O181" s="159"/>
      <c r="P181" s="161"/>
      <c r="Q181" s="161"/>
      <c r="R181" s="161"/>
      <c r="S181" s="161"/>
    </row>
    <row r="182" spans="1:19" s="12" customFormat="1" ht="51">
      <c r="A182" s="152" t="s">
        <v>3535</v>
      </c>
      <c r="B182" s="130" t="str">
        <f t="shared" si="2"/>
        <v>CI114M.1.3.1</v>
      </c>
      <c r="C182" s="129" t="s">
        <v>191</v>
      </c>
      <c r="D182" s="136">
        <v>12000</v>
      </c>
      <c r="E182" s="136" t="s">
        <v>192</v>
      </c>
      <c r="F182" s="147" t="s">
        <v>14</v>
      </c>
      <c r="G182" s="132">
        <v>69.405000000000001</v>
      </c>
      <c r="H182" s="132">
        <v>92.86</v>
      </c>
      <c r="I182" s="132">
        <v>99.149999999999991</v>
      </c>
      <c r="J182" s="132">
        <v>117.37950000000001</v>
      </c>
      <c r="K182" s="132">
        <v>93.62</v>
      </c>
      <c r="L182" s="132">
        <v>101.26500000000001</v>
      </c>
      <c r="M182" s="132">
        <v>99.15</v>
      </c>
      <c r="N182" s="132">
        <v>72</v>
      </c>
      <c r="O182" s="132">
        <v>69.569999999999993</v>
      </c>
      <c r="P182" s="132">
        <v>76.857000000000014</v>
      </c>
      <c r="Q182" s="132">
        <v>80.3</v>
      </c>
      <c r="R182" s="132">
        <v>72.709999999999994</v>
      </c>
      <c r="S182" s="132">
        <v>111.79</v>
      </c>
    </row>
    <row r="183" spans="1:19" s="12" customFormat="1">
      <c r="A183" s="152" t="s">
        <v>3536</v>
      </c>
      <c r="B183" s="130" t="str">
        <f t="shared" si="2"/>
        <v>CI114M.1.3.2</v>
      </c>
      <c r="C183" s="129" t="s">
        <v>193</v>
      </c>
      <c r="D183" s="136">
        <v>12000</v>
      </c>
      <c r="E183" s="136" t="s">
        <v>192</v>
      </c>
      <c r="F183" s="147" t="s">
        <v>194</v>
      </c>
      <c r="G183" s="132">
        <v>66.108000000000004</v>
      </c>
      <c r="H183" s="132">
        <v>80</v>
      </c>
      <c r="I183" s="132">
        <v>94.44</v>
      </c>
      <c r="J183" s="132">
        <v>111.825</v>
      </c>
      <c r="K183" s="132">
        <v>78.95</v>
      </c>
      <c r="L183" s="132">
        <v>96.600000000000009</v>
      </c>
      <c r="M183" s="132">
        <v>94.44</v>
      </c>
      <c r="N183" s="132">
        <v>72.599999999999994</v>
      </c>
      <c r="O183" s="132">
        <v>70.14</v>
      </c>
      <c r="P183" s="132">
        <v>73.216000000000008</v>
      </c>
      <c r="Q183" s="132">
        <v>75.900000000000006</v>
      </c>
      <c r="R183" s="132">
        <v>69.260000000000005</v>
      </c>
      <c r="S183" s="132">
        <v>106.5</v>
      </c>
    </row>
    <row r="184" spans="1:19" s="12" customFormat="1" ht="38.25" customHeight="1">
      <c r="A184" s="152" t="s">
        <v>3537</v>
      </c>
      <c r="B184" s="130" t="str">
        <f t="shared" si="2"/>
        <v>CI114M.1.3.3</v>
      </c>
      <c r="C184" s="129" t="s">
        <v>195</v>
      </c>
      <c r="D184" s="136">
        <v>12000</v>
      </c>
      <c r="E184" s="136" t="s">
        <v>192</v>
      </c>
      <c r="F184" s="147" t="s">
        <v>20</v>
      </c>
      <c r="G184" s="132">
        <v>62.936999999999998</v>
      </c>
      <c r="H184" s="132">
        <v>87.14</v>
      </c>
      <c r="I184" s="132">
        <v>89.91</v>
      </c>
      <c r="J184" s="132">
        <v>106.45950000000001</v>
      </c>
      <c r="K184" s="132">
        <v>87.92</v>
      </c>
      <c r="L184" s="132">
        <v>91.98</v>
      </c>
      <c r="M184" s="132">
        <v>89.91</v>
      </c>
      <c r="N184" s="132">
        <v>69.099999999999994</v>
      </c>
      <c r="O184" s="132">
        <v>66.760000000000005</v>
      </c>
      <c r="P184" s="132">
        <v>69.707000000000008</v>
      </c>
      <c r="Q184" s="132">
        <v>75.900000000000006</v>
      </c>
      <c r="R184" s="132">
        <v>65.930000000000007</v>
      </c>
      <c r="S184" s="132">
        <v>101.39</v>
      </c>
    </row>
    <row r="185" spans="1:19" s="12" customFormat="1" ht="51" customHeight="1">
      <c r="A185" s="152" t="s">
        <v>3538</v>
      </c>
      <c r="B185" s="130" t="str">
        <f t="shared" si="2"/>
        <v>CI114M.1.3.4</v>
      </c>
      <c r="C185" s="129" t="s">
        <v>196</v>
      </c>
      <c r="D185" s="136">
        <v>12000</v>
      </c>
      <c r="E185" s="136" t="s">
        <v>192</v>
      </c>
      <c r="F185" s="147" t="s">
        <v>197</v>
      </c>
      <c r="G185" s="132">
        <v>55.02</v>
      </c>
      <c r="H185" s="132">
        <v>77.14</v>
      </c>
      <c r="I185" s="132">
        <v>78.599999999999994</v>
      </c>
      <c r="J185" s="132">
        <v>93.051000000000002</v>
      </c>
      <c r="K185" s="132">
        <v>76.55</v>
      </c>
      <c r="L185" s="132">
        <v>80.385000000000005</v>
      </c>
      <c r="M185" s="132">
        <v>78.599999999999994</v>
      </c>
      <c r="N185" s="132">
        <v>61.25</v>
      </c>
      <c r="O185" s="132">
        <v>59.07</v>
      </c>
      <c r="P185" s="132">
        <v>60.929000000000002</v>
      </c>
      <c r="Q185" s="132">
        <v>68.2</v>
      </c>
      <c r="R185" s="132">
        <v>57.64</v>
      </c>
      <c r="S185" s="132">
        <v>88.62</v>
      </c>
    </row>
    <row r="186" spans="1:19" s="12" customFormat="1" ht="114.75" customHeight="1">
      <c r="A186" s="152" t="s">
        <v>3539</v>
      </c>
      <c r="B186" s="130" t="str">
        <f t="shared" si="2"/>
        <v>CI114M.1.3.5</v>
      </c>
      <c r="C186" s="129" t="s">
        <v>198</v>
      </c>
      <c r="D186" s="136" t="s">
        <v>6301</v>
      </c>
      <c r="E186" s="136" t="s">
        <v>6302</v>
      </c>
      <c r="F186" s="147" t="s">
        <v>25</v>
      </c>
      <c r="G186" s="132">
        <v>78.686999999999998</v>
      </c>
      <c r="H186" s="132">
        <v>107.14</v>
      </c>
      <c r="I186" s="132">
        <v>112.41</v>
      </c>
      <c r="J186" s="132">
        <v>142.68449999999999</v>
      </c>
      <c r="K186" s="132">
        <v>107.01</v>
      </c>
      <c r="L186" s="132">
        <v>114.99</v>
      </c>
      <c r="M186" s="132">
        <v>112.41</v>
      </c>
      <c r="N186" s="132">
        <v>89.85</v>
      </c>
      <c r="O186" s="132">
        <v>86.73</v>
      </c>
      <c r="P186" s="132">
        <v>93.423000000000016</v>
      </c>
      <c r="Q186" s="132">
        <v>93.5</v>
      </c>
      <c r="R186" s="132">
        <v>82.43</v>
      </c>
      <c r="S186" s="132">
        <v>135.88999999999999</v>
      </c>
    </row>
    <row r="187" spans="1:19" s="12" customFormat="1" ht="38.25" customHeight="1">
      <c r="A187" s="152" t="s">
        <v>3540</v>
      </c>
      <c r="B187" s="130" t="str">
        <f t="shared" si="2"/>
        <v>CI114M.1.3.6</v>
      </c>
      <c r="C187" s="129" t="s">
        <v>199</v>
      </c>
      <c r="D187" s="136">
        <v>15000</v>
      </c>
      <c r="E187" s="136" t="s">
        <v>200</v>
      </c>
      <c r="F187" s="148" t="s">
        <v>31</v>
      </c>
      <c r="G187" s="132">
        <v>74.938500000000005</v>
      </c>
      <c r="H187" s="132">
        <v>107.14</v>
      </c>
      <c r="I187" s="132">
        <v>107.05500000000001</v>
      </c>
      <c r="J187" s="132">
        <v>126.756</v>
      </c>
      <c r="K187" s="132">
        <v>108.35</v>
      </c>
      <c r="L187" s="132">
        <v>112.5</v>
      </c>
      <c r="M187" s="132">
        <v>107.06</v>
      </c>
      <c r="N187" s="132">
        <v>83.35</v>
      </c>
      <c r="O187" s="132">
        <v>80.48</v>
      </c>
      <c r="P187" s="132">
        <v>82.995000000000005</v>
      </c>
      <c r="Q187" s="132">
        <v>93.5</v>
      </c>
      <c r="R187" s="132">
        <v>78.510000000000005</v>
      </c>
      <c r="S187" s="132">
        <v>120.72</v>
      </c>
    </row>
    <row r="188" spans="1:19" s="12" customFormat="1" ht="38.25">
      <c r="A188" s="152" t="s">
        <v>3541</v>
      </c>
      <c r="B188" s="130" t="str">
        <f t="shared" si="2"/>
        <v>CI114M.1.3.7</v>
      </c>
      <c r="C188" s="129" t="s">
        <v>201</v>
      </c>
      <c r="D188" s="136">
        <v>25000</v>
      </c>
      <c r="E188" s="136" t="s">
        <v>192</v>
      </c>
      <c r="F188" s="147" t="s">
        <v>40</v>
      </c>
      <c r="G188" s="132">
        <v>137.5395</v>
      </c>
      <c r="H188" s="132">
        <v>185.71</v>
      </c>
      <c r="I188" s="132">
        <v>196.48500000000001</v>
      </c>
      <c r="J188" s="132">
        <v>232.62750000000003</v>
      </c>
      <c r="K188" s="132">
        <v>184.3</v>
      </c>
      <c r="L188" s="132">
        <v>200.98500000000001</v>
      </c>
      <c r="M188" s="132">
        <v>196.49</v>
      </c>
      <c r="N188" s="132">
        <v>145.95000000000002</v>
      </c>
      <c r="O188" s="132">
        <v>140.88</v>
      </c>
      <c r="P188" s="132">
        <v>152.31700000000001</v>
      </c>
      <c r="Q188" s="132">
        <v>158.4</v>
      </c>
      <c r="R188" s="132">
        <v>144.09</v>
      </c>
      <c r="S188" s="132">
        <v>221.55</v>
      </c>
    </row>
    <row r="189" spans="1:19" s="12" customFormat="1" ht="38.25">
      <c r="A189" s="152" t="s">
        <v>3542</v>
      </c>
      <c r="B189" s="130" t="str">
        <f t="shared" si="2"/>
        <v>CI114M.1.3.8</v>
      </c>
      <c r="C189" s="129" t="s">
        <v>202</v>
      </c>
      <c r="D189" s="136">
        <v>25000</v>
      </c>
      <c r="E189" s="136" t="s">
        <v>192</v>
      </c>
      <c r="F189" s="147" t="s">
        <v>49</v>
      </c>
      <c r="G189" s="132">
        <v>111.85650000000001</v>
      </c>
      <c r="H189" s="132">
        <v>150</v>
      </c>
      <c r="I189" s="132">
        <v>159.79500000000002</v>
      </c>
      <c r="J189" s="132">
        <v>189.1995</v>
      </c>
      <c r="K189" s="132">
        <v>150.09</v>
      </c>
      <c r="L189" s="132"/>
      <c r="M189" s="132">
        <v>159.80000000000001</v>
      </c>
      <c r="N189" s="132">
        <v>120.6</v>
      </c>
      <c r="O189" s="132">
        <v>116.47</v>
      </c>
      <c r="P189" s="132">
        <v>123.88200000000002</v>
      </c>
      <c r="Q189" s="132">
        <v>128.69999999999999</v>
      </c>
      <c r="R189" s="132">
        <v>117.18</v>
      </c>
      <c r="S189" s="132">
        <v>180.19</v>
      </c>
    </row>
    <row r="190" spans="1:19" s="12" customFormat="1" ht="38.25">
      <c r="A190" s="152" t="s">
        <v>3543</v>
      </c>
      <c r="B190" s="130" t="str">
        <f t="shared" si="2"/>
        <v>CI114M.1.3.9</v>
      </c>
      <c r="C190" s="129" t="s">
        <v>203</v>
      </c>
      <c r="D190" s="136">
        <v>25000</v>
      </c>
      <c r="E190" s="136" t="s">
        <v>190</v>
      </c>
      <c r="F190" s="147" t="s">
        <v>43</v>
      </c>
      <c r="G190" s="132">
        <v>119.76300000000001</v>
      </c>
      <c r="H190" s="132">
        <v>165.71</v>
      </c>
      <c r="I190" s="132">
        <v>171.09</v>
      </c>
      <c r="J190" s="132">
        <v>202.57650000000001</v>
      </c>
      <c r="K190" s="132">
        <v>165.88</v>
      </c>
      <c r="L190" s="132">
        <v>175.005</v>
      </c>
      <c r="M190" s="132">
        <v>171.09</v>
      </c>
      <c r="N190" s="132">
        <v>133.15</v>
      </c>
      <c r="O190" s="132">
        <v>128.59</v>
      </c>
      <c r="P190" s="132">
        <v>132.63800000000001</v>
      </c>
      <c r="Q190" s="132">
        <v>141.9</v>
      </c>
      <c r="R190" s="132">
        <v>125.47</v>
      </c>
      <c r="S190" s="132">
        <v>192.93</v>
      </c>
    </row>
    <row r="191" spans="1:19" s="12" customFormat="1" ht="38.25">
      <c r="A191" s="152" t="s">
        <v>3544</v>
      </c>
      <c r="B191" s="130" t="str">
        <f t="shared" si="2"/>
        <v>CI114M.1.3.10</v>
      </c>
      <c r="C191" s="129" t="s">
        <v>204</v>
      </c>
      <c r="D191" s="136">
        <v>30000</v>
      </c>
      <c r="E191" s="136" t="s">
        <v>200</v>
      </c>
      <c r="F191" s="147" t="s">
        <v>57</v>
      </c>
      <c r="G191" s="132">
        <v>108.633</v>
      </c>
      <c r="H191" s="132">
        <v>147.13999999999999</v>
      </c>
      <c r="I191" s="132">
        <v>155.19</v>
      </c>
      <c r="J191" s="132">
        <v>183.73950000000002</v>
      </c>
      <c r="K191" s="132">
        <v>147.62</v>
      </c>
      <c r="L191" s="132">
        <v>158.72999999999999</v>
      </c>
      <c r="M191" s="132">
        <v>155.19</v>
      </c>
      <c r="N191" s="132">
        <v>118.14999999999999</v>
      </c>
      <c r="O191" s="132">
        <v>114.05</v>
      </c>
      <c r="P191" s="132">
        <v>120.30700000000002</v>
      </c>
      <c r="Q191" s="132">
        <v>130.9</v>
      </c>
      <c r="R191" s="132">
        <v>113.81</v>
      </c>
      <c r="S191" s="132">
        <v>174.99</v>
      </c>
    </row>
    <row r="192" spans="1:19" s="12" customFormat="1" ht="63.75">
      <c r="A192" s="152" t="s">
        <v>3545</v>
      </c>
      <c r="B192" s="130" t="str">
        <f t="shared" si="2"/>
        <v>CI114M.1.3.11</v>
      </c>
      <c r="C192" s="129" t="s">
        <v>205</v>
      </c>
      <c r="D192" s="136">
        <v>20000</v>
      </c>
      <c r="E192" s="136" t="s">
        <v>192</v>
      </c>
      <c r="F192" s="148" t="s">
        <v>62</v>
      </c>
      <c r="G192" s="132">
        <v>143.1885</v>
      </c>
      <c r="H192" s="132">
        <v>192.86</v>
      </c>
      <c r="I192" s="132">
        <v>204.55500000000001</v>
      </c>
      <c r="J192" s="132"/>
      <c r="K192" s="132">
        <v>192.74</v>
      </c>
      <c r="L192" s="132">
        <v>209.26499999999999</v>
      </c>
      <c r="M192" s="132">
        <v>204.56</v>
      </c>
      <c r="N192" s="132">
        <v>154.30000000000001</v>
      </c>
      <c r="O192" s="132">
        <v>149.07</v>
      </c>
      <c r="P192" s="132"/>
      <c r="Q192" s="132">
        <v>165</v>
      </c>
      <c r="R192" s="132">
        <v>150.01</v>
      </c>
      <c r="S192" s="132"/>
    </row>
    <row r="193" spans="1:19" s="12" customFormat="1">
      <c r="A193" s="152" t="s">
        <v>3546</v>
      </c>
      <c r="B193" s="130" t="str">
        <f t="shared" si="2"/>
        <v>CI114M.1.3.12</v>
      </c>
      <c r="C193" s="135" t="s">
        <v>206</v>
      </c>
      <c r="D193" s="136" t="s">
        <v>6303</v>
      </c>
      <c r="E193" s="136" t="s">
        <v>6303</v>
      </c>
      <c r="F193" s="147"/>
      <c r="G193" s="132">
        <v>10.531499999999999</v>
      </c>
      <c r="H193" s="132">
        <v>15.71</v>
      </c>
      <c r="I193" s="132">
        <v>15.044999999999998</v>
      </c>
      <c r="J193" s="132">
        <v>18.542999999999999</v>
      </c>
      <c r="K193" s="132">
        <v>16.84</v>
      </c>
      <c r="L193" s="132"/>
      <c r="M193" s="132">
        <v>15.05</v>
      </c>
      <c r="N193" s="132">
        <v>13.21</v>
      </c>
      <c r="O193" s="132">
        <v>11.67</v>
      </c>
      <c r="P193" s="132">
        <v>14.351999999999999</v>
      </c>
      <c r="Q193" s="132">
        <v>14.2</v>
      </c>
      <c r="R193" s="132">
        <v>11.03</v>
      </c>
      <c r="S193" s="132">
        <v>17.66</v>
      </c>
    </row>
    <row r="194" spans="1:19" s="12" customFormat="1">
      <c r="A194" s="152" t="s">
        <v>3547</v>
      </c>
      <c r="B194" s="130" t="str">
        <f t="shared" si="2"/>
        <v>CI114M.1.3.13</v>
      </c>
      <c r="C194" s="135" t="s">
        <v>207</v>
      </c>
      <c r="D194" s="136" t="s">
        <v>6303</v>
      </c>
      <c r="E194" s="136" t="s">
        <v>6303</v>
      </c>
      <c r="F194" s="147"/>
      <c r="G194" s="132">
        <v>7.3815000000000008</v>
      </c>
      <c r="H194" s="132">
        <v>10.29</v>
      </c>
      <c r="I194" s="132">
        <v>10.545</v>
      </c>
      <c r="J194" s="132">
        <v>12.999000000000001</v>
      </c>
      <c r="K194" s="132">
        <v>11.53</v>
      </c>
      <c r="L194" s="132"/>
      <c r="M194" s="132">
        <v>10.55</v>
      </c>
      <c r="N194" s="132">
        <v>9.83</v>
      </c>
      <c r="O194" s="132">
        <v>8.18</v>
      </c>
      <c r="P194" s="132">
        <v>10.062000000000001</v>
      </c>
      <c r="Q194" s="132">
        <v>10</v>
      </c>
      <c r="R194" s="132">
        <v>7.73</v>
      </c>
      <c r="S194" s="132">
        <v>12.38</v>
      </c>
    </row>
    <row r="195" spans="1:19" s="12" customFormat="1">
      <c r="A195" s="152" t="s">
        <v>3548</v>
      </c>
      <c r="B195" s="130" t="str">
        <f t="shared" si="2"/>
        <v>CI114M.1.3.14</v>
      </c>
      <c r="C195" s="135" t="s">
        <v>208</v>
      </c>
      <c r="D195" s="136" t="s">
        <v>6303</v>
      </c>
      <c r="E195" s="136" t="s">
        <v>6303</v>
      </c>
      <c r="F195" s="147"/>
      <c r="G195" s="132">
        <v>8.2949999999999999</v>
      </c>
      <c r="H195" s="132">
        <v>12.86</v>
      </c>
      <c r="I195" s="132">
        <v>11.850000000000001</v>
      </c>
      <c r="J195" s="132">
        <v>14.616</v>
      </c>
      <c r="K195" s="132">
        <v>10.89</v>
      </c>
      <c r="L195" s="132"/>
      <c r="M195" s="132">
        <v>11.85</v>
      </c>
      <c r="N195" s="132">
        <v>11.14</v>
      </c>
      <c r="O195" s="132">
        <v>9.1999999999999993</v>
      </c>
      <c r="P195" s="132">
        <v>11.309999999999999</v>
      </c>
      <c r="Q195" s="132">
        <v>11.2</v>
      </c>
      <c r="R195" s="132">
        <v>8.69</v>
      </c>
      <c r="S195" s="132">
        <v>13.92</v>
      </c>
    </row>
    <row r="196" spans="1:19" s="12" customFormat="1">
      <c r="A196" s="152" t="s">
        <v>3549</v>
      </c>
      <c r="B196" s="130" t="str">
        <f t="shared" ref="B196:B236" si="3">CONCATENATE("CI114M",RIGHT(A196,LEN(A196)-1))</f>
        <v>CI114M.1.3.15</v>
      </c>
      <c r="C196" s="135" t="s">
        <v>209</v>
      </c>
      <c r="D196" s="136" t="s">
        <v>6303</v>
      </c>
      <c r="E196" s="136" t="s">
        <v>6303</v>
      </c>
      <c r="F196" s="147"/>
      <c r="G196" s="132">
        <v>9.1770000000000014</v>
      </c>
      <c r="H196" s="132">
        <v>7.2</v>
      </c>
      <c r="I196" s="132">
        <v>13.11</v>
      </c>
      <c r="J196" s="132">
        <v>16.159500000000001</v>
      </c>
      <c r="K196" s="132">
        <v>8.43</v>
      </c>
      <c r="L196" s="132"/>
      <c r="M196" s="132">
        <v>13.11</v>
      </c>
      <c r="N196" s="132">
        <v>12.29</v>
      </c>
      <c r="O196" s="132">
        <v>10.19</v>
      </c>
      <c r="P196" s="132">
        <v>12.506</v>
      </c>
      <c r="Q196" s="132">
        <v>12</v>
      </c>
      <c r="R196" s="132">
        <v>9.61</v>
      </c>
      <c r="S196" s="132">
        <v>15.39</v>
      </c>
    </row>
    <row r="197" spans="1:19" s="12" customFormat="1">
      <c r="A197" s="152" t="s">
        <v>3550</v>
      </c>
      <c r="B197" s="130" t="str">
        <f t="shared" si="3"/>
        <v>CI114M.1.3.16</v>
      </c>
      <c r="C197" s="135" t="s">
        <v>210</v>
      </c>
      <c r="D197" s="136" t="s">
        <v>6303</v>
      </c>
      <c r="E197" s="136" t="s">
        <v>6303</v>
      </c>
      <c r="F197" s="147"/>
      <c r="G197" s="132">
        <v>12.81</v>
      </c>
      <c r="H197" s="132">
        <v>8.57</v>
      </c>
      <c r="I197" s="132">
        <v>18.299999999999997</v>
      </c>
      <c r="J197" s="132">
        <v>22.564499999999999</v>
      </c>
      <c r="K197" s="132">
        <v>9.27</v>
      </c>
      <c r="L197" s="132"/>
      <c r="M197" s="132">
        <v>18.3</v>
      </c>
      <c r="N197" s="132">
        <v>17.13</v>
      </c>
      <c r="O197" s="132">
        <v>14.19</v>
      </c>
      <c r="P197" s="132">
        <v>17.459</v>
      </c>
      <c r="Q197" s="132">
        <v>17.3</v>
      </c>
      <c r="R197" s="132">
        <v>13.42</v>
      </c>
      <c r="S197" s="132">
        <v>21.49</v>
      </c>
    </row>
    <row r="198" spans="1:19" s="12" customFormat="1">
      <c r="A198" s="152" t="s">
        <v>3551</v>
      </c>
      <c r="B198" s="130" t="str">
        <f t="shared" si="3"/>
        <v>CI114M.1.3.17</v>
      </c>
      <c r="C198" s="135" t="s">
        <v>211</v>
      </c>
      <c r="D198" s="136" t="s">
        <v>6303</v>
      </c>
      <c r="E198" s="136" t="s">
        <v>6303</v>
      </c>
      <c r="F198" s="147"/>
      <c r="G198" s="132">
        <v>11.0145</v>
      </c>
      <c r="H198" s="132">
        <v>17.14</v>
      </c>
      <c r="I198" s="132">
        <v>15.734999999999999</v>
      </c>
      <c r="J198" s="132">
        <v>19.383000000000003</v>
      </c>
      <c r="K198" s="132">
        <v>18.510000000000002</v>
      </c>
      <c r="L198" s="132"/>
      <c r="M198" s="132">
        <v>15.74</v>
      </c>
      <c r="N198" s="132">
        <v>14.68</v>
      </c>
      <c r="O198" s="132">
        <v>12.19</v>
      </c>
      <c r="P198" s="132">
        <v>15.001999999999999</v>
      </c>
      <c r="Q198" s="132">
        <v>15</v>
      </c>
      <c r="R198" s="132">
        <v>11.54</v>
      </c>
      <c r="S198" s="132">
        <v>18.46</v>
      </c>
    </row>
    <row r="199" spans="1:19" s="12" customFormat="1">
      <c r="A199" s="152" t="s">
        <v>3552</v>
      </c>
      <c r="B199" s="130" t="str">
        <f t="shared" si="3"/>
        <v>CI114M.1.3.18</v>
      </c>
      <c r="C199" s="135" t="s">
        <v>212</v>
      </c>
      <c r="D199" s="136" t="s">
        <v>6303</v>
      </c>
      <c r="E199" s="136" t="s">
        <v>6303</v>
      </c>
      <c r="F199" s="147"/>
      <c r="G199" s="132">
        <v>8.2949999999999999</v>
      </c>
      <c r="H199" s="132">
        <v>12.86</v>
      </c>
      <c r="I199" s="132">
        <v>11.850000000000001</v>
      </c>
      <c r="J199" s="132">
        <v>14.616</v>
      </c>
      <c r="K199" s="132">
        <v>13.44</v>
      </c>
      <c r="L199" s="132"/>
      <c r="M199" s="132">
        <v>11.85</v>
      </c>
      <c r="N199" s="132">
        <v>11.26</v>
      </c>
      <c r="O199" s="132">
        <v>9.1999999999999993</v>
      </c>
      <c r="P199" s="132">
        <v>11.309999999999999</v>
      </c>
      <c r="Q199" s="132">
        <v>11.2</v>
      </c>
      <c r="R199" s="132">
        <v>8.69</v>
      </c>
      <c r="S199" s="132">
        <v>13.92</v>
      </c>
    </row>
    <row r="200" spans="1:19" s="12" customFormat="1">
      <c r="A200" s="152" t="s">
        <v>3553</v>
      </c>
      <c r="B200" s="130" t="str">
        <f t="shared" si="3"/>
        <v>CI114M.1.3.19</v>
      </c>
      <c r="C200" s="135" t="s">
        <v>213</v>
      </c>
      <c r="D200" s="136" t="s">
        <v>6303</v>
      </c>
      <c r="E200" s="136" t="s">
        <v>6303</v>
      </c>
      <c r="F200" s="147"/>
      <c r="G200" s="132">
        <v>9.1770000000000014</v>
      </c>
      <c r="H200" s="132">
        <v>14.29</v>
      </c>
      <c r="I200" s="132">
        <v>13.11</v>
      </c>
      <c r="J200" s="132">
        <v>16.159500000000001</v>
      </c>
      <c r="K200" s="132">
        <v>14.48</v>
      </c>
      <c r="L200" s="132"/>
      <c r="M200" s="132">
        <v>13.11</v>
      </c>
      <c r="N200" s="132">
        <v>12.36</v>
      </c>
      <c r="O200" s="132">
        <v>10.19</v>
      </c>
      <c r="P200" s="132">
        <v>12.506</v>
      </c>
      <c r="Q200" s="132">
        <v>12.4</v>
      </c>
      <c r="R200" s="132">
        <v>8.69</v>
      </c>
      <c r="S200" s="132">
        <v>15.39</v>
      </c>
    </row>
    <row r="201" spans="1:19" s="12" customFormat="1">
      <c r="A201" s="152" t="s">
        <v>3554</v>
      </c>
      <c r="B201" s="130" t="str">
        <f t="shared" si="3"/>
        <v>CI114M.1.3.20</v>
      </c>
      <c r="C201" s="135" t="s">
        <v>214</v>
      </c>
      <c r="D201" s="136" t="s">
        <v>6303</v>
      </c>
      <c r="E201" s="136" t="s">
        <v>6303</v>
      </c>
      <c r="F201" s="147"/>
      <c r="G201" s="132">
        <v>12.81</v>
      </c>
      <c r="H201" s="132">
        <v>14.29</v>
      </c>
      <c r="I201" s="132">
        <v>18.299999999999997</v>
      </c>
      <c r="J201" s="132">
        <v>16.159500000000001</v>
      </c>
      <c r="K201" s="132">
        <v>14.18</v>
      </c>
      <c r="L201" s="132"/>
      <c r="M201" s="132">
        <v>18.3</v>
      </c>
      <c r="N201" s="132">
        <v>12.28</v>
      </c>
      <c r="O201" s="132">
        <v>10.19</v>
      </c>
      <c r="P201" s="132">
        <v>12.506</v>
      </c>
      <c r="Q201" s="132">
        <v>16.100000000000001</v>
      </c>
      <c r="R201" s="132">
        <v>8.69</v>
      </c>
      <c r="S201" s="132">
        <v>15.39</v>
      </c>
    </row>
    <row r="202" spans="1:19" s="12" customFormat="1">
      <c r="A202" s="152" t="s">
        <v>3555</v>
      </c>
      <c r="B202" s="130" t="str">
        <f t="shared" si="3"/>
        <v>CI114M.1.3.21</v>
      </c>
      <c r="C202" s="135" t="s">
        <v>215</v>
      </c>
      <c r="D202" s="136" t="s">
        <v>6303</v>
      </c>
      <c r="E202" s="136" t="s">
        <v>6303</v>
      </c>
      <c r="F202" s="147"/>
      <c r="G202" s="132">
        <v>10.227</v>
      </c>
      <c r="H202" s="132">
        <v>17.14</v>
      </c>
      <c r="I202" s="132">
        <v>14.61</v>
      </c>
      <c r="J202" s="132">
        <v>18.028500000000001</v>
      </c>
      <c r="K202" s="132">
        <v>15.75</v>
      </c>
      <c r="L202" s="132"/>
      <c r="M202" s="132">
        <v>14.61</v>
      </c>
      <c r="N202" s="132">
        <v>13.87</v>
      </c>
      <c r="O202" s="132">
        <v>11.35</v>
      </c>
      <c r="P202" s="132">
        <v>13.949000000000002</v>
      </c>
      <c r="Q202" s="132">
        <v>13.9</v>
      </c>
      <c r="R202" s="132">
        <v>8.69</v>
      </c>
      <c r="S202" s="132">
        <v>17.170000000000002</v>
      </c>
    </row>
    <row r="203" spans="1:19" s="12" customFormat="1">
      <c r="A203" s="152" t="s">
        <v>3556</v>
      </c>
      <c r="B203" s="130" t="str">
        <f t="shared" si="3"/>
        <v>CI114M.1.3.22</v>
      </c>
      <c r="C203" s="135" t="s">
        <v>216</v>
      </c>
      <c r="D203" s="136" t="s">
        <v>6303</v>
      </c>
      <c r="E203" s="136" t="s">
        <v>6303</v>
      </c>
      <c r="F203" s="147"/>
      <c r="G203" s="132">
        <v>10.227</v>
      </c>
      <c r="H203" s="132">
        <v>17.14</v>
      </c>
      <c r="I203" s="132">
        <v>14.61</v>
      </c>
      <c r="J203" s="132">
        <v>18.028500000000001</v>
      </c>
      <c r="K203" s="132">
        <v>17.54</v>
      </c>
      <c r="L203" s="132"/>
      <c r="M203" s="132">
        <v>14.61</v>
      </c>
      <c r="N203" s="132">
        <v>14.55</v>
      </c>
      <c r="O203" s="132">
        <v>11.35</v>
      </c>
      <c r="P203" s="132">
        <v>13.949000000000002</v>
      </c>
      <c r="Q203" s="132">
        <v>13.9</v>
      </c>
      <c r="R203" s="132">
        <v>8.69</v>
      </c>
      <c r="S203" s="132">
        <v>17.170000000000002</v>
      </c>
    </row>
    <row r="204" spans="1:19" s="12" customFormat="1">
      <c r="A204" s="152" t="s">
        <v>3557</v>
      </c>
      <c r="B204" s="130" t="str">
        <f t="shared" si="3"/>
        <v>CI114M.1.3.23</v>
      </c>
      <c r="C204" s="135" t="s">
        <v>217</v>
      </c>
      <c r="D204" s="136" t="s">
        <v>6303</v>
      </c>
      <c r="E204" s="136" t="s">
        <v>6303</v>
      </c>
      <c r="F204" s="147"/>
      <c r="G204" s="132">
        <v>8.536500000000002</v>
      </c>
      <c r="H204" s="132">
        <v>12.86</v>
      </c>
      <c r="I204" s="132">
        <v>12.195</v>
      </c>
      <c r="J204" s="132">
        <v>15.036000000000001</v>
      </c>
      <c r="K204" s="132">
        <v>14</v>
      </c>
      <c r="L204" s="132"/>
      <c r="M204" s="132">
        <v>12.2</v>
      </c>
      <c r="N204" s="132">
        <v>12.11</v>
      </c>
      <c r="O204" s="132">
        <v>9.4600000000000009</v>
      </c>
      <c r="P204" s="132">
        <v>11.635</v>
      </c>
      <c r="Q204" s="132">
        <v>11.6</v>
      </c>
      <c r="R204" s="132">
        <v>8.69</v>
      </c>
      <c r="S204" s="132">
        <v>14.32</v>
      </c>
    </row>
    <row r="205" spans="1:19" s="12" customFormat="1">
      <c r="A205" s="152" t="s">
        <v>3558</v>
      </c>
      <c r="B205" s="130" t="str">
        <f t="shared" si="3"/>
        <v>CI114M.1.3.24</v>
      </c>
      <c r="C205" s="135" t="s">
        <v>218</v>
      </c>
      <c r="D205" s="136" t="s">
        <v>6303</v>
      </c>
      <c r="E205" s="136" t="s">
        <v>6303</v>
      </c>
      <c r="F205" s="147"/>
      <c r="G205" s="132">
        <v>13.576500000000001</v>
      </c>
      <c r="H205" s="132">
        <v>20</v>
      </c>
      <c r="I205" s="132">
        <v>19.395</v>
      </c>
      <c r="J205" s="132">
        <v>23.9085</v>
      </c>
      <c r="K205" s="132">
        <v>20.81</v>
      </c>
      <c r="L205" s="132"/>
      <c r="M205" s="132">
        <v>19.399999999999999</v>
      </c>
      <c r="N205" s="132">
        <v>17.98</v>
      </c>
      <c r="O205" s="132">
        <v>15.02</v>
      </c>
      <c r="P205" s="132">
        <v>18.499000000000002</v>
      </c>
      <c r="Q205" s="132">
        <v>18.5</v>
      </c>
      <c r="R205" s="132">
        <v>8.69</v>
      </c>
      <c r="S205" s="132">
        <v>22.77</v>
      </c>
    </row>
    <row r="206" spans="1:19" s="12" customFormat="1" ht="38.25">
      <c r="A206" s="152" t="s">
        <v>3559</v>
      </c>
      <c r="B206" s="130" t="str">
        <f t="shared" si="3"/>
        <v>CI114M.1.3.25</v>
      </c>
      <c r="C206" s="129" t="s">
        <v>219</v>
      </c>
      <c r="D206" s="136">
        <v>50000</v>
      </c>
      <c r="E206" s="136" t="s">
        <v>220</v>
      </c>
      <c r="F206" s="147" t="s">
        <v>221</v>
      </c>
      <c r="G206" s="132">
        <v>14.154000000000002</v>
      </c>
      <c r="H206" s="132">
        <v>21.43</v>
      </c>
      <c r="I206" s="132">
        <v>20.22</v>
      </c>
      <c r="J206" s="132">
        <v>23.94</v>
      </c>
      <c r="K206" s="132">
        <v>20.51</v>
      </c>
      <c r="L206" s="132">
        <v>20.669999999999998</v>
      </c>
      <c r="M206" s="132">
        <v>18.87</v>
      </c>
      <c r="N206" s="132">
        <v>15.75</v>
      </c>
      <c r="O206" s="132">
        <v>15.19</v>
      </c>
      <c r="P206" s="132">
        <v>18.525000000000002</v>
      </c>
      <c r="Q206" s="132">
        <v>18.7</v>
      </c>
      <c r="R206" s="132">
        <v>8.69</v>
      </c>
      <c r="S206" s="132">
        <v>22.8</v>
      </c>
    </row>
    <row r="207" spans="1:19" s="12" customFormat="1" ht="38.25">
      <c r="A207" s="152" t="s">
        <v>3560</v>
      </c>
      <c r="B207" s="130" t="str">
        <f t="shared" si="3"/>
        <v>CI114M.1.3.26</v>
      </c>
      <c r="C207" s="129" t="s">
        <v>222</v>
      </c>
      <c r="D207" s="136">
        <v>50000</v>
      </c>
      <c r="E207" s="136" t="s">
        <v>220</v>
      </c>
      <c r="F207" s="148" t="s">
        <v>31</v>
      </c>
      <c r="G207" s="132">
        <v>13.482000000000001</v>
      </c>
      <c r="H207" s="132">
        <v>20</v>
      </c>
      <c r="I207" s="132">
        <v>19.259999999999998</v>
      </c>
      <c r="J207" s="132">
        <v>22.816500000000001</v>
      </c>
      <c r="K207" s="132">
        <v>19.059999999999999</v>
      </c>
      <c r="L207" s="132">
        <v>19.695</v>
      </c>
      <c r="M207" s="132">
        <v>17.98</v>
      </c>
      <c r="N207" s="132">
        <v>14.850000000000001</v>
      </c>
      <c r="O207" s="132">
        <v>14.3</v>
      </c>
      <c r="P207" s="132">
        <v>17.654</v>
      </c>
      <c r="Q207" s="132">
        <v>18.7</v>
      </c>
      <c r="R207" s="132">
        <v>8.69</v>
      </c>
      <c r="S207" s="132">
        <v>21.73</v>
      </c>
    </row>
    <row r="208" spans="1:19" ht="38.25">
      <c r="A208" s="152" t="s">
        <v>3561</v>
      </c>
      <c r="B208" s="130" t="str">
        <f t="shared" si="3"/>
        <v>CI114M.1.3.27</v>
      </c>
      <c r="C208" s="129" t="s">
        <v>223</v>
      </c>
      <c r="D208" s="136">
        <v>12000</v>
      </c>
      <c r="E208" s="136" t="s">
        <v>192</v>
      </c>
      <c r="F208" s="147" t="s">
        <v>82</v>
      </c>
      <c r="G208" s="132">
        <v>57.3825</v>
      </c>
      <c r="H208" s="132">
        <v>80.569999999999993</v>
      </c>
      <c r="I208" s="132">
        <v>81.974999999999994</v>
      </c>
      <c r="J208" s="132">
        <v>97.072500000000005</v>
      </c>
      <c r="K208" s="132">
        <v>80.89</v>
      </c>
      <c r="L208" s="132">
        <v>84.6</v>
      </c>
      <c r="M208" s="132">
        <v>76.510000000000005</v>
      </c>
      <c r="N208" s="132">
        <v>63.8</v>
      </c>
      <c r="O208" s="132">
        <v>61.6</v>
      </c>
      <c r="P208" s="132">
        <v>63.558000000000007</v>
      </c>
      <c r="Q208" s="132">
        <v>70.400000000000006</v>
      </c>
      <c r="R208" s="132">
        <v>8.69</v>
      </c>
      <c r="S208" s="132">
        <v>92.45</v>
      </c>
    </row>
    <row r="209" spans="1:19" ht="38.25">
      <c r="A209" s="152" t="s">
        <v>3562</v>
      </c>
      <c r="B209" s="130" t="str">
        <f t="shared" si="3"/>
        <v>CI114M.1.3.28</v>
      </c>
      <c r="C209" s="129" t="s">
        <v>224</v>
      </c>
      <c r="D209" s="136">
        <v>10000</v>
      </c>
      <c r="E209" s="136" t="s">
        <v>192</v>
      </c>
      <c r="F209" s="147" t="s">
        <v>225</v>
      </c>
      <c r="G209" s="132">
        <v>45.580500000000001</v>
      </c>
      <c r="H209" s="132">
        <v>62.86</v>
      </c>
      <c r="I209" s="132">
        <v>65.114999999999995</v>
      </c>
      <c r="J209" s="132">
        <v>77.091000000000008</v>
      </c>
      <c r="K209" s="132">
        <v>62.38</v>
      </c>
      <c r="L209" s="132">
        <v>75</v>
      </c>
      <c r="M209" s="132">
        <v>60.77</v>
      </c>
      <c r="N209" s="132">
        <v>50.75</v>
      </c>
      <c r="O209" s="132">
        <v>48.92</v>
      </c>
      <c r="P209" s="132">
        <v>50.479000000000006</v>
      </c>
      <c r="Q209" s="132">
        <v>60.5</v>
      </c>
      <c r="R209" s="132">
        <v>8.69</v>
      </c>
      <c r="S209" s="132">
        <v>73.42</v>
      </c>
    </row>
    <row r="210" spans="1:19" ht="38.25">
      <c r="A210" s="152" t="s">
        <v>3563</v>
      </c>
      <c r="B210" s="130" t="str">
        <f t="shared" si="3"/>
        <v>CI114M.1.3.29</v>
      </c>
      <c r="C210" s="129" t="s">
        <v>226</v>
      </c>
      <c r="D210" s="136">
        <v>50000</v>
      </c>
      <c r="E210" s="136" t="s">
        <v>227</v>
      </c>
      <c r="F210" s="147" t="s">
        <v>25</v>
      </c>
      <c r="G210" s="132">
        <v>74.266500000000008</v>
      </c>
      <c r="H210" s="132">
        <v>101.43</v>
      </c>
      <c r="I210" s="132">
        <v>106.095</v>
      </c>
      <c r="J210" s="132">
        <v>125.61150000000001</v>
      </c>
      <c r="K210" s="132">
        <v>101.08</v>
      </c>
      <c r="L210" s="132">
        <v>108.52499999999999</v>
      </c>
      <c r="M210" s="132">
        <v>99.02</v>
      </c>
      <c r="N210" s="132">
        <v>83.3</v>
      </c>
      <c r="O210" s="132">
        <v>80.45</v>
      </c>
      <c r="P210" s="132">
        <v>82.247</v>
      </c>
      <c r="Q210" s="132">
        <v>93.5</v>
      </c>
      <c r="R210" s="132">
        <v>8.69</v>
      </c>
      <c r="S210" s="132">
        <v>119.63</v>
      </c>
    </row>
    <row r="211" spans="1:19" ht="38.25">
      <c r="A211" s="152" t="s">
        <v>3564</v>
      </c>
      <c r="B211" s="130" t="str">
        <f t="shared" si="3"/>
        <v>CI114M.1.3.30</v>
      </c>
      <c r="C211" s="129" t="s">
        <v>228</v>
      </c>
      <c r="D211" s="136">
        <v>50000</v>
      </c>
      <c r="E211" s="136" t="s">
        <v>227</v>
      </c>
      <c r="F211" s="148" t="s">
        <v>31</v>
      </c>
      <c r="G211" s="132">
        <v>70.77000000000001</v>
      </c>
      <c r="H211" s="132">
        <v>97.14</v>
      </c>
      <c r="I211" s="132">
        <v>101.10000000000001</v>
      </c>
      <c r="J211" s="132">
        <v>119.7</v>
      </c>
      <c r="K211" s="132">
        <v>96.54</v>
      </c>
      <c r="L211" s="132">
        <v>103.42500000000001</v>
      </c>
      <c r="M211" s="132">
        <v>94.36</v>
      </c>
      <c r="N211" s="132">
        <v>78.7</v>
      </c>
      <c r="O211" s="132">
        <v>76</v>
      </c>
      <c r="P211" s="132">
        <v>78.375</v>
      </c>
      <c r="Q211" s="132">
        <v>89.1</v>
      </c>
      <c r="R211" s="132">
        <v>8.69</v>
      </c>
      <c r="S211" s="132">
        <v>114</v>
      </c>
    </row>
    <row r="212" spans="1:19" ht="38.25">
      <c r="A212" s="152" t="s">
        <v>3565</v>
      </c>
      <c r="B212" s="130" t="str">
        <f t="shared" si="3"/>
        <v>CI114M.1.3.31</v>
      </c>
      <c r="C212" s="129" t="s">
        <v>229</v>
      </c>
      <c r="D212" s="136">
        <v>50000</v>
      </c>
      <c r="E212" s="136" t="s">
        <v>220</v>
      </c>
      <c r="F212" s="147" t="s">
        <v>43</v>
      </c>
      <c r="G212" s="132">
        <v>14.1225</v>
      </c>
      <c r="H212" s="132">
        <v>21.43</v>
      </c>
      <c r="I212" s="132">
        <v>20.174999999999997</v>
      </c>
      <c r="J212" s="132">
        <v>23.887499999999999</v>
      </c>
      <c r="K212" s="132">
        <v>22.28</v>
      </c>
      <c r="L212" s="132">
        <v>20.625</v>
      </c>
      <c r="M212" s="132">
        <v>18.829999999999998</v>
      </c>
      <c r="N212" s="132">
        <v>15.55</v>
      </c>
      <c r="O212" s="132">
        <v>14.98</v>
      </c>
      <c r="P212" s="132">
        <v>15.642000000000001</v>
      </c>
      <c r="Q212" s="132">
        <v>17.600000000000001</v>
      </c>
      <c r="R212" s="132">
        <v>8.69</v>
      </c>
      <c r="S212" s="132">
        <v>22.75</v>
      </c>
    </row>
    <row r="213" spans="1:19" ht="38.25">
      <c r="A213" s="152" t="s">
        <v>3566</v>
      </c>
      <c r="B213" s="130" t="str">
        <f t="shared" si="3"/>
        <v>CI114M.1.3.32</v>
      </c>
      <c r="C213" s="129" t="s">
        <v>230</v>
      </c>
      <c r="D213" s="136">
        <v>50000</v>
      </c>
      <c r="E213" s="136" t="s">
        <v>227</v>
      </c>
      <c r="F213" s="147" t="s">
        <v>43</v>
      </c>
      <c r="G213" s="132">
        <v>74.298000000000002</v>
      </c>
      <c r="H213" s="132">
        <v>101.43</v>
      </c>
      <c r="I213" s="132">
        <v>106.14000000000001</v>
      </c>
      <c r="J213" s="132">
        <v>125.66400000000002</v>
      </c>
      <c r="K213" s="132">
        <v>100.3</v>
      </c>
      <c r="L213" s="132">
        <v>108.58500000000001</v>
      </c>
      <c r="M213" s="132">
        <v>99.06</v>
      </c>
      <c r="N213" s="132">
        <v>82.6</v>
      </c>
      <c r="O213" s="132">
        <v>79.78</v>
      </c>
      <c r="P213" s="132">
        <v>82.28</v>
      </c>
      <c r="Q213" s="132">
        <v>93.5</v>
      </c>
      <c r="R213" s="132">
        <v>8.69</v>
      </c>
      <c r="S213" s="132">
        <v>119.68</v>
      </c>
    </row>
    <row r="214" spans="1:19" ht="63.75">
      <c r="A214" s="152" t="s">
        <v>3567</v>
      </c>
      <c r="B214" s="130" t="str">
        <f t="shared" si="3"/>
        <v>CI114M.1.3.33</v>
      </c>
      <c r="C214" s="129" t="s">
        <v>231</v>
      </c>
      <c r="D214" s="136">
        <v>50000</v>
      </c>
      <c r="E214" s="136" t="s">
        <v>220</v>
      </c>
      <c r="F214" s="147" t="s">
        <v>232</v>
      </c>
      <c r="G214" s="132">
        <v>13.440000000000001</v>
      </c>
      <c r="H214" s="132">
        <v>18.57</v>
      </c>
      <c r="I214" s="132">
        <v>19.200000000000003</v>
      </c>
      <c r="J214" s="132">
        <v>22.732499999999998</v>
      </c>
      <c r="K214" s="132">
        <v>19.16</v>
      </c>
      <c r="L214" s="132">
        <v>19.634999999999998</v>
      </c>
      <c r="M214" s="132">
        <v>17.920000000000002</v>
      </c>
      <c r="N214" s="132">
        <v>14.8</v>
      </c>
      <c r="O214" s="132">
        <v>14.25</v>
      </c>
      <c r="P214" s="132">
        <v>14.883000000000001</v>
      </c>
      <c r="Q214" s="132">
        <v>16.5</v>
      </c>
      <c r="R214" s="132">
        <v>8.69</v>
      </c>
      <c r="S214" s="132">
        <v>21.65</v>
      </c>
    </row>
    <row r="215" spans="1:19" ht="38.25">
      <c r="A215" s="152" t="s">
        <v>3568</v>
      </c>
      <c r="B215" s="130" t="str">
        <f t="shared" si="3"/>
        <v>CI114M.1.3.34</v>
      </c>
      <c r="C215" s="129" t="s">
        <v>233</v>
      </c>
      <c r="D215" s="136">
        <v>50000</v>
      </c>
      <c r="E215" s="136" t="s">
        <v>227</v>
      </c>
      <c r="F215" s="147" t="s">
        <v>234</v>
      </c>
      <c r="G215" s="132">
        <v>70.77000000000001</v>
      </c>
      <c r="H215" s="132">
        <v>97.14</v>
      </c>
      <c r="I215" s="132">
        <v>101.10000000000001</v>
      </c>
      <c r="J215" s="132">
        <v>119.7</v>
      </c>
      <c r="K215" s="132">
        <v>97.32</v>
      </c>
      <c r="L215" s="132">
        <v>103.42500000000001</v>
      </c>
      <c r="M215" s="132">
        <v>94.36</v>
      </c>
      <c r="N215" s="132">
        <v>78.7</v>
      </c>
      <c r="O215" s="132">
        <v>76</v>
      </c>
      <c r="P215" s="132">
        <v>78.375</v>
      </c>
      <c r="Q215" s="132">
        <v>89.1</v>
      </c>
      <c r="R215" s="132">
        <v>8.69</v>
      </c>
      <c r="S215" s="132">
        <v>114</v>
      </c>
    </row>
    <row r="216" spans="1:19" ht="38.25">
      <c r="A216" s="152" t="s">
        <v>3569</v>
      </c>
      <c r="B216" s="130" t="str">
        <f t="shared" si="3"/>
        <v>CI114M.1.3.35</v>
      </c>
      <c r="C216" s="129" t="s">
        <v>235</v>
      </c>
      <c r="D216" s="136">
        <v>25000</v>
      </c>
      <c r="E216" s="136" t="s">
        <v>190</v>
      </c>
      <c r="F216" s="147" t="s">
        <v>234</v>
      </c>
      <c r="G216" s="132">
        <v>121.66350000000001</v>
      </c>
      <c r="H216" s="132">
        <v>165.71</v>
      </c>
      <c r="I216" s="132">
        <v>173.80500000000001</v>
      </c>
      <c r="J216" s="132">
        <v>205.779</v>
      </c>
      <c r="K216" s="132">
        <v>167.17</v>
      </c>
      <c r="L216" s="132">
        <v>177.78</v>
      </c>
      <c r="M216" s="132">
        <v>162.22</v>
      </c>
      <c r="N216" s="132">
        <v>133.95000000000002</v>
      </c>
      <c r="O216" s="132">
        <v>129.33000000000001</v>
      </c>
      <c r="P216" s="132">
        <v>134.739</v>
      </c>
      <c r="Q216" s="132">
        <v>165</v>
      </c>
      <c r="R216" s="132">
        <v>8.69</v>
      </c>
      <c r="S216" s="132">
        <v>195.98</v>
      </c>
    </row>
    <row r="217" spans="1:19" ht="63.75">
      <c r="A217" s="152" t="s">
        <v>3570</v>
      </c>
      <c r="B217" s="130" t="str">
        <f t="shared" si="3"/>
        <v>CI114M.1.3.36</v>
      </c>
      <c r="C217" s="129" t="s">
        <v>236</v>
      </c>
      <c r="D217" s="136">
        <v>50000</v>
      </c>
      <c r="E217" s="136" t="s">
        <v>192</v>
      </c>
      <c r="F217" s="147" t="s">
        <v>237</v>
      </c>
      <c r="G217" s="132">
        <v>113.10600000000001</v>
      </c>
      <c r="H217" s="132">
        <v>155.71</v>
      </c>
      <c r="I217" s="132">
        <v>161.57999999999998</v>
      </c>
      <c r="J217" s="132">
        <v>191.29949999999999</v>
      </c>
      <c r="K217" s="132">
        <v>154.99</v>
      </c>
      <c r="L217" s="132">
        <v>165.285</v>
      </c>
      <c r="M217" s="132">
        <v>150.81</v>
      </c>
      <c r="N217" s="132">
        <v>125.7</v>
      </c>
      <c r="O217" s="132">
        <v>121.44</v>
      </c>
      <c r="P217" s="132">
        <v>125.25700000000002</v>
      </c>
      <c r="Q217" s="132">
        <v>155.1</v>
      </c>
      <c r="R217" s="132">
        <v>8.69</v>
      </c>
      <c r="S217" s="132">
        <v>182.19</v>
      </c>
    </row>
    <row r="218" spans="1:19" ht="38.25">
      <c r="A218" s="152" t="s">
        <v>3571</v>
      </c>
      <c r="B218" s="130" t="str">
        <f t="shared" si="3"/>
        <v>CI114M.1.3.37</v>
      </c>
      <c r="C218" s="129" t="s">
        <v>238</v>
      </c>
      <c r="D218" s="136">
        <v>12000</v>
      </c>
      <c r="E218" s="136" t="s">
        <v>192</v>
      </c>
      <c r="F218" s="147" t="s">
        <v>92</v>
      </c>
      <c r="G218" s="132">
        <v>57.3825</v>
      </c>
      <c r="H218" s="132">
        <v>84.29</v>
      </c>
      <c r="I218" s="132">
        <v>81.974999999999994</v>
      </c>
      <c r="J218" s="132">
        <v>97.072500000000005</v>
      </c>
      <c r="K218" s="132">
        <v>82.91</v>
      </c>
      <c r="L218" s="132">
        <v>88.5</v>
      </c>
      <c r="M218" s="132">
        <v>76.510000000000005</v>
      </c>
      <c r="N218" s="132">
        <v>63.15</v>
      </c>
      <c r="O218" s="132">
        <v>60.9</v>
      </c>
      <c r="P218" s="132">
        <v>63.558000000000007</v>
      </c>
      <c r="Q218" s="132">
        <v>72.599999999999994</v>
      </c>
      <c r="R218" s="132">
        <v>8.69</v>
      </c>
      <c r="S218" s="132">
        <v>92.45</v>
      </c>
    </row>
    <row r="219" spans="1:19" ht="25.5">
      <c r="A219" s="152" t="s">
        <v>3572</v>
      </c>
      <c r="B219" s="130" t="str">
        <f t="shared" si="3"/>
        <v>CI114M.1.3.38</v>
      </c>
      <c r="C219" s="129" t="s">
        <v>3293</v>
      </c>
      <c r="D219" s="136" t="s">
        <v>6303</v>
      </c>
      <c r="E219" s="136" t="s">
        <v>3294</v>
      </c>
      <c r="F219" s="147" t="s">
        <v>3295</v>
      </c>
      <c r="G219" s="132">
        <v>74.686499999999995</v>
      </c>
      <c r="H219" s="132">
        <v>102.86</v>
      </c>
      <c r="I219" s="132">
        <v>106.69499999999999</v>
      </c>
      <c r="J219" s="132"/>
      <c r="K219" s="132">
        <v>102.03</v>
      </c>
      <c r="L219" s="132">
        <v>132.75</v>
      </c>
      <c r="M219" s="132">
        <v>99.58</v>
      </c>
      <c r="N219" s="132"/>
      <c r="O219" s="132"/>
      <c r="P219" s="132"/>
      <c r="Q219" s="132">
        <v>93.5</v>
      </c>
      <c r="R219" s="132">
        <v>8.69</v>
      </c>
      <c r="S219" s="132"/>
    </row>
    <row r="220" spans="1:19" ht="51">
      <c r="A220" s="152" t="s">
        <v>3573</v>
      </c>
      <c r="B220" s="130" t="str">
        <f t="shared" si="3"/>
        <v>CI114M.1.3.39</v>
      </c>
      <c r="C220" s="129" t="s">
        <v>3296</v>
      </c>
      <c r="D220" s="136">
        <v>20000</v>
      </c>
      <c r="E220" s="136" t="s">
        <v>192</v>
      </c>
      <c r="F220" s="147" t="s">
        <v>3253</v>
      </c>
      <c r="G220" s="132">
        <v>143.1885</v>
      </c>
      <c r="H220" s="132">
        <v>45.71</v>
      </c>
      <c r="I220" s="132"/>
      <c r="J220" s="132"/>
      <c r="K220" s="132">
        <v>44.75</v>
      </c>
      <c r="L220" s="132">
        <v>48</v>
      </c>
      <c r="M220" s="132">
        <v>190.92</v>
      </c>
      <c r="N220" s="132">
        <v>157.35000000000002</v>
      </c>
      <c r="O220" s="132">
        <v>151.97</v>
      </c>
      <c r="P220" s="132"/>
      <c r="Q220" s="132">
        <v>180.4</v>
      </c>
      <c r="R220" s="132">
        <v>8.69</v>
      </c>
      <c r="S220" s="132"/>
    </row>
    <row r="221" spans="1:19" ht="38.25">
      <c r="A221" s="152" t="s">
        <v>3574</v>
      </c>
      <c r="B221" s="130" t="str">
        <f t="shared" si="3"/>
        <v>CI114M.1.3.40</v>
      </c>
      <c r="C221" s="129" t="s">
        <v>3297</v>
      </c>
      <c r="D221" s="136">
        <v>20000</v>
      </c>
      <c r="E221" s="136" t="s">
        <v>192</v>
      </c>
      <c r="F221" s="147" t="s">
        <v>3298</v>
      </c>
      <c r="G221" s="132">
        <v>136.68900000000002</v>
      </c>
      <c r="H221" s="132">
        <v>82.86</v>
      </c>
      <c r="I221" s="132">
        <v>195.27</v>
      </c>
      <c r="J221" s="132">
        <v>231.1995</v>
      </c>
      <c r="K221" s="132">
        <v>83.77</v>
      </c>
      <c r="L221" s="132">
        <v>87</v>
      </c>
      <c r="M221" s="132">
        <v>182.25</v>
      </c>
      <c r="N221" s="132">
        <v>147.4</v>
      </c>
      <c r="O221" s="132">
        <v>142.38</v>
      </c>
      <c r="P221" s="132">
        <v>151.38200000000001</v>
      </c>
      <c r="Q221" s="132">
        <v>171.6</v>
      </c>
      <c r="R221" s="132">
        <v>8.69</v>
      </c>
      <c r="S221" s="132">
        <v>220.19</v>
      </c>
    </row>
    <row r="222" spans="1:19" ht="38.25">
      <c r="A222" s="152" t="s">
        <v>3575</v>
      </c>
      <c r="B222" s="130" t="str">
        <f t="shared" si="3"/>
        <v>CI114M.1.3.41</v>
      </c>
      <c r="C222" s="129" t="s">
        <v>3299</v>
      </c>
      <c r="D222" s="136" t="s">
        <v>6303</v>
      </c>
      <c r="E222" s="136" t="s">
        <v>3294</v>
      </c>
      <c r="F222" s="147" t="s">
        <v>3300</v>
      </c>
      <c r="G222" s="132">
        <v>138.6</v>
      </c>
      <c r="H222" s="132">
        <v>190</v>
      </c>
      <c r="I222" s="132">
        <v>198</v>
      </c>
      <c r="J222" s="132">
        <v>221.76</v>
      </c>
      <c r="K222" s="132">
        <v>188.89</v>
      </c>
      <c r="L222" s="132">
        <v>156.75</v>
      </c>
      <c r="M222" s="132">
        <v>184.8</v>
      </c>
      <c r="N222" s="132"/>
      <c r="O222" s="132"/>
      <c r="P222" s="132"/>
      <c r="Q222" s="132">
        <v>173.8</v>
      </c>
      <c r="R222" s="132">
        <v>8.69</v>
      </c>
      <c r="S222" s="132">
        <v>211.2</v>
      </c>
    </row>
    <row r="223" spans="1:19" ht="38.25">
      <c r="A223" s="152" t="s">
        <v>3576</v>
      </c>
      <c r="B223" s="130" t="str">
        <f t="shared" si="3"/>
        <v>CI114M.1.3.42</v>
      </c>
      <c r="C223" s="129" t="s">
        <v>3301</v>
      </c>
      <c r="D223" s="136">
        <v>100000</v>
      </c>
      <c r="E223" s="136" t="s">
        <v>3294</v>
      </c>
      <c r="F223" s="147" t="s">
        <v>3302</v>
      </c>
      <c r="G223" s="132">
        <v>170.1</v>
      </c>
      <c r="H223" s="132">
        <v>165.71</v>
      </c>
      <c r="I223" s="132">
        <v>243</v>
      </c>
      <c r="J223" s="132">
        <v>272.16000000000003</v>
      </c>
      <c r="K223" s="132">
        <v>164.88</v>
      </c>
      <c r="L223" s="132">
        <v>185.25</v>
      </c>
      <c r="M223" s="132">
        <v>226.8</v>
      </c>
      <c r="N223" s="132"/>
      <c r="O223" s="132"/>
      <c r="P223" s="132"/>
      <c r="Q223" s="132">
        <v>213.4</v>
      </c>
      <c r="R223" s="132">
        <v>8.69</v>
      </c>
      <c r="S223" s="132">
        <v>259.2</v>
      </c>
    </row>
    <row r="224" spans="1:19">
      <c r="A224" s="152" t="s">
        <v>3577</v>
      </c>
      <c r="B224" s="130" t="str">
        <f t="shared" si="3"/>
        <v>CI114M.1.3.43</v>
      </c>
      <c r="C224" s="129" t="s">
        <v>3303</v>
      </c>
      <c r="D224" s="136" t="s">
        <v>6303</v>
      </c>
      <c r="E224" s="136" t="s">
        <v>3294</v>
      </c>
      <c r="F224" s="147" t="s">
        <v>3304</v>
      </c>
      <c r="G224" s="132">
        <v>168</v>
      </c>
      <c r="H224" s="132">
        <v>228.57</v>
      </c>
      <c r="I224" s="132">
        <v>240</v>
      </c>
      <c r="J224" s="132">
        <v>268.8</v>
      </c>
      <c r="K224" s="132">
        <v>226.85</v>
      </c>
      <c r="L224" s="132">
        <v>183.75</v>
      </c>
      <c r="M224" s="132">
        <v>224</v>
      </c>
      <c r="N224" s="132"/>
      <c r="O224" s="132"/>
      <c r="P224" s="132"/>
      <c r="Q224" s="132">
        <v>211.2</v>
      </c>
      <c r="R224" s="132">
        <v>8.69</v>
      </c>
      <c r="S224" s="132">
        <v>256</v>
      </c>
    </row>
    <row r="225" spans="1:19" ht="38.25">
      <c r="A225" s="152" t="s">
        <v>3578</v>
      </c>
      <c r="B225" s="130" t="str">
        <f t="shared" si="3"/>
        <v>CI114M.1.3.44</v>
      </c>
      <c r="C225" s="129" t="s">
        <v>3305</v>
      </c>
      <c r="D225" s="136" t="s">
        <v>6303</v>
      </c>
      <c r="E225" s="136" t="s">
        <v>3294</v>
      </c>
      <c r="F225" s="147" t="s">
        <v>3306</v>
      </c>
      <c r="G225" s="132">
        <v>140.70000000000002</v>
      </c>
      <c r="H225" s="132">
        <v>192.86</v>
      </c>
      <c r="I225" s="132">
        <v>201</v>
      </c>
      <c r="J225" s="132">
        <v>225.12</v>
      </c>
      <c r="K225" s="132">
        <v>192.67</v>
      </c>
      <c r="L225" s="132">
        <v>225</v>
      </c>
      <c r="M225" s="132">
        <v>187.6</v>
      </c>
      <c r="N225" s="132"/>
      <c r="O225" s="132"/>
      <c r="P225" s="132"/>
      <c r="Q225" s="132">
        <v>177.1</v>
      </c>
      <c r="R225" s="132">
        <v>8.69</v>
      </c>
      <c r="S225" s="132">
        <v>214.4</v>
      </c>
    </row>
    <row r="226" spans="1:19" ht="38.25">
      <c r="A226" s="152" t="s">
        <v>3579</v>
      </c>
      <c r="B226" s="130" t="str">
        <f t="shared" si="3"/>
        <v>CI114M.1.3.45</v>
      </c>
      <c r="C226" s="129" t="s">
        <v>6089</v>
      </c>
      <c r="D226" s="136">
        <v>100000</v>
      </c>
      <c r="E226" s="136" t="s">
        <v>3294</v>
      </c>
      <c r="F226" s="147" t="s">
        <v>57</v>
      </c>
      <c r="G226" s="132">
        <v>147</v>
      </c>
      <c r="H226" s="132">
        <v>178.57</v>
      </c>
      <c r="I226" s="132">
        <v>210</v>
      </c>
      <c r="J226" s="132">
        <v>235.20000000000002</v>
      </c>
      <c r="K226" s="132">
        <v>179.22</v>
      </c>
      <c r="L226" s="132">
        <v>168</v>
      </c>
      <c r="M226" s="132">
        <v>196</v>
      </c>
      <c r="N226" s="132"/>
      <c r="O226" s="132"/>
      <c r="P226" s="132"/>
      <c r="Q226" s="132">
        <v>184.8</v>
      </c>
      <c r="R226" s="132">
        <v>8.69</v>
      </c>
      <c r="S226" s="132">
        <v>224</v>
      </c>
    </row>
    <row r="227" spans="1:19" ht="38.25">
      <c r="A227" s="152" t="s">
        <v>3580</v>
      </c>
      <c r="B227" s="130" t="str">
        <f t="shared" si="3"/>
        <v>CI114M.1.3.46</v>
      </c>
      <c r="C227" s="129" t="s">
        <v>3307</v>
      </c>
      <c r="D227" s="136">
        <v>50000</v>
      </c>
      <c r="E227" s="136" t="s">
        <v>3294</v>
      </c>
      <c r="F227" s="147" t="s">
        <v>31</v>
      </c>
      <c r="G227" s="132">
        <v>77.7</v>
      </c>
      <c r="H227" s="132">
        <v>107.14</v>
      </c>
      <c r="I227" s="132">
        <v>111</v>
      </c>
      <c r="J227" s="132"/>
      <c r="K227" s="132">
        <v>108.19</v>
      </c>
      <c r="L227" s="132">
        <v>148.5</v>
      </c>
      <c r="M227" s="132">
        <v>103.6</v>
      </c>
      <c r="N227" s="132"/>
      <c r="O227" s="132"/>
      <c r="P227" s="132"/>
      <c r="Q227" s="132">
        <v>121</v>
      </c>
      <c r="R227" s="132">
        <v>8.69</v>
      </c>
      <c r="S227" s="132">
        <v>185.6</v>
      </c>
    </row>
    <row r="228" spans="1:19" ht="38.25">
      <c r="A228" s="152" t="s">
        <v>3581</v>
      </c>
      <c r="B228" s="130" t="str">
        <f t="shared" si="3"/>
        <v>CI114M.1.3.47</v>
      </c>
      <c r="C228" s="129" t="s">
        <v>3308</v>
      </c>
      <c r="D228" s="136">
        <v>120000</v>
      </c>
      <c r="E228" s="136" t="s">
        <v>3294</v>
      </c>
      <c r="F228" s="147" t="s">
        <v>43</v>
      </c>
      <c r="G228" s="132">
        <v>178.5</v>
      </c>
      <c r="H228" s="132">
        <v>245.71</v>
      </c>
      <c r="I228" s="132">
        <v>255</v>
      </c>
      <c r="J228" s="132">
        <v>285.60000000000002</v>
      </c>
      <c r="K228" s="132">
        <v>244.72</v>
      </c>
      <c r="L228" s="132">
        <v>179.25</v>
      </c>
      <c r="M228" s="132">
        <v>238</v>
      </c>
      <c r="N228" s="132"/>
      <c r="O228" s="132"/>
      <c r="P228" s="132"/>
      <c r="Q228" s="132">
        <v>224.4</v>
      </c>
      <c r="R228" s="132">
        <v>8.69</v>
      </c>
      <c r="S228" s="132">
        <v>272</v>
      </c>
    </row>
    <row r="229" spans="1:19" ht="38.25">
      <c r="A229" s="152" t="s">
        <v>3582</v>
      </c>
      <c r="B229" s="130" t="str">
        <f t="shared" si="3"/>
        <v>CI114M.1.3.48</v>
      </c>
      <c r="C229" s="129" t="s">
        <v>3309</v>
      </c>
      <c r="D229" s="136" t="s">
        <v>6303</v>
      </c>
      <c r="E229" s="136" t="s">
        <v>3294</v>
      </c>
      <c r="F229" s="147" t="s">
        <v>3310</v>
      </c>
      <c r="G229" s="132">
        <v>149.1</v>
      </c>
      <c r="H229" s="132">
        <v>207.14</v>
      </c>
      <c r="I229" s="132">
        <v>213</v>
      </c>
      <c r="J229" s="132">
        <v>238.56</v>
      </c>
      <c r="K229" s="132">
        <v>206.23</v>
      </c>
      <c r="L229" s="132">
        <v>159</v>
      </c>
      <c r="M229" s="132">
        <v>198.8</v>
      </c>
      <c r="N229" s="132"/>
      <c r="O229" s="132"/>
      <c r="P229" s="132"/>
      <c r="Q229" s="132">
        <v>187</v>
      </c>
      <c r="R229" s="132">
        <v>8.69</v>
      </c>
      <c r="S229" s="132">
        <v>227.2</v>
      </c>
    </row>
    <row r="230" spans="1:19" ht="38.25">
      <c r="A230" s="152" t="s">
        <v>3583</v>
      </c>
      <c r="B230" s="130" t="str">
        <f t="shared" si="3"/>
        <v>CI114M.1.3.49</v>
      </c>
      <c r="C230" s="129" t="s">
        <v>3311</v>
      </c>
      <c r="D230" s="136">
        <v>50000</v>
      </c>
      <c r="E230" s="136" t="s">
        <v>3312</v>
      </c>
      <c r="F230" s="147" t="s">
        <v>3313</v>
      </c>
      <c r="G230" s="132">
        <v>34.828500000000005</v>
      </c>
      <c r="H230" s="132">
        <v>48.57</v>
      </c>
      <c r="I230" s="132">
        <v>49.755000000000003</v>
      </c>
      <c r="J230" s="132">
        <v>58.905000000000001</v>
      </c>
      <c r="K230" s="132">
        <v>47.22</v>
      </c>
      <c r="L230" s="132">
        <v>50.894999999999996</v>
      </c>
      <c r="M230" s="132">
        <v>46.44</v>
      </c>
      <c r="N230" s="132">
        <v>39.15</v>
      </c>
      <c r="O230" s="132">
        <v>37.729999999999997</v>
      </c>
      <c r="P230" s="132">
        <v>38.566000000000003</v>
      </c>
      <c r="Q230" s="132">
        <v>44</v>
      </c>
      <c r="R230" s="132">
        <v>8.69</v>
      </c>
      <c r="S230" s="132">
        <v>56.1</v>
      </c>
    </row>
    <row r="231" spans="1:19" ht="38.25">
      <c r="A231" s="152" t="s">
        <v>3584</v>
      </c>
      <c r="B231" s="130" t="str">
        <f t="shared" si="3"/>
        <v>CI114M.1.3.50</v>
      </c>
      <c r="C231" s="129" t="s">
        <v>3314</v>
      </c>
      <c r="D231" s="136">
        <v>30000</v>
      </c>
      <c r="E231" s="136" t="s">
        <v>190</v>
      </c>
      <c r="F231" s="147" t="s">
        <v>3313</v>
      </c>
      <c r="G231" s="132">
        <v>92.001000000000005</v>
      </c>
      <c r="H231" s="132">
        <v>125.71</v>
      </c>
      <c r="I231" s="132">
        <v>131.43</v>
      </c>
      <c r="J231" s="132">
        <v>155.62050000000002</v>
      </c>
      <c r="K231" s="132">
        <v>126.37</v>
      </c>
      <c r="L231" s="132">
        <v>134.44499999999999</v>
      </c>
      <c r="M231" s="132">
        <v>122.67</v>
      </c>
      <c r="N231" s="132">
        <v>102.35</v>
      </c>
      <c r="O231" s="132">
        <v>98.78</v>
      </c>
      <c r="P231" s="132">
        <v>101.893</v>
      </c>
      <c r="Q231" s="132">
        <v>115.5</v>
      </c>
      <c r="R231" s="132">
        <v>8.69</v>
      </c>
      <c r="S231" s="132">
        <v>148.21</v>
      </c>
    </row>
    <row r="232" spans="1:19">
      <c r="A232" s="152" t="s">
        <v>3585</v>
      </c>
      <c r="B232" s="130" t="str">
        <f t="shared" si="3"/>
        <v>CI114M.1.3.51</v>
      </c>
      <c r="C232" s="129" t="s">
        <v>3315</v>
      </c>
      <c r="D232" s="136" t="s">
        <v>6303</v>
      </c>
      <c r="E232" s="136" t="s">
        <v>3294</v>
      </c>
      <c r="F232" s="147" t="s">
        <v>3316</v>
      </c>
      <c r="G232" s="132">
        <v>106.05000000000001</v>
      </c>
      <c r="H232" s="132">
        <v>145.71</v>
      </c>
      <c r="I232" s="132">
        <v>151.5</v>
      </c>
      <c r="J232" s="132">
        <v>169.68</v>
      </c>
      <c r="K232" s="132">
        <v>145.71</v>
      </c>
      <c r="L232" s="132">
        <v>120.75</v>
      </c>
      <c r="M232" s="132">
        <v>141.4</v>
      </c>
      <c r="N232" s="132"/>
      <c r="O232" s="132"/>
      <c r="P232" s="132"/>
      <c r="Q232" s="132">
        <v>133.1</v>
      </c>
      <c r="R232" s="132">
        <v>8.69</v>
      </c>
      <c r="S232" s="132">
        <v>161.6</v>
      </c>
    </row>
    <row r="233" spans="1:19" ht="38.25">
      <c r="A233" s="152" t="s">
        <v>3586</v>
      </c>
      <c r="B233" s="130" t="str">
        <f t="shared" si="3"/>
        <v>CI114M.1.3.52</v>
      </c>
      <c r="C233" s="129" t="s">
        <v>3317</v>
      </c>
      <c r="D233" s="136" t="s">
        <v>6303</v>
      </c>
      <c r="E233" s="136" t="s">
        <v>3294</v>
      </c>
      <c r="F233" s="147" t="s">
        <v>3318</v>
      </c>
      <c r="G233" s="132">
        <v>117.60000000000001</v>
      </c>
      <c r="H233" s="132">
        <v>161.43</v>
      </c>
      <c r="I233" s="132">
        <v>168</v>
      </c>
      <c r="J233" s="132">
        <v>188.16</v>
      </c>
      <c r="K233" s="132">
        <v>162</v>
      </c>
      <c r="L233" s="132">
        <v>132.75</v>
      </c>
      <c r="M233" s="132">
        <v>156.80000000000001</v>
      </c>
      <c r="N233" s="132"/>
      <c r="O233" s="132"/>
      <c r="P233" s="132"/>
      <c r="Q233" s="132">
        <v>147.4</v>
      </c>
      <c r="R233" s="132">
        <v>8.69</v>
      </c>
      <c r="S233" s="132">
        <v>179.2</v>
      </c>
    </row>
    <row r="234" spans="1:19">
      <c r="A234" s="152" t="s">
        <v>3587</v>
      </c>
      <c r="B234" s="130" t="str">
        <f t="shared" si="3"/>
        <v>CI114M.1.3.53</v>
      </c>
      <c r="C234" s="129" t="s">
        <v>3319</v>
      </c>
      <c r="D234" s="136">
        <v>30000</v>
      </c>
      <c r="E234" s="136" t="s">
        <v>3320</v>
      </c>
      <c r="F234" s="147" t="s">
        <v>3281</v>
      </c>
      <c r="G234" s="132">
        <v>291.38549999999998</v>
      </c>
      <c r="H234" s="132">
        <v>398.57</v>
      </c>
      <c r="I234" s="132">
        <v>416.26499999999999</v>
      </c>
      <c r="J234" s="132"/>
      <c r="K234" s="132">
        <v>399.05</v>
      </c>
      <c r="L234" s="132"/>
      <c r="M234" s="132">
        <v>388.51</v>
      </c>
      <c r="N234" s="132">
        <v>289.85000000000002</v>
      </c>
      <c r="O234" s="132">
        <v>279.93</v>
      </c>
      <c r="P234" s="132"/>
      <c r="Q234" s="132">
        <v>366.3</v>
      </c>
      <c r="R234" s="132">
        <v>8.69</v>
      </c>
      <c r="S234" s="132"/>
    </row>
    <row r="235" spans="1:19" ht="25.5">
      <c r="A235" s="152" t="s">
        <v>3588</v>
      </c>
      <c r="B235" s="130" t="str">
        <f t="shared" si="3"/>
        <v>CI114M.1.3.54</v>
      </c>
      <c r="C235" s="129" t="s">
        <v>3321</v>
      </c>
      <c r="D235" s="136">
        <v>8000</v>
      </c>
      <c r="E235" s="136" t="s">
        <v>3322</v>
      </c>
      <c r="F235" s="147" t="s">
        <v>3323</v>
      </c>
      <c r="G235" s="132">
        <v>160.9545</v>
      </c>
      <c r="H235" s="132">
        <v>71.430000000000007</v>
      </c>
      <c r="I235" s="132">
        <v>229.935</v>
      </c>
      <c r="J235" s="132"/>
      <c r="K235" s="132">
        <v>72.040000000000006</v>
      </c>
      <c r="L235" s="132">
        <v>75</v>
      </c>
      <c r="M235" s="132">
        <v>214.61</v>
      </c>
      <c r="N235" s="132">
        <v>176.8</v>
      </c>
      <c r="O235" s="132">
        <v>170.8</v>
      </c>
      <c r="P235" s="132"/>
      <c r="Q235" s="132">
        <v>202.4</v>
      </c>
      <c r="R235" s="132">
        <v>8.69</v>
      </c>
      <c r="S235" s="132"/>
    </row>
    <row r="236" spans="1:19" ht="25.5">
      <c r="A236" s="152" t="s">
        <v>3589</v>
      </c>
      <c r="B236" s="130" t="str">
        <f t="shared" si="3"/>
        <v>CI114M.1.3.55</v>
      </c>
      <c r="C236" s="129" t="s">
        <v>3324</v>
      </c>
      <c r="D236" s="136" t="s">
        <v>6303</v>
      </c>
      <c r="E236" s="136" t="s">
        <v>3294</v>
      </c>
      <c r="F236" s="147" t="s">
        <v>3325</v>
      </c>
      <c r="G236" s="132">
        <v>82.95</v>
      </c>
      <c r="H236" s="132">
        <v>114.29</v>
      </c>
      <c r="I236" s="132">
        <v>118.5</v>
      </c>
      <c r="J236" s="132">
        <v>132.72</v>
      </c>
      <c r="K236" s="132">
        <v>114.5</v>
      </c>
      <c r="L236" s="132">
        <v>105.75</v>
      </c>
      <c r="M236" s="132">
        <v>110.6</v>
      </c>
      <c r="N236" s="132"/>
      <c r="O236" s="132"/>
      <c r="P236" s="132"/>
      <c r="Q236" s="132">
        <v>104.5</v>
      </c>
      <c r="R236" s="132">
        <v>8.69</v>
      </c>
      <c r="S236" s="132">
        <v>126.4</v>
      </c>
    </row>
    <row r="237" spans="1:19">
      <c r="G237" s="108">
        <f t="shared" ref="G237:S237" si="4">SUM(G7:G236)</f>
        <v>17526.642000000003</v>
      </c>
      <c r="H237" s="108">
        <f t="shared" si="4"/>
        <v>23471.859999999982</v>
      </c>
      <c r="I237" s="108">
        <f t="shared" si="4"/>
        <v>24833.505000000001</v>
      </c>
      <c r="J237" s="108">
        <f t="shared" si="4"/>
        <v>25654.481999999989</v>
      </c>
      <c r="K237" s="108">
        <f t="shared" si="4"/>
        <v>23425.949999999983</v>
      </c>
      <c r="L237" s="108">
        <f t="shared" si="4"/>
        <v>23877.739999999991</v>
      </c>
      <c r="M237" s="108">
        <f t="shared" si="4"/>
        <v>23610.629999999997</v>
      </c>
      <c r="N237" s="108">
        <f t="shared" si="4"/>
        <v>17871.32</v>
      </c>
      <c r="O237" s="108">
        <f t="shared" si="4"/>
        <v>16701.840000000004</v>
      </c>
      <c r="P237" s="108">
        <f t="shared" si="4"/>
        <v>15584.989</v>
      </c>
      <c r="Q237" s="108">
        <f t="shared" si="4"/>
        <v>21058</v>
      </c>
      <c r="R237" s="108">
        <f t="shared" si="4"/>
        <v>15314.770000000011</v>
      </c>
      <c r="S237" s="108">
        <f t="shared" si="4"/>
        <v>24441.150000000016</v>
      </c>
    </row>
    <row r="238" spans="1:19" ht="76.5" customHeight="1">
      <c r="A238" s="227" t="s">
        <v>3354</v>
      </c>
      <c r="B238" s="228"/>
      <c r="C238" s="227"/>
      <c r="D238" s="227"/>
      <c r="E238" s="227"/>
      <c r="F238" s="227"/>
      <c r="H238" s="108"/>
      <c r="K238" s="108"/>
      <c r="R238" s="108"/>
    </row>
    <row r="239" spans="1:19" ht="117.75" customHeight="1">
      <c r="A239" s="227" t="s">
        <v>6274</v>
      </c>
      <c r="B239" s="228"/>
      <c r="C239" s="227"/>
      <c r="D239" s="227"/>
      <c r="E239" s="227"/>
      <c r="F239" s="227"/>
      <c r="H239" s="108"/>
      <c r="K239" s="108"/>
      <c r="R239" s="108"/>
    </row>
    <row r="241" spans="1:6">
      <c r="A241" s="224" t="s">
        <v>3355</v>
      </c>
      <c r="B241" s="193"/>
      <c r="C241" s="99" t="s">
        <v>3356</v>
      </c>
      <c r="D241" s="225" t="s">
        <v>3357</v>
      </c>
      <c r="E241" s="225"/>
      <c r="F241" s="225"/>
    </row>
    <row r="242" spans="1:6">
      <c r="A242" s="224"/>
      <c r="B242" s="193"/>
      <c r="C242" s="99" t="s">
        <v>3358</v>
      </c>
      <c r="D242" s="225" t="s">
        <v>3359</v>
      </c>
      <c r="E242" s="225"/>
      <c r="F242" s="225"/>
    </row>
    <row r="243" spans="1:6">
      <c r="A243" s="224"/>
      <c r="B243" s="193"/>
      <c r="C243" s="99" t="s">
        <v>3360</v>
      </c>
      <c r="D243" s="225" t="s">
        <v>3361</v>
      </c>
      <c r="E243" s="225"/>
      <c r="F243" s="225"/>
    </row>
    <row r="244" spans="1:6" ht="45.75" customHeight="1">
      <c r="A244" s="224"/>
      <c r="B244" s="193"/>
      <c r="C244" s="223" t="s">
        <v>6086</v>
      </c>
      <c r="D244" s="223"/>
      <c r="E244" s="223"/>
      <c r="F244" s="223"/>
    </row>
  </sheetData>
  <autoFilter ref="A1:S239">
    <filterColumn colId="0" showButton="0"/>
    <filterColumn colId="1" showButton="0"/>
    <filterColumn colId="2" showButton="0"/>
    <filterColumn colId="3" showButton="0"/>
    <filterColumn colId="4" showButton="0"/>
  </autoFilter>
  <mergeCells count="14">
    <mergeCell ref="C244:F244"/>
    <mergeCell ref="A241:A244"/>
    <mergeCell ref="D243:F243"/>
    <mergeCell ref="A1:F1"/>
    <mergeCell ref="A238:F238"/>
    <mergeCell ref="A239:F239"/>
    <mergeCell ref="D241:F241"/>
    <mergeCell ref="D242:F242"/>
    <mergeCell ref="A2:F2"/>
    <mergeCell ref="C103:F103"/>
    <mergeCell ref="C181:F181"/>
    <mergeCell ref="C5:F5"/>
    <mergeCell ref="C6:F6"/>
    <mergeCell ref="C4: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8"/>
  <sheetViews>
    <sheetView zoomScale="70" zoomScaleNormal="70" workbookViewId="0">
      <pane xSplit="1" ySplit="2" topLeftCell="B205" activePane="bottomRight" state="frozen"/>
      <selection pane="topRight" activeCell="B1" sqref="B1"/>
      <selection pane="bottomLeft" activeCell="A3" sqref="A3"/>
      <selection pane="bottomRight" activeCell="E212" sqref="E212"/>
    </sheetView>
  </sheetViews>
  <sheetFormatPr defaultRowHeight="12.75"/>
  <cols>
    <col min="1" max="2" width="17.140625" style="31" customWidth="1"/>
    <col min="3" max="3" width="36.7109375" style="35" customWidth="1"/>
    <col min="4" max="4" width="36.7109375" style="32" customWidth="1"/>
    <col min="5" max="5" width="36.7109375" style="17" customWidth="1"/>
    <col min="6" max="6" width="77.140625" style="18" customWidth="1"/>
    <col min="7" max="9" width="17.140625" style="8" customWidth="1"/>
    <col min="10" max="10" width="17.140625" style="175" customWidth="1"/>
    <col min="11" max="11" width="17.140625" style="102" customWidth="1"/>
    <col min="12" max="12" width="17.140625" style="175" customWidth="1"/>
    <col min="13" max="18" width="17.140625" style="8" customWidth="1"/>
    <col min="19" max="19" width="17.140625" style="175" customWidth="1"/>
    <col min="20" max="16384" width="9.140625" style="8"/>
  </cols>
  <sheetData>
    <row r="1" spans="1:19">
      <c r="A1" s="226" t="s">
        <v>6084</v>
      </c>
      <c r="B1" s="226"/>
      <c r="C1" s="226"/>
      <c r="D1" s="226"/>
      <c r="E1" s="226"/>
      <c r="F1" s="226"/>
      <c r="S1" s="8"/>
    </row>
    <row r="2" spans="1:19" s="175" customFormat="1" ht="15.75">
      <c r="A2" s="229" t="s">
        <v>0</v>
      </c>
      <c r="B2" s="229"/>
      <c r="C2" s="229"/>
      <c r="D2" s="229"/>
      <c r="E2" s="229"/>
      <c r="F2" s="229"/>
      <c r="G2" s="149" t="s">
        <v>6258</v>
      </c>
      <c r="H2" s="149" t="s">
        <v>6259</v>
      </c>
      <c r="I2" s="149" t="s">
        <v>6261</v>
      </c>
      <c r="J2" s="149" t="s">
        <v>6262</v>
      </c>
      <c r="K2" s="149" t="s">
        <v>6263</v>
      </c>
      <c r="L2" s="149" t="s">
        <v>6264</v>
      </c>
      <c r="M2" s="149" t="s">
        <v>6265</v>
      </c>
      <c r="N2" s="149" t="s">
        <v>6266</v>
      </c>
      <c r="O2" s="149" t="s">
        <v>6267</v>
      </c>
      <c r="P2" s="149" t="s">
        <v>6269</v>
      </c>
      <c r="Q2" s="149" t="s">
        <v>6270</v>
      </c>
      <c r="R2" s="149" t="s">
        <v>6271</v>
      </c>
      <c r="S2" s="149" t="s">
        <v>6273</v>
      </c>
    </row>
    <row r="3" spans="1:19" s="12" customFormat="1" ht="38.25">
      <c r="A3" s="155" t="s">
        <v>1</v>
      </c>
      <c r="B3" s="155"/>
      <c r="C3" s="150" t="s">
        <v>6308</v>
      </c>
      <c r="D3" s="183" t="s">
        <v>6085</v>
      </c>
      <c r="E3" s="183" t="s">
        <v>3</v>
      </c>
      <c r="F3" s="183" t="s">
        <v>4</v>
      </c>
      <c r="G3" s="131" t="s">
        <v>6083</v>
      </c>
      <c r="H3" s="131" t="s">
        <v>6083</v>
      </c>
      <c r="I3" s="131" t="s">
        <v>6083</v>
      </c>
      <c r="J3" s="131" t="s">
        <v>6083</v>
      </c>
      <c r="K3" s="131" t="s">
        <v>6083</v>
      </c>
      <c r="L3" s="131" t="s">
        <v>6083</v>
      </c>
      <c r="M3" s="131" t="s">
        <v>6083</v>
      </c>
      <c r="N3" s="131" t="s">
        <v>6083</v>
      </c>
      <c r="O3" s="131" t="s">
        <v>6083</v>
      </c>
      <c r="P3" s="131" t="s">
        <v>6083</v>
      </c>
      <c r="Q3" s="131" t="s">
        <v>6083</v>
      </c>
      <c r="R3" s="131" t="s">
        <v>6083</v>
      </c>
      <c r="S3" s="131" t="s">
        <v>6083</v>
      </c>
    </row>
    <row r="4" spans="1:19" s="12" customFormat="1" ht="12.75" customHeight="1">
      <c r="A4" s="155" t="s">
        <v>3251</v>
      </c>
      <c r="B4" s="151" t="str">
        <f>CONCATENATE("CI114M",RIGHT(A4,LEN(A4)-1))</f>
        <v>CI114M.</v>
      </c>
      <c r="C4" s="230" t="s">
        <v>6087</v>
      </c>
      <c r="D4" s="230"/>
      <c r="E4" s="230"/>
      <c r="F4" s="230"/>
      <c r="G4" s="149"/>
      <c r="H4" s="149"/>
      <c r="I4" s="149"/>
      <c r="J4" s="149"/>
      <c r="K4" s="149"/>
      <c r="L4" s="149"/>
      <c r="M4" s="149"/>
      <c r="N4" s="149"/>
      <c r="O4" s="149"/>
      <c r="P4" s="149"/>
      <c r="Q4" s="149"/>
      <c r="R4" s="149"/>
      <c r="S4" s="149"/>
    </row>
    <row r="5" spans="1:19" s="13" customFormat="1">
      <c r="A5" s="155" t="s">
        <v>3349</v>
      </c>
      <c r="B5" s="155" t="str">
        <f t="shared" ref="B5:B68" si="0">CONCATENATE("CI114M",RIGHT(A5,LEN(A5)-1))</f>
        <v>CI114M.2.</v>
      </c>
      <c r="C5" s="230" t="s">
        <v>239</v>
      </c>
      <c r="D5" s="230"/>
      <c r="E5" s="230"/>
      <c r="F5" s="230"/>
      <c r="G5" s="149"/>
      <c r="H5" s="149"/>
      <c r="I5" s="149"/>
      <c r="J5" s="149"/>
      <c r="K5" s="149"/>
      <c r="L5" s="149"/>
      <c r="M5" s="149"/>
      <c r="N5" s="149"/>
      <c r="O5" s="149"/>
      <c r="P5" s="149"/>
      <c r="Q5" s="149"/>
      <c r="R5" s="149"/>
      <c r="S5" s="149"/>
    </row>
    <row r="6" spans="1:19" s="13" customFormat="1" ht="12.75" customHeight="1">
      <c r="A6" s="182" t="s">
        <v>3590</v>
      </c>
      <c r="B6" s="195" t="str">
        <f t="shared" si="0"/>
        <v>CI114M.2.1.</v>
      </c>
      <c r="C6" s="230" t="s">
        <v>6</v>
      </c>
      <c r="D6" s="230"/>
      <c r="E6" s="230"/>
      <c r="F6" s="230"/>
      <c r="G6" s="149"/>
      <c r="H6" s="149"/>
      <c r="I6" s="149"/>
      <c r="J6" s="149"/>
      <c r="K6" s="149"/>
      <c r="L6" s="149"/>
      <c r="M6" s="149"/>
      <c r="N6" s="149"/>
      <c r="O6" s="149"/>
      <c r="P6" s="149"/>
      <c r="Q6" s="149"/>
      <c r="R6" s="149"/>
      <c r="S6" s="149"/>
    </row>
    <row r="7" spans="1:19" s="12" customFormat="1">
      <c r="A7" s="156" t="s">
        <v>3591</v>
      </c>
      <c r="B7" s="156" t="str">
        <f t="shared" si="0"/>
        <v>CI114M.2.1.1</v>
      </c>
      <c r="C7" s="133">
        <v>34</v>
      </c>
      <c r="D7" s="157">
        <v>12000</v>
      </c>
      <c r="E7" s="136" t="s">
        <v>7</v>
      </c>
      <c r="F7" s="147" t="s">
        <v>240</v>
      </c>
      <c r="G7" s="132">
        <v>33.57</v>
      </c>
      <c r="H7" s="132">
        <v>109.75652173913045</v>
      </c>
      <c r="I7" s="132">
        <v>145.59</v>
      </c>
      <c r="J7" s="132">
        <v>133.05000000000001</v>
      </c>
      <c r="K7" s="132">
        <v>31.84</v>
      </c>
      <c r="L7" s="132">
        <v>134.25</v>
      </c>
      <c r="M7" s="132">
        <v>132.86000000000001</v>
      </c>
      <c r="N7" s="132">
        <v>90.2196</v>
      </c>
      <c r="O7" s="132">
        <v>115.31</v>
      </c>
      <c r="P7" s="132">
        <v>86.97</v>
      </c>
      <c r="Q7" s="132">
        <v>102</v>
      </c>
      <c r="R7" s="132">
        <v>133</v>
      </c>
      <c r="S7" s="132">
        <v>126.22</v>
      </c>
    </row>
    <row r="8" spans="1:19" s="12" customFormat="1">
      <c r="A8" s="156" t="s">
        <v>3592</v>
      </c>
      <c r="B8" s="156" t="str">
        <f t="shared" si="0"/>
        <v>CI114M.2.1.2</v>
      </c>
      <c r="C8" s="133">
        <v>34</v>
      </c>
      <c r="D8" s="157">
        <v>7300</v>
      </c>
      <c r="E8" s="136" t="s">
        <v>8</v>
      </c>
      <c r="F8" s="147" t="s">
        <v>240</v>
      </c>
      <c r="G8" s="132">
        <v>92.86</v>
      </c>
      <c r="H8" s="132">
        <v>185.25217391304349</v>
      </c>
      <c r="I8" s="132">
        <v>170.83</v>
      </c>
      <c r="J8" s="132">
        <v>224.18</v>
      </c>
      <c r="K8" s="132">
        <v>93.11</v>
      </c>
      <c r="L8" s="132">
        <v>201</v>
      </c>
      <c r="M8" s="132">
        <v>188.1</v>
      </c>
      <c r="N8" s="132">
        <v>142.51139999999998</v>
      </c>
      <c r="O8" s="132">
        <v>162.59</v>
      </c>
      <c r="P8" s="132">
        <v>146.72999999999999</v>
      </c>
      <c r="Q8" s="132">
        <v>149</v>
      </c>
      <c r="R8" s="132">
        <v>187</v>
      </c>
      <c r="S8" s="132">
        <v>213.04</v>
      </c>
    </row>
    <row r="9" spans="1:19" s="12" customFormat="1">
      <c r="A9" s="156" t="s">
        <v>3593</v>
      </c>
      <c r="B9" s="156" t="str">
        <f t="shared" si="0"/>
        <v>CI114M.2.1.3</v>
      </c>
      <c r="C9" s="133">
        <v>34</v>
      </c>
      <c r="D9" s="157">
        <v>7300</v>
      </c>
      <c r="E9" s="136" t="s">
        <v>9</v>
      </c>
      <c r="F9" s="147" t="s">
        <v>240</v>
      </c>
      <c r="G9" s="132">
        <v>92.86</v>
      </c>
      <c r="H9" s="132">
        <v>185.25217391304349</v>
      </c>
      <c r="I9" s="132">
        <v>170.83</v>
      </c>
      <c r="J9" s="132">
        <v>224.18</v>
      </c>
      <c r="K9" s="132">
        <v>93.49</v>
      </c>
      <c r="L9" s="132">
        <v>201</v>
      </c>
      <c r="M9" s="132">
        <v>188.1</v>
      </c>
      <c r="N9" s="132">
        <v>142.51139999999998</v>
      </c>
      <c r="O9" s="132">
        <v>162.59</v>
      </c>
      <c r="P9" s="132">
        <v>146.72999999999999</v>
      </c>
      <c r="Q9" s="132">
        <v>149</v>
      </c>
      <c r="R9" s="132">
        <v>187</v>
      </c>
      <c r="S9" s="132">
        <v>213.04</v>
      </c>
    </row>
    <row r="10" spans="1:19" s="12" customFormat="1">
      <c r="A10" s="156" t="s">
        <v>3594</v>
      </c>
      <c r="B10" s="156" t="str">
        <f t="shared" si="0"/>
        <v>CI114M.2.1.4</v>
      </c>
      <c r="C10" s="133">
        <v>34</v>
      </c>
      <c r="D10" s="157">
        <v>7300</v>
      </c>
      <c r="E10" s="136" t="s">
        <v>10</v>
      </c>
      <c r="F10" s="147" t="s">
        <v>240</v>
      </c>
      <c r="G10" s="132">
        <v>92.86</v>
      </c>
      <c r="H10" s="132">
        <v>185.25217391304349</v>
      </c>
      <c r="I10" s="132">
        <v>170.83</v>
      </c>
      <c r="J10" s="132">
        <v>224.18</v>
      </c>
      <c r="K10" s="132">
        <v>92.25</v>
      </c>
      <c r="L10" s="132">
        <v>201</v>
      </c>
      <c r="M10" s="132">
        <v>188.1</v>
      </c>
      <c r="N10" s="132">
        <v>142.51139999999998</v>
      </c>
      <c r="O10" s="132">
        <v>162.59</v>
      </c>
      <c r="P10" s="132">
        <v>146.72999999999999</v>
      </c>
      <c r="Q10" s="132">
        <v>149</v>
      </c>
      <c r="R10" s="132">
        <v>187</v>
      </c>
      <c r="S10" s="132">
        <v>213.04</v>
      </c>
    </row>
    <row r="11" spans="1:19" s="12" customFormat="1">
      <c r="A11" s="156" t="s">
        <v>3595</v>
      </c>
      <c r="B11" s="156" t="str">
        <f t="shared" si="0"/>
        <v>CI114M.2.1.5</v>
      </c>
      <c r="C11" s="133">
        <v>701</v>
      </c>
      <c r="D11" s="157">
        <v>4000</v>
      </c>
      <c r="E11" s="136" t="s">
        <v>10</v>
      </c>
      <c r="F11" s="147" t="s">
        <v>6350</v>
      </c>
      <c r="G11" s="132">
        <v>70</v>
      </c>
      <c r="H11" s="132">
        <v>113.36521739130436</v>
      </c>
      <c r="I11" s="132">
        <v>91.5</v>
      </c>
      <c r="J11" s="132"/>
      <c r="K11" s="132">
        <v>71.5</v>
      </c>
      <c r="L11" s="132">
        <v>73.5</v>
      </c>
      <c r="M11" s="132">
        <v>83.5</v>
      </c>
      <c r="N11" s="132">
        <v>78.66</v>
      </c>
      <c r="O11" s="132">
        <v>71.81</v>
      </c>
      <c r="P11" s="132">
        <v>30.77</v>
      </c>
      <c r="Q11" s="132">
        <v>55</v>
      </c>
      <c r="R11" s="132">
        <v>65</v>
      </c>
      <c r="S11" s="132">
        <v>130.37</v>
      </c>
    </row>
    <row r="12" spans="1:19" s="12" customFormat="1">
      <c r="A12" s="156" t="s">
        <v>3596</v>
      </c>
      <c r="B12" s="156" t="str">
        <f t="shared" si="0"/>
        <v>CI114M.2.1.6</v>
      </c>
      <c r="C12" s="133">
        <v>701</v>
      </c>
      <c r="D12" s="157">
        <v>4000</v>
      </c>
      <c r="E12" s="136" t="s">
        <v>9</v>
      </c>
      <c r="F12" s="147" t="s">
        <v>6350</v>
      </c>
      <c r="G12" s="132">
        <v>70</v>
      </c>
      <c r="H12" s="132">
        <v>113.36521739130436</v>
      </c>
      <c r="I12" s="132">
        <v>91.5</v>
      </c>
      <c r="J12" s="132"/>
      <c r="K12" s="132">
        <v>68.349999999999994</v>
      </c>
      <c r="L12" s="132">
        <v>73.5</v>
      </c>
      <c r="M12" s="132">
        <v>83.5</v>
      </c>
      <c r="N12" s="132">
        <v>78.66</v>
      </c>
      <c r="O12" s="132">
        <v>71.81</v>
      </c>
      <c r="P12" s="132">
        <v>30.77</v>
      </c>
      <c r="Q12" s="132">
        <v>55</v>
      </c>
      <c r="R12" s="132">
        <v>65</v>
      </c>
      <c r="S12" s="132">
        <v>130.37</v>
      </c>
    </row>
    <row r="13" spans="1:19" s="12" customFormat="1">
      <c r="A13" s="156" t="s">
        <v>3597</v>
      </c>
      <c r="B13" s="156" t="str">
        <f t="shared" si="0"/>
        <v>CI114M.2.1.7</v>
      </c>
      <c r="C13" s="133">
        <v>701</v>
      </c>
      <c r="D13" s="157">
        <v>4000</v>
      </c>
      <c r="E13" s="136" t="s">
        <v>8</v>
      </c>
      <c r="F13" s="147" t="s">
        <v>6350</v>
      </c>
      <c r="G13" s="132">
        <v>70</v>
      </c>
      <c r="H13" s="132">
        <v>113.36521739130436</v>
      </c>
      <c r="I13" s="132">
        <v>91.5</v>
      </c>
      <c r="J13" s="132"/>
      <c r="K13" s="132">
        <v>68.52</v>
      </c>
      <c r="L13" s="132">
        <v>73.5</v>
      </c>
      <c r="M13" s="132">
        <v>83.5</v>
      </c>
      <c r="N13" s="132">
        <v>78.66</v>
      </c>
      <c r="O13" s="132">
        <v>71.81</v>
      </c>
      <c r="P13" s="132">
        <v>30.77</v>
      </c>
      <c r="Q13" s="132">
        <v>55</v>
      </c>
      <c r="R13" s="132">
        <v>65</v>
      </c>
      <c r="S13" s="132">
        <v>130.37</v>
      </c>
    </row>
    <row r="14" spans="1:19" s="12" customFormat="1">
      <c r="A14" s="156" t="s">
        <v>3598</v>
      </c>
      <c r="B14" s="156" t="str">
        <f t="shared" si="0"/>
        <v>CI114M.2.1.8</v>
      </c>
      <c r="C14" s="133">
        <v>701</v>
      </c>
      <c r="D14" s="157">
        <v>4000</v>
      </c>
      <c r="E14" s="136" t="s">
        <v>7</v>
      </c>
      <c r="F14" s="147" t="s">
        <v>6350</v>
      </c>
      <c r="G14" s="132">
        <v>62.86</v>
      </c>
      <c r="H14" s="132">
        <v>94.539130434782621</v>
      </c>
      <c r="I14" s="132">
        <v>91.5</v>
      </c>
      <c r="J14" s="132">
        <v>115.67</v>
      </c>
      <c r="K14" s="132">
        <v>64.13</v>
      </c>
      <c r="L14" s="132">
        <v>66</v>
      </c>
      <c r="M14" s="132">
        <v>83.5</v>
      </c>
      <c r="N14" s="132">
        <v>64.97999999999999</v>
      </c>
      <c r="O14" s="132">
        <v>72.47</v>
      </c>
      <c r="P14" s="132">
        <v>30.77</v>
      </c>
      <c r="Q14" s="132">
        <v>50</v>
      </c>
      <c r="R14" s="132">
        <v>62</v>
      </c>
      <c r="S14" s="132">
        <v>108.72</v>
      </c>
    </row>
    <row r="15" spans="1:19" s="12" customFormat="1">
      <c r="A15" s="156" t="s">
        <v>3599</v>
      </c>
      <c r="B15" s="156" t="str">
        <f t="shared" si="0"/>
        <v>CI114M.2.1.9</v>
      </c>
      <c r="C15" s="133">
        <v>701</v>
      </c>
      <c r="D15" s="157">
        <v>2000</v>
      </c>
      <c r="E15" s="136" t="s">
        <v>10</v>
      </c>
      <c r="F15" s="147" t="s">
        <v>6350</v>
      </c>
      <c r="G15" s="132">
        <v>55.71</v>
      </c>
      <c r="H15" s="132">
        <v>91.756521739130434</v>
      </c>
      <c r="I15" s="132">
        <v>65</v>
      </c>
      <c r="J15" s="132"/>
      <c r="K15" s="132">
        <v>53.84</v>
      </c>
      <c r="L15" s="132">
        <v>83.61</v>
      </c>
      <c r="M15" s="132">
        <v>41.75</v>
      </c>
      <c r="N15" s="132"/>
      <c r="O15" s="132">
        <v>36.270000000000003</v>
      </c>
      <c r="P15" s="132">
        <v>30.77</v>
      </c>
      <c r="Q15" s="132">
        <v>37</v>
      </c>
      <c r="R15" s="132">
        <v>48</v>
      </c>
      <c r="S15" s="132"/>
    </row>
    <row r="16" spans="1:19" s="12" customFormat="1">
      <c r="A16" s="156" t="s">
        <v>3600</v>
      </c>
      <c r="B16" s="156" t="str">
        <f t="shared" si="0"/>
        <v>CI114M.2.1.10</v>
      </c>
      <c r="C16" s="133">
        <v>701</v>
      </c>
      <c r="D16" s="157">
        <v>2000</v>
      </c>
      <c r="E16" s="136" t="s">
        <v>9</v>
      </c>
      <c r="F16" s="147" t="s">
        <v>6350</v>
      </c>
      <c r="G16" s="132">
        <v>55.71</v>
      </c>
      <c r="H16" s="132">
        <v>91.756521739130434</v>
      </c>
      <c r="I16" s="132">
        <v>65</v>
      </c>
      <c r="J16" s="132"/>
      <c r="K16" s="132">
        <v>54.55</v>
      </c>
      <c r="L16" s="132"/>
      <c r="M16" s="132">
        <v>41.75</v>
      </c>
      <c r="N16" s="132"/>
      <c r="O16" s="132">
        <v>36.270000000000003</v>
      </c>
      <c r="P16" s="132">
        <v>30.77</v>
      </c>
      <c r="Q16" s="132">
        <v>37</v>
      </c>
      <c r="R16" s="132">
        <v>48</v>
      </c>
      <c r="S16" s="132">
        <v>105.52</v>
      </c>
    </row>
    <row r="17" spans="1:19" s="12" customFormat="1">
      <c r="A17" s="156" t="s">
        <v>3601</v>
      </c>
      <c r="B17" s="156" t="str">
        <f t="shared" si="0"/>
        <v>CI114M.2.1.11</v>
      </c>
      <c r="C17" s="133">
        <v>701</v>
      </c>
      <c r="D17" s="157">
        <v>2000</v>
      </c>
      <c r="E17" s="136" t="s">
        <v>8</v>
      </c>
      <c r="F17" s="147" t="s">
        <v>6350</v>
      </c>
      <c r="G17" s="132">
        <v>55.71</v>
      </c>
      <c r="H17" s="132">
        <v>91.756521739130434</v>
      </c>
      <c r="I17" s="132">
        <v>65</v>
      </c>
      <c r="J17" s="132"/>
      <c r="K17" s="132">
        <v>54.67</v>
      </c>
      <c r="L17" s="132">
        <v>86.355000000000004</v>
      </c>
      <c r="M17" s="132">
        <v>41.75</v>
      </c>
      <c r="N17" s="132"/>
      <c r="O17" s="132">
        <v>36.270000000000003</v>
      </c>
      <c r="P17" s="132">
        <v>30.77</v>
      </c>
      <c r="Q17" s="132">
        <v>37</v>
      </c>
      <c r="R17" s="132">
        <v>48</v>
      </c>
      <c r="S17" s="132"/>
    </row>
    <row r="18" spans="1:19" s="12" customFormat="1">
      <c r="A18" s="156" t="s">
        <v>3602</v>
      </c>
      <c r="B18" s="156" t="str">
        <f t="shared" si="0"/>
        <v>CI114M.2.1.12</v>
      </c>
      <c r="C18" s="133">
        <v>703</v>
      </c>
      <c r="D18" s="157">
        <v>2000</v>
      </c>
      <c r="E18" s="136" t="s">
        <v>7</v>
      </c>
      <c r="F18" s="147" t="s">
        <v>241</v>
      </c>
      <c r="G18" s="132">
        <v>60.71</v>
      </c>
      <c r="H18" s="132">
        <v>60.295652173913048</v>
      </c>
      <c r="I18" s="132">
        <v>65.44</v>
      </c>
      <c r="J18" s="132">
        <v>73.48</v>
      </c>
      <c r="K18" s="132">
        <v>62.1</v>
      </c>
      <c r="L18" s="132">
        <v>63.75</v>
      </c>
      <c r="M18" s="132">
        <v>59.72</v>
      </c>
      <c r="N18" s="132">
        <v>45.827999999999996</v>
      </c>
      <c r="O18" s="132">
        <v>51.62</v>
      </c>
      <c r="P18" s="132">
        <v>47.78</v>
      </c>
      <c r="Q18" s="132">
        <v>45</v>
      </c>
      <c r="R18" s="132">
        <v>55</v>
      </c>
      <c r="S18" s="132">
        <v>69.34</v>
      </c>
    </row>
    <row r="19" spans="1:19" s="12" customFormat="1">
      <c r="A19" s="156" t="s">
        <v>3603</v>
      </c>
      <c r="B19" s="156" t="str">
        <f t="shared" si="0"/>
        <v>CI114M.2.1.13</v>
      </c>
      <c r="C19" s="133">
        <v>706</v>
      </c>
      <c r="D19" s="157">
        <v>5000</v>
      </c>
      <c r="E19" s="136" t="s">
        <v>7</v>
      </c>
      <c r="F19" s="147" t="s">
        <v>6351</v>
      </c>
      <c r="G19" s="132">
        <v>135.71</v>
      </c>
      <c r="H19" s="132">
        <v>140.93913043478264</v>
      </c>
      <c r="I19" s="132">
        <v>104.98</v>
      </c>
      <c r="J19" s="132">
        <v>171.65</v>
      </c>
      <c r="K19" s="132">
        <v>134.19999999999999</v>
      </c>
      <c r="L19" s="132">
        <v>142.5</v>
      </c>
      <c r="M19" s="132">
        <v>152.06</v>
      </c>
      <c r="N19" s="132">
        <v>117.306</v>
      </c>
      <c r="O19" s="132">
        <v>131.58000000000001</v>
      </c>
      <c r="P19" s="132"/>
      <c r="Q19" s="132">
        <v>105</v>
      </c>
      <c r="R19" s="132">
        <v>120</v>
      </c>
      <c r="S19" s="132">
        <v>162.08000000000001</v>
      </c>
    </row>
    <row r="20" spans="1:19" s="12" customFormat="1">
      <c r="A20" s="156" t="s">
        <v>3604</v>
      </c>
      <c r="B20" s="156" t="str">
        <f t="shared" si="0"/>
        <v>CI114M.2.1.14</v>
      </c>
      <c r="C20" s="133">
        <v>708</v>
      </c>
      <c r="D20" s="157">
        <v>2500</v>
      </c>
      <c r="E20" s="136" t="s">
        <v>7</v>
      </c>
      <c r="F20" s="148" t="s">
        <v>6352</v>
      </c>
      <c r="G20" s="132">
        <v>81.430000000000007</v>
      </c>
      <c r="H20" s="132">
        <v>83.913043478260875</v>
      </c>
      <c r="I20" s="132">
        <v>89.98</v>
      </c>
      <c r="J20" s="132">
        <v>102.59</v>
      </c>
      <c r="K20" s="132">
        <v>80.2</v>
      </c>
      <c r="L20" s="132">
        <v>85.5</v>
      </c>
      <c r="M20" s="132">
        <v>82.1</v>
      </c>
      <c r="N20" s="132">
        <v>67.031999999999996</v>
      </c>
      <c r="O20" s="132">
        <v>71.040000000000006</v>
      </c>
      <c r="P20" s="132">
        <v>63.84</v>
      </c>
      <c r="Q20" s="132">
        <v>54</v>
      </c>
      <c r="R20" s="132">
        <v>74</v>
      </c>
      <c r="S20" s="132">
        <v>96.5</v>
      </c>
    </row>
    <row r="21" spans="1:19" s="12" customFormat="1">
      <c r="A21" s="156" t="s">
        <v>3605</v>
      </c>
      <c r="B21" s="156" t="str">
        <f t="shared" si="0"/>
        <v>CI114M.2.1.15</v>
      </c>
      <c r="C21" s="133">
        <v>710</v>
      </c>
      <c r="D21" s="157">
        <v>6000</v>
      </c>
      <c r="E21" s="136" t="s">
        <v>7</v>
      </c>
      <c r="F21" s="148" t="s">
        <v>242</v>
      </c>
      <c r="G21" s="132">
        <v>84.29</v>
      </c>
      <c r="H21" s="132">
        <v>128.04347826086956</v>
      </c>
      <c r="I21" s="132">
        <v>85.5</v>
      </c>
      <c r="J21" s="132">
        <v>155.78</v>
      </c>
      <c r="K21" s="132">
        <v>85.58</v>
      </c>
      <c r="L21" s="132">
        <v>88.5</v>
      </c>
      <c r="M21" s="132">
        <v>125.25</v>
      </c>
      <c r="N21" s="132">
        <v>131.328</v>
      </c>
      <c r="O21" s="132">
        <v>108.37</v>
      </c>
      <c r="P21" s="132">
        <v>110.61</v>
      </c>
      <c r="Q21" s="132">
        <v>73</v>
      </c>
      <c r="R21" s="132">
        <v>74</v>
      </c>
      <c r="S21" s="132">
        <v>147.25</v>
      </c>
    </row>
    <row r="22" spans="1:19" s="12" customFormat="1" ht="25.5">
      <c r="A22" s="156" t="s">
        <v>3606</v>
      </c>
      <c r="B22" s="156" t="str">
        <f t="shared" si="0"/>
        <v>CI114M.2.1.16</v>
      </c>
      <c r="C22" s="133">
        <v>711</v>
      </c>
      <c r="D22" s="157">
        <v>6000</v>
      </c>
      <c r="E22" s="136" t="s">
        <v>10</v>
      </c>
      <c r="F22" s="148" t="s">
        <v>6353</v>
      </c>
      <c r="G22" s="132">
        <v>147.13999999999999</v>
      </c>
      <c r="H22" s="132">
        <v>191.2608695652174</v>
      </c>
      <c r="I22" s="132">
        <v>179.89</v>
      </c>
      <c r="J22" s="132">
        <v>234.05</v>
      </c>
      <c r="K22" s="132">
        <v>147.11000000000001</v>
      </c>
      <c r="L22" s="132">
        <v>127.5</v>
      </c>
      <c r="M22" s="132">
        <v>164.15</v>
      </c>
      <c r="N22" s="132">
        <v>95.759999999999991</v>
      </c>
      <c r="O22" s="132">
        <v>142.33000000000001</v>
      </c>
      <c r="P22" s="132">
        <v>103.51</v>
      </c>
      <c r="Q22" s="132">
        <v>105</v>
      </c>
      <c r="R22" s="132">
        <v>120</v>
      </c>
      <c r="S22" s="132">
        <v>219.95</v>
      </c>
    </row>
    <row r="23" spans="1:19" s="12" customFormat="1" ht="25.5">
      <c r="A23" s="156" t="s">
        <v>3607</v>
      </c>
      <c r="B23" s="156" t="str">
        <f t="shared" si="0"/>
        <v>CI114M.2.1.17</v>
      </c>
      <c r="C23" s="133">
        <v>711</v>
      </c>
      <c r="D23" s="157">
        <v>6000</v>
      </c>
      <c r="E23" s="136" t="s">
        <v>9</v>
      </c>
      <c r="F23" s="148" t="s">
        <v>6353</v>
      </c>
      <c r="G23" s="132">
        <v>147.13999999999999</v>
      </c>
      <c r="H23" s="132">
        <v>191.2608695652174</v>
      </c>
      <c r="I23" s="132">
        <v>179.88</v>
      </c>
      <c r="J23" s="132">
        <v>234.05</v>
      </c>
      <c r="K23" s="132">
        <v>147.41</v>
      </c>
      <c r="L23" s="132">
        <v>154.5</v>
      </c>
      <c r="M23" s="132">
        <v>164.14</v>
      </c>
      <c r="N23" s="132">
        <v>95.759999999999991</v>
      </c>
      <c r="O23" s="132">
        <v>142.33000000000001</v>
      </c>
      <c r="P23" s="132">
        <v>131.88</v>
      </c>
      <c r="Q23" s="132">
        <v>105</v>
      </c>
      <c r="R23" s="132">
        <v>120</v>
      </c>
      <c r="S23" s="132">
        <v>219.95</v>
      </c>
    </row>
    <row r="24" spans="1:19" s="12" customFormat="1" ht="25.5">
      <c r="A24" s="156" t="s">
        <v>3608</v>
      </c>
      <c r="B24" s="156" t="str">
        <f t="shared" si="0"/>
        <v>CI114M.2.1.18</v>
      </c>
      <c r="C24" s="133">
        <v>711</v>
      </c>
      <c r="D24" s="157">
        <v>6000</v>
      </c>
      <c r="E24" s="136" t="s">
        <v>8</v>
      </c>
      <c r="F24" s="148" t="s">
        <v>6353</v>
      </c>
      <c r="G24" s="132">
        <v>147.13999999999999</v>
      </c>
      <c r="H24" s="132">
        <v>191.2608695652174</v>
      </c>
      <c r="I24" s="132">
        <v>179.6</v>
      </c>
      <c r="J24" s="132">
        <v>234.05</v>
      </c>
      <c r="K24" s="132">
        <v>145.37</v>
      </c>
      <c r="L24" s="132">
        <v>154.5</v>
      </c>
      <c r="M24" s="132">
        <v>163.9</v>
      </c>
      <c r="N24" s="132">
        <v>95.759999999999991</v>
      </c>
      <c r="O24" s="132">
        <v>142.33000000000001</v>
      </c>
      <c r="P24" s="132">
        <v>131.88</v>
      </c>
      <c r="Q24" s="132">
        <v>105</v>
      </c>
      <c r="R24" s="132">
        <v>120</v>
      </c>
      <c r="S24" s="132">
        <v>219.95</v>
      </c>
    </row>
    <row r="25" spans="1:19" s="12" customFormat="1" ht="25.5">
      <c r="A25" s="156" t="s">
        <v>3609</v>
      </c>
      <c r="B25" s="156" t="str">
        <f t="shared" si="0"/>
        <v>CI114M.2.1.19</v>
      </c>
      <c r="C25" s="133">
        <v>711</v>
      </c>
      <c r="D25" s="157">
        <v>6000</v>
      </c>
      <c r="E25" s="136" t="s">
        <v>7</v>
      </c>
      <c r="F25" s="148" t="s">
        <v>6354</v>
      </c>
      <c r="G25" s="132">
        <v>121.43</v>
      </c>
      <c r="H25" s="132">
        <v>132.08695652173915</v>
      </c>
      <c r="I25" s="132">
        <v>147.24</v>
      </c>
      <c r="J25" s="132">
        <v>160.25</v>
      </c>
      <c r="K25" s="132">
        <v>122.89</v>
      </c>
      <c r="L25" s="132">
        <v>127.5</v>
      </c>
      <c r="M25" s="132">
        <v>134.37</v>
      </c>
      <c r="N25" s="132">
        <v>123.11999999999999</v>
      </c>
      <c r="O25" s="132">
        <v>138</v>
      </c>
      <c r="P25" s="132">
        <v>131.88</v>
      </c>
      <c r="Q25" s="132">
        <v>79</v>
      </c>
      <c r="R25" s="132">
        <v>108</v>
      </c>
      <c r="S25" s="132">
        <v>151.9</v>
      </c>
    </row>
    <row r="26" spans="1:19" s="12" customFormat="1">
      <c r="A26" s="156" t="s">
        <v>3610</v>
      </c>
      <c r="B26" s="156" t="str">
        <f t="shared" si="0"/>
        <v>CI114M.2.1.20</v>
      </c>
      <c r="C26" s="133">
        <v>712</v>
      </c>
      <c r="D26" s="157">
        <v>1500</v>
      </c>
      <c r="E26" s="136" t="s">
        <v>7</v>
      </c>
      <c r="F26" s="147" t="s">
        <v>243</v>
      </c>
      <c r="G26" s="132">
        <v>59.29</v>
      </c>
      <c r="H26" s="132">
        <v>59.800000000000004</v>
      </c>
      <c r="I26" s="132">
        <v>61.85</v>
      </c>
      <c r="J26" s="132">
        <v>73.05</v>
      </c>
      <c r="K26" s="132">
        <v>57.96</v>
      </c>
      <c r="L26" s="132">
        <v>62.25</v>
      </c>
      <c r="M26" s="132">
        <v>56.44</v>
      </c>
      <c r="N26" s="132">
        <v>43.091999999999992</v>
      </c>
      <c r="O26" s="132">
        <v>49.08</v>
      </c>
      <c r="P26" s="132">
        <v>47.36</v>
      </c>
      <c r="Q26" s="132">
        <v>44.9</v>
      </c>
      <c r="R26" s="132">
        <v>51</v>
      </c>
      <c r="S26" s="132">
        <v>68.77</v>
      </c>
    </row>
    <row r="27" spans="1:19" s="12" customFormat="1">
      <c r="A27" s="156" t="s">
        <v>3611</v>
      </c>
      <c r="B27" s="156" t="str">
        <f t="shared" si="0"/>
        <v>CI114M.2.1.21</v>
      </c>
      <c r="C27" s="133">
        <v>713</v>
      </c>
      <c r="D27" s="157">
        <v>2000</v>
      </c>
      <c r="E27" s="136" t="s">
        <v>7</v>
      </c>
      <c r="F27" s="147" t="s">
        <v>244</v>
      </c>
      <c r="G27" s="132">
        <v>64.290000000000006</v>
      </c>
      <c r="H27" s="132">
        <v>71.069565217391315</v>
      </c>
      <c r="I27" s="132">
        <v>80.89</v>
      </c>
      <c r="J27" s="132">
        <v>86.15</v>
      </c>
      <c r="K27" s="132">
        <v>64.89</v>
      </c>
      <c r="L27" s="132">
        <v>67.5</v>
      </c>
      <c r="M27" s="132">
        <v>73.81</v>
      </c>
      <c r="N27" s="132">
        <v>49.931999999999995</v>
      </c>
      <c r="O27" s="132">
        <v>63.67</v>
      </c>
      <c r="P27" s="132">
        <v>65.95</v>
      </c>
      <c r="Q27" s="132">
        <v>55.9</v>
      </c>
      <c r="R27" s="132">
        <v>67</v>
      </c>
      <c r="S27" s="132">
        <v>81.73</v>
      </c>
    </row>
    <row r="28" spans="1:19" s="12" customFormat="1">
      <c r="A28" s="156" t="s">
        <v>3612</v>
      </c>
      <c r="B28" s="156" t="str">
        <f t="shared" si="0"/>
        <v>CI114M.2.1.22</v>
      </c>
      <c r="C28" s="133">
        <v>715</v>
      </c>
      <c r="D28" s="157">
        <v>3000</v>
      </c>
      <c r="E28" s="136" t="s">
        <v>7</v>
      </c>
      <c r="F28" s="148" t="s">
        <v>266</v>
      </c>
      <c r="G28" s="132">
        <v>78.569999999999993</v>
      </c>
      <c r="H28" s="132">
        <v>77.747826086956522</v>
      </c>
      <c r="I28" s="132">
        <v>92.49</v>
      </c>
      <c r="J28" s="132">
        <v>94.59</v>
      </c>
      <c r="K28" s="132">
        <v>77.59</v>
      </c>
      <c r="L28" s="132">
        <v>82.5</v>
      </c>
      <c r="M28" s="132">
        <v>84.4</v>
      </c>
      <c r="N28" s="132">
        <v>56.088000000000001</v>
      </c>
      <c r="O28" s="132">
        <v>73.25</v>
      </c>
      <c r="P28" s="132"/>
      <c r="Q28" s="132">
        <v>59.9</v>
      </c>
      <c r="R28" s="132">
        <v>68</v>
      </c>
      <c r="S28" s="132">
        <v>89.41</v>
      </c>
    </row>
    <row r="29" spans="1:19" s="12" customFormat="1" ht="25.5">
      <c r="A29" s="156" t="s">
        <v>3613</v>
      </c>
      <c r="B29" s="156" t="str">
        <f t="shared" si="0"/>
        <v>CI114M.2.1.23</v>
      </c>
      <c r="C29" s="133">
        <v>716</v>
      </c>
      <c r="D29" s="157">
        <v>1500</v>
      </c>
      <c r="E29" s="136" t="s">
        <v>10</v>
      </c>
      <c r="F29" s="147" t="s">
        <v>6355</v>
      </c>
      <c r="G29" s="132">
        <v>61.71</v>
      </c>
      <c r="H29" s="132">
        <v>62.495652173913051</v>
      </c>
      <c r="I29" s="132">
        <v>66.260000000000005</v>
      </c>
      <c r="J29" s="132">
        <v>76.150000000000006</v>
      </c>
      <c r="K29" s="132">
        <v>61.95</v>
      </c>
      <c r="L29" s="132">
        <v>64.800000000000011</v>
      </c>
      <c r="M29" s="132">
        <v>60.47</v>
      </c>
      <c r="N29" s="132">
        <v>45.827999999999996</v>
      </c>
      <c r="O29" s="132">
        <v>52.16</v>
      </c>
      <c r="P29" s="132">
        <v>52.45</v>
      </c>
      <c r="Q29" s="132">
        <v>47</v>
      </c>
      <c r="R29" s="132">
        <v>56</v>
      </c>
      <c r="S29" s="132">
        <v>71.87</v>
      </c>
    </row>
    <row r="30" spans="1:19" s="12" customFormat="1" ht="25.5">
      <c r="A30" s="156" t="s">
        <v>3614</v>
      </c>
      <c r="B30" s="156" t="str">
        <f t="shared" si="0"/>
        <v>CI114M.2.1.24</v>
      </c>
      <c r="C30" s="133">
        <v>716</v>
      </c>
      <c r="D30" s="157">
        <v>1500</v>
      </c>
      <c r="E30" s="136" t="s">
        <v>9</v>
      </c>
      <c r="F30" s="147" t="s">
        <v>6355</v>
      </c>
      <c r="G30" s="132">
        <v>61.71</v>
      </c>
      <c r="H30" s="132">
        <v>62.495652173913051</v>
      </c>
      <c r="I30" s="132">
        <v>66.260000000000005</v>
      </c>
      <c r="J30" s="132">
        <v>76.150000000000006</v>
      </c>
      <c r="K30" s="132">
        <v>60.3</v>
      </c>
      <c r="L30" s="132">
        <v>64.800000000000011</v>
      </c>
      <c r="M30" s="132">
        <v>60.47</v>
      </c>
      <c r="N30" s="132">
        <v>45.827999999999996</v>
      </c>
      <c r="O30" s="132">
        <v>52.16</v>
      </c>
      <c r="P30" s="132">
        <v>52.45</v>
      </c>
      <c r="Q30" s="132">
        <v>47</v>
      </c>
      <c r="R30" s="132">
        <v>56</v>
      </c>
      <c r="S30" s="132">
        <v>71.87</v>
      </c>
    </row>
    <row r="31" spans="1:19" s="12" customFormat="1" ht="25.5">
      <c r="A31" s="156" t="s">
        <v>3615</v>
      </c>
      <c r="B31" s="156" t="str">
        <f t="shared" si="0"/>
        <v>CI114M.2.1.25</v>
      </c>
      <c r="C31" s="133">
        <v>716</v>
      </c>
      <c r="D31" s="157">
        <v>1500</v>
      </c>
      <c r="E31" s="136" t="s">
        <v>8</v>
      </c>
      <c r="F31" s="147" t="s">
        <v>6355</v>
      </c>
      <c r="G31" s="132">
        <v>61.71</v>
      </c>
      <c r="H31" s="132">
        <v>62.495652173913051</v>
      </c>
      <c r="I31" s="132">
        <v>66.260000000000005</v>
      </c>
      <c r="J31" s="132">
        <v>76.150000000000006</v>
      </c>
      <c r="K31" s="132">
        <v>62.58</v>
      </c>
      <c r="L31" s="132">
        <v>64.800000000000011</v>
      </c>
      <c r="M31" s="132">
        <v>60.47</v>
      </c>
      <c r="N31" s="132">
        <v>45.827999999999996</v>
      </c>
      <c r="O31" s="132">
        <v>52.16</v>
      </c>
      <c r="P31" s="132">
        <v>52.45</v>
      </c>
      <c r="Q31" s="132">
        <v>47</v>
      </c>
      <c r="R31" s="132">
        <v>56</v>
      </c>
      <c r="S31" s="132">
        <v>71.87</v>
      </c>
    </row>
    <row r="32" spans="1:19" s="12" customFormat="1" ht="25.5">
      <c r="A32" s="156" t="s">
        <v>3616</v>
      </c>
      <c r="B32" s="156" t="str">
        <f t="shared" si="0"/>
        <v>CI114M.2.1.26</v>
      </c>
      <c r="C32" s="133">
        <v>716</v>
      </c>
      <c r="D32" s="157">
        <v>2300</v>
      </c>
      <c r="E32" s="136" t="s">
        <v>7</v>
      </c>
      <c r="F32" s="147" t="s">
        <v>6355</v>
      </c>
      <c r="G32" s="132">
        <v>67.86</v>
      </c>
      <c r="H32" s="132">
        <v>68.704347826086973</v>
      </c>
      <c r="I32" s="132">
        <v>74.44</v>
      </c>
      <c r="J32" s="132">
        <v>83.59</v>
      </c>
      <c r="K32" s="132">
        <v>67.55</v>
      </c>
      <c r="L32" s="132">
        <v>71.25</v>
      </c>
      <c r="M32" s="132">
        <v>67.930000000000007</v>
      </c>
      <c r="N32" s="132">
        <v>49.931999999999995</v>
      </c>
      <c r="O32" s="132">
        <v>58.6</v>
      </c>
      <c r="P32" s="132">
        <v>56.51</v>
      </c>
      <c r="Q32" s="132">
        <v>52</v>
      </c>
      <c r="R32" s="132">
        <v>60</v>
      </c>
      <c r="S32" s="132">
        <v>79.010000000000005</v>
      </c>
    </row>
    <row r="33" spans="1:19" s="12" customFormat="1">
      <c r="A33" s="156" t="s">
        <v>3617</v>
      </c>
      <c r="B33" s="156" t="str">
        <f t="shared" si="0"/>
        <v>CI114M.2.1.27</v>
      </c>
      <c r="C33" s="133">
        <v>717</v>
      </c>
      <c r="D33" s="157">
        <v>4000</v>
      </c>
      <c r="E33" s="136" t="s">
        <v>10</v>
      </c>
      <c r="F33" s="148" t="s">
        <v>245</v>
      </c>
      <c r="G33" s="132">
        <v>117.14</v>
      </c>
      <c r="H33" s="132">
        <v>129.7913043478261</v>
      </c>
      <c r="I33" s="132"/>
      <c r="J33" s="132">
        <v>158.08000000000001</v>
      </c>
      <c r="K33" s="132">
        <v>118.57</v>
      </c>
      <c r="L33" s="132">
        <v>123</v>
      </c>
      <c r="M33" s="132">
        <v>135.61000000000001</v>
      </c>
      <c r="N33" s="132">
        <v>93.707999999999998</v>
      </c>
      <c r="O33" s="132">
        <v>117.93</v>
      </c>
      <c r="P33" s="132">
        <v>112.13</v>
      </c>
      <c r="Q33" s="132">
        <v>89</v>
      </c>
      <c r="R33" s="132">
        <v>115</v>
      </c>
      <c r="S33" s="132">
        <v>149.26</v>
      </c>
    </row>
    <row r="34" spans="1:19" s="12" customFormat="1">
      <c r="A34" s="156" t="s">
        <v>3618</v>
      </c>
      <c r="B34" s="156" t="str">
        <f t="shared" si="0"/>
        <v>CI114M.2.1.28</v>
      </c>
      <c r="C34" s="133">
        <v>717</v>
      </c>
      <c r="D34" s="157">
        <v>4000</v>
      </c>
      <c r="E34" s="136" t="s">
        <v>9</v>
      </c>
      <c r="F34" s="148" t="s">
        <v>245</v>
      </c>
      <c r="G34" s="132">
        <v>117.14</v>
      </c>
      <c r="H34" s="132">
        <v>129.7913043478261</v>
      </c>
      <c r="I34" s="132"/>
      <c r="J34" s="132">
        <v>158.08000000000001</v>
      </c>
      <c r="K34" s="132">
        <v>118</v>
      </c>
      <c r="L34" s="132">
        <v>123</v>
      </c>
      <c r="M34" s="132">
        <v>135.61000000000001</v>
      </c>
      <c r="N34" s="132">
        <v>93.707999999999998</v>
      </c>
      <c r="O34" s="132">
        <v>117.93</v>
      </c>
      <c r="P34" s="132">
        <v>112.13</v>
      </c>
      <c r="Q34" s="132">
        <v>89</v>
      </c>
      <c r="R34" s="132">
        <v>115</v>
      </c>
      <c r="S34" s="132">
        <v>149.26</v>
      </c>
    </row>
    <row r="35" spans="1:19" s="12" customFormat="1">
      <c r="A35" s="156" t="s">
        <v>3619</v>
      </c>
      <c r="B35" s="156" t="str">
        <f t="shared" si="0"/>
        <v>CI114M.2.1.29</v>
      </c>
      <c r="C35" s="133">
        <v>717</v>
      </c>
      <c r="D35" s="157">
        <v>4000</v>
      </c>
      <c r="E35" s="136" t="s">
        <v>8</v>
      </c>
      <c r="F35" s="148" t="s">
        <v>245</v>
      </c>
      <c r="G35" s="132">
        <v>117.14</v>
      </c>
      <c r="H35" s="132">
        <v>129.7913043478261</v>
      </c>
      <c r="I35" s="132"/>
      <c r="J35" s="132">
        <v>158.08000000000001</v>
      </c>
      <c r="K35" s="132">
        <v>117.53</v>
      </c>
      <c r="L35" s="132">
        <v>123</v>
      </c>
      <c r="M35" s="132">
        <v>135.61000000000001</v>
      </c>
      <c r="N35" s="132">
        <v>93.707999999999998</v>
      </c>
      <c r="O35" s="132">
        <v>117.93</v>
      </c>
      <c r="P35" s="132">
        <v>112.13</v>
      </c>
      <c r="Q35" s="132">
        <v>89</v>
      </c>
      <c r="R35" s="132">
        <v>115</v>
      </c>
      <c r="S35" s="132">
        <v>149.26</v>
      </c>
    </row>
    <row r="36" spans="1:19" s="12" customFormat="1" ht="63.75">
      <c r="A36" s="156" t="s">
        <v>3620</v>
      </c>
      <c r="B36" s="156" t="str">
        <f t="shared" si="0"/>
        <v>CI114M.2.1.30</v>
      </c>
      <c r="C36" s="133">
        <v>718</v>
      </c>
      <c r="D36" s="157">
        <v>2900</v>
      </c>
      <c r="E36" s="136" t="s">
        <v>10</v>
      </c>
      <c r="F36" s="147" t="s">
        <v>6356</v>
      </c>
      <c r="G36" s="132">
        <v>104.29</v>
      </c>
      <c r="H36" s="132">
        <v>109.42608695652176</v>
      </c>
      <c r="I36" s="132">
        <v>119.11</v>
      </c>
      <c r="J36" s="132">
        <v>133.19</v>
      </c>
      <c r="K36" s="132">
        <v>102.85</v>
      </c>
      <c r="L36" s="132">
        <v>108</v>
      </c>
      <c r="M36" s="132">
        <v>108.7</v>
      </c>
      <c r="N36" s="132">
        <v>75.55919999999999</v>
      </c>
      <c r="O36" s="132">
        <v>94.53</v>
      </c>
      <c r="P36" s="132">
        <v>85.75</v>
      </c>
      <c r="Q36" s="132">
        <v>77.900000000000006</v>
      </c>
      <c r="R36" s="132">
        <v>92</v>
      </c>
      <c r="S36" s="132">
        <v>125.84</v>
      </c>
    </row>
    <row r="37" spans="1:19" s="12" customFormat="1" ht="63.75">
      <c r="A37" s="156" t="s">
        <v>3621</v>
      </c>
      <c r="B37" s="156" t="str">
        <f t="shared" si="0"/>
        <v>CI114M.2.1.31</v>
      </c>
      <c r="C37" s="133">
        <v>718</v>
      </c>
      <c r="D37" s="157">
        <v>2900</v>
      </c>
      <c r="E37" s="136" t="s">
        <v>9</v>
      </c>
      <c r="F37" s="147" t="s">
        <v>6356</v>
      </c>
      <c r="G37" s="132">
        <v>104.29</v>
      </c>
      <c r="H37" s="132">
        <v>109.42608695652176</v>
      </c>
      <c r="I37" s="132">
        <v>119.11</v>
      </c>
      <c r="J37" s="132">
        <v>133.19</v>
      </c>
      <c r="K37" s="132">
        <v>102.69</v>
      </c>
      <c r="L37" s="132">
        <v>108</v>
      </c>
      <c r="M37" s="132">
        <v>108.7</v>
      </c>
      <c r="N37" s="132">
        <v>75.55919999999999</v>
      </c>
      <c r="O37" s="132">
        <v>94.53</v>
      </c>
      <c r="P37" s="132">
        <v>85.75</v>
      </c>
      <c r="Q37" s="132">
        <v>77.900000000000006</v>
      </c>
      <c r="R37" s="132">
        <v>92</v>
      </c>
      <c r="S37" s="132">
        <v>125.84</v>
      </c>
    </row>
    <row r="38" spans="1:19" s="12" customFormat="1" ht="63.75">
      <c r="A38" s="156" t="s">
        <v>3622</v>
      </c>
      <c r="B38" s="156" t="str">
        <f t="shared" si="0"/>
        <v>CI114M.2.1.32</v>
      </c>
      <c r="C38" s="133">
        <v>718</v>
      </c>
      <c r="D38" s="157">
        <v>2900</v>
      </c>
      <c r="E38" s="136" t="s">
        <v>8</v>
      </c>
      <c r="F38" s="147" t="s">
        <v>6356</v>
      </c>
      <c r="G38" s="132">
        <v>104.29</v>
      </c>
      <c r="H38" s="132">
        <v>109.42608695652176</v>
      </c>
      <c r="I38" s="132">
        <v>119.11</v>
      </c>
      <c r="J38" s="132">
        <v>133.19</v>
      </c>
      <c r="K38" s="132">
        <v>103.6</v>
      </c>
      <c r="L38" s="132">
        <v>108</v>
      </c>
      <c r="M38" s="132">
        <v>108.7</v>
      </c>
      <c r="N38" s="132">
        <v>75.55919999999999</v>
      </c>
      <c r="O38" s="132">
        <v>94.53</v>
      </c>
      <c r="P38" s="132">
        <v>85.75</v>
      </c>
      <c r="Q38" s="132">
        <v>77.900000000000006</v>
      </c>
      <c r="R38" s="132">
        <v>92</v>
      </c>
      <c r="S38" s="132">
        <v>125.84</v>
      </c>
    </row>
    <row r="39" spans="1:19" s="12" customFormat="1" ht="63.75">
      <c r="A39" s="156" t="s">
        <v>3623</v>
      </c>
      <c r="B39" s="156" t="str">
        <f t="shared" si="0"/>
        <v>CI114M.2.1.33</v>
      </c>
      <c r="C39" s="133">
        <v>718</v>
      </c>
      <c r="D39" s="157">
        <v>3400</v>
      </c>
      <c r="E39" s="136" t="s">
        <v>7</v>
      </c>
      <c r="F39" s="147" t="s">
        <v>6356</v>
      </c>
      <c r="G39" s="132">
        <v>105.71</v>
      </c>
      <c r="H39" s="132">
        <v>108.53913043478261</v>
      </c>
      <c r="I39" s="132">
        <v>125.79</v>
      </c>
      <c r="J39" s="132">
        <v>132.58000000000001</v>
      </c>
      <c r="K39" s="132">
        <v>106.04</v>
      </c>
      <c r="L39" s="132">
        <v>109.5</v>
      </c>
      <c r="M39" s="132">
        <v>114.79</v>
      </c>
      <c r="N39" s="132">
        <v>54.970799999999997</v>
      </c>
      <c r="O39" s="132">
        <v>99.42</v>
      </c>
      <c r="P39" s="132">
        <v>86.74</v>
      </c>
      <c r="Q39" s="132">
        <v>79</v>
      </c>
      <c r="R39" s="132">
        <v>87</v>
      </c>
      <c r="S39" s="132">
        <v>124.82</v>
      </c>
    </row>
    <row r="40" spans="1:19" s="12" customFormat="1" ht="63.75">
      <c r="A40" s="156" t="s">
        <v>3624</v>
      </c>
      <c r="B40" s="156" t="str">
        <f t="shared" si="0"/>
        <v>CI114M.2.1.34</v>
      </c>
      <c r="C40" s="133">
        <v>718</v>
      </c>
      <c r="D40" s="157" t="s">
        <v>246</v>
      </c>
      <c r="E40" s="136" t="s">
        <v>7</v>
      </c>
      <c r="F40" s="147" t="s">
        <v>6356</v>
      </c>
      <c r="G40" s="132">
        <v>132.86000000000001</v>
      </c>
      <c r="H40" s="132">
        <v>123.49565217391306</v>
      </c>
      <c r="I40" s="132">
        <v>167.69</v>
      </c>
      <c r="J40" s="132">
        <v>150.28</v>
      </c>
      <c r="K40" s="132">
        <v>131.72999999999999</v>
      </c>
      <c r="L40" s="132">
        <v>139.5</v>
      </c>
      <c r="M40" s="132">
        <v>153.02000000000001</v>
      </c>
      <c r="N40" s="132">
        <v>109.94159999999999</v>
      </c>
      <c r="O40" s="132">
        <v>99.42</v>
      </c>
      <c r="P40" s="132">
        <v>111.45</v>
      </c>
      <c r="Q40" s="132">
        <v>155</v>
      </c>
      <c r="R40" s="132">
        <v>121</v>
      </c>
      <c r="S40" s="132"/>
    </row>
    <row r="41" spans="1:19" s="12" customFormat="1" ht="63.75">
      <c r="A41" s="156" t="s">
        <v>3625</v>
      </c>
      <c r="B41" s="156" t="str">
        <f t="shared" si="0"/>
        <v>CI114M.2.1.35</v>
      </c>
      <c r="C41" s="133">
        <v>719</v>
      </c>
      <c r="D41" s="157">
        <v>2100</v>
      </c>
      <c r="E41" s="136" t="s">
        <v>7</v>
      </c>
      <c r="F41" s="147" t="s">
        <v>6357</v>
      </c>
      <c r="G41" s="132">
        <v>75.709999999999994</v>
      </c>
      <c r="H41" s="132">
        <v>74.104347826086965</v>
      </c>
      <c r="I41" s="132">
        <v>84.45</v>
      </c>
      <c r="J41" s="132">
        <v>91.26</v>
      </c>
      <c r="K41" s="132">
        <v>73.73</v>
      </c>
      <c r="L41" s="132">
        <v>79.5</v>
      </c>
      <c r="M41" s="132">
        <v>77.069999999999993</v>
      </c>
      <c r="N41" s="132">
        <v>56.088000000000001</v>
      </c>
      <c r="O41" s="132">
        <v>67.02</v>
      </c>
      <c r="P41" s="132">
        <v>61.85</v>
      </c>
      <c r="Q41" s="132">
        <v>59</v>
      </c>
      <c r="R41" s="132">
        <v>65</v>
      </c>
      <c r="S41" s="132">
        <v>85.22</v>
      </c>
    </row>
    <row r="42" spans="1:19" s="12" customFormat="1">
      <c r="A42" s="156" t="s">
        <v>3626</v>
      </c>
      <c r="B42" s="156" t="str">
        <f t="shared" si="0"/>
        <v>CI114M.2.1.36</v>
      </c>
      <c r="C42" s="133">
        <v>720</v>
      </c>
      <c r="D42" s="157">
        <v>5000</v>
      </c>
      <c r="E42" s="136" t="s">
        <v>7</v>
      </c>
      <c r="F42" s="147" t="s">
        <v>247</v>
      </c>
      <c r="G42" s="132">
        <v>135.71</v>
      </c>
      <c r="H42" s="132">
        <v>144.53913043478261</v>
      </c>
      <c r="I42" s="132">
        <v>158.68</v>
      </c>
      <c r="J42" s="132">
        <v>175.69</v>
      </c>
      <c r="K42" s="132">
        <v>134.08000000000001</v>
      </c>
      <c r="L42" s="132">
        <v>142.5</v>
      </c>
      <c r="M42" s="132">
        <v>144.80000000000001</v>
      </c>
      <c r="N42" s="132">
        <v>97.355999999999995</v>
      </c>
      <c r="O42" s="132">
        <v>125.8</v>
      </c>
      <c r="P42" s="132">
        <v>114.77</v>
      </c>
      <c r="Q42" s="132">
        <v>95</v>
      </c>
      <c r="R42" s="132">
        <v>116</v>
      </c>
      <c r="S42" s="132">
        <v>166.22</v>
      </c>
    </row>
    <row r="43" spans="1:19" s="12" customFormat="1">
      <c r="A43" s="156" t="s">
        <v>3627</v>
      </c>
      <c r="B43" s="156" t="str">
        <f t="shared" si="0"/>
        <v>CI114M.2.1.37</v>
      </c>
      <c r="C43" s="133">
        <v>723</v>
      </c>
      <c r="D43" s="157">
        <v>8500</v>
      </c>
      <c r="E43" s="136" t="s">
        <v>10</v>
      </c>
      <c r="F43" s="147" t="s">
        <v>248</v>
      </c>
      <c r="G43" s="132">
        <v>201.43</v>
      </c>
      <c r="H43" s="132">
        <v>221.68695652173915</v>
      </c>
      <c r="I43" s="132">
        <v>229.03</v>
      </c>
      <c r="J43" s="132">
        <v>268.98</v>
      </c>
      <c r="K43" s="132">
        <v>202.83</v>
      </c>
      <c r="L43" s="132">
        <v>211.5</v>
      </c>
      <c r="M43" s="132">
        <v>209</v>
      </c>
      <c r="N43" s="132">
        <v>148.78139999999999</v>
      </c>
      <c r="O43" s="132">
        <v>182.87</v>
      </c>
      <c r="P43" s="132">
        <v>180.16</v>
      </c>
      <c r="Q43" s="132">
        <v>127</v>
      </c>
      <c r="R43" s="132">
        <v>170</v>
      </c>
      <c r="S43" s="132">
        <v>254.94</v>
      </c>
    </row>
    <row r="44" spans="1:19" s="12" customFormat="1">
      <c r="A44" s="156" t="s">
        <v>3628</v>
      </c>
      <c r="B44" s="156" t="str">
        <f t="shared" si="0"/>
        <v>CI114M.2.1.38</v>
      </c>
      <c r="C44" s="133">
        <v>723</v>
      </c>
      <c r="D44" s="157">
        <v>8500</v>
      </c>
      <c r="E44" s="136" t="s">
        <v>9</v>
      </c>
      <c r="F44" s="147" t="s">
        <v>248</v>
      </c>
      <c r="G44" s="132">
        <v>201.43</v>
      </c>
      <c r="H44" s="132">
        <v>221.68695652173915</v>
      </c>
      <c r="I44" s="132">
        <v>230.66</v>
      </c>
      <c r="J44" s="132">
        <v>268.98</v>
      </c>
      <c r="K44" s="132">
        <v>200.37</v>
      </c>
      <c r="L44" s="132">
        <v>211.5</v>
      </c>
      <c r="M44" s="132">
        <v>210.5</v>
      </c>
      <c r="N44" s="132">
        <v>148.78139999999999</v>
      </c>
      <c r="O44" s="132">
        <v>182.87</v>
      </c>
      <c r="P44" s="132">
        <v>180.16</v>
      </c>
      <c r="Q44" s="132">
        <v>127</v>
      </c>
      <c r="R44" s="132">
        <v>170</v>
      </c>
      <c r="S44" s="132">
        <v>254.94</v>
      </c>
    </row>
    <row r="45" spans="1:19" s="12" customFormat="1">
      <c r="A45" s="156" t="s">
        <v>3629</v>
      </c>
      <c r="B45" s="156" t="str">
        <f t="shared" si="0"/>
        <v>CI114M.2.1.39</v>
      </c>
      <c r="C45" s="133">
        <v>723</v>
      </c>
      <c r="D45" s="157">
        <v>8500</v>
      </c>
      <c r="E45" s="136" t="s">
        <v>8</v>
      </c>
      <c r="F45" s="147" t="s">
        <v>248</v>
      </c>
      <c r="G45" s="132">
        <v>201.43</v>
      </c>
      <c r="H45" s="132">
        <v>221.68695652173915</v>
      </c>
      <c r="I45" s="132">
        <v>230.66</v>
      </c>
      <c r="J45" s="132">
        <v>268.98</v>
      </c>
      <c r="K45" s="132">
        <v>202.43</v>
      </c>
      <c r="L45" s="132">
        <v>211.5</v>
      </c>
      <c r="M45" s="132">
        <v>210.5</v>
      </c>
      <c r="N45" s="132">
        <v>148.78139999999999</v>
      </c>
      <c r="O45" s="132">
        <v>182.87</v>
      </c>
      <c r="P45" s="132">
        <v>180.16</v>
      </c>
      <c r="Q45" s="132">
        <v>127</v>
      </c>
      <c r="R45" s="132">
        <v>170</v>
      </c>
      <c r="S45" s="132">
        <v>254.94</v>
      </c>
    </row>
    <row r="46" spans="1:19" s="12" customFormat="1">
      <c r="A46" s="156" t="s">
        <v>3630</v>
      </c>
      <c r="B46" s="156" t="str">
        <f t="shared" si="0"/>
        <v>CI114M.2.1.40</v>
      </c>
      <c r="C46" s="133">
        <v>723</v>
      </c>
      <c r="D46" s="157">
        <v>5000</v>
      </c>
      <c r="E46" s="136" t="s">
        <v>7</v>
      </c>
      <c r="F46" s="147" t="s">
        <v>248</v>
      </c>
      <c r="G46" s="132">
        <v>108.57</v>
      </c>
      <c r="H46" s="132">
        <v>113.20869565217392</v>
      </c>
      <c r="I46" s="132">
        <v>127.68</v>
      </c>
      <c r="J46" s="132">
        <v>138.25</v>
      </c>
      <c r="K46" s="132">
        <v>107.99</v>
      </c>
      <c r="L46" s="132">
        <v>114</v>
      </c>
      <c r="M46" s="132">
        <v>116.51</v>
      </c>
      <c r="N46" s="132">
        <v>78.249600000000001</v>
      </c>
      <c r="O46" s="132">
        <v>101.22</v>
      </c>
      <c r="P46" s="132">
        <v>90.78</v>
      </c>
      <c r="Q46" s="132">
        <v>75</v>
      </c>
      <c r="R46" s="132">
        <v>96</v>
      </c>
      <c r="S46" s="132">
        <v>130.19</v>
      </c>
    </row>
    <row r="47" spans="1:19" s="12" customFormat="1">
      <c r="A47" s="156" t="s">
        <v>3631</v>
      </c>
      <c r="B47" s="156" t="str">
        <f t="shared" si="0"/>
        <v>CI114M.2.1.41</v>
      </c>
      <c r="C47" s="133">
        <v>724</v>
      </c>
      <c r="D47" s="157">
        <v>6000</v>
      </c>
      <c r="E47" s="136" t="s">
        <v>7</v>
      </c>
      <c r="F47" s="148" t="s">
        <v>6358</v>
      </c>
      <c r="G47" s="132">
        <v>130</v>
      </c>
      <c r="H47" s="132">
        <v>137.83478260869566</v>
      </c>
      <c r="I47" s="132">
        <v>147.24</v>
      </c>
      <c r="J47" s="132">
        <v>168.09</v>
      </c>
      <c r="K47" s="132">
        <v>130.13999999999999</v>
      </c>
      <c r="L47" s="132">
        <v>136.5</v>
      </c>
      <c r="M47" s="132">
        <v>134.37</v>
      </c>
      <c r="N47" s="132">
        <v>90.003</v>
      </c>
      <c r="O47" s="132">
        <v>115.91</v>
      </c>
      <c r="P47" s="132">
        <v>109.26</v>
      </c>
      <c r="Q47" s="132">
        <v>89</v>
      </c>
      <c r="R47" s="132">
        <v>108</v>
      </c>
      <c r="S47" s="132">
        <v>158.51</v>
      </c>
    </row>
    <row r="48" spans="1:19" s="12" customFormat="1" ht="38.25">
      <c r="A48" s="156" t="s">
        <v>3632</v>
      </c>
      <c r="B48" s="156" t="str">
        <f t="shared" si="0"/>
        <v>CI114M.2.1.42</v>
      </c>
      <c r="C48" s="133">
        <v>725</v>
      </c>
      <c r="D48" s="157">
        <v>1600</v>
      </c>
      <c r="E48" s="136" t="s">
        <v>7</v>
      </c>
      <c r="F48" s="147" t="s">
        <v>6359</v>
      </c>
      <c r="G48" s="132">
        <v>59.29</v>
      </c>
      <c r="H48" s="132">
        <v>57.069565217391307</v>
      </c>
      <c r="I48" s="132">
        <v>65.44</v>
      </c>
      <c r="J48" s="132">
        <v>69.180000000000007</v>
      </c>
      <c r="K48" s="132">
        <v>60.06</v>
      </c>
      <c r="L48" s="132">
        <v>59.25</v>
      </c>
      <c r="M48" s="132">
        <v>59.72</v>
      </c>
      <c r="N48" s="132">
        <v>45.976199999999992</v>
      </c>
      <c r="O48" s="132">
        <v>51.93</v>
      </c>
      <c r="P48" s="132">
        <v>45.19</v>
      </c>
      <c r="Q48" s="132">
        <v>47</v>
      </c>
      <c r="R48" s="132">
        <v>54</v>
      </c>
      <c r="S48" s="132">
        <v>65.63</v>
      </c>
    </row>
    <row r="49" spans="1:19" s="12" customFormat="1">
      <c r="A49" s="156" t="s">
        <v>3633</v>
      </c>
      <c r="B49" s="156" t="str">
        <f t="shared" si="0"/>
        <v>CI114M.2.1.43</v>
      </c>
      <c r="C49" s="133">
        <v>726</v>
      </c>
      <c r="D49" s="157">
        <v>2100</v>
      </c>
      <c r="E49" s="136" t="s">
        <v>7</v>
      </c>
      <c r="F49" s="147" t="s">
        <v>249</v>
      </c>
      <c r="G49" s="132">
        <v>71.14</v>
      </c>
      <c r="H49" s="132">
        <v>70.34782608695653</v>
      </c>
      <c r="I49" s="132">
        <v>81.25</v>
      </c>
      <c r="J49" s="132">
        <v>85.65</v>
      </c>
      <c r="K49" s="132">
        <v>71.25</v>
      </c>
      <c r="L49" s="132">
        <v>74.699999999999989</v>
      </c>
      <c r="M49" s="132">
        <v>75.16</v>
      </c>
      <c r="N49" s="132">
        <v>49.55</v>
      </c>
      <c r="O49" s="132">
        <v>64.77</v>
      </c>
      <c r="P49" s="132">
        <v>56.33</v>
      </c>
      <c r="Q49" s="132">
        <v>54</v>
      </c>
      <c r="R49" s="132">
        <v>60</v>
      </c>
      <c r="S49" s="132">
        <v>80.900000000000006</v>
      </c>
    </row>
    <row r="50" spans="1:19" s="12" customFormat="1">
      <c r="A50" s="156" t="s">
        <v>3634</v>
      </c>
      <c r="B50" s="156" t="str">
        <f t="shared" si="0"/>
        <v>CI114M.2.1.44</v>
      </c>
      <c r="C50" s="133">
        <v>728</v>
      </c>
      <c r="D50" s="157">
        <v>2100</v>
      </c>
      <c r="E50" s="136" t="s">
        <v>7</v>
      </c>
      <c r="F50" s="147" t="s">
        <v>250</v>
      </c>
      <c r="G50" s="132">
        <v>61.43</v>
      </c>
      <c r="H50" s="132">
        <v>62.791304347826085</v>
      </c>
      <c r="I50" s="132">
        <v>73.48</v>
      </c>
      <c r="J50" s="132">
        <v>76.48</v>
      </c>
      <c r="K50" s="132">
        <v>61.93</v>
      </c>
      <c r="L50" s="132">
        <v>64.5</v>
      </c>
      <c r="M50" s="132">
        <v>67.05</v>
      </c>
      <c r="N50" s="132">
        <v>47.88</v>
      </c>
      <c r="O50" s="132">
        <v>58.25</v>
      </c>
      <c r="P50" s="132">
        <v>50.15</v>
      </c>
      <c r="Q50" s="132">
        <v>49</v>
      </c>
      <c r="R50" s="132">
        <v>54</v>
      </c>
      <c r="S50" s="132">
        <v>72.209999999999994</v>
      </c>
    </row>
    <row r="51" spans="1:19" s="12" customFormat="1">
      <c r="A51" s="156" t="s">
        <v>3635</v>
      </c>
      <c r="B51" s="156" t="str">
        <f t="shared" si="0"/>
        <v>CI114M.2.1.45</v>
      </c>
      <c r="C51" s="133">
        <v>729</v>
      </c>
      <c r="D51" s="157">
        <v>1200</v>
      </c>
      <c r="E51" s="136" t="s">
        <v>7</v>
      </c>
      <c r="F51" s="147" t="s">
        <v>251</v>
      </c>
      <c r="G51" s="132">
        <v>47.86</v>
      </c>
      <c r="H51" s="132">
        <v>43.356521739130436</v>
      </c>
      <c r="I51" s="132">
        <v>47.13</v>
      </c>
      <c r="J51" s="132">
        <v>55.39</v>
      </c>
      <c r="K51" s="132">
        <v>46.88</v>
      </c>
      <c r="L51" s="132">
        <v>50.25</v>
      </c>
      <c r="M51" s="132">
        <v>43</v>
      </c>
      <c r="N51" s="132">
        <v>35.8416</v>
      </c>
      <c r="O51" s="132">
        <v>37.1</v>
      </c>
      <c r="P51" s="132">
        <v>35.03</v>
      </c>
      <c r="Q51" s="132">
        <v>37.9</v>
      </c>
      <c r="R51" s="132">
        <v>43</v>
      </c>
      <c r="S51" s="132">
        <v>49.86</v>
      </c>
    </row>
    <row r="52" spans="1:19" s="12" customFormat="1">
      <c r="A52" s="156" t="s">
        <v>3636</v>
      </c>
      <c r="B52" s="156" t="str">
        <f t="shared" si="0"/>
        <v>CI114M.2.1.46</v>
      </c>
      <c r="C52" s="133">
        <v>729</v>
      </c>
      <c r="D52" s="157">
        <v>1000</v>
      </c>
      <c r="E52" s="136" t="s">
        <v>8</v>
      </c>
      <c r="F52" s="147" t="s">
        <v>251</v>
      </c>
      <c r="G52" s="132">
        <v>52.86</v>
      </c>
      <c r="H52" s="132">
        <v>51.686956521739134</v>
      </c>
      <c r="I52" s="132">
        <v>58.9</v>
      </c>
      <c r="J52" s="132">
        <v>64.16</v>
      </c>
      <c r="K52" s="132">
        <v>53.18</v>
      </c>
      <c r="L52" s="132">
        <v>55.5</v>
      </c>
      <c r="M52" s="132">
        <v>53.75</v>
      </c>
      <c r="N52" s="132">
        <v>38.4636</v>
      </c>
      <c r="O52" s="132">
        <v>46.6</v>
      </c>
      <c r="P52" s="132">
        <v>41.02</v>
      </c>
      <c r="Q52" s="132">
        <v>42</v>
      </c>
      <c r="R52" s="132">
        <v>50</v>
      </c>
      <c r="S52" s="132">
        <v>59.44</v>
      </c>
    </row>
    <row r="53" spans="1:19" s="12" customFormat="1">
      <c r="A53" s="156" t="s">
        <v>3637</v>
      </c>
      <c r="B53" s="156" t="str">
        <f t="shared" si="0"/>
        <v>CI114M.2.1.47</v>
      </c>
      <c r="C53" s="133">
        <v>729</v>
      </c>
      <c r="D53" s="157">
        <v>1000</v>
      </c>
      <c r="E53" s="136" t="s">
        <v>9</v>
      </c>
      <c r="F53" s="147" t="s">
        <v>251</v>
      </c>
      <c r="G53" s="132">
        <v>52.86</v>
      </c>
      <c r="H53" s="132">
        <v>51.686956521739134</v>
      </c>
      <c r="I53" s="132">
        <v>58.9</v>
      </c>
      <c r="J53" s="132">
        <v>64.16</v>
      </c>
      <c r="K53" s="132">
        <v>53.82</v>
      </c>
      <c r="L53" s="132">
        <v>55.5</v>
      </c>
      <c r="M53" s="132">
        <v>53.75</v>
      </c>
      <c r="N53" s="132">
        <v>38.4636</v>
      </c>
      <c r="O53" s="132">
        <v>46.6</v>
      </c>
      <c r="P53" s="132">
        <v>41.02</v>
      </c>
      <c r="Q53" s="132">
        <v>42</v>
      </c>
      <c r="R53" s="132">
        <v>50</v>
      </c>
      <c r="S53" s="132">
        <v>59.44</v>
      </c>
    </row>
    <row r="54" spans="1:19" s="12" customFormat="1">
      <c r="A54" s="156" t="s">
        <v>3638</v>
      </c>
      <c r="B54" s="156" t="str">
        <f t="shared" si="0"/>
        <v>CI114M.2.1.48</v>
      </c>
      <c r="C54" s="133">
        <v>729</v>
      </c>
      <c r="D54" s="157">
        <v>1000</v>
      </c>
      <c r="E54" s="136" t="s">
        <v>10</v>
      </c>
      <c r="F54" s="147" t="s">
        <v>251</v>
      </c>
      <c r="G54" s="132">
        <v>52.86</v>
      </c>
      <c r="H54" s="132">
        <v>51.686956521739134</v>
      </c>
      <c r="I54" s="132">
        <v>58.9</v>
      </c>
      <c r="J54" s="132">
        <v>64.16</v>
      </c>
      <c r="K54" s="132">
        <v>54.32</v>
      </c>
      <c r="L54" s="132">
        <v>55.5</v>
      </c>
      <c r="M54" s="132">
        <v>53.75</v>
      </c>
      <c r="N54" s="132">
        <v>38.4636</v>
      </c>
      <c r="O54" s="132">
        <v>46.6</v>
      </c>
      <c r="P54" s="132">
        <v>41.02</v>
      </c>
      <c r="Q54" s="132">
        <v>42</v>
      </c>
      <c r="R54" s="132">
        <v>50</v>
      </c>
      <c r="S54" s="132">
        <v>59.44</v>
      </c>
    </row>
    <row r="55" spans="1:19" s="12" customFormat="1" ht="25.5">
      <c r="A55" s="156" t="s">
        <v>3639</v>
      </c>
      <c r="B55" s="156" t="str">
        <f t="shared" si="0"/>
        <v>CI114M.2.1.49</v>
      </c>
      <c r="C55" s="133">
        <v>731</v>
      </c>
      <c r="D55" s="157">
        <v>1400</v>
      </c>
      <c r="E55" s="136" t="s">
        <v>7</v>
      </c>
      <c r="F55" s="147" t="s">
        <v>6360</v>
      </c>
      <c r="G55" s="132">
        <v>60.57</v>
      </c>
      <c r="H55" s="132">
        <v>55.23478260869566</v>
      </c>
      <c r="I55" s="132">
        <v>49.94</v>
      </c>
      <c r="J55" s="132">
        <v>67.89</v>
      </c>
      <c r="K55" s="132">
        <v>60</v>
      </c>
      <c r="L55" s="132">
        <v>62.25</v>
      </c>
      <c r="M55" s="132">
        <v>58.89</v>
      </c>
      <c r="N55" s="132">
        <v>43.091999999999992</v>
      </c>
      <c r="O55" s="132">
        <v>50.96</v>
      </c>
      <c r="P55" s="132">
        <v>42.86</v>
      </c>
      <c r="Q55" s="132">
        <v>43</v>
      </c>
      <c r="R55" s="132">
        <v>54</v>
      </c>
      <c r="S55" s="132">
        <v>63.52</v>
      </c>
    </row>
    <row r="56" spans="1:19" s="12" customFormat="1" ht="25.5">
      <c r="A56" s="156" t="s">
        <v>3640</v>
      </c>
      <c r="B56" s="156" t="str">
        <f t="shared" si="0"/>
        <v>CI114M.2.1.50</v>
      </c>
      <c r="C56" s="133">
        <v>731</v>
      </c>
      <c r="D56" s="157">
        <v>1500</v>
      </c>
      <c r="E56" s="136" t="s">
        <v>8</v>
      </c>
      <c r="F56" s="147" t="s">
        <v>6360</v>
      </c>
      <c r="G56" s="132">
        <v>65.430000000000007</v>
      </c>
      <c r="H56" s="132">
        <v>63.356521739130436</v>
      </c>
      <c r="I56" s="132">
        <v>53.88</v>
      </c>
      <c r="J56" s="132">
        <v>79.58</v>
      </c>
      <c r="K56" s="132">
        <v>66.099999999999994</v>
      </c>
      <c r="L56" s="132">
        <v>68.699999999999989</v>
      </c>
      <c r="M56" s="132">
        <v>68.650000000000006</v>
      </c>
      <c r="N56" s="132">
        <v>47.195999999999991</v>
      </c>
      <c r="O56" s="132">
        <v>59.65</v>
      </c>
      <c r="P56" s="132">
        <v>50.56</v>
      </c>
      <c r="Q56" s="132">
        <v>47</v>
      </c>
      <c r="R56" s="132">
        <v>57</v>
      </c>
      <c r="S56" s="132">
        <v>72.86</v>
      </c>
    </row>
    <row r="57" spans="1:19" s="12" customFormat="1" ht="25.5">
      <c r="A57" s="156" t="s">
        <v>3641</v>
      </c>
      <c r="B57" s="156" t="str">
        <f t="shared" si="0"/>
        <v>CI114M.2.1.51</v>
      </c>
      <c r="C57" s="133">
        <v>731</v>
      </c>
      <c r="D57" s="157">
        <v>1500</v>
      </c>
      <c r="E57" s="136" t="s">
        <v>9</v>
      </c>
      <c r="F57" s="147" t="s">
        <v>6360</v>
      </c>
      <c r="G57" s="132">
        <v>65.430000000000007</v>
      </c>
      <c r="H57" s="132">
        <v>63.356521739130436</v>
      </c>
      <c r="I57" s="132">
        <v>53.88</v>
      </c>
      <c r="J57" s="132">
        <v>79.58</v>
      </c>
      <c r="K57" s="132">
        <v>65.34</v>
      </c>
      <c r="L57" s="132">
        <v>68.699999999999989</v>
      </c>
      <c r="M57" s="132">
        <v>68.650000000000006</v>
      </c>
      <c r="N57" s="132">
        <v>47.195999999999991</v>
      </c>
      <c r="O57" s="132">
        <v>59.65</v>
      </c>
      <c r="P57" s="132">
        <v>50.56</v>
      </c>
      <c r="Q57" s="132">
        <v>47</v>
      </c>
      <c r="R57" s="132">
        <v>57</v>
      </c>
      <c r="S57" s="132">
        <v>72.86</v>
      </c>
    </row>
    <row r="58" spans="1:19" s="12" customFormat="1" ht="25.5">
      <c r="A58" s="156" t="s">
        <v>3642</v>
      </c>
      <c r="B58" s="156" t="str">
        <f t="shared" si="0"/>
        <v>CI114M.2.1.52</v>
      </c>
      <c r="C58" s="133">
        <v>731</v>
      </c>
      <c r="D58" s="157">
        <v>1500</v>
      </c>
      <c r="E58" s="136" t="s">
        <v>10</v>
      </c>
      <c r="F58" s="147" t="s">
        <v>6360</v>
      </c>
      <c r="G58" s="132">
        <v>65.430000000000007</v>
      </c>
      <c r="H58" s="132">
        <v>63.356521739130436</v>
      </c>
      <c r="I58" s="132">
        <v>53.88</v>
      </c>
      <c r="J58" s="132">
        <v>79.58</v>
      </c>
      <c r="K58" s="132">
        <v>65.02</v>
      </c>
      <c r="L58" s="132">
        <v>68.699999999999989</v>
      </c>
      <c r="M58" s="132">
        <v>68.66</v>
      </c>
      <c r="N58" s="132">
        <v>47.195999999999991</v>
      </c>
      <c r="O58" s="132">
        <v>59.65</v>
      </c>
      <c r="P58" s="132">
        <v>50.56</v>
      </c>
      <c r="Q58" s="132">
        <v>47</v>
      </c>
      <c r="R58" s="132">
        <v>57</v>
      </c>
      <c r="S58" s="132">
        <v>72.86</v>
      </c>
    </row>
    <row r="59" spans="1:19" s="12" customFormat="1">
      <c r="A59" s="156" t="s">
        <v>3643</v>
      </c>
      <c r="B59" s="156" t="str">
        <f t="shared" si="0"/>
        <v>CI114M.2.1.53</v>
      </c>
      <c r="C59" s="133">
        <v>732</v>
      </c>
      <c r="D59" s="157">
        <v>6100</v>
      </c>
      <c r="E59" s="136" t="s">
        <v>7</v>
      </c>
      <c r="F59" s="147" t="s">
        <v>252</v>
      </c>
      <c r="G59" s="132">
        <v>141.43</v>
      </c>
      <c r="H59" s="132">
        <v>153.7913043478261</v>
      </c>
      <c r="I59" s="132">
        <v>156.44</v>
      </c>
      <c r="J59" s="132">
        <v>187.8</v>
      </c>
      <c r="K59" s="132">
        <v>142.66999999999999</v>
      </c>
      <c r="L59" s="132">
        <v>153.82499999999999</v>
      </c>
      <c r="M59" s="132">
        <v>142.76</v>
      </c>
      <c r="N59" s="132">
        <v>98.837999999999994</v>
      </c>
      <c r="O59" s="132">
        <v>123.02</v>
      </c>
      <c r="P59" s="132">
        <v>125.94</v>
      </c>
      <c r="Q59" s="132">
        <v>97</v>
      </c>
      <c r="R59" s="132">
        <v>128</v>
      </c>
      <c r="S59" s="132">
        <v>176.86</v>
      </c>
    </row>
    <row r="60" spans="1:19" s="12" customFormat="1">
      <c r="A60" s="156" t="s">
        <v>3644</v>
      </c>
      <c r="B60" s="156" t="str">
        <f t="shared" si="0"/>
        <v>CI114M.2.1.54</v>
      </c>
      <c r="C60" s="133">
        <v>732</v>
      </c>
      <c r="D60" s="157">
        <v>6400</v>
      </c>
      <c r="E60" s="136" t="s">
        <v>8</v>
      </c>
      <c r="F60" s="147" t="s">
        <v>252</v>
      </c>
      <c r="G60" s="132">
        <v>175.71</v>
      </c>
      <c r="H60" s="132">
        <v>180.86956521739131</v>
      </c>
      <c r="I60" s="132">
        <v>200</v>
      </c>
      <c r="J60" s="132">
        <v>219.45</v>
      </c>
      <c r="K60" s="132">
        <v>175.27</v>
      </c>
      <c r="L60" s="132">
        <v>205.79999999999998</v>
      </c>
      <c r="M60" s="132">
        <v>176.37</v>
      </c>
      <c r="N60" s="132">
        <v>119.301</v>
      </c>
      <c r="O60" s="132">
        <v>152.91999999999999</v>
      </c>
      <c r="P60" s="132">
        <v>143.33000000000001</v>
      </c>
      <c r="Q60" s="132">
        <v>129</v>
      </c>
      <c r="R60" s="132">
        <v>155</v>
      </c>
      <c r="S60" s="132">
        <v>208</v>
      </c>
    </row>
    <row r="61" spans="1:19" s="12" customFormat="1">
      <c r="A61" s="156" t="s">
        <v>3645</v>
      </c>
      <c r="B61" s="156" t="str">
        <f t="shared" si="0"/>
        <v>CI114M.2.1.55</v>
      </c>
      <c r="C61" s="133">
        <v>732</v>
      </c>
      <c r="D61" s="157">
        <v>6400</v>
      </c>
      <c r="E61" s="136" t="s">
        <v>9</v>
      </c>
      <c r="F61" s="147" t="s">
        <v>252</v>
      </c>
      <c r="G61" s="132">
        <v>175.71</v>
      </c>
      <c r="H61" s="132">
        <v>180.86956521739131</v>
      </c>
      <c r="I61" s="132">
        <v>200</v>
      </c>
      <c r="J61" s="132">
        <v>219.45</v>
      </c>
      <c r="K61" s="132">
        <v>175.16</v>
      </c>
      <c r="L61" s="132">
        <v>205.79999999999998</v>
      </c>
      <c r="M61" s="132">
        <v>176.31</v>
      </c>
      <c r="N61" s="132">
        <v>119.301</v>
      </c>
      <c r="O61" s="132">
        <v>152.91999999999999</v>
      </c>
      <c r="P61" s="132">
        <v>143.33000000000001</v>
      </c>
      <c r="Q61" s="132">
        <v>129</v>
      </c>
      <c r="R61" s="132">
        <v>155</v>
      </c>
      <c r="S61" s="132">
        <v>208</v>
      </c>
    </row>
    <row r="62" spans="1:19" s="12" customFormat="1">
      <c r="A62" s="156" t="s">
        <v>3646</v>
      </c>
      <c r="B62" s="156" t="str">
        <f t="shared" si="0"/>
        <v>CI114M.2.1.56</v>
      </c>
      <c r="C62" s="133">
        <v>732</v>
      </c>
      <c r="D62" s="157">
        <v>6400</v>
      </c>
      <c r="E62" s="136" t="s">
        <v>10</v>
      </c>
      <c r="F62" s="147" t="s">
        <v>252</v>
      </c>
      <c r="G62" s="132">
        <v>175.71</v>
      </c>
      <c r="H62" s="132">
        <v>180.86956521739131</v>
      </c>
      <c r="I62" s="132">
        <v>200</v>
      </c>
      <c r="J62" s="132">
        <v>219.45</v>
      </c>
      <c r="K62" s="132">
        <v>174.74</v>
      </c>
      <c r="L62" s="132">
        <v>205.79999999999998</v>
      </c>
      <c r="M62" s="132">
        <v>176.36</v>
      </c>
      <c r="N62" s="132">
        <v>119.301</v>
      </c>
      <c r="O62" s="132">
        <v>152.91999999999999</v>
      </c>
      <c r="P62" s="132">
        <v>143.33000000000001</v>
      </c>
      <c r="Q62" s="132">
        <v>129</v>
      </c>
      <c r="R62" s="132">
        <v>155</v>
      </c>
      <c r="S62" s="132">
        <v>208</v>
      </c>
    </row>
    <row r="63" spans="1:19" s="12" customFormat="1" ht="51">
      <c r="A63" s="156" t="s">
        <v>3647</v>
      </c>
      <c r="B63" s="156" t="str">
        <f t="shared" si="0"/>
        <v>CI114M.2.1.57</v>
      </c>
      <c r="C63" s="133">
        <v>737</v>
      </c>
      <c r="D63" s="136">
        <v>2400</v>
      </c>
      <c r="E63" s="136" t="s">
        <v>7</v>
      </c>
      <c r="F63" s="148" t="s">
        <v>6361</v>
      </c>
      <c r="G63" s="132">
        <v>77.86</v>
      </c>
      <c r="H63" s="132">
        <v>78.078260869565227</v>
      </c>
      <c r="I63" s="132">
        <v>84.36</v>
      </c>
      <c r="J63" s="132">
        <v>96</v>
      </c>
      <c r="K63" s="132">
        <v>75.930000000000007</v>
      </c>
      <c r="L63" s="132">
        <v>81.75</v>
      </c>
      <c r="M63" s="132">
        <v>76.989999999999995</v>
      </c>
      <c r="N63" s="132">
        <v>57.57</v>
      </c>
      <c r="O63" s="132">
        <v>66.75</v>
      </c>
      <c r="P63" s="132">
        <v>61.24</v>
      </c>
      <c r="Q63" s="132">
        <v>53</v>
      </c>
      <c r="R63" s="132">
        <v>67</v>
      </c>
      <c r="S63" s="132">
        <v>89.79</v>
      </c>
    </row>
    <row r="64" spans="1:19" s="12" customFormat="1">
      <c r="A64" s="156" t="s">
        <v>3648</v>
      </c>
      <c r="B64" s="156" t="str">
        <f t="shared" si="0"/>
        <v>CI114M.2.1.58</v>
      </c>
      <c r="C64" s="133" t="s">
        <v>253</v>
      </c>
      <c r="D64" s="157">
        <v>11000</v>
      </c>
      <c r="E64" s="136" t="s">
        <v>7</v>
      </c>
      <c r="F64" s="147" t="s">
        <v>254</v>
      </c>
      <c r="G64" s="132">
        <v>214.29</v>
      </c>
      <c r="H64" s="132">
        <v>157.07826086956521</v>
      </c>
      <c r="I64" s="132">
        <v>167.01</v>
      </c>
      <c r="J64" s="132">
        <v>191.26</v>
      </c>
      <c r="K64" s="132">
        <v>215.28</v>
      </c>
      <c r="L64" s="132">
        <v>196.29000000000002</v>
      </c>
      <c r="M64" s="132">
        <v>152.41</v>
      </c>
      <c r="N64" s="132">
        <v>119.01599999999999</v>
      </c>
      <c r="O64" s="132">
        <v>131.61000000000001</v>
      </c>
      <c r="P64" s="132">
        <v>116.45</v>
      </c>
      <c r="Q64" s="132">
        <v>109</v>
      </c>
      <c r="R64" s="132">
        <v>145</v>
      </c>
      <c r="S64" s="132">
        <v>180.64</v>
      </c>
    </row>
    <row r="65" spans="1:19" s="12" customFormat="1">
      <c r="A65" s="156" t="s">
        <v>3649</v>
      </c>
      <c r="B65" s="156" t="str">
        <f t="shared" si="0"/>
        <v>CI114M.2.1.59</v>
      </c>
      <c r="C65" s="133" t="s">
        <v>255</v>
      </c>
      <c r="D65" s="157">
        <v>25000</v>
      </c>
      <c r="E65" s="136" t="s">
        <v>7</v>
      </c>
      <c r="F65" s="147" t="s">
        <v>254</v>
      </c>
      <c r="G65" s="132">
        <v>260</v>
      </c>
      <c r="H65" s="132">
        <v>193.17391304347828</v>
      </c>
      <c r="I65" s="132">
        <v>276.25</v>
      </c>
      <c r="J65" s="132">
        <v>234.55</v>
      </c>
      <c r="K65" s="132">
        <v>259.70999999999998</v>
      </c>
      <c r="L65" s="132">
        <v>273</v>
      </c>
      <c r="M65" s="132">
        <v>252.1</v>
      </c>
      <c r="N65" s="132">
        <v>147.74399999999997</v>
      </c>
      <c r="O65" s="132">
        <v>217.69</v>
      </c>
      <c r="P65" s="132">
        <v>201.07</v>
      </c>
      <c r="Q65" s="132">
        <v>175</v>
      </c>
      <c r="R65" s="132">
        <v>229</v>
      </c>
      <c r="S65" s="132">
        <v>222.15</v>
      </c>
    </row>
    <row r="66" spans="1:19" s="12" customFormat="1">
      <c r="A66" s="156" t="s">
        <v>3650</v>
      </c>
      <c r="B66" s="156" t="str">
        <f t="shared" si="0"/>
        <v>CI114M.2.1.60</v>
      </c>
      <c r="C66" s="133" t="s">
        <v>256</v>
      </c>
      <c r="D66" s="157">
        <v>5400</v>
      </c>
      <c r="E66" s="136" t="s">
        <v>10</v>
      </c>
      <c r="F66" s="147" t="s">
        <v>257</v>
      </c>
      <c r="G66" s="132">
        <v>275.70999999999998</v>
      </c>
      <c r="H66" s="132">
        <v>179.77391304347827</v>
      </c>
      <c r="I66" s="132">
        <v>193.35</v>
      </c>
      <c r="J66" s="132">
        <v>219.65</v>
      </c>
      <c r="K66" s="132">
        <v>275.10000000000002</v>
      </c>
      <c r="L66" s="132">
        <v>225</v>
      </c>
      <c r="M66" s="132">
        <v>176.44</v>
      </c>
      <c r="N66" s="132">
        <v>125.85599999999999</v>
      </c>
      <c r="O66" s="132">
        <v>153.13</v>
      </c>
      <c r="P66" s="132">
        <v>145.6</v>
      </c>
      <c r="Q66" s="132">
        <v>125</v>
      </c>
      <c r="R66" s="132">
        <v>163</v>
      </c>
      <c r="S66" s="132">
        <v>206.74</v>
      </c>
    </row>
    <row r="67" spans="1:19" s="12" customFormat="1">
      <c r="A67" s="156" t="s">
        <v>3651</v>
      </c>
      <c r="B67" s="156" t="str">
        <f t="shared" si="0"/>
        <v>CI114M.2.1.61</v>
      </c>
      <c r="C67" s="133" t="s">
        <v>256</v>
      </c>
      <c r="D67" s="157">
        <v>5400</v>
      </c>
      <c r="E67" s="136" t="s">
        <v>9</v>
      </c>
      <c r="F67" s="147" t="s">
        <v>257</v>
      </c>
      <c r="G67" s="132">
        <v>275.70999999999998</v>
      </c>
      <c r="H67" s="132">
        <v>179.77391304347827</v>
      </c>
      <c r="I67" s="132">
        <v>193.35</v>
      </c>
      <c r="J67" s="132">
        <v>219.65</v>
      </c>
      <c r="K67" s="132">
        <v>274.52999999999997</v>
      </c>
      <c r="L67" s="132">
        <v>225</v>
      </c>
      <c r="M67" s="132">
        <v>176.44</v>
      </c>
      <c r="N67" s="132">
        <v>125.85599999999999</v>
      </c>
      <c r="O67" s="132">
        <v>153.13</v>
      </c>
      <c r="P67" s="132">
        <v>145.6</v>
      </c>
      <c r="Q67" s="132">
        <v>125</v>
      </c>
      <c r="R67" s="132">
        <v>163</v>
      </c>
      <c r="S67" s="132">
        <v>206.74</v>
      </c>
    </row>
    <row r="68" spans="1:19" s="12" customFormat="1">
      <c r="A68" s="156" t="s">
        <v>3652</v>
      </c>
      <c r="B68" s="156" t="str">
        <f t="shared" si="0"/>
        <v>CI114M.2.1.62</v>
      </c>
      <c r="C68" s="133" t="s">
        <v>256</v>
      </c>
      <c r="D68" s="157">
        <v>5400</v>
      </c>
      <c r="E68" s="136" t="s">
        <v>8</v>
      </c>
      <c r="F68" s="147" t="s">
        <v>257</v>
      </c>
      <c r="G68" s="132">
        <v>275.70999999999998</v>
      </c>
      <c r="H68" s="132">
        <v>179.77391304347827</v>
      </c>
      <c r="I68" s="132">
        <v>193.35</v>
      </c>
      <c r="J68" s="132">
        <v>219.65</v>
      </c>
      <c r="K68" s="132">
        <v>275.17</v>
      </c>
      <c r="L68" s="132">
        <v>225</v>
      </c>
      <c r="M68" s="132">
        <v>176.44</v>
      </c>
      <c r="N68" s="132">
        <v>125.85599999999999</v>
      </c>
      <c r="O68" s="132">
        <v>153.13</v>
      </c>
      <c r="P68" s="132">
        <v>145.6</v>
      </c>
      <c r="Q68" s="132">
        <v>125</v>
      </c>
      <c r="R68" s="132">
        <v>163</v>
      </c>
      <c r="S68" s="132">
        <v>206.74</v>
      </c>
    </row>
    <row r="69" spans="1:19" s="12" customFormat="1">
      <c r="A69" s="156" t="s">
        <v>3653</v>
      </c>
      <c r="B69" s="156" t="str">
        <f t="shared" ref="B69:B132" si="1">CONCATENATE("CI114M",RIGHT(A69,LEN(A69)-1))</f>
        <v>CI114M.2.1.63</v>
      </c>
      <c r="C69" s="133" t="s">
        <v>256</v>
      </c>
      <c r="D69" s="157">
        <v>6300</v>
      </c>
      <c r="E69" s="136" t="s">
        <v>7</v>
      </c>
      <c r="F69" s="147" t="s">
        <v>257</v>
      </c>
      <c r="G69" s="132">
        <v>202.86</v>
      </c>
      <c r="H69" s="132">
        <v>144.48695652173913</v>
      </c>
      <c r="I69" s="132">
        <v>149.05000000000001</v>
      </c>
      <c r="J69" s="132">
        <v>176.53</v>
      </c>
      <c r="K69" s="132">
        <v>202.42</v>
      </c>
      <c r="L69" s="132"/>
      <c r="M69" s="132">
        <v>136.02000000000001</v>
      </c>
      <c r="N69" s="132">
        <v>100.35419999999999</v>
      </c>
      <c r="O69" s="132">
        <v>117.45</v>
      </c>
      <c r="P69" s="132">
        <v>117.02</v>
      </c>
      <c r="Q69" s="132">
        <v>99</v>
      </c>
      <c r="R69" s="132">
        <v>129</v>
      </c>
      <c r="S69" s="132">
        <v>166.16</v>
      </c>
    </row>
    <row r="70" spans="1:19" s="12" customFormat="1">
      <c r="A70" s="156" t="s">
        <v>3654</v>
      </c>
      <c r="B70" s="156" t="str">
        <f t="shared" si="1"/>
        <v>CI114M.2.1.64</v>
      </c>
      <c r="C70" s="133" t="s">
        <v>258</v>
      </c>
      <c r="D70" s="157" t="s">
        <v>6407</v>
      </c>
      <c r="E70" s="136" t="s">
        <v>6277</v>
      </c>
      <c r="F70" s="147" t="s">
        <v>257</v>
      </c>
      <c r="G70" s="132">
        <v>652.86</v>
      </c>
      <c r="H70" s="132">
        <v>683.80869565217392</v>
      </c>
      <c r="I70" s="132">
        <v>729.1</v>
      </c>
      <c r="J70" s="132">
        <v>836.88</v>
      </c>
      <c r="K70" s="132">
        <v>653.1</v>
      </c>
      <c r="L70" s="132"/>
      <c r="M70" s="132">
        <v>665.36</v>
      </c>
      <c r="N70" s="132">
        <v>477.92219999999998</v>
      </c>
      <c r="O70" s="132">
        <v>573.96</v>
      </c>
      <c r="P70" s="132">
        <v>553.83000000000004</v>
      </c>
      <c r="Q70" s="132">
        <v>460</v>
      </c>
      <c r="R70" s="132">
        <v>618</v>
      </c>
      <c r="S70" s="132">
        <v>786.38</v>
      </c>
    </row>
    <row r="71" spans="1:19" s="12" customFormat="1">
      <c r="A71" s="156" t="s">
        <v>3655</v>
      </c>
      <c r="B71" s="156" t="str">
        <f t="shared" si="1"/>
        <v>CI114M.2.1.65</v>
      </c>
      <c r="C71" s="133" t="s">
        <v>259</v>
      </c>
      <c r="D71" s="157">
        <v>12500</v>
      </c>
      <c r="E71" s="136" t="s">
        <v>7</v>
      </c>
      <c r="F71" s="147" t="s">
        <v>257</v>
      </c>
      <c r="G71" s="132">
        <v>202.86</v>
      </c>
      <c r="H71" s="132">
        <v>192.60869565217394</v>
      </c>
      <c r="I71" s="132">
        <v>217.54</v>
      </c>
      <c r="J71" s="132">
        <v>235.15</v>
      </c>
      <c r="K71" s="132">
        <v>201.8</v>
      </c>
      <c r="L71" s="132">
        <v>202.5</v>
      </c>
      <c r="M71" s="132">
        <v>198.52</v>
      </c>
      <c r="N71" s="132">
        <v>118.21</v>
      </c>
      <c r="O71" s="132">
        <v>170.9</v>
      </c>
      <c r="P71" s="132">
        <v>152.32</v>
      </c>
      <c r="Q71" s="132">
        <v>159</v>
      </c>
      <c r="R71" s="132">
        <v>154</v>
      </c>
      <c r="S71" s="132">
        <v>221.5</v>
      </c>
    </row>
    <row r="72" spans="1:19" s="12" customFormat="1">
      <c r="A72" s="156" t="s">
        <v>3656</v>
      </c>
      <c r="B72" s="156" t="str">
        <f t="shared" si="1"/>
        <v>CI114M.2.1.66</v>
      </c>
      <c r="C72" s="133" t="s">
        <v>259</v>
      </c>
      <c r="D72" s="157">
        <v>10000</v>
      </c>
      <c r="E72" s="136" t="s">
        <v>10</v>
      </c>
      <c r="F72" s="147" t="s">
        <v>257</v>
      </c>
      <c r="G72" s="132">
        <v>275.70999999999998</v>
      </c>
      <c r="H72" s="132">
        <v>252.54782608695655</v>
      </c>
      <c r="I72" s="132">
        <v>300</v>
      </c>
      <c r="J72" s="132">
        <v>306</v>
      </c>
      <c r="K72" s="132">
        <v>276.27999999999997</v>
      </c>
      <c r="L72" s="132">
        <v>267</v>
      </c>
      <c r="M72" s="132">
        <v>274.98</v>
      </c>
      <c r="N72" s="132">
        <v>175.47</v>
      </c>
      <c r="O72" s="132">
        <v>238.89</v>
      </c>
      <c r="P72" s="132">
        <v>206.8</v>
      </c>
      <c r="Q72" s="132">
        <v>185</v>
      </c>
      <c r="R72" s="132">
        <v>228</v>
      </c>
      <c r="S72" s="132">
        <v>290.43</v>
      </c>
    </row>
    <row r="73" spans="1:19" s="12" customFormat="1">
      <c r="A73" s="156" t="s">
        <v>3657</v>
      </c>
      <c r="B73" s="156" t="str">
        <f t="shared" si="1"/>
        <v>CI114M.2.1.67</v>
      </c>
      <c r="C73" s="133" t="s">
        <v>259</v>
      </c>
      <c r="D73" s="157">
        <v>10000</v>
      </c>
      <c r="E73" s="136" t="s">
        <v>9</v>
      </c>
      <c r="F73" s="147" t="s">
        <v>257</v>
      </c>
      <c r="G73" s="132">
        <v>275.70999999999998</v>
      </c>
      <c r="H73" s="132">
        <v>252.54782608695655</v>
      </c>
      <c r="I73" s="132">
        <v>300</v>
      </c>
      <c r="J73" s="132">
        <v>306</v>
      </c>
      <c r="K73" s="132">
        <v>277.01</v>
      </c>
      <c r="L73" s="132">
        <v>267</v>
      </c>
      <c r="M73" s="132">
        <v>274.98</v>
      </c>
      <c r="N73" s="132">
        <v>175.47</v>
      </c>
      <c r="O73" s="132">
        <v>238.89</v>
      </c>
      <c r="P73" s="132">
        <v>206.8</v>
      </c>
      <c r="Q73" s="132">
        <v>185</v>
      </c>
      <c r="R73" s="132">
        <v>228</v>
      </c>
      <c r="S73" s="132">
        <v>290.43</v>
      </c>
    </row>
    <row r="74" spans="1:19" s="12" customFormat="1">
      <c r="A74" s="156" t="s">
        <v>3658</v>
      </c>
      <c r="B74" s="156" t="str">
        <f t="shared" si="1"/>
        <v>CI114M.2.1.68</v>
      </c>
      <c r="C74" s="133" t="s">
        <v>259</v>
      </c>
      <c r="D74" s="157">
        <v>10000</v>
      </c>
      <c r="E74" s="136" t="s">
        <v>8</v>
      </c>
      <c r="F74" s="147" t="s">
        <v>257</v>
      </c>
      <c r="G74" s="132">
        <v>275.70999999999998</v>
      </c>
      <c r="H74" s="132">
        <v>252.54782608695655</v>
      </c>
      <c r="I74" s="132">
        <v>300</v>
      </c>
      <c r="J74" s="132">
        <v>306</v>
      </c>
      <c r="K74" s="132">
        <v>275.58</v>
      </c>
      <c r="L74" s="132">
        <v>267</v>
      </c>
      <c r="M74" s="132">
        <v>274.98</v>
      </c>
      <c r="N74" s="132">
        <v>175.47</v>
      </c>
      <c r="O74" s="132">
        <v>238.89</v>
      </c>
      <c r="P74" s="132">
        <v>206.8</v>
      </c>
      <c r="Q74" s="132">
        <v>185</v>
      </c>
      <c r="R74" s="132">
        <v>228</v>
      </c>
      <c r="S74" s="132">
        <v>290.43</v>
      </c>
    </row>
    <row r="75" spans="1:19" s="12" customFormat="1">
      <c r="A75" s="156" t="s">
        <v>3659</v>
      </c>
      <c r="B75" s="156" t="str">
        <f t="shared" si="1"/>
        <v>CI114M.2.1.69</v>
      </c>
      <c r="C75" s="133" t="s">
        <v>260</v>
      </c>
      <c r="D75" s="157" t="s">
        <v>6313</v>
      </c>
      <c r="E75" s="136" t="s">
        <v>6277</v>
      </c>
      <c r="F75" s="147" t="s">
        <v>257</v>
      </c>
      <c r="G75" s="132">
        <v>1030</v>
      </c>
      <c r="H75" s="132">
        <v>950.25217391304352</v>
      </c>
      <c r="I75" s="132">
        <v>1117.54</v>
      </c>
      <c r="J75" s="132">
        <v>1149.8900000000001</v>
      </c>
      <c r="K75" s="132">
        <v>1030.07</v>
      </c>
      <c r="L75" s="132">
        <v>1003.5</v>
      </c>
      <c r="M75" s="132">
        <v>1023.45</v>
      </c>
      <c r="N75" s="132">
        <v>644.41999999999996</v>
      </c>
      <c r="O75" s="132">
        <v>888.24</v>
      </c>
      <c r="P75" s="132">
        <v>772.7</v>
      </c>
      <c r="Q75" s="132">
        <v>705</v>
      </c>
      <c r="R75" s="132">
        <v>838</v>
      </c>
      <c r="S75" s="132">
        <v>1092.79</v>
      </c>
    </row>
    <row r="76" spans="1:19" s="12" customFormat="1">
      <c r="A76" s="156" t="s">
        <v>3660</v>
      </c>
      <c r="B76" s="156" t="str">
        <f t="shared" si="1"/>
        <v>CI114M.2.1.70</v>
      </c>
      <c r="C76" s="133" t="s">
        <v>261</v>
      </c>
      <c r="D76" s="157" t="s">
        <v>6314</v>
      </c>
      <c r="E76" s="136" t="s">
        <v>6277</v>
      </c>
      <c r="F76" s="147" t="s">
        <v>6350</v>
      </c>
      <c r="G76" s="132">
        <v>272.86</v>
      </c>
      <c r="H76" s="132">
        <v>434.63478260869567</v>
      </c>
      <c r="I76" s="132"/>
      <c r="J76" s="132"/>
      <c r="K76" s="132">
        <v>273.95</v>
      </c>
      <c r="L76" s="132">
        <v>286.5</v>
      </c>
      <c r="M76" s="132">
        <v>333.99</v>
      </c>
      <c r="N76" s="132">
        <v>300.95999999999998</v>
      </c>
      <c r="O76" s="132">
        <v>94.1</v>
      </c>
      <c r="P76" s="132">
        <v>123.08</v>
      </c>
      <c r="Q76" s="132">
        <v>210</v>
      </c>
      <c r="R76" s="132">
        <v>262</v>
      </c>
      <c r="S76" s="132">
        <v>499.83</v>
      </c>
    </row>
    <row r="77" spans="1:19" s="12" customFormat="1">
      <c r="A77" s="156" t="s">
        <v>3661</v>
      </c>
      <c r="B77" s="156" t="str">
        <f t="shared" si="1"/>
        <v>CI114M.2.1.71</v>
      </c>
      <c r="C77" s="133" t="s">
        <v>262</v>
      </c>
      <c r="D77" s="157">
        <v>6000</v>
      </c>
      <c r="E77" s="136" t="s">
        <v>7</v>
      </c>
      <c r="F77" s="148" t="s">
        <v>6362</v>
      </c>
      <c r="G77" s="132">
        <v>121.43</v>
      </c>
      <c r="H77" s="132">
        <v>132.66086956521741</v>
      </c>
      <c r="I77" s="132"/>
      <c r="J77" s="132">
        <v>165</v>
      </c>
      <c r="K77" s="132">
        <v>121.07</v>
      </c>
      <c r="L77" s="132">
        <v>127.5</v>
      </c>
      <c r="M77" s="132">
        <v>138.62</v>
      </c>
      <c r="N77" s="132">
        <v>95.075999999999993</v>
      </c>
      <c r="O77" s="132">
        <v>120.06</v>
      </c>
      <c r="P77" s="132"/>
      <c r="Q77" s="132">
        <v>83</v>
      </c>
      <c r="R77" s="132">
        <v>114</v>
      </c>
      <c r="S77" s="132">
        <v>152.56</v>
      </c>
    </row>
    <row r="78" spans="1:19" s="12" customFormat="1">
      <c r="A78" s="156" t="s">
        <v>3662</v>
      </c>
      <c r="B78" s="156" t="str">
        <f t="shared" si="1"/>
        <v>CI114M.2.1.72</v>
      </c>
      <c r="C78" s="133" t="s">
        <v>263</v>
      </c>
      <c r="D78" s="157">
        <v>12000</v>
      </c>
      <c r="E78" s="136" t="s">
        <v>7</v>
      </c>
      <c r="F78" s="148" t="s">
        <v>242</v>
      </c>
      <c r="G78" s="132">
        <v>178.57</v>
      </c>
      <c r="H78" s="132">
        <v>198.53913043478261</v>
      </c>
      <c r="I78" s="132">
        <v>219.2</v>
      </c>
      <c r="J78" s="132">
        <v>241.55</v>
      </c>
      <c r="K78" s="132">
        <v>177</v>
      </c>
      <c r="L78" s="132">
        <v>220.5</v>
      </c>
      <c r="M78" s="132">
        <v>200.04</v>
      </c>
      <c r="N78" s="132">
        <v>149.11199999999999</v>
      </c>
      <c r="O78" s="132">
        <v>172.9</v>
      </c>
      <c r="P78" s="132"/>
      <c r="Q78" s="132">
        <v>129</v>
      </c>
      <c r="R78" s="132">
        <v>171</v>
      </c>
      <c r="S78" s="132">
        <v>228.32</v>
      </c>
    </row>
    <row r="79" spans="1:19" s="12" customFormat="1" ht="25.5">
      <c r="A79" s="156" t="s">
        <v>3663</v>
      </c>
      <c r="B79" s="156" t="str">
        <f t="shared" si="1"/>
        <v>CI114M.2.1.73</v>
      </c>
      <c r="C79" s="133" t="s">
        <v>264</v>
      </c>
      <c r="D79" s="157" t="s">
        <v>6282</v>
      </c>
      <c r="E79" s="136" t="s">
        <v>6277</v>
      </c>
      <c r="F79" s="148" t="s">
        <v>6354</v>
      </c>
      <c r="G79" s="132">
        <v>562.86</v>
      </c>
      <c r="H79" s="132">
        <v>705.86956521739137</v>
      </c>
      <c r="I79" s="132"/>
      <c r="J79" s="132">
        <v>856.95</v>
      </c>
      <c r="K79" s="132">
        <v>563.14</v>
      </c>
      <c r="L79" s="132"/>
      <c r="M79" s="132">
        <v>537.45000000000005</v>
      </c>
      <c r="N79" s="132">
        <v>410.4</v>
      </c>
      <c r="O79" s="132">
        <v>516.79999999999995</v>
      </c>
      <c r="P79" s="132">
        <v>499.14</v>
      </c>
      <c r="Q79" s="132">
        <v>380</v>
      </c>
      <c r="R79" s="132">
        <v>547</v>
      </c>
      <c r="S79" s="132">
        <v>811.75</v>
      </c>
    </row>
    <row r="80" spans="1:19" s="12" customFormat="1">
      <c r="A80" s="156" t="s">
        <v>3664</v>
      </c>
      <c r="B80" s="156" t="str">
        <f t="shared" si="1"/>
        <v>CI114M.2.1.74</v>
      </c>
      <c r="C80" s="133" t="s">
        <v>265</v>
      </c>
      <c r="D80" s="157">
        <v>7000</v>
      </c>
      <c r="E80" s="136" t="s">
        <v>7</v>
      </c>
      <c r="F80" s="148" t="s">
        <v>266</v>
      </c>
      <c r="G80" s="132">
        <v>130</v>
      </c>
      <c r="H80" s="132">
        <v>137.37391304347827</v>
      </c>
      <c r="I80" s="132">
        <v>109.06</v>
      </c>
      <c r="J80" s="132">
        <v>170.69</v>
      </c>
      <c r="K80" s="132">
        <v>129.29</v>
      </c>
      <c r="L80" s="132">
        <v>136.5</v>
      </c>
      <c r="M80" s="132">
        <v>149.29</v>
      </c>
      <c r="N80" s="132">
        <v>103.96799999999999</v>
      </c>
      <c r="O80" s="132">
        <v>129.69999999999999</v>
      </c>
      <c r="P80" s="132"/>
      <c r="Q80" s="132">
        <v>93</v>
      </c>
      <c r="R80" s="132">
        <v>120</v>
      </c>
      <c r="S80" s="132">
        <v>157.97999999999999</v>
      </c>
    </row>
    <row r="81" spans="1:19" s="12" customFormat="1" ht="25.5">
      <c r="A81" s="156" t="s">
        <v>3665</v>
      </c>
      <c r="B81" s="156" t="str">
        <f t="shared" si="1"/>
        <v>CI114M.2.1.75</v>
      </c>
      <c r="C81" s="133" t="s">
        <v>267</v>
      </c>
      <c r="D81" s="157" t="s">
        <v>6315</v>
      </c>
      <c r="E81" s="136" t="s">
        <v>6277</v>
      </c>
      <c r="F81" s="147" t="s">
        <v>6355</v>
      </c>
      <c r="G81" s="132">
        <v>253</v>
      </c>
      <c r="H81" s="132">
        <v>256.19130434782613</v>
      </c>
      <c r="I81" s="132">
        <v>273.23</v>
      </c>
      <c r="J81" s="132">
        <v>312.55</v>
      </c>
      <c r="K81" s="132">
        <v>251.37</v>
      </c>
      <c r="L81" s="132">
        <v>265.64999999999998</v>
      </c>
      <c r="M81" s="132">
        <v>249.34</v>
      </c>
      <c r="N81" s="132">
        <v>187.416</v>
      </c>
      <c r="O81" s="132">
        <v>221.4</v>
      </c>
      <c r="P81" s="132">
        <v>213.88</v>
      </c>
      <c r="Q81" s="132">
        <v>179</v>
      </c>
      <c r="R81" s="132">
        <v>246</v>
      </c>
      <c r="S81" s="132">
        <v>294.62</v>
      </c>
    </row>
    <row r="82" spans="1:19" s="12" customFormat="1">
      <c r="A82" s="156" t="s">
        <v>3666</v>
      </c>
      <c r="B82" s="156" t="str">
        <f t="shared" si="1"/>
        <v>CI114M.2.1.76</v>
      </c>
      <c r="C82" s="133" t="s">
        <v>268</v>
      </c>
      <c r="D82" s="157" t="s">
        <v>6289</v>
      </c>
      <c r="E82" s="136" t="s">
        <v>6283</v>
      </c>
      <c r="F82" s="147" t="s">
        <v>245</v>
      </c>
      <c r="G82" s="132">
        <v>351.43</v>
      </c>
      <c r="H82" s="132">
        <v>389.37391304347824</v>
      </c>
      <c r="I82" s="132">
        <v>445.8</v>
      </c>
      <c r="J82" s="132">
        <v>472.63</v>
      </c>
      <c r="K82" s="132">
        <v>349.87</v>
      </c>
      <c r="L82" s="132">
        <v>369</v>
      </c>
      <c r="M82" s="132">
        <v>406.81</v>
      </c>
      <c r="N82" s="132">
        <v>281.12400000000002</v>
      </c>
      <c r="O82" s="132">
        <v>348.3</v>
      </c>
      <c r="P82" s="132">
        <v>336.38</v>
      </c>
      <c r="Q82" s="132">
        <v>260</v>
      </c>
      <c r="R82" s="132">
        <v>365</v>
      </c>
      <c r="S82" s="132">
        <v>447.78</v>
      </c>
    </row>
    <row r="83" spans="1:19" s="12" customFormat="1" ht="63.75">
      <c r="A83" s="156" t="s">
        <v>3667</v>
      </c>
      <c r="B83" s="156" t="str">
        <f t="shared" si="1"/>
        <v>CI114M.2.1.77</v>
      </c>
      <c r="C83" s="133" t="s">
        <v>269</v>
      </c>
      <c r="D83" s="157" t="s">
        <v>6316</v>
      </c>
      <c r="E83" s="136" t="s">
        <v>6277</v>
      </c>
      <c r="F83" s="147" t="s">
        <v>6356</v>
      </c>
      <c r="G83" s="132">
        <v>414.29</v>
      </c>
      <c r="H83" s="132">
        <v>436.81739130434784</v>
      </c>
      <c r="I83" s="132">
        <v>483.14</v>
      </c>
      <c r="J83" s="132">
        <v>529.41</v>
      </c>
      <c r="K83" s="132">
        <v>414.86</v>
      </c>
      <c r="L83" s="132">
        <v>433.5</v>
      </c>
      <c r="M83" s="132">
        <v>440.89</v>
      </c>
      <c r="N83" s="132">
        <v>281.64839999999998</v>
      </c>
      <c r="O83" s="132">
        <v>356.1</v>
      </c>
      <c r="P83" s="132">
        <v>343.99</v>
      </c>
      <c r="Q83" s="132">
        <v>299</v>
      </c>
      <c r="R83" s="132">
        <v>353</v>
      </c>
      <c r="S83" s="132">
        <v>502.34</v>
      </c>
    </row>
    <row r="84" spans="1:19" s="12" customFormat="1" ht="63.75">
      <c r="A84" s="156" t="s">
        <v>3668</v>
      </c>
      <c r="B84" s="156" t="str">
        <f t="shared" si="1"/>
        <v>CI114M.2.1.78</v>
      </c>
      <c r="C84" s="133" t="s">
        <v>270</v>
      </c>
      <c r="D84" s="157">
        <v>6400</v>
      </c>
      <c r="E84" s="136" t="s">
        <v>7</v>
      </c>
      <c r="F84" s="147" t="s">
        <v>6357</v>
      </c>
      <c r="G84" s="132">
        <v>114.29</v>
      </c>
      <c r="H84" s="132">
        <v>120.99130434782609</v>
      </c>
      <c r="I84" s="132">
        <v>139.06</v>
      </c>
      <c r="J84" s="132">
        <v>148.91999999999999</v>
      </c>
      <c r="K84" s="132">
        <v>113.28</v>
      </c>
      <c r="L84" s="132">
        <v>121.5</v>
      </c>
      <c r="M84" s="132">
        <v>105</v>
      </c>
      <c r="N84" s="132">
        <v>76.459999999999994</v>
      </c>
      <c r="O84" s="132">
        <v>109.14</v>
      </c>
      <c r="P84" s="132">
        <v>84.09</v>
      </c>
      <c r="Q84" s="132">
        <v>83</v>
      </c>
      <c r="R84" s="132">
        <v>99</v>
      </c>
      <c r="S84" s="132">
        <v>139.13999999999999</v>
      </c>
    </row>
    <row r="85" spans="1:19" s="12" customFormat="1">
      <c r="A85" s="156" t="s">
        <v>3669</v>
      </c>
      <c r="B85" s="156" t="str">
        <f t="shared" si="1"/>
        <v>CI114M.2.1.79</v>
      </c>
      <c r="C85" s="133" t="s">
        <v>271</v>
      </c>
      <c r="D85" s="157" t="s">
        <v>6317</v>
      </c>
      <c r="E85" s="136" t="s">
        <v>6277</v>
      </c>
      <c r="F85" s="147" t="s">
        <v>248</v>
      </c>
      <c r="G85" s="132">
        <v>712.86</v>
      </c>
      <c r="H85" s="132">
        <v>781.81739130434789</v>
      </c>
      <c r="I85" s="132">
        <v>818.01</v>
      </c>
      <c r="J85" s="132">
        <v>956.25</v>
      </c>
      <c r="K85" s="132">
        <v>712.09</v>
      </c>
      <c r="L85" s="132"/>
      <c r="M85" s="132">
        <v>746.48</v>
      </c>
      <c r="N85" s="132">
        <v>524.59379999999987</v>
      </c>
      <c r="O85" s="132">
        <v>653.5</v>
      </c>
      <c r="P85" s="132">
        <v>631.26</v>
      </c>
      <c r="Q85" s="132">
        <v>420</v>
      </c>
      <c r="R85" s="132">
        <v>604</v>
      </c>
      <c r="S85" s="132"/>
    </row>
    <row r="86" spans="1:19" s="12" customFormat="1">
      <c r="A86" s="156" t="s">
        <v>3670</v>
      </c>
      <c r="B86" s="156" t="str">
        <f t="shared" si="1"/>
        <v>CI114M.2.1.80</v>
      </c>
      <c r="C86" s="133" t="s">
        <v>272</v>
      </c>
      <c r="D86" s="157">
        <v>10000</v>
      </c>
      <c r="E86" s="136" t="s">
        <v>7</v>
      </c>
      <c r="F86" s="147" t="s">
        <v>248</v>
      </c>
      <c r="G86" s="132">
        <v>127.14</v>
      </c>
      <c r="H86" s="132">
        <v>116.75652173913045</v>
      </c>
      <c r="I86" s="132">
        <v>135.78</v>
      </c>
      <c r="J86" s="132">
        <v>143.05000000000001</v>
      </c>
      <c r="K86" s="132">
        <v>126.12</v>
      </c>
      <c r="L86" s="132">
        <v>145.5</v>
      </c>
      <c r="M86" s="132">
        <v>123.9</v>
      </c>
      <c r="N86" s="132">
        <v>102.29219999999999</v>
      </c>
      <c r="O86" s="132">
        <v>160</v>
      </c>
      <c r="P86" s="132">
        <v>156.85</v>
      </c>
      <c r="Q86" s="132">
        <v>103</v>
      </c>
      <c r="R86" s="132">
        <v>123</v>
      </c>
      <c r="S86" s="132"/>
    </row>
    <row r="87" spans="1:19" s="12" customFormat="1">
      <c r="A87" s="156" t="s">
        <v>3671</v>
      </c>
      <c r="B87" s="156" t="str">
        <f t="shared" si="1"/>
        <v>CI114M.2.1.81</v>
      </c>
      <c r="C87" s="133" t="s">
        <v>273</v>
      </c>
      <c r="D87" s="157">
        <v>12500</v>
      </c>
      <c r="E87" s="136" t="s">
        <v>7</v>
      </c>
      <c r="F87" s="148" t="s">
        <v>6358</v>
      </c>
      <c r="G87" s="132">
        <v>141.43</v>
      </c>
      <c r="H87" s="132">
        <v>134.37391304347827</v>
      </c>
      <c r="I87" s="132">
        <v>179.95</v>
      </c>
      <c r="J87" s="132">
        <v>165.35</v>
      </c>
      <c r="K87" s="132">
        <v>139.66999999999999</v>
      </c>
      <c r="L87" s="132">
        <v>149.55000000000001</v>
      </c>
      <c r="M87" s="132">
        <v>164.22</v>
      </c>
      <c r="N87" s="132">
        <v>119.56</v>
      </c>
      <c r="O87" s="132">
        <v>141.22</v>
      </c>
      <c r="P87" s="132">
        <v>116.15</v>
      </c>
      <c r="Q87" s="132">
        <v>107</v>
      </c>
      <c r="R87" s="132">
        <v>124</v>
      </c>
      <c r="S87" s="132">
        <v>154.53</v>
      </c>
    </row>
    <row r="88" spans="1:19" s="12" customFormat="1">
      <c r="A88" s="156" t="s">
        <v>3672</v>
      </c>
      <c r="B88" s="156" t="str">
        <f t="shared" si="1"/>
        <v>CI114M.2.1.82</v>
      </c>
      <c r="C88" s="133" t="s">
        <v>274</v>
      </c>
      <c r="D88" s="157" t="s">
        <v>6318</v>
      </c>
      <c r="E88" s="136" t="s">
        <v>6277</v>
      </c>
      <c r="F88" s="147" t="s">
        <v>251</v>
      </c>
      <c r="G88" s="132">
        <v>206.43</v>
      </c>
      <c r="H88" s="132">
        <v>198.41739130434786</v>
      </c>
      <c r="I88" s="132"/>
      <c r="J88" s="132">
        <v>241.36</v>
      </c>
      <c r="K88" s="132">
        <v>207.43</v>
      </c>
      <c r="L88" s="132">
        <v>216.75</v>
      </c>
      <c r="M88" s="132">
        <v>174</v>
      </c>
      <c r="N88" s="132">
        <v>151.23240000000001</v>
      </c>
      <c r="O88" s="132">
        <v>163.69999999999999</v>
      </c>
      <c r="P88" s="132">
        <v>158.1</v>
      </c>
      <c r="Q88" s="132">
        <v>149</v>
      </c>
      <c r="R88" s="132">
        <v>194</v>
      </c>
      <c r="S88" s="132">
        <v>228.18</v>
      </c>
    </row>
    <row r="89" spans="1:19" s="12" customFormat="1" ht="25.5">
      <c r="A89" s="156" t="s">
        <v>3673</v>
      </c>
      <c r="B89" s="156" t="str">
        <f t="shared" si="1"/>
        <v>CI114M.2.1.83</v>
      </c>
      <c r="C89" s="133" t="s">
        <v>275</v>
      </c>
      <c r="D89" s="157">
        <v>2400</v>
      </c>
      <c r="E89" s="136" t="s">
        <v>7</v>
      </c>
      <c r="F89" s="147" t="s">
        <v>6360</v>
      </c>
      <c r="G89" s="132">
        <v>72.86</v>
      </c>
      <c r="H89" s="132">
        <v>71.182608695652178</v>
      </c>
      <c r="I89" s="132">
        <v>62.79</v>
      </c>
      <c r="J89" s="132">
        <v>86.95</v>
      </c>
      <c r="K89" s="132">
        <v>72.209999999999994</v>
      </c>
      <c r="L89" s="132">
        <v>77.550000000000011</v>
      </c>
      <c r="M89" s="132">
        <v>70.930000000000007</v>
      </c>
      <c r="N89" s="132">
        <v>53.488799999999998</v>
      </c>
      <c r="O89" s="132">
        <v>61.56</v>
      </c>
      <c r="P89" s="132">
        <v>58.66</v>
      </c>
      <c r="Q89" s="132">
        <v>54</v>
      </c>
      <c r="R89" s="132">
        <v>68</v>
      </c>
      <c r="S89" s="132">
        <v>81.86</v>
      </c>
    </row>
    <row r="90" spans="1:19" s="12" customFormat="1">
      <c r="A90" s="156" t="s">
        <v>3674</v>
      </c>
      <c r="B90" s="156" t="str">
        <f t="shared" si="1"/>
        <v>CI114M.2.1.84</v>
      </c>
      <c r="C90" s="133" t="s">
        <v>276</v>
      </c>
      <c r="D90" s="157" t="s">
        <v>6319</v>
      </c>
      <c r="E90" s="136" t="s">
        <v>6277</v>
      </c>
      <c r="F90" s="147" t="s">
        <v>252</v>
      </c>
      <c r="G90" s="132">
        <v>668.57</v>
      </c>
      <c r="H90" s="132">
        <v>696.40000000000009</v>
      </c>
      <c r="I90" s="132">
        <v>736.18</v>
      </c>
      <c r="J90" s="132">
        <v>846.29</v>
      </c>
      <c r="K90" s="132">
        <v>667.57</v>
      </c>
      <c r="L90" s="132"/>
      <c r="M90" s="132">
        <v>671.8</v>
      </c>
      <c r="N90" s="132">
        <v>456.74099999999993</v>
      </c>
      <c r="O90" s="132">
        <v>584.23</v>
      </c>
      <c r="P90" s="132">
        <v>555.92999999999995</v>
      </c>
      <c r="Q90" s="132">
        <v>470</v>
      </c>
      <c r="R90" s="132">
        <v>593</v>
      </c>
      <c r="S90" s="132">
        <v>800.86</v>
      </c>
    </row>
    <row r="91" spans="1:19" s="12" customFormat="1">
      <c r="A91" s="156" t="s">
        <v>3675</v>
      </c>
      <c r="B91" s="156" t="str">
        <f t="shared" si="1"/>
        <v>CI114M.2.1.85</v>
      </c>
      <c r="C91" s="133" t="s">
        <v>277</v>
      </c>
      <c r="D91" s="157">
        <v>12000</v>
      </c>
      <c r="E91" s="136" t="s">
        <v>7</v>
      </c>
      <c r="F91" s="147" t="s">
        <v>252</v>
      </c>
      <c r="G91" s="132">
        <v>175.71</v>
      </c>
      <c r="H91" s="132">
        <v>161.80869565217392</v>
      </c>
      <c r="I91" s="132">
        <v>189.88</v>
      </c>
      <c r="J91" s="132">
        <v>198.69</v>
      </c>
      <c r="K91" s="132">
        <v>174.11</v>
      </c>
      <c r="L91" s="132">
        <v>184.5</v>
      </c>
      <c r="M91" s="132">
        <v>173.27</v>
      </c>
      <c r="N91" s="132">
        <v>106.41899999999998</v>
      </c>
      <c r="O91" s="132">
        <v>150.68</v>
      </c>
      <c r="P91" s="132">
        <v>161.88</v>
      </c>
      <c r="Q91" s="132">
        <v>115</v>
      </c>
      <c r="R91" s="132">
        <v>143</v>
      </c>
      <c r="S91" s="132">
        <v>186.08</v>
      </c>
    </row>
    <row r="92" spans="1:19" s="12" customFormat="1">
      <c r="A92" s="156" t="s">
        <v>3676</v>
      </c>
      <c r="B92" s="156" t="str">
        <f t="shared" si="1"/>
        <v>CI114M.2.1.86</v>
      </c>
      <c r="C92" s="133" t="s">
        <v>278</v>
      </c>
      <c r="D92" s="157">
        <v>3500</v>
      </c>
      <c r="E92" s="136" t="s">
        <v>7</v>
      </c>
      <c r="F92" s="147" t="s">
        <v>279</v>
      </c>
      <c r="G92" s="132">
        <v>84.29</v>
      </c>
      <c r="H92" s="132"/>
      <c r="I92" s="132"/>
      <c r="J92" s="132"/>
      <c r="K92" s="132">
        <v>84.18</v>
      </c>
      <c r="L92" s="132">
        <v>88.5</v>
      </c>
      <c r="M92" s="132"/>
      <c r="N92" s="132">
        <v>106.13399999999999</v>
      </c>
      <c r="O92" s="132">
        <v>168.36</v>
      </c>
      <c r="P92" s="132">
        <v>153.38999999999999</v>
      </c>
      <c r="Q92" s="132">
        <v>85</v>
      </c>
      <c r="R92" s="132">
        <v>108</v>
      </c>
      <c r="S92" s="132"/>
    </row>
    <row r="93" spans="1:19" s="12" customFormat="1">
      <c r="A93" s="156" t="s">
        <v>3677</v>
      </c>
      <c r="B93" s="156" t="str">
        <f t="shared" si="1"/>
        <v>CI114M.2.1.87</v>
      </c>
      <c r="C93" s="133" t="s">
        <v>280</v>
      </c>
      <c r="D93" s="157">
        <v>3500</v>
      </c>
      <c r="E93" s="136" t="s">
        <v>7</v>
      </c>
      <c r="F93" s="147" t="s">
        <v>6363</v>
      </c>
      <c r="G93" s="132">
        <v>94.29</v>
      </c>
      <c r="H93" s="132">
        <v>106.32173913043479</v>
      </c>
      <c r="I93" s="132"/>
      <c r="J93" s="132">
        <v>129.88999999999999</v>
      </c>
      <c r="K93" s="132">
        <v>93.99</v>
      </c>
      <c r="L93" s="132">
        <v>99</v>
      </c>
      <c r="M93" s="132">
        <v>111.33</v>
      </c>
      <c r="N93" s="132">
        <v>79.001999999999995</v>
      </c>
      <c r="O93" s="132">
        <v>96.14</v>
      </c>
      <c r="P93" s="132"/>
      <c r="Q93" s="132">
        <v>63</v>
      </c>
      <c r="R93" s="132">
        <v>95</v>
      </c>
      <c r="S93" s="132">
        <v>122.27</v>
      </c>
    </row>
    <row r="94" spans="1:19" s="12" customFormat="1">
      <c r="A94" s="156" t="s">
        <v>3678</v>
      </c>
      <c r="B94" s="156" t="str">
        <f t="shared" si="1"/>
        <v>CI114M.2.1.88</v>
      </c>
      <c r="C94" s="133" t="s">
        <v>281</v>
      </c>
      <c r="D94" s="157">
        <v>21000</v>
      </c>
      <c r="E94" s="136" t="s">
        <v>7</v>
      </c>
      <c r="F94" s="147" t="s">
        <v>282</v>
      </c>
      <c r="G94" s="132">
        <v>55</v>
      </c>
      <c r="H94" s="132">
        <v>54.260869565217398</v>
      </c>
      <c r="I94" s="132">
        <v>55.58</v>
      </c>
      <c r="J94" s="132">
        <v>67.7</v>
      </c>
      <c r="K94" s="132">
        <v>53.03</v>
      </c>
      <c r="L94" s="132">
        <v>56.550000000000004</v>
      </c>
      <c r="M94" s="132">
        <v>50.72</v>
      </c>
      <c r="N94" s="132">
        <v>45.599999999999994</v>
      </c>
      <c r="O94" s="132">
        <v>44.06</v>
      </c>
      <c r="P94" s="132">
        <v>42.99</v>
      </c>
      <c r="Q94" s="132">
        <v>39</v>
      </c>
      <c r="R94" s="132">
        <v>47</v>
      </c>
      <c r="S94" s="132">
        <v>62.4</v>
      </c>
    </row>
    <row r="95" spans="1:19" s="12" customFormat="1" ht="25.5">
      <c r="A95" s="156" t="s">
        <v>3679</v>
      </c>
      <c r="B95" s="156" t="str">
        <f t="shared" si="1"/>
        <v>CI114M.2.1.89</v>
      </c>
      <c r="C95" s="133" t="s">
        <v>283</v>
      </c>
      <c r="D95" s="157">
        <v>24000</v>
      </c>
      <c r="E95" s="136" t="s">
        <v>7</v>
      </c>
      <c r="F95" s="147" t="s">
        <v>284</v>
      </c>
      <c r="G95" s="132">
        <v>62.14</v>
      </c>
      <c r="H95" s="132">
        <v>60.96521739130435</v>
      </c>
      <c r="I95" s="132">
        <v>68.7</v>
      </c>
      <c r="J95" s="132">
        <v>73.69</v>
      </c>
      <c r="K95" s="132">
        <v>63.54</v>
      </c>
      <c r="L95" s="132">
        <v>63</v>
      </c>
      <c r="M95" s="132">
        <v>62.69</v>
      </c>
      <c r="N95" s="132">
        <v>52.44</v>
      </c>
      <c r="O95" s="132">
        <v>54.47</v>
      </c>
      <c r="P95" s="132">
        <v>47.77</v>
      </c>
      <c r="Q95" s="132">
        <v>45</v>
      </c>
      <c r="R95" s="132">
        <v>51</v>
      </c>
      <c r="S95" s="132">
        <v>70.11</v>
      </c>
    </row>
    <row r="96" spans="1:19" s="12" customFormat="1">
      <c r="A96" s="156" t="s">
        <v>3680</v>
      </c>
      <c r="B96" s="156" t="str">
        <f t="shared" si="1"/>
        <v>CI114M.2.1.90</v>
      </c>
      <c r="C96" s="133" t="s">
        <v>285</v>
      </c>
      <c r="D96" s="157">
        <v>45000</v>
      </c>
      <c r="E96" s="136" t="s">
        <v>7</v>
      </c>
      <c r="F96" s="147" t="s">
        <v>286</v>
      </c>
      <c r="G96" s="132">
        <v>98.57</v>
      </c>
      <c r="H96" s="132">
        <v>95.286956521739143</v>
      </c>
      <c r="I96" s="132">
        <v>94.03</v>
      </c>
      <c r="J96" s="132">
        <v>116.98</v>
      </c>
      <c r="K96" s="132">
        <v>96.88</v>
      </c>
      <c r="L96" s="132">
        <v>103.5</v>
      </c>
      <c r="M96" s="132">
        <v>95.39</v>
      </c>
      <c r="N96" s="132">
        <v>97.082399999999993</v>
      </c>
      <c r="O96" s="132">
        <v>82.63</v>
      </c>
      <c r="P96" s="132">
        <v>76.39</v>
      </c>
      <c r="Q96" s="132">
        <v>73</v>
      </c>
      <c r="R96" s="132">
        <v>81</v>
      </c>
      <c r="S96" s="132">
        <v>109.58</v>
      </c>
    </row>
    <row r="97" spans="1:19" s="12" customFormat="1" ht="38.25">
      <c r="A97" s="156" t="s">
        <v>3681</v>
      </c>
      <c r="B97" s="156" t="str">
        <f t="shared" si="1"/>
        <v>CI114M.2.1.91</v>
      </c>
      <c r="C97" s="133" t="s">
        <v>287</v>
      </c>
      <c r="D97" s="157">
        <v>16000</v>
      </c>
      <c r="E97" s="136" t="s">
        <v>7</v>
      </c>
      <c r="F97" s="147" t="s">
        <v>288</v>
      </c>
      <c r="G97" s="132">
        <v>26.86</v>
      </c>
      <c r="H97" s="132">
        <v>26.278260869565219</v>
      </c>
      <c r="I97" s="132">
        <v>27.61</v>
      </c>
      <c r="J97" s="132">
        <v>32.69</v>
      </c>
      <c r="K97" s="132">
        <v>28.35</v>
      </c>
      <c r="L97" s="132"/>
      <c r="M97" s="132">
        <v>25.2</v>
      </c>
      <c r="N97" s="132">
        <v>21.944999999999997</v>
      </c>
      <c r="O97" s="132">
        <v>21.91</v>
      </c>
      <c r="P97" s="132">
        <v>20.68</v>
      </c>
      <c r="Q97" s="132">
        <v>24</v>
      </c>
      <c r="R97" s="132">
        <v>25</v>
      </c>
      <c r="S97" s="132">
        <v>30.22</v>
      </c>
    </row>
    <row r="98" spans="1:19" s="12" customFormat="1">
      <c r="A98" s="156" t="s">
        <v>3682</v>
      </c>
      <c r="B98" s="156" t="str">
        <f t="shared" si="1"/>
        <v>CI114M.2.1.92</v>
      </c>
      <c r="C98" s="133" t="s">
        <v>289</v>
      </c>
      <c r="D98" s="157">
        <v>30000</v>
      </c>
      <c r="E98" s="136" t="s">
        <v>10</v>
      </c>
      <c r="F98" s="148" t="s">
        <v>290</v>
      </c>
      <c r="G98" s="132">
        <v>68.569999999999993</v>
      </c>
      <c r="H98" s="132">
        <v>139.75652173913045</v>
      </c>
      <c r="I98" s="132"/>
      <c r="J98" s="132">
        <v>170.55</v>
      </c>
      <c r="K98" s="132">
        <v>69.069999999999993</v>
      </c>
      <c r="L98" s="132">
        <v>72</v>
      </c>
      <c r="M98" s="132">
        <v>158.59</v>
      </c>
      <c r="N98" s="132">
        <v>130.64399999999998</v>
      </c>
      <c r="O98" s="132">
        <v>137.08000000000001</v>
      </c>
      <c r="P98" s="132">
        <v>30.77</v>
      </c>
      <c r="Q98" s="132">
        <v>39</v>
      </c>
      <c r="R98" s="132">
        <v>65</v>
      </c>
      <c r="S98" s="132">
        <v>160.72</v>
      </c>
    </row>
    <row r="99" spans="1:19" s="12" customFormat="1">
      <c r="A99" s="156" t="s">
        <v>3683</v>
      </c>
      <c r="B99" s="156" t="str">
        <f t="shared" si="1"/>
        <v>CI114M.2.1.93</v>
      </c>
      <c r="C99" s="133" t="s">
        <v>289</v>
      </c>
      <c r="D99" s="157">
        <v>30000</v>
      </c>
      <c r="E99" s="136" t="s">
        <v>9</v>
      </c>
      <c r="F99" s="148" t="s">
        <v>290</v>
      </c>
      <c r="G99" s="132">
        <v>34.29</v>
      </c>
      <c r="H99" s="132">
        <v>139.75652173913045</v>
      </c>
      <c r="I99" s="132"/>
      <c r="J99" s="132"/>
      <c r="K99" s="132">
        <v>35.409999999999997</v>
      </c>
      <c r="L99" s="132">
        <v>36</v>
      </c>
      <c r="M99" s="132">
        <v>104.5</v>
      </c>
      <c r="N99" s="132">
        <v>130.64399999999998</v>
      </c>
      <c r="O99" s="132">
        <v>90.05</v>
      </c>
      <c r="P99" s="132">
        <v>30.77</v>
      </c>
      <c r="Q99" s="132">
        <v>39</v>
      </c>
      <c r="R99" s="132">
        <v>65</v>
      </c>
      <c r="S99" s="132"/>
    </row>
    <row r="100" spans="1:19" s="12" customFormat="1">
      <c r="A100" s="156" t="s">
        <v>3684</v>
      </c>
      <c r="B100" s="156" t="str">
        <f t="shared" si="1"/>
        <v>CI114M.2.1.94</v>
      </c>
      <c r="C100" s="133" t="s">
        <v>289</v>
      </c>
      <c r="D100" s="157">
        <v>30000</v>
      </c>
      <c r="E100" s="136" t="s">
        <v>8</v>
      </c>
      <c r="F100" s="148" t="s">
        <v>290</v>
      </c>
      <c r="G100" s="132">
        <v>31.43</v>
      </c>
      <c r="H100" s="132">
        <v>139.75652173913045</v>
      </c>
      <c r="I100" s="132"/>
      <c r="J100" s="132"/>
      <c r="K100" s="132">
        <v>31</v>
      </c>
      <c r="L100" s="132">
        <v>33</v>
      </c>
      <c r="M100" s="132">
        <v>100</v>
      </c>
      <c r="N100" s="132">
        <v>130.64399999999998</v>
      </c>
      <c r="O100" s="132">
        <v>86.79</v>
      </c>
      <c r="P100" s="132">
        <v>30.77</v>
      </c>
      <c r="Q100" s="132">
        <v>39</v>
      </c>
      <c r="R100" s="132">
        <v>65</v>
      </c>
      <c r="S100" s="132"/>
    </row>
    <row r="101" spans="1:19" s="12" customFormat="1">
      <c r="A101" s="156" t="s">
        <v>3685</v>
      </c>
      <c r="B101" s="156" t="str">
        <f t="shared" si="1"/>
        <v>CI114M.2.1.95</v>
      </c>
      <c r="C101" s="133" t="s">
        <v>289</v>
      </c>
      <c r="D101" s="157">
        <v>26000</v>
      </c>
      <c r="E101" s="136" t="s">
        <v>7</v>
      </c>
      <c r="F101" s="148" t="s">
        <v>290</v>
      </c>
      <c r="G101" s="132">
        <v>50</v>
      </c>
      <c r="H101" s="132">
        <v>66.852173913043472</v>
      </c>
      <c r="I101" s="132"/>
      <c r="J101" s="132">
        <v>82.65</v>
      </c>
      <c r="K101" s="132">
        <v>48.77</v>
      </c>
      <c r="L101" s="132">
        <v>52.5</v>
      </c>
      <c r="M101" s="132">
        <v>49.27</v>
      </c>
      <c r="N101" s="132">
        <v>42.852600000000002</v>
      </c>
      <c r="O101" s="132">
        <v>55</v>
      </c>
      <c r="P101" s="132">
        <v>52.95</v>
      </c>
      <c r="Q101" s="132">
        <v>29</v>
      </c>
      <c r="R101" s="132">
        <v>48</v>
      </c>
      <c r="S101" s="132">
        <v>76.88</v>
      </c>
    </row>
    <row r="102" spans="1:19" s="12" customFormat="1">
      <c r="A102" s="156" t="s">
        <v>3686</v>
      </c>
      <c r="B102" s="156" t="str">
        <f t="shared" si="1"/>
        <v>CI114M.2.1.96</v>
      </c>
      <c r="C102" s="133" t="s">
        <v>291</v>
      </c>
      <c r="D102" s="157" t="s">
        <v>6320</v>
      </c>
      <c r="E102" s="136" t="s">
        <v>6277</v>
      </c>
      <c r="F102" s="148" t="s">
        <v>290</v>
      </c>
      <c r="G102" s="132">
        <v>184.29</v>
      </c>
      <c r="H102" s="132">
        <v>486.12173913043478</v>
      </c>
      <c r="I102" s="132"/>
      <c r="J102" s="132"/>
      <c r="K102" s="132">
        <v>182.9</v>
      </c>
      <c r="L102" s="132">
        <v>193.5</v>
      </c>
      <c r="M102" s="132">
        <v>412.37</v>
      </c>
      <c r="N102" s="132">
        <v>434.78459999999995</v>
      </c>
      <c r="O102" s="132">
        <v>125.4</v>
      </c>
      <c r="P102" s="132">
        <v>121.14</v>
      </c>
      <c r="Q102" s="132">
        <v>149</v>
      </c>
      <c r="R102" s="132">
        <v>243</v>
      </c>
      <c r="S102" s="132"/>
    </row>
    <row r="103" spans="1:19" s="12" customFormat="1" ht="38.25">
      <c r="A103" s="156" t="s">
        <v>3687</v>
      </c>
      <c r="B103" s="156" t="str">
        <f t="shared" si="1"/>
        <v>CI114M.2.1.97</v>
      </c>
      <c r="C103" s="133" t="s">
        <v>292</v>
      </c>
      <c r="D103" s="157">
        <v>8400</v>
      </c>
      <c r="E103" s="136" t="s">
        <v>7</v>
      </c>
      <c r="F103" s="147" t="s">
        <v>293</v>
      </c>
      <c r="G103" s="132">
        <v>44.29</v>
      </c>
      <c r="H103" s="132">
        <v>41.860869565217392</v>
      </c>
      <c r="I103" s="132">
        <v>45</v>
      </c>
      <c r="J103" s="132">
        <v>53.65</v>
      </c>
      <c r="K103" s="132">
        <v>44.37</v>
      </c>
      <c r="L103" s="132">
        <v>45</v>
      </c>
      <c r="M103" s="132">
        <v>41.06</v>
      </c>
      <c r="N103" s="132">
        <v>37.973399999999998</v>
      </c>
      <c r="O103" s="132">
        <v>35.42</v>
      </c>
      <c r="P103" s="132">
        <v>32.81</v>
      </c>
      <c r="Q103" s="132">
        <v>33</v>
      </c>
      <c r="R103" s="132">
        <v>40</v>
      </c>
      <c r="S103" s="132">
        <v>48.14</v>
      </c>
    </row>
    <row r="104" spans="1:19" s="12" customFormat="1" ht="38.25">
      <c r="A104" s="156" t="s">
        <v>3688</v>
      </c>
      <c r="B104" s="156" t="str">
        <f t="shared" si="1"/>
        <v>CI114M.2.1.98</v>
      </c>
      <c r="C104" s="133" t="s">
        <v>294</v>
      </c>
      <c r="D104" s="157">
        <v>26000</v>
      </c>
      <c r="E104" s="136" t="s">
        <v>7</v>
      </c>
      <c r="F104" s="147" t="s">
        <v>295</v>
      </c>
      <c r="G104" s="132">
        <v>45.71</v>
      </c>
      <c r="H104" s="132">
        <v>42.878260869565224</v>
      </c>
      <c r="I104" s="132">
        <v>47.71</v>
      </c>
      <c r="J104" s="132">
        <v>52.65</v>
      </c>
      <c r="K104" s="132">
        <v>46.69</v>
      </c>
      <c r="L104" s="132">
        <v>48.449999999999996</v>
      </c>
      <c r="M104" s="132">
        <v>43.54</v>
      </c>
      <c r="N104" s="132">
        <v>36.571199999999997</v>
      </c>
      <c r="O104" s="132">
        <v>37.6</v>
      </c>
      <c r="P104" s="132">
        <v>33.99</v>
      </c>
      <c r="Q104" s="132">
        <v>35</v>
      </c>
      <c r="R104" s="132">
        <v>42</v>
      </c>
      <c r="S104" s="132">
        <v>49.31</v>
      </c>
    </row>
    <row r="105" spans="1:19" s="12" customFormat="1" ht="38.25">
      <c r="A105" s="156" t="s">
        <v>3689</v>
      </c>
      <c r="B105" s="156" t="str">
        <f t="shared" si="1"/>
        <v>CI114M.2.1.99</v>
      </c>
      <c r="C105" s="133" t="s">
        <v>294</v>
      </c>
      <c r="D105" s="157">
        <v>14000</v>
      </c>
      <c r="E105" s="136" t="s">
        <v>8</v>
      </c>
      <c r="F105" s="147" t="s">
        <v>295</v>
      </c>
      <c r="G105" s="132">
        <v>92.86</v>
      </c>
      <c r="H105" s="132">
        <v>102.09565217391305</v>
      </c>
      <c r="I105" s="132">
        <v>111.65</v>
      </c>
      <c r="J105" s="132">
        <v>125.65</v>
      </c>
      <c r="K105" s="132">
        <v>92.47</v>
      </c>
      <c r="L105" s="132">
        <v>94.5</v>
      </c>
      <c r="M105" s="132">
        <v>101.88</v>
      </c>
      <c r="N105" s="132">
        <v>84.531000000000006</v>
      </c>
      <c r="O105" s="132">
        <v>88.61</v>
      </c>
      <c r="P105" s="132">
        <v>95.38</v>
      </c>
      <c r="Q105" s="132">
        <v>67</v>
      </c>
      <c r="R105" s="132">
        <v>88</v>
      </c>
      <c r="S105" s="132">
        <v>117.41</v>
      </c>
    </row>
    <row r="106" spans="1:19" s="12" customFormat="1" ht="38.25">
      <c r="A106" s="156" t="s">
        <v>3690</v>
      </c>
      <c r="B106" s="156" t="str">
        <f t="shared" si="1"/>
        <v>CI114M.2.1.100</v>
      </c>
      <c r="C106" s="133" t="s">
        <v>294</v>
      </c>
      <c r="D106" s="157">
        <v>14000</v>
      </c>
      <c r="E106" s="136" t="s">
        <v>9</v>
      </c>
      <c r="F106" s="147" t="s">
        <v>295</v>
      </c>
      <c r="G106" s="132">
        <v>92.86</v>
      </c>
      <c r="H106" s="132">
        <v>102.09565217391305</v>
      </c>
      <c r="I106" s="132">
        <v>111.65</v>
      </c>
      <c r="J106" s="132">
        <v>125.65</v>
      </c>
      <c r="K106" s="132">
        <v>93.48</v>
      </c>
      <c r="L106" s="132">
        <v>94.5</v>
      </c>
      <c r="M106" s="132">
        <v>101.88</v>
      </c>
      <c r="N106" s="132">
        <v>84.531000000000006</v>
      </c>
      <c r="O106" s="132">
        <v>88.61</v>
      </c>
      <c r="P106" s="132">
        <v>95.38</v>
      </c>
      <c r="Q106" s="132">
        <v>67</v>
      </c>
      <c r="R106" s="132">
        <v>88</v>
      </c>
      <c r="S106" s="132">
        <v>117.41</v>
      </c>
    </row>
    <row r="107" spans="1:19" s="12" customFormat="1" ht="38.25">
      <c r="A107" s="156" t="s">
        <v>3691</v>
      </c>
      <c r="B107" s="156" t="str">
        <f t="shared" si="1"/>
        <v>CI114M.2.1.101</v>
      </c>
      <c r="C107" s="133" t="s">
        <v>294</v>
      </c>
      <c r="D107" s="157">
        <v>14000</v>
      </c>
      <c r="E107" s="136" t="s">
        <v>10</v>
      </c>
      <c r="F107" s="147" t="s">
        <v>295</v>
      </c>
      <c r="G107" s="132">
        <v>92.86</v>
      </c>
      <c r="H107" s="132">
        <v>102.09565217391305</v>
      </c>
      <c r="I107" s="132">
        <v>111.65</v>
      </c>
      <c r="J107" s="132">
        <v>125.65</v>
      </c>
      <c r="K107" s="132">
        <v>91.13</v>
      </c>
      <c r="L107" s="132">
        <v>94.5</v>
      </c>
      <c r="M107" s="132">
        <v>101.88</v>
      </c>
      <c r="N107" s="132">
        <v>84.531000000000006</v>
      </c>
      <c r="O107" s="132">
        <v>88.61</v>
      </c>
      <c r="P107" s="132">
        <v>95.38</v>
      </c>
      <c r="Q107" s="132">
        <v>67</v>
      </c>
      <c r="R107" s="132">
        <v>88</v>
      </c>
      <c r="S107" s="132">
        <v>117.41</v>
      </c>
    </row>
    <row r="108" spans="1:19" s="12" customFormat="1" ht="38.25">
      <c r="A108" s="156" t="s">
        <v>3692</v>
      </c>
      <c r="B108" s="156" t="str">
        <f t="shared" si="1"/>
        <v>CI114M.2.1.102</v>
      </c>
      <c r="C108" s="133" t="s">
        <v>296</v>
      </c>
      <c r="D108" s="157" t="s">
        <v>6321</v>
      </c>
      <c r="E108" s="136" t="s">
        <v>6277</v>
      </c>
      <c r="F108" s="147" t="s">
        <v>295</v>
      </c>
      <c r="G108" s="132">
        <v>324.29000000000002</v>
      </c>
      <c r="H108" s="132">
        <v>349.1652173913044</v>
      </c>
      <c r="I108" s="132">
        <v>382.66</v>
      </c>
      <c r="J108" s="132">
        <v>423.69</v>
      </c>
      <c r="K108" s="132">
        <v>323.63</v>
      </c>
      <c r="L108" s="132">
        <v>331.95000000000005</v>
      </c>
      <c r="M108" s="132">
        <v>349.2</v>
      </c>
      <c r="N108" s="132">
        <v>290.16419999999999</v>
      </c>
      <c r="O108" s="132">
        <v>254</v>
      </c>
      <c r="P108" s="132">
        <v>245.35</v>
      </c>
      <c r="Q108" s="132">
        <v>235</v>
      </c>
      <c r="R108" s="132">
        <v>306</v>
      </c>
      <c r="S108" s="132">
        <v>401.54</v>
      </c>
    </row>
    <row r="109" spans="1:19" s="12" customFormat="1">
      <c r="A109" s="156" t="s">
        <v>3693</v>
      </c>
      <c r="B109" s="156" t="str">
        <f t="shared" si="1"/>
        <v>CI114M.2.1.103</v>
      </c>
      <c r="C109" s="133" t="s">
        <v>297</v>
      </c>
      <c r="D109" s="157">
        <v>48000</v>
      </c>
      <c r="E109" s="136" t="s">
        <v>7</v>
      </c>
      <c r="F109" s="147" t="s">
        <v>298</v>
      </c>
      <c r="G109" s="132">
        <v>105.71</v>
      </c>
      <c r="H109" s="132">
        <v>103.97391304347826</v>
      </c>
      <c r="I109" s="132">
        <v>119.71</v>
      </c>
      <c r="J109" s="132">
        <v>128.97999999999999</v>
      </c>
      <c r="K109" s="132">
        <v>103.9</v>
      </c>
      <c r="L109" s="132">
        <v>111</v>
      </c>
      <c r="M109" s="132">
        <v>109.24</v>
      </c>
      <c r="N109" s="132">
        <v>105.84899999999999</v>
      </c>
      <c r="O109" s="132">
        <v>94.62</v>
      </c>
      <c r="P109" s="132">
        <v>81.739999999999995</v>
      </c>
      <c r="Q109" s="132">
        <v>79</v>
      </c>
      <c r="R109" s="132">
        <v>90</v>
      </c>
      <c r="S109" s="132">
        <v>119.57</v>
      </c>
    </row>
    <row r="110" spans="1:19" s="12" customFormat="1" ht="51">
      <c r="A110" s="156" t="s">
        <v>3694</v>
      </c>
      <c r="B110" s="156" t="str">
        <f t="shared" si="1"/>
        <v>CI114M.2.1.104</v>
      </c>
      <c r="C110" s="133" t="s">
        <v>299</v>
      </c>
      <c r="D110" s="157">
        <v>44000</v>
      </c>
      <c r="E110" s="136" t="s">
        <v>7</v>
      </c>
      <c r="F110" s="147" t="s">
        <v>300</v>
      </c>
      <c r="G110" s="132">
        <v>65.709999999999994</v>
      </c>
      <c r="H110" s="132">
        <v>63.356521739130436</v>
      </c>
      <c r="I110" s="132">
        <v>75</v>
      </c>
      <c r="J110" s="132">
        <v>77.95</v>
      </c>
      <c r="K110" s="132">
        <v>67.2</v>
      </c>
      <c r="L110" s="132">
        <v>69</v>
      </c>
      <c r="M110" s="132">
        <v>61.78</v>
      </c>
      <c r="N110" s="132">
        <v>50.12</v>
      </c>
      <c r="O110" s="132">
        <v>53.13</v>
      </c>
      <c r="P110" s="132">
        <v>49.61</v>
      </c>
      <c r="Q110" s="132">
        <v>49</v>
      </c>
      <c r="R110" s="132">
        <v>62</v>
      </c>
      <c r="S110" s="132">
        <v>72.86</v>
      </c>
    </row>
    <row r="111" spans="1:19" s="12" customFormat="1" ht="51">
      <c r="A111" s="156" t="s">
        <v>3695</v>
      </c>
      <c r="B111" s="156" t="str">
        <f t="shared" si="1"/>
        <v>CI114M.2.1.105</v>
      </c>
      <c r="C111" s="133" t="s">
        <v>299</v>
      </c>
      <c r="D111" s="157">
        <v>38000</v>
      </c>
      <c r="E111" s="136" t="s">
        <v>8</v>
      </c>
      <c r="F111" s="147" t="s">
        <v>300</v>
      </c>
      <c r="G111" s="132">
        <v>110</v>
      </c>
      <c r="H111" s="132">
        <v>118.80000000000001</v>
      </c>
      <c r="I111" s="132">
        <v>102.15</v>
      </c>
      <c r="J111" s="132">
        <v>144.59</v>
      </c>
      <c r="K111" s="132">
        <v>109.79</v>
      </c>
      <c r="L111" s="132">
        <v>115.5</v>
      </c>
      <c r="M111" s="132">
        <v>119.42</v>
      </c>
      <c r="N111" s="132">
        <v>101.23</v>
      </c>
      <c r="O111" s="132">
        <v>102.92</v>
      </c>
      <c r="P111" s="132">
        <v>104</v>
      </c>
      <c r="Q111" s="132">
        <v>89</v>
      </c>
      <c r="R111" s="132">
        <v>113</v>
      </c>
      <c r="S111" s="132">
        <v>136.62</v>
      </c>
    </row>
    <row r="112" spans="1:19" s="12" customFormat="1" ht="51">
      <c r="A112" s="156" t="s">
        <v>3696</v>
      </c>
      <c r="B112" s="156" t="str">
        <f t="shared" si="1"/>
        <v>CI114M.2.1.106</v>
      </c>
      <c r="C112" s="133" t="s">
        <v>299</v>
      </c>
      <c r="D112" s="157">
        <v>38000</v>
      </c>
      <c r="E112" s="136" t="s">
        <v>9</v>
      </c>
      <c r="F112" s="147" t="s">
        <v>300</v>
      </c>
      <c r="G112" s="132">
        <v>110</v>
      </c>
      <c r="H112" s="132">
        <v>118.80000000000001</v>
      </c>
      <c r="I112" s="132">
        <v>102.18</v>
      </c>
      <c r="J112" s="132">
        <v>144.59</v>
      </c>
      <c r="K112" s="132">
        <v>111.2</v>
      </c>
      <c r="L112" s="132">
        <v>115.5</v>
      </c>
      <c r="M112" s="132">
        <v>119.43</v>
      </c>
      <c r="N112" s="132">
        <v>101.23</v>
      </c>
      <c r="O112" s="132">
        <v>102.92</v>
      </c>
      <c r="P112" s="132">
        <v>104</v>
      </c>
      <c r="Q112" s="132">
        <v>89</v>
      </c>
      <c r="R112" s="132">
        <v>113</v>
      </c>
      <c r="S112" s="132">
        <v>136.62</v>
      </c>
    </row>
    <row r="113" spans="1:19" s="12" customFormat="1" ht="51">
      <c r="A113" s="156" t="s">
        <v>3697</v>
      </c>
      <c r="B113" s="156" t="str">
        <f t="shared" si="1"/>
        <v>CI114M.2.1.107</v>
      </c>
      <c r="C113" s="133" t="s">
        <v>299</v>
      </c>
      <c r="D113" s="157">
        <v>38000</v>
      </c>
      <c r="E113" s="136" t="s">
        <v>10</v>
      </c>
      <c r="F113" s="147" t="s">
        <v>300</v>
      </c>
      <c r="G113" s="132">
        <v>110</v>
      </c>
      <c r="H113" s="132">
        <v>118.80000000000001</v>
      </c>
      <c r="I113" s="132">
        <v>102.15</v>
      </c>
      <c r="J113" s="132">
        <v>144.59</v>
      </c>
      <c r="K113" s="132">
        <v>110.96</v>
      </c>
      <c r="L113" s="132">
        <v>115.5</v>
      </c>
      <c r="M113" s="132">
        <v>119.43</v>
      </c>
      <c r="N113" s="132">
        <v>101.23</v>
      </c>
      <c r="O113" s="132">
        <v>102.92</v>
      </c>
      <c r="P113" s="132">
        <v>104</v>
      </c>
      <c r="Q113" s="132">
        <v>89</v>
      </c>
      <c r="R113" s="132">
        <v>113</v>
      </c>
      <c r="S113" s="132">
        <v>136.62</v>
      </c>
    </row>
    <row r="114" spans="1:19" s="12" customFormat="1" ht="51">
      <c r="A114" s="156" t="s">
        <v>3698</v>
      </c>
      <c r="B114" s="156" t="str">
        <f t="shared" si="1"/>
        <v>CI114M.2.1.108</v>
      </c>
      <c r="C114" s="133" t="s">
        <v>301</v>
      </c>
      <c r="D114" s="157" t="s">
        <v>6322</v>
      </c>
      <c r="E114" s="136" t="s">
        <v>6277</v>
      </c>
      <c r="F114" s="147" t="s">
        <v>300</v>
      </c>
      <c r="G114" s="132">
        <v>395.71</v>
      </c>
      <c r="H114" s="132">
        <v>419.75652173913051</v>
      </c>
      <c r="I114" s="132">
        <v>460.3</v>
      </c>
      <c r="J114" s="132">
        <v>512.6</v>
      </c>
      <c r="K114" s="132">
        <v>394.15</v>
      </c>
      <c r="L114" s="132">
        <v>415.5</v>
      </c>
      <c r="M114" s="132">
        <v>420.05</v>
      </c>
      <c r="N114" s="132">
        <v>353.81</v>
      </c>
      <c r="O114" s="132">
        <v>365.29</v>
      </c>
      <c r="P114" s="132">
        <v>315.52</v>
      </c>
      <c r="Q114" s="132">
        <v>315</v>
      </c>
      <c r="R114" s="132">
        <v>400</v>
      </c>
      <c r="S114" s="132">
        <v>482.72</v>
      </c>
    </row>
    <row r="115" spans="1:19" s="12" customFormat="1" ht="38.25">
      <c r="A115" s="156" t="s">
        <v>3699</v>
      </c>
      <c r="B115" s="156" t="str">
        <f t="shared" si="1"/>
        <v>CI114M.2.1.109</v>
      </c>
      <c r="C115" s="133" t="s">
        <v>302</v>
      </c>
      <c r="D115" s="157">
        <v>36000</v>
      </c>
      <c r="E115" s="136" t="s">
        <v>7</v>
      </c>
      <c r="F115" s="147" t="s">
        <v>303</v>
      </c>
      <c r="G115" s="132">
        <v>60</v>
      </c>
      <c r="H115" s="132">
        <v>60.19130434782609</v>
      </c>
      <c r="I115" s="132">
        <v>75</v>
      </c>
      <c r="J115" s="132">
        <v>72.98</v>
      </c>
      <c r="K115" s="132">
        <v>58.48</v>
      </c>
      <c r="L115" s="132">
        <v>63</v>
      </c>
      <c r="M115" s="132">
        <v>56.74</v>
      </c>
      <c r="N115" s="132">
        <v>43.15</v>
      </c>
      <c r="O115" s="132">
        <v>48.84</v>
      </c>
      <c r="P115" s="132">
        <v>47.69</v>
      </c>
      <c r="Q115" s="132">
        <v>47</v>
      </c>
      <c r="R115" s="132">
        <v>56</v>
      </c>
      <c r="S115" s="132">
        <v>69.22</v>
      </c>
    </row>
    <row r="116" spans="1:19" s="12" customFormat="1" ht="38.25">
      <c r="A116" s="156" t="s">
        <v>3700</v>
      </c>
      <c r="B116" s="156" t="str">
        <f t="shared" si="1"/>
        <v>CI114M.2.1.110</v>
      </c>
      <c r="C116" s="133" t="s">
        <v>302</v>
      </c>
      <c r="D116" s="157">
        <v>27000</v>
      </c>
      <c r="E116" s="136" t="s">
        <v>8</v>
      </c>
      <c r="F116" s="147" t="s">
        <v>303</v>
      </c>
      <c r="G116" s="132">
        <v>107.14</v>
      </c>
      <c r="H116" s="132">
        <v>105.50434782608696</v>
      </c>
      <c r="I116" s="132">
        <v>125.49</v>
      </c>
      <c r="J116" s="132">
        <v>129.68</v>
      </c>
      <c r="K116" s="132">
        <v>106.49</v>
      </c>
      <c r="L116" s="132">
        <v>112.5</v>
      </c>
      <c r="M116" s="132">
        <v>114.51</v>
      </c>
      <c r="N116" s="132">
        <v>85.44</v>
      </c>
      <c r="O116" s="132">
        <v>99.29</v>
      </c>
      <c r="P116" s="132">
        <v>96</v>
      </c>
      <c r="Q116" s="132">
        <v>87</v>
      </c>
      <c r="R116" s="132">
        <v>104</v>
      </c>
      <c r="S116" s="132">
        <v>121.33</v>
      </c>
    </row>
    <row r="117" spans="1:19" s="12" customFormat="1" ht="38.25">
      <c r="A117" s="156" t="s">
        <v>3701</v>
      </c>
      <c r="B117" s="156" t="str">
        <f t="shared" si="1"/>
        <v>CI114M.2.1.111</v>
      </c>
      <c r="C117" s="133" t="s">
        <v>302</v>
      </c>
      <c r="D117" s="157">
        <v>27000</v>
      </c>
      <c r="E117" s="136" t="s">
        <v>9</v>
      </c>
      <c r="F117" s="147" t="s">
        <v>303</v>
      </c>
      <c r="G117" s="132">
        <v>107.14</v>
      </c>
      <c r="H117" s="132">
        <v>105.50434782608696</v>
      </c>
      <c r="I117" s="132">
        <v>125.49</v>
      </c>
      <c r="J117" s="132">
        <v>129.68</v>
      </c>
      <c r="K117" s="132">
        <v>108.3</v>
      </c>
      <c r="L117" s="132">
        <v>112.5</v>
      </c>
      <c r="M117" s="132">
        <v>114.51</v>
      </c>
      <c r="N117" s="132">
        <v>85.44</v>
      </c>
      <c r="O117" s="132">
        <v>99.29</v>
      </c>
      <c r="P117" s="132">
        <v>96</v>
      </c>
      <c r="Q117" s="132">
        <v>87</v>
      </c>
      <c r="R117" s="132">
        <v>104</v>
      </c>
      <c r="S117" s="132">
        <v>121.33</v>
      </c>
    </row>
    <row r="118" spans="1:19" s="12" customFormat="1" ht="38.25">
      <c r="A118" s="156" t="s">
        <v>3702</v>
      </c>
      <c r="B118" s="156" t="str">
        <f t="shared" si="1"/>
        <v>CI114M.2.1.112</v>
      </c>
      <c r="C118" s="133" t="s">
        <v>302</v>
      </c>
      <c r="D118" s="157">
        <v>27000</v>
      </c>
      <c r="E118" s="136" t="s">
        <v>10</v>
      </c>
      <c r="F118" s="147" t="s">
        <v>303</v>
      </c>
      <c r="G118" s="132">
        <v>107.14</v>
      </c>
      <c r="H118" s="132">
        <v>105.50434782608696</v>
      </c>
      <c r="I118" s="132">
        <v>125.49</v>
      </c>
      <c r="J118" s="132">
        <v>129.68</v>
      </c>
      <c r="K118" s="132">
        <v>106.91</v>
      </c>
      <c r="L118" s="132">
        <v>112.5</v>
      </c>
      <c r="M118" s="132">
        <v>114.51</v>
      </c>
      <c r="N118" s="132">
        <v>85.44</v>
      </c>
      <c r="O118" s="132">
        <v>99.29</v>
      </c>
      <c r="P118" s="132">
        <v>96</v>
      </c>
      <c r="Q118" s="132">
        <v>87</v>
      </c>
      <c r="R118" s="132">
        <v>104</v>
      </c>
      <c r="S118" s="132">
        <v>121.33</v>
      </c>
    </row>
    <row r="119" spans="1:19" s="12" customFormat="1" ht="38.25">
      <c r="A119" s="156" t="s">
        <v>3703</v>
      </c>
      <c r="B119" s="156" t="str">
        <f t="shared" si="1"/>
        <v>CI114M.2.1.113</v>
      </c>
      <c r="C119" s="133" t="s">
        <v>304</v>
      </c>
      <c r="D119" s="157" t="s">
        <v>6323</v>
      </c>
      <c r="E119" s="136" t="s">
        <v>6277</v>
      </c>
      <c r="F119" s="147" t="s">
        <v>303</v>
      </c>
      <c r="G119" s="132">
        <v>381.43</v>
      </c>
      <c r="H119" s="132">
        <v>376.70434782608697</v>
      </c>
      <c r="I119" s="132">
        <v>451.46</v>
      </c>
      <c r="J119" s="132">
        <v>456.89</v>
      </c>
      <c r="K119" s="132">
        <v>379.68</v>
      </c>
      <c r="L119" s="132">
        <v>400.5</v>
      </c>
      <c r="M119" s="132">
        <v>400.29</v>
      </c>
      <c r="N119" s="132">
        <v>299.47000000000003</v>
      </c>
      <c r="O119" s="132">
        <v>345.31</v>
      </c>
      <c r="P119" s="132">
        <v>293.14999999999998</v>
      </c>
      <c r="Q119" s="132">
        <v>300</v>
      </c>
      <c r="R119" s="132">
        <v>367</v>
      </c>
      <c r="S119" s="132">
        <v>433.21</v>
      </c>
    </row>
    <row r="120" spans="1:19" s="12" customFormat="1" ht="25.5">
      <c r="A120" s="156" t="s">
        <v>3704</v>
      </c>
      <c r="B120" s="156" t="str">
        <f t="shared" si="1"/>
        <v>CI114M.2.1.114</v>
      </c>
      <c r="C120" s="133" t="s">
        <v>305</v>
      </c>
      <c r="D120" s="157">
        <v>15000</v>
      </c>
      <c r="E120" s="136" t="s">
        <v>7</v>
      </c>
      <c r="F120" s="147" t="s">
        <v>306</v>
      </c>
      <c r="G120" s="132">
        <v>44.29</v>
      </c>
      <c r="H120" s="132">
        <v>60.00869565217392</v>
      </c>
      <c r="I120" s="132">
        <v>65</v>
      </c>
      <c r="J120" s="132">
        <v>74.55</v>
      </c>
      <c r="K120" s="132">
        <v>44.83</v>
      </c>
      <c r="L120" s="132">
        <v>46.5</v>
      </c>
      <c r="M120" s="132">
        <v>44.78</v>
      </c>
      <c r="N120" s="132">
        <v>39.9</v>
      </c>
      <c r="O120" s="132">
        <v>50</v>
      </c>
      <c r="P120" s="132">
        <v>47.53</v>
      </c>
      <c r="Q120" s="132">
        <v>33</v>
      </c>
      <c r="R120" s="132">
        <v>40</v>
      </c>
      <c r="S120" s="132">
        <v>69.010000000000005</v>
      </c>
    </row>
    <row r="121" spans="1:19" s="12" customFormat="1">
      <c r="A121" s="156" t="s">
        <v>3705</v>
      </c>
      <c r="B121" s="156" t="str">
        <f t="shared" si="1"/>
        <v>CI114M.2.1.115</v>
      </c>
      <c r="C121" s="133" t="s">
        <v>307</v>
      </c>
      <c r="D121" s="157">
        <v>19400</v>
      </c>
      <c r="E121" s="136" t="s">
        <v>7</v>
      </c>
      <c r="F121" s="147" t="s">
        <v>308</v>
      </c>
      <c r="G121" s="132">
        <v>53.57</v>
      </c>
      <c r="H121" s="132">
        <v>52.060869565217395</v>
      </c>
      <c r="I121" s="132">
        <v>75</v>
      </c>
      <c r="J121" s="132">
        <v>63.58</v>
      </c>
      <c r="K121" s="132">
        <v>53.54</v>
      </c>
      <c r="L121" s="132">
        <v>62.25</v>
      </c>
      <c r="M121" s="132">
        <v>54.95</v>
      </c>
      <c r="N121" s="132">
        <v>44.459999999999994</v>
      </c>
      <c r="O121" s="132">
        <v>47.4</v>
      </c>
      <c r="P121" s="132">
        <v>40.380000000000003</v>
      </c>
      <c r="Q121" s="132">
        <v>45</v>
      </c>
      <c r="R121" s="132">
        <v>52</v>
      </c>
      <c r="S121" s="132">
        <v>59.87</v>
      </c>
    </row>
    <row r="122" spans="1:19" s="12" customFormat="1" ht="25.5">
      <c r="A122" s="156" t="s">
        <v>3706</v>
      </c>
      <c r="B122" s="156" t="str">
        <f t="shared" si="1"/>
        <v>CI114M.2.1.116</v>
      </c>
      <c r="C122" s="133" t="s">
        <v>309</v>
      </c>
      <c r="D122" s="157">
        <v>14600</v>
      </c>
      <c r="E122" s="136" t="s">
        <v>7</v>
      </c>
      <c r="F122" s="147" t="s">
        <v>310</v>
      </c>
      <c r="G122" s="132">
        <v>42.14</v>
      </c>
      <c r="H122" s="132">
        <v>38.800000000000004</v>
      </c>
      <c r="I122" s="132">
        <v>55</v>
      </c>
      <c r="J122" s="132">
        <v>48.8</v>
      </c>
      <c r="K122" s="132">
        <v>43.01</v>
      </c>
      <c r="L122" s="132">
        <v>43.5</v>
      </c>
      <c r="M122" s="132">
        <v>38.729999999999997</v>
      </c>
      <c r="N122" s="132">
        <v>33.340000000000003</v>
      </c>
      <c r="O122" s="132">
        <v>33.340000000000003</v>
      </c>
      <c r="P122" s="132">
        <v>31.42</v>
      </c>
      <c r="Q122" s="132">
        <v>35</v>
      </c>
      <c r="R122" s="132">
        <v>38</v>
      </c>
      <c r="S122" s="132">
        <v>44.62</v>
      </c>
    </row>
    <row r="123" spans="1:19" s="12" customFormat="1" ht="25.5">
      <c r="A123" s="156" t="s">
        <v>3707</v>
      </c>
      <c r="B123" s="156" t="str">
        <f t="shared" si="1"/>
        <v>CI114M.2.1.117</v>
      </c>
      <c r="C123" s="133" t="s">
        <v>311</v>
      </c>
      <c r="D123" s="157">
        <v>23000</v>
      </c>
      <c r="E123" s="136" t="s">
        <v>7</v>
      </c>
      <c r="F123" s="147" t="s">
        <v>312</v>
      </c>
      <c r="G123" s="132">
        <v>33.57</v>
      </c>
      <c r="H123" s="132">
        <v>33.460869565217394</v>
      </c>
      <c r="I123" s="132">
        <v>40</v>
      </c>
      <c r="J123" s="132">
        <v>45.68</v>
      </c>
      <c r="K123" s="132">
        <v>34.71</v>
      </c>
      <c r="L123" s="132">
        <v>35.25</v>
      </c>
      <c r="M123" s="132">
        <v>33.299999999999997</v>
      </c>
      <c r="N123" s="132">
        <v>26.79</v>
      </c>
      <c r="O123" s="132">
        <v>28.72</v>
      </c>
      <c r="P123" s="132">
        <v>26.78</v>
      </c>
      <c r="Q123" s="132">
        <v>27</v>
      </c>
      <c r="R123" s="132">
        <v>32</v>
      </c>
      <c r="S123" s="132">
        <v>38.479999999999997</v>
      </c>
    </row>
    <row r="124" spans="1:19" s="12" customFormat="1" ht="25.5">
      <c r="A124" s="156" t="s">
        <v>3708</v>
      </c>
      <c r="B124" s="156" t="str">
        <f t="shared" si="1"/>
        <v>CI114M.2.1.118</v>
      </c>
      <c r="C124" s="133" t="s">
        <v>311</v>
      </c>
      <c r="D124" s="157">
        <v>19000</v>
      </c>
      <c r="E124" s="136" t="s">
        <v>8</v>
      </c>
      <c r="F124" s="147" t="s">
        <v>312</v>
      </c>
      <c r="G124" s="132">
        <v>92.86</v>
      </c>
      <c r="H124" s="132">
        <v>90.382608695652181</v>
      </c>
      <c r="I124" s="132">
        <v>108.96</v>
      </c>
      <c r="J124" s="132">
        <v>111.36</v>
      </c>
      <c r="K124" s="132">
        <v>94.22</v>
      </c>
      <c r="L124" s="132">
        <v>97.5</v>
      </c>
      <c r="M124" s="132">
        <v>99.44</v>
      </c>
      <c r="N124" s="132">
        <v>85.65</v>
      </c>
      <c r="O124" s="132">
        <v>86.39</v>
      </c>
      <c r="P124" s="132">
        <v>71.569999999999993</v>
      </c>
      <c r="Q124" s="132">
        <v>69</v>
      </c>
      <c r="R124" s="132">
        <v>87</v>
      </c>
      <c r="S124" s="132">
        <v>103.94</v>
      </c>
    </row>
    <row r="125" spans="1:19" s="12" customFormat="1" ht="25.5">
      <c r="A125" s="156" t="s">
        <v>3709</v>
      </c>
      <c r="B125" s="156" t="str">
        <f t="shared" si="1"/>
        <v>CI114M.2.1.119</v>
      </c>
      <c r="C125" s="133" t="s">
        <v>311</v>
      </c>
      <c r="D125" s="157">
        <v>19000</v>
      </c>
      <c r="E125" s="136" t="s">
        <v>9</v>
      </c>
      <c r="F125" s="147" t="s">
        <v>312</v>
      </c>
      <c r="G125" s="132">
        <v>92.86</v>
      </c>
      <c r="H125" s="132">
        <v>90.382608695652181</v>
      </c>
      <c r="I125" s="132">
        <v>108.96</v>
      </c>
      <c r="J125" s="132">
        <v>113.25</v>
      </c>
      <c r="K125" s="132">
        <v>92.43</v>
      </c>
      <c r="L125" s="132">
        <v>97.5</v>
      </c>
      <c r="M125" s="132">
        <v>99.44</v>
      </c>
      <c r="N125" s="132">
        <v>85.65</v>
      </c>
      <c r="O125" s="132">
        <v>86.39</v>
      </c>
      <c r="P125" s="132">
        <v>71.569999999999993</v>
      </c>
      <c r="Q125" s="132">
        <v>69</v>
      </c>
      <c r="R125" s="132">
        <v>87</v>
      </c>
      <c r="S125" s="132">
        <v>103.94</v>
      </c>
    </row>
    <row r="126" spans="1:19" s="12" customFormat="1" ht="25.5">
      <c r="A126" s="156" t="s">
        <v>3710</v>
      </c>
      <c r="B126" s="156" t="str">
        <f t="shared" si="1"/>
        <v>CI114M.2.1.120</v>
      </c>
      <c r="C126" s="133" t="s">
        <v>311</v>
      </c>
      <c r="D126" s="157">
        <v>19000</v>
      </c>
      <c r="E126" s="136" t="s">
        <v>10</v>
      </c>
      <c r="F126" s="147" t="s">
        <v>312</v>
      </c>
      <c r="G126" s="132">
        <v>92.86</v>
      </c>
      <c r="H126" s="132">
        <v>90.382608695652181</v>
      </c>
      <c r="I126" s="132">
        <v>108.96</v>
      </c>
      <c r="J126" s="132">
        <v>113.25</v>
      </c>
      <c r="K126" s="132">
        <v>92.97</v>
      </c>
      <c r="L126" s="132">
        <v>97.5</v>
      </c>
      <c r="M126" s="132">
        <v>99.44</v>
      </c>
      <c r="N126" s="132">
        <v>85.65</v>
      </c>
      <c r="O126" s="132">
        <v>86.39</v>
      </c>
      <c r="P126" s="132">
        <v>71.569999999999993</v>
      </c>
      <c r="Q126" s="132">
        <v>69</v>
      </c>
      <c r="R126" s="132">
        <v>87</v>
      </c>
      <c r="S126" s="132">
        <v>103.94</v>
      </c>
    </row>
    <row r="127" spans="1:19" s="12" customFormat="1" ht="25.5">
      <c r="A127" s="156" t="s">
        <v>3711</v>
      </c>
      <c r="B127" s="156" t="str">
        <f t="shared" si="1"/>
        <v>CI114M.2.1.121</v>
      </c>
      <c r="C127" s="133" t="s">
        <v>313</v>
      </c>
      <c r="D127" s="157" t="s">
        <v>6324</v>
      </c>
      <c r="E127" s="136" t="s">
        <v>6277</v>
      </c>
      <c r="F127" s="147" t="s">
        <v>312</v>
      </c>
      <c r="G127" s="132">
        <v>312.14</v>
      </c>
      <c r="H127" s="132">
        <v>304.60869565217394</v>
      </c>
      <c r="I127" s="132">
        <v>366.89</v>
      </c>
      <c r="J127" s="132">
        <v>369.58</v>
      </c>
      <c r="K127" s="132">
        <v>313.14</v>
      </c>
      <c r="L127" s="132">
        <v>327.75</v>
      </c>
      <c r="M127" s="132">
        <v>331.61</v>
      </c>
      <c r="N127" s="132">
        <v>283.77999999999997</v>
      </c>
      <c r="O127" s="132">
        <v>285.47000000000003</v>
      </c>
      <c r="P127" s="132">
        <v>241.49</v>
      </c>
      <c r="Q127" s="132">
        <v>230</v>
      </c>
      <c r="R127" s="132">
        <v>292</v>
      </c>
      <c r="S127" s="132">
        <v>350.3</v>
      </c>
    </row>
    <row r="128" spans="1:19" s="12" customFormat="1" ht="25.5">
      <c r="A128" s="156" t="s">
        <v>3712</v>
      </c>
      <c r="B128" s="156" t="str">
        <f t="shared" si="1"/>
        <v>CI114M.2.1.122</v>
      </c>
      <c r="C128" s="133" t="s">
        <v>314</v>
      </c>
      <c r="D128" s="157">
        <v>70000</v>
      </c>
      <c r="E128" s="136" t="s">
        <v>7</v>
      </c>
      <c r="F128" s="147" t="s">
        <v>315</v>
      </c>
      <c r="G128" s="132">
        <v>71.430000000000007</v>
      </c>
      <c r="H128" s="132">
        <v>79.747826086956522</v>
      </c>
      <c r="I128" s="132">
        <v>82.65</v>
      </c>
      <c r="J128" s="132">
        <v>98.26</v>
      </c>
      <c r="K128" s="132">
        <v>70.709999999999994</v>
      </c>
      <c r="L128" s="132">
        <v>126</v>
      </c>
      <c r="M128" s="132">
        <v>75.430000000000007</v>
      </c>
      <c r="N128" s="132">
        <v>68.399999999999991</v>
      </c>
      <c r="O128" s="132">
        <v>64.86</v>
      </c>
      <c r="P128" s="132">
        <v>71.3</v>
      </c>
      <c r="Q128" s="132">
        <v>53</v>
      </c>
      <c r="R128" s="132">
        <v>70</v>
      </c>
      <c r="S128" s="132">
        <v>91.71</v>
      </c>
    </row>
    <row r="129" spans="1:19" s="12" customFormat="1" ht="76.5">
      <c r="A129" s="156" t="s">
        <v>3713</v>
      </c>
      <c r="B129" s="156" t="str">
        <f t="shared" si="1"/>
        <v>CI114M.2.1.123</v>
      </c>
      <c r="C129" s="133" t="s">
        <v>316</v>
      </c>
      <c r="D129" s="157">
        <v>56000</v>
      </c>
      <c r="E129" s="136" t="s">
        <v>7</v>
      </c>
      <c r="F129" s="147" t="s">
        <v>317</v>
      </c>
      <c r="G129" s="132">
        <v>138.57</v>
      </c>
      <c r="H129" s="132">
        <v>115.42608695652176</v>
      </c>
      <c r="I129" s="132">
        <v>113.53</v>
      </c>
      <c r="J129" s="132">
        <v>143.25</v>
      </c>
      <c r="K129" s="132">
        <v>136.91</v>
      </c>
      <c r="L129" s="132">
        <v>145.5</v>
      </c>
      <c r="M129" s="132">
        <v>122.41</v>
      </c>
      <c r="N129" s="132">
        <v>102.6</v>
      </c>
      <c r="O129" s="132">
        <v>106.24</v>
      </c>
      <c r="P129" s="132">
        <v>86.38</v>
      </c>
      <c r="Q129" s="132">
        <v>87</v>
      </c>
      <c r="R129" s="132">
        <v>115</v>
      </c>
      <c r="S129" s="132">
        <v>132.74</v>
      </c>
    </row>
    <row r="130" spans="1:19" s="12" customFormat="1">
      <c r="A130" s="156" t="s">
        <v>3714</v>
      </c>
      <c r="B130" s="156" t="str">
        <f t="shared" si="1"/>
        <v>CI114M.2.1.124</v>
      </c>
      <c r="C130" s="133" t="s">
        <v>318</v>
      </c>
      <c r="D130" s="157">
        <v>15100</v>
      </c>
      <c r="E130" s="136" t="s">
        <v>7</v>
      </c>
      <c r="F130" s="147" t="s">
        <v>319</v>
      </c>
      <c r="G130" s="132">
        <v>64.290000000000006</v>
      </c>
      <c r="H130" s="132">
        <v>63.765217391304354</v>
      </c>
      <c r="I130" s="132">
        <v>68.510000000000005</v>
      </c>
      <c r="J130" s="132">
        <v>77.680000000000007</v>
      </c>
      <c r="K130" s="132">
        <v>62.82</v>
      </c>
      <c r="L130" s="132">
        <v>68.550000000000011</v>
      </c>
      <c r="M130" s="132">
        <v>62.52</v>
      </c>
      <c r="N130" s="132">
        <v>51.3</v>
      </c>
      <c r="O130" s="132">
        <v>53.82</v>
      </c>
      <c r="P130" s="132">
        <v>50.26</v>
      </c>
      <c r="Q130" s="132">
        <v>49</v>
      </c>
      <c r="R130" s="132">
        <v>59</v>
      </c>
      <c r="S130" s="132">
        <v>73.33</v>
      </c>
    </row>
    <row r="131" spans="1:19" s="12" customFormat="1" ht="25.5">
      <c r="A131" s="156" t="s">
        <v>3715</v>
      </c>
      <c r="B131" s="156" t="str">
        <f t="shared" si="1"/>
        <v>CI114M.2.1.125</v>
      </c>
      <c r="C131" s="133" t="s">
        <v>320</v>
      </c>
      <c r="D131" s="157">
        <v>34200</v>
      </c>
      <c r="E131" s="136" t="s">
        <v>7</v>
      </c>
      <c r="F131" s="147" t="s">
        <v>321</v>
      </c>
      <c r="G131" s="132">
        <v>74.290000000000006</v>
      </c>
      <c r="H131" s="132">
        <v>65.808695652173924</v>
      </c>
      <c r="I131" s="132">
        <v>75.239999999999995</v>
      </c>
      <c r="J131" s="132">
        <v>80.37</v>
      </c>
      <c r="K131" s="132">
        <v>73.84</v>
      </c>
      <c r="L131" s="132">
        <v>78</v>
      </c>
      <c r="M131" s="132">
        <v>68.66</v>
      </c>
      <c r="N131" s="132">
        <v>56.999999999999993</v>
      </c>
      <c r="O131" s="132">
        <v>59.65</v>
      </c>
      <c r="P131" s="132">
        <v>51.57</v>
      </c>
      <c r="Q131" s="132">
        <v>55</v>
      </c>
      <c r="R131" s="132">
        <v>68</v>
      </c>
      <c r="S131" s="132">
        <v>75.680000000000007</v>
      </c>
    </row>
    <row r="132" spans="1:19" s="12" customFormat="1" ht="38.25">
      <c r="A132" s="156" t="s">
        <v>3716</v>
      </c>
      <c r="B132" s="156" t="str">
        <f t="shared" si="1"/>
        <v>CI114M.2.1.126</v>
      </c>
      <c r="C132" s="133" t="s">
        <v>322</v>
      </c>
      <c r="D132" s="157">
        <v>30200</v>
      </c>
      <c r="E132" s="136" t="s">
        <v>7</v>
      </c>
      <c r="F132" s="147" t="s">
        <v>323</v>
      </c>
      <c r="G132" s="132">
        <v>72.86</v>
      </c>
      <c r="H132" s="132">
        <v>64.808695652173924</v>
      </c>
      <c r="I132" s="132">
        <v>60.5</v>
      </c>
      <c r="J132" s="132">
        <v>80.150000000000006</v>
      </c>
      <c r="K132" s="132">
        <v>72.650000000000006</v>
      </c>
      <c r="L132" s="132">
        <v>77.699999999999989</v>
      </c>
      <c r="M132" s="132">
        <v>61.03</v>
      </c>
      <c r="N132" s="132">
        <v>56.999999999999993</v>
      </c>
      <c r="O132" s="132">
        <v>52.91</v>
      </c>
      <c r="P132" s="132">
        <v>51.22</v>
      </c>
      <c r="Q132" s="132">
        <v>54</v>
      </c>
      <c r="R132" s="132">
        <v>64</v>
      </c>
      <c r="S132" s="132">
        <v>74.53</v>
      </c>
    </row>
    <row r="133" spans="1:19" s="12" customFormat="1">
      <c r="A133" s="156" t="s">
        <v>3717</v>
      </c>
      <c r="B133" s="156" t="str">
        <f t="shared" ref="B133:B196" si="2">CONCATENATE("CI114M",RIGHT(A133,LEN(A133)-1))</f>
        <v>CI114M.2.1.127</v>
      </c>
      <c r="C133" s="133" t="s">
        <v>324</v>
      </c>
      <c r="D133" s="157">
        <v>6000</v>
      </c>
      <c r="E133" s="136" t="s">
        <v>7</v>
      </c>
      <c r="F133" s="147" t="s">
        <v>325</v>
      </c>
      <c r="G133" s="132">
        <v>104.29</v>
      </c>
      <c r="H133" s="132">
        <v>103.83478260869566</v>
      </c>
      <c r="I133" s="132">
        <v>105.53</v>
      </c>
      <c r="J133" s="132">
        <v>126.47</v>
      </c>
      <c r="K133" s="132">
        <v>104.32</v>
      </c>
      <c r="L133" s="132">
        <v>109.5</v>
      </c>
      <c r="M133" s="132">
        <v>96.29</v>
      </c>
      <c r="N133" s="132">
        <v>92.339999999999989</v>
      </c>
      <c r="O133" s="132">
        <v>83.24</v>
      </c>
      <c r="P133" s="132">
        <v>82.22</v>
      </c>
      <c r="Q133" s="132">
        <v>83</v>
      </c>
      <c r="R133" s="132">
        <v>100</v>
      </c>
      <c r="S133" s="132">
        <v>119.41</v>
      </c>
    </row>
    <row r="134" spans="1:19" s="12" customFormat="1">
      <c r="A134" s="156" t="s">
        <v>3718</v>
      </c>
      <c r="B134" s="156" t="str">
        <f t="shared" si="2"/>
        <v>CI114M.2.1.128</v>
      </c>
      <c r="C134" s="133" t="s">
        <v>326</v>
      </c>
      <c r="D134" s="157">
        <v>15200</v>
      </c>
      <c r="E134" s="136" t="s">
        <v>7</v>
      </c>
      <c r="F134" s="147" t="s">
        <v>327</v>
      </c>
      <c r="G134" s="132">
        <v>55.71</v>
      </c>
      <c r="H134" s="132">
        <v>50.173913043478265</v>
      </c>
      <c r="I134" s="132">
        <v>54.49</v>
      </c>
      <c r="J134" s="132">
        <v>61.28</v>
      </c>
      <c r="K134" s="132">
        <v>56.05</v>
      </c>
      <c r="L134" s="132">
        <v>58.5</v>
      </c>
      <c r="M134" s="132">
        <v>49.72</v>
      </c>
      <c r="N134" s="132">
        <v>42.18</v>
      </c>
      <c r="O134" s="132">
        <v>42.85</v>
      </c>
      <c r="P134" s="132">
        <v>39.33</v>
      </c>
      <c r="Q134" s="132">
        <v>43</v>
      </c>
      <c r="R134" s="132">
        <v>52</v>
      </c>
      <c r="S134" s="132">
        <v>57.7</v>
      </c>
    </row>
    <row r="135" spans="1:19" s="12" customFormat="1" ht="25.5">
      <c r="A135" s="156" t="s">
        <v>3719</v>
      </c>
      <c r="B135" s="156" t="str">
        <f t="shared" si="2"/>
        <v>CI114M.2.1.129</v>
      </c>
      <c r="C135" s="133" t="s">
        <v>328</v>
      </c>
      <c r="D135" s="157">
        <v>80000</v>
      </c>
      <c r="E135" s="136" t="s">
        <v>7</v>
      </c>
      <c r="F135" s="147" t="s">
        <v>329</v>
      </c>
      <c r="G135" s="132">
        <v>115.71</v>
      </c>
      <c r="H135" s="132">
        <v>106.86956521739131</v>
      </c>
      <c r="I135" s="132">
        <v>124.3</v>
      </c>
      <c r="J135" s="132">
        <v>131.43</v>
      </c>
      <c r="K135" s="132">
        <v>116.06</v>
      </c>
      <c r="L135" s="132">
        <v>121.5</v>
      </c>
      <c r="M135" s="132">
        <v>113.43</v>
      </c>
      <c r="N135" s="132">
        <v>96.523799999999994</v>
      </c>
      <c r="O135" s="132">
        <v>97.65</v>
      </c>
      <c r="P135" s="132">
        <v>84.44</v>
      </c>
      <c r="Q135" s="132">
        <v>81</v>
      </c>
      <c r="R135" s="132">
        <v>106</v>
      </c>
      <c r="S135" s="132">
        <v>122.9</v>
      </c>
    </row>
    <row r="136" spans="1:19" s="12" customFormat="1" ht="25.5">
      <c r="A136" s="156" t="s">
        <v>3720</v>
      </c>
      <c r="B136" s="156" t="str">
        <f t="shared" si="2"/>
        <v>CI114M.2.1.130</v>
      </c>
      <c r="C136" s="133" t="s">
        <v>328</v>
      </c>
      <c r="D136" s="157">
        <v>52000</v>
      </c>
      <c r="E136" s="136" t="s">
        <v>8</v>
      </c>
      <c r="F136" s="147" t="s">
        <v>329</v>
      </c>
      <c r="G136" s="132">
        <v>204.29</v>
      </c>
      <c r="H136" s="132">
        <v>196.71304347826089</v>
      </c>
      <c r="I136" s="132">
        <v>205.64</v>
      </c>
      <c r="J136" s="132">
        <v>239</v>
      </c>
      <c r="K136" s="132">
        <v>204.09</v>
      </c>
      <c r="L136" s="132">
        <v>214.5</v>
      </c>
      <c r="M136" s="132">
        <v>213.47</v>
      </c>
      <c r="N136" s="132">
        <v>177.58919999999998</v>
      </c>
      <c r="O136" s="132">
        <v>185.46</v>
      </c>
      <c r="P136" s="132">
        <v>154.55000000000001</v>
      </c>
      <c r="Q136" s="132">
        <v>153</v>
      </c>
      <c r="R136" s="132">
        <v>198</v>
      </c>
      <c r="S136" s="132">
        <v>226.22</v>
      </c>
    </row>
    <row r="137" spans="1:19" s="12" customFormat="1" ht="25.5">
      <c r="A137" s="156" t="s">
        <v>3721</v>
      </c>
      <c r="B137" s="156" t="str">
        <f t="shared" si="2"/>
        <v>CI114M.2.1.131</v>
      </c>
      <c r="C137" s="133" t="s">
        <v>328</v>
      </c>
      <c r="D137" s="157">
        <v>52000</v>
      </c>
      <c r="E137" s="136" t="s">
        <v>9</v>
      </c>
      <c r="F137" s="147" t="s">
        <v>329</v>
      </c>
      <c r="G137" s="132">
        <v>204.29</v>
      </c>
      <c r="H137" s="132">
        <v>196.71304347826089</v>
      </c>
      <c r="I137" s="132">
        <v>205.64</v>
      </c>
      <c r="J137" s="132">
        <v>239</v>
      </c>
      <c r="K137" s="132">
        <v>205.35</v>
      </c>
      <c r="L137" s="132">
        <v>214.5</v>
      </c>
      <c r="M137" s="132">
        <v>213.47</v>
      </c>
      <c r="N137" s="132">
        <v>177.58919999999998</v>
      </c>
      <c r="O137" s="132">
        <v>185.46</v>
      </c>
      <c r="P137" s="132">
        <v>154.55000000000001</v>
      </c>
      <c r="Q137" s="132">
        <v>153</v>
      </c>
      <c r="R137" s="132">
        <v>198</v>
      </c>
      <c r="S137" s="132">
        <v>226.22</v>
      </c>
    </row>
    <row r="138" spans="1:19" s="12" customFormat="1" ht="25.5">
      <c r="A138" s="156" t="s">
        <v>3722</v>
      </c>
      <c r="B138" s="156" t="str">
        <f t="shared" si="2"/>
        <v>CI114M.2.1.132</v>
      </c>
      <c r="C138" s="133" t="s">
        <v>328</v>
      </c>
      <c r="D138" s="157">
        <v>52000</v>
      </c>
      <c r="E138" s="136" t="s">
        <v>10</v>
      </c>
      <c r="F138" s="147" t="s">
        <v>329</v>
      </c>
      <c r="G138" s="132">
        <v>204.29</v>
      </c>
      <c r="H138" s="132">
        <v>196.71304347826089</v>
      </c>
      <c r="I138" s="132">
        <v>205.64</v>
      </c>
      <c r="J138" s="132">
        <v>239</v>
      </c>
      <c r="K138" s="132">
        <v>203.32</v>
      </c>
      <c r="L138" s="132">
        <v>214.5</v>
      </c>
      <c r="M138" s="132">
        <v>213.47</v>
      </c>
      <c r="N138" s="132">
        <v>177.58919999999998</v>
      </c>
      <c r="O138" s="132">
        <v>185.46</v>
      </c>
      <c r="P138" s="132">
        <v>154.55000000000001</v>
      </c>
      <c r="Q138" s="132">
        <v>153</v>
      </c>
      <c r="R138" s="132">
        <v>198</v>
      </c>
      <c r="S138" s="132">
        <v>226.22</v>
      </c>
    </row>
    <row r="139" spans="1:19" s="12" customFormat="1" ht="25.5">
      <c r="A139" s="156" t="s">
        <v>3723</v>
      </c>
      <c r="B139" s="156" t="str">
        <f t="shared" si="2"/>
        <v>CI114M.2.1.133</v>
      </c>
      <c r="C139" s="133" t="s">
        <v>330</v>
      </c>
      <c r="D139" s="157">
        <v>19000</v>
      </c>
      <c r="E139" s="136" t="s">
        <v>7</v>
      </c>
      <c r="F139" s="147" t="s">
        <v>331</v>
      </c>
      <c r="G139" s="132">
        <v>35.71</v>
      </c>
      <c r="H139" s="132">
        <v>35.243478260869566</v>
      </c>
      <c r="I139" s="132">
        <v>38.450000000000003</v>
      </c>
      <c r="J139" s="132">
        <v>43.63</v>
      </c>
      <c r="K139" s="132">
        <v>35.43</v>
      </c>
      <c r="L139" s="132">
        <v>59.25</v>
      </c>
      <c r="M139" s="132">
        <v>35.090000000000003</v>
      </c>
      <c r="N139" s="132">
        <v>30.301199999999994</v>
      </c>
      <c r="O139" s="132">
        <v>30.18</v>
      </c>
      <c r="P139" s="132">
        <v>27.9</v>
      </c>
      <c r="Q139" s="132">
        <v>29</v>
      </c>
      <c r="R139" s="132">
        <v>35</v>
      </c>
      <c r="S139" s="132">
        <v>40.53</v>
      </c>
    </row>
    <row r="140" spans="1:19" s="12" customFormat="1" ht="25.5">
      <c r="A140" s="156" t="s">
        <v>3724</v>
      </c>
      <c r="B140" s="156" t="str">
        <f t="shared" si="2"/>
        <v>CI114M.2.1.134</v>
      </c>
      <c r="C140" s="133" t="s">
        <v>330</v>
      </c>
      <c r="D140" s="157">
        <v>21500</v>
      </c>
      <c r="E140" s="136" t="s">
        <v>8</v>
      </c>
      <c r="F140" s="147" t="s">
        <v>331</v>
      </c>
      <c r="G140" s="132">
        <v>107.14</v>
      </c>
      <c r="H140" s="132">
        <v>103.14782608695653</v>
      </c>
      <c r="I140" s="132">
        <v>98.13</v>
      </c>
      <c r="J140" s="132">
        <v>127.22</v>
      </c>
      <c r="K140" s="132">
        <v>106.77</v>
      </c>
      <c r="L140" s="132">
        <v>112.5</v>
      </c>
      <c r="M140" s="132">
        <v>101.52</v>
      </c>
      <c r="N140" s="132">
        <v>89.569799999999987</v>
      </c>
      <c r="O140" s="132">
        <v>89.97</v>
      </c>
      <c r="P140" s="132">
        <v>80.680000000000007</v>
      </c>
      <c r="Q140" s="132">
        <v>79</v>
      </c>
      <c r="R140" s="132">
        <v>105</v>
      </c>
      <c r="S140" s="132">
        <v>118.62</v>
      </c>
    </row>
    <row r="141" spans="1:19" s="12" customFormat="1" ht="25.5">
      <c r="A141" s="156" t="s">
        <v>3725</v>
      </c>
      <c r="B141" s="156" t="str">
        <f t="shared" si="2"/>
        <v>CI114M.2.1.135</v>
      </c>
      <c r="C141" s="133" t="s">
        <v>330</v>
      </c>
      <c r="D141" s="157">
        <v>21500</v>
      </c>
      <c r="E141" s="136" t="s">
        <v>9</v>
      </c>
      <c r="F141" s="147" t="s">
        <v>331</v>
      </c>
      <c r="G141" s="132">
        <v>107.14</v>
      </c>
      <c r="H141" s="132">
        <v>103.14782608695653</v>
      </c>
      <c r="I141" s="132">
        <v>94.98</v>
      </c>
      <c r="J141" s="132">
        <v>127.22</v>
      </c>
      <c r="K141" s="132">
        <v>106.36</v>
      </c>
      <c r="L141" s="132">
        <v>112.5</v>
      </c>
      <c r="M141" s="132">
        <v>101.52</v>
      </c>
      <c r="N141" s="132">
        <v>89.569799999999987</v>
      </c>
      <c r="O141" s="132">
        <v>89.97</v>
      </c>
      <c r="P141" s="132">
        <v>80.680000000000007</v>
      </c>
      <c r="Q141" s="132">
        <v>79</v>
      </c>
      <c r="R141" s="132">
        <v>103</v>
      </c>
      <c r="S141" s="132">
        <v>118.62</v>
      </c>
    </row>
    <row r="142" spans="1:19" s="12" customFormat="1" ht="25.5">
      <c r="A142" s="156" t="s">
        <v>3726</v>
      </c>
      <c r="B142" s="156" t="str">
        <f t="shared" si="2"/>
        <v>CI114M.2.1.136</v>
      </c>
      <c r="C142" s="133" t="s">
        <v>330</v>
      </c>
      <c r="D142" s="157">
        <v>21500</v>
      </c>
      <c r="E142" s="136" t="s">
        <v>10</v>
      </c>
      <c r="F142" s="147" t="s">
        <v>331</v>
      </c>
      <c r="G142" s="132">
        <v>107.14</v>
      </c>
      <c r="H142" s="132">
        <v>103.14782608695653</v>
      </c>
      <c r="I142" s="132">
        <v>98.14</v>
      </c>
      <c r="J142" s="132">
        <v>127.22</v>
      </c>
      <c r="K142" s="132">
        <v>107.22</v>
      </c>
      <c r="L142" s="132">
        <v>112.5</v>
      </c>
      <c r="M142" s="132">
        <v>104.51</v>
      </c>
      <c r="N142" s="132">
        <v>89.569799999999987</v>
      </c>
      <c r="O142" s="132">
        <v>89.97</v>
      </c>
      <c r="P142" s="132">
        <v>80.680000000000007</v>
      </c>
      <c r="Q142" s="132">
        <v>79</v>
      </c>
      <c r="R142" s="132">
        <v>105</v>
      </c>
      <c r="S142" s="132">
        <v>118.62</v>
      </c>
    </row>
    <row r="143" spans="1:19" s="12" customFormat="1">
      <c r="A143" s="156" t="s">
        <v>3727</v>
      </c>
      <c r="B143" s="156" t="str">
        <f t="shared" si="2"/>
        <v>CI114M.2.1.137</v>
      </c>
      <c r="C143" s="133" t="s">
        <v>332</v>
      </c>
      <c r="D143" s="157">
        <v>16500</v>
      </c>
      <c r="E143" s="136" t="s">
        <v>7</v>
      </c>
      <c r="F143" s="147" t="s">
        <v>333</v>
      </c>
      <c r="G143" s="132">
        <v>64.290000000000006</v>
      </c>
      <c r="H143" s="132">
        <v>43.530434782608701</v>
      </c>
      <c r="I143" s="132">
        <v>55</v>
      </c>
      <c r="J143" s="132">
        <v>53.23</v>
      </c>
      <c r="K143" s="132">
        <v>65.13</v>
      </c>
      <c r="L143" s="132">
        <v>53.25</v>
      </c>
      <c r="M143" s="132">
        <v>44.79</v>
      </c>
      <c r="N143" s="132">
        <v>35.966999999999999</v>
      </c>
      <c r="O143" s="132">
        <v>38.92</v>
      </c>
      <c r="P143" s="132">
        <v>34.53</v>
      </c>
      <c r="Q143" s="132">
        <v>39</v>
      </c>
      <c r="R143" s="132">
        <v>47</v>
      </c>
      <c r="S143" s="132">
        <v>50.06</v>
      </c>
    </row>
    <row r="144" spans="1:19" s="12" customFormat="1">
      <c r="A144" s="156" t="s">
        <v>3728</v>
      </c>
      <c r="B144" s="156" t="str">
        <f t="shared" si="2"/>
        <v>CI114M.2.1.138</v>
      </c>
      <c r="C144" s="133" t="s">
        <v>332</v>
      </c>
      <c r="D144" s="157">
        <v>11500</v>
      </c>
      <c r="E144" s="136" t="s">
        <v>8</v>
      </c>
      <c r="F144" s="147" t="s">
        <v>333</v>
      </c>
      <c r="G144" s="132">
        <v>90</v>
      </c>
      <c r="H144" s="132">
        <v>78.24347826086958</v>
      </c>
      <c r="I144" s="132">
        <v>78</v>
      </c>
      <c r="J144" s="132">
        <v>95.64</v>
      </c>
      <c r="K144" s="132">
        <v>91.06</v>
      </c>
      <c r="L144" s="132">
        <v>94.5</v>
      </c>
      <c r="M144" s="132">
        <v>74.680000000000007</v>
      </c>
      <c r="N144" s="132">
        <v>65.492999999999995</v>
      </c>
      <c r="O144" s="132">
        <v>64.88</v>
      </c>
      <c r="P144" s="132">
        <v>61.67</v>
      </c>
      <c r="Q144" s="132">
        <v>67</v>
      </c>
      <c r="R144" s="132">
        <v>81</v>
      </c>
      <c r="S144" s="132">
        <v>89.98</v>
      </c>
    </row>
    <row r="145" spans="1:19" s="12" customFormat="1">
      <c r="A145" s="156" t="s">
        <v>3729</v>
      </c>
      <c r="B145" s="156" t="str">
        <f t="shared" si="2"/>
        <v>CI114M.2.1.139</v>
      </c>
      <c r="C145" s="133" t="s">
        <v>332</v>
      </c>
      <c r="D145" s="157">
        <v>11500</v>
      </c>
      <c r="E145" s="136" t="s">
        <v>9</v>
      </c>
      <c r="F145" s="147" t="s">
        <v>333</v>
      </c>
      <c r="G145" s="132">
        <v>90</v>
      </c>
      <c r="H145" s="132">
        <v>78.24347826086958</v>
      </c>
      <c r="I145" s="132">
        <v>78</v>
      </c>
      <c r="J145" s="132">
        <v>95.64</v>
      </c>
      <c r="K145" s="132">
        <v>90.56</v>
      </c>
      <c r="L145" s="132">
        <v>94.5</v>
      </c>
      <c r="M145" s="132">
        <v>74.680000000000007</v>
      </c>
      <c r="N145" s="132">
        <v>65.492999999999995</v>
      </c>
      <c r="O145" s="132">
        <v>64.88</v>
      </c>
      <c r="P145" s="132">
        <v>61.67</v>
      </c>
      <c r="Q145" s="132">
        <v>67</v>
      </c>
      <c r="R145" s="132">
        <v>81</v>
      </c>
      <c r="S145" s="132">
        <v>89.98</v>
      </c>
    </row>
    <row r="146" spans="1:19" s="12" customFormat="1">
      <c r="A146" s="156" t="s">
        <v>3730</v>
      </c>
      <c r="B146" s="156" t="str">
        <f t="shared" si="2"/>
        <v>CI114M.2.1.140</v>
      </c>
      <c r="C146" s="133" t="s">
        <v>332</v>
      </c>
      <c r="D146" s="157">
        <v>11500</v>
      </c>
      <c r="E146" s="136" t="s">
        <v>10</v>
      </c>
      <c r="F146" s="147" t="s">
        <v>333</v>
      </c>
      <c r="G146" s="132">
        <v>90</v>
      </c>
      <c r="H146" s="132">
        <v>78.24347826086958</v>
      </c>
      <c r="I146" s="132">
        <v>78</v>
      </c>
      <c r="J146" s="132">
        <v>95.64</v>
      </c>
      <c r="K146" s="132">
        <v>90.64</v>
      </c>
      <c r="L146" s="132">
        <v>94.5</v>
      </c>
      <c r="M146" s="132">
        <v>74.680000000000007</v>
      </c>
      <c r="N146" s="132">
        <v>65.492999999999995</v>
      </c>
      <c r="O146" s="132">
        <v>64.88</v>
      </c>
      <c r="P146" s="132">
        <v>61.67</v>
      </c>
      <c r="Q146" s="132">
        <v>67</v>
      </c>
      <c r="R146" s="132">
        <v>81</v>
      </c>
      <c r="S146" s="132">
        <v>89.98</v>
      </c>
    </row>
    <row r="147" spans="1:19" s="12" customFormat="1">
      <c r="A147" s="156" t="s">
        <v>3731</v>
      </c>
      <c r="B147" s="156" t="str">
        <f t="shared" si="2"/>
        <v>CI114M.2.1.141</v>
      </c>
      <c r="C147" s="133" t="s">
        <v>334</v>
      </c>
      <c r="D147" s="157" t="s">
        <v>6325</v>
      </c>
      <c r="E147" s="136" t="s">
        <v>6277</v>
      </c>
      <c r="F147" s="147" t="s">
        <v>333</v>
      </c>
      <c r="G147" s="132">
        <v>334.29</v>
      </c>
      <c r="H147" s="132">
        <v>278.26086956521743</v>
      </c>
      <c r="I147" s="132">
        <v>289</v>
      </c>
      <c r="J147" s="132">
        <v>337.58</v>
      </c>
      <c r="K147" s="132">
        <v>333.59</v>
      </c>
      <c r="L147" s="132">
        <v>336.75</v>
      </c>
      <c r="M147" s="132">
        <v>268.83</v>
      </c>
      <c r="N147" s="132">
        <v>232.44599999999994</v>
      </c>
      <c r="O147" s="132">
        <v>232.61</v>
      </c>
      <c r="P147" s="132">
        <v>219.55</v>
      </c>
      <c r="Q147" s="132">
        <v>239</v>
      </c>
      <c r="R147" s="132">
        <v>290</v>
      </c>
      <c r="S147" s="132">
        <v>320</v>
      </c>
    </row>
    <row r="148" spans="1:19" s="12" customFormat="1" ht="38.25">
      <c r="A148" s="156" t="s">
        <v>3732</v>
      </c>
      <c r="B148" s="156" t="str">
        <f t="shared" si="2"/>
        <v>CI114M.2.1.142</v>
      </c>
      <c r="C148" s="133" t="s">
        <v>335</v>
      </c>
      <c r="D148" s="157">
        <v>36000</v>
      </c>
      <c r="E148" s="136" t="s">
        <v>7</v>
      </c>
      <c r="F148" s="147" t="s">
        <v>336</v>
      </c>
      <c r="G148" s="132">
        <v>70</v>
      </c>
      <c r="H148" s="132">
        <v>62.495652173913051</v>
      </c>
      <c r="I148" s="132">
        <v>67.08</v>
      </c>
      <c r="J148" s="132">
        <v>76.67</v>
      </c>
      <c r="K148" s="132">
        <v>69.81</v>
      </c>
      <c r="L148" s="132">
        <v>73.5</v>
      </c>
      <c r="M148" s="132">
        <v>61.22</v>
      </c>
      <c r="N148" s="132">
        <v>49.37</v>
      </c>
      <c r="O148" s="132">
        <v>52.91</v>
      </c>
      <c r="P148" s="132">
        <v>49.53</v>
      </c>
      <c r="Q148" s="132">
        <v>49</v>
      </c>
      <c r="R148" s="132">
        <v>65</v>
      </c>
      <c r="S148" s="132">
        <v>71.87</v>
      </c>
    </row>
    <row r="149" spans="1:19" s="13" customFormat="1" ht="38.25">
      <c r="A149" s="156" t="s">
        <v>3733</v>
      </c>
      <c r="B149" s="156" t="str">
        <f t="shared" si="2"/>
        <v>CI114M.2.1.143</v>
      </c>
      <c r="C149" s="133" t="s">
        <v>335</v>
      </c>
      <c r="D149" s="157">
        <v>19000</v>
      </c>
      <c r="E149" s="136" t="s">
        <v>8</v>
      </c>
      <c r="F149" s="147" t="s">
        <v>336</v>
      </c>
      <c r="G149" s="132">
        <v>94.29</v>
      </c>
      <c r="H149" s="132">
        <v>88.15652173913044</v>
      </c>
      <c r="I149" s="132">
        <v>76.75</v>
      </c>
      <c r="J149" s="132">
        <v>108.25</v>
      </c>
      <c r="K149" s="132">
        <v>93.22</v>
      </c>
      <c r="L149" s="132">
        <v>99</v>
      </c>
      <c r="M149" s="132">
        <v>89.66</v>
      </c>
      <c r="N149" s="132">
        <v>65.55</v>
      </c>
      <c r="O149" s="132">
        <v>77.19</v>
      </c>
      <c r="P149" s="132">
        <v>70.599999999999994</v>
      </c>
      <c r="Q149" s="132">
        <v>67</v>
      </c>
      <c r="R149" s="132">
        <v>82</v>
      </c>
      <c r="S149" s="132">
        <v>101.38</v>
      </c>
    </row>
    <row r="150" spans="1:19" s="12" customFormat="1" ht="38.25">
      <c r="A150" s="156" t="s">
        <v>3734</v>
      </c>
      <c r="B150" s="156" t="str">
        <f t="shared" si="2"/>
        <v>CI114M.2.1.144</v>
      </c>
      <c r="C150" s="133" t="s">
        <v>335</v>
      </c>
      <c r="D150" s="157">
        <v>19000</v>
      </c>
      <c r="E150" s="136" t="s">
        <v>9</v>
      </c>
      <c r="F150" s="147" t="s">
        <v>336</v>
      </c>
      <c r="G150" s="132">
        <v>94.29</v>
      </c>
      <c r="H150" s="132">
        <v>88.15652173913044</v>
      </c>
      <c r="I150" s="132">
        <v>76.75</v>
      </c>
      <c r="J150" s="132">
        <v>108.25</v>
      </c>
      <c r="K150" s="132">
        <v>93.43</v>
      </c>
      <c r="L150" s="132">
        <v>99</v>
      </c>
      <c r="M150" s="132">
        <v>89.66</v>
      </c>
      <c r="N150" s="132">
        <v>65.55</v>
      </c>
      <c r="O150" s="132">
        <v>77.19</v>
      </c>
      <c r="P150" s="132">
        <v>70.599999999999994</v>
      </c>
      <c r="Q150" s="132">
        <v>67</v>
      </c>
      <c r="R150" s="132">
        <v>82</v>
      </c>
      <c r="S150" s="132">
        <v>101.38</v>
      </c>
    </row>
    <row r="151" spans="1:19" s="12" customFormat="1" ht="38.25">
      <c r="A151" s="156" t="s">
        <v>3735</v>
      </c>
      <c r="B151" s="156" t="str">
        <f t="shared" si="2"/>
        <v>CI114M.2.1.145</v>
      </c>
      <c r="C151" s="133" t="s">
        <v>335</v>
      </c>
      <c r="D151" s="157">
        <v>19000</v>
      </c>
      <c r="E151" s="136" t="s">
        <v>10</v>
      </c>
      <c r="F151" s="147" t="s">
        <v>336</v>
      </c>
      <c r="G151" s="132">
        <v>94.29</v>
      </c>
      <c r="H151" s="132">
        <v>88.15652173913044</v>
      </c>
      <c r="I151" s="132">
        <v>76.75</v>
      </c>
      <c r="J151" s="132">
        <v>108.25</v>
      </c>
      <c r="K151" s="132">
        <v>93.08</v>
      </c>
      <c r="L151" s="132">
        <v>99</v>
      </c>
      <c r="M151" s="132">
        <v>89.68</v>
      </c>
      <c r="N151" s="132">
        <v>65.55</v>
      </c>
      <c r="O151" s="132">
        <v>77.19</v>
      </c>
      <c r="P151" s="132">
        <v>70.599999999999994</v>
      </c>
      <c r="Q151" s="132">
        <v>67</v>
      </c>
      <c r="R151" s="132">
        <v>82</v>
      </c>
      <c r="S151" s="132">
        <v>101.38</v>
      </c>
    </row>
    <row r="152" spans="1:19" s="12" customFormat="1" ht="38.25">
      <c r="A152" s="156" t="s">
        <v>3736</v>
      </c>
      <c r="B152" s="156" t="str">
        <f t="shared" si="2"/>
        <v>CI114M.2.1.146</v>
      </c>
      <c r="C152" s="133" t="s">
        <v>337</v>
      </c>
      <c r="D152" s="157" t="s">
        <v>6326</v>
      </c>
      <c r="E152" s="136" t="s">
        <v>6277</v>
      </c>
      <c r="F152" s="147" t="s">
        <v>336</v>
      </c>
      <c r="G152" s="132">
        <v>462</v>
      </c>
      <c r="H152" s="132">
        <v>326.96521739130435</v>
      </c>
      <c r="I152" s="132">
        <v>361.85</v>
      </c>
      <c r="J152" s="132">
        <v>398.55</v>
      </c>
      <c r="K152" s="132">
        <v>461.69</v>
      </c>
      <c r="L152" s="132">
        <v>370.5</v>
      </c>
      <c r="M152" s="132">
        <v>330.21</v>
      </c>
      <c r="N152" s="132">
        <v>246.02</v>
      </c>
      <c r="O152" s="132">
        <v>285.43</v>
      </c>
      <c r="P152" s="132">
        <v>261.33999999999997</v>
      </c>
      <c r="Q152" s="132">
        <v>259</v>
      </c>
      <c r="R152" s="132">
        <v>314</v>
      </c>
      <c r="S152" s="132">
        <v>376.01</v>
      </c>
    </row>
    <row r="153" spans="1:19" s="12" customFormat="1">
      <c r="A153" s="156" t="s">
        <v>3737</v>
      </c>
      <c r="B153" s="156" t="str">
        <f t="shared" si="2"/>
        <v>CI114M.2.1.147</v>
      </c>
      <c r="C153" s="133" t="s">
        <v>338</v>
      </c>
      <c r="D153" s="157">
        <v>15700</v>
      </c>
      <c r="E153" s="136" t="s">
        <v>7</v>
      </c>
      <c r="F153" s="147" t="s">
        <v>339</v>
      </c>
      <c r="G153" s="132">
        <v>45.71</v>
      </c>
      <c r="H153" s="132">
        <v>55.321739130434786</v>
      </c>
      <c r="I153" s="132">
        <v>50.73</v>
      </c>
      <c r="J153" s="132">
        <v>67.05</v>
      </c>
      <c r="K153" s="132">
        <v>45.56</v>
      </c>
      <c r="L153" s="132">
        <v>48</v>
      </c>
      <c r="M153" s="132">
        <v>46.29</v>
      </c>
      <c r="N153" s="132">
        <v>41.632800000000003</v>
      </c>
      <c r="O153" s="132">
        <v>40.130000000000003</v>
      </c>
      <c r="P153" s="132">
        <v>43.82</v>
      </c>
      <c r="Q153" s="132">
        <v>33</v>
      </c>
      <c r="R153" s="132">
        <v>44</v>
      </c>
      <c r="S153" s="132">
        <v>63.62</v>
      </c>
    </row>
    <row r="154" spans="1:19" s="12" customFormat="1" ht="25.5">
      <c r="A154" s="156" t="s">
        <v>3738</v>
      </c>
      <c r="B154" s="156" t="str">
        <f t="shared" si="2"/>
        <v>CI114M.2.1.148</v>
      </c>
      <c r="C154" s="133" t="s">
        <v>340</v>
      </c>
      <c r="D154" s="157">
        <v>17600</v>
      </c>
      <c r="E154" s="136" t="s">
        <v>7</v>
      </c>
      <c r="F154" s="147" t="s">
        <v>341</v>
      </c>
      <c r="G154" s="132">
        <v>87.86</v>
      </c>
      <c r="H154" s="132">
        <v>72.504347826086956</v>
      </c>
      <c r="I154" s="132">
        <v>67.709999999999994</v>
      </c>
      <c r="J154" s="132">
        <v>88.12</v>
      </c>
      <c r="K154" s="132">
        <v>86.24</v>
      </c>
      <c r="L154" s="132">
        <v>92.25</v>
      </c>
      <c r="M154" s="132">
        <v>72.89</v>
      </c>
      <c r="N154" s="132">
        <v>61.04699999999999</v>
      </c>
      <c r="O154" s="132">
        <v>62.75</v>
      </c>
      <c r="P154" s="132">
        <v>56.83</v>
      </c>
      <c r="Q154" s="132">
        <v>55</v>
      </c>
      <c r="R154" s="132">
        <v>74</v>
      </c>
      <c r="S154" s="132">
        <v>83.38</v>
      </c>
    </row>
    <row r="155" spans="1:19" s="12" customFormat="1" ht="38.25">
      <c r="A155" s="156" t="s">
        <v>3739</v>
      </c>
      <c r="B155" s="156" t="str">
        <f t="shared" si="2"/>
        <v>CI114M.2.1.149</v>
      </c>
      <c r="C155" s="133" t="s">
        <v>342</v>
      </c>
      <c r="D155" s="157">
        <v>69000</v>
      </c>
      <c r="E155" s="136" t="s">
        <v>7</v>
      </c>
      <c r="F155" s="147" t="s">
        <v>343</v>
      </c>
      <c r="G155" s="132">
        <v>142.86000000000001</v>
      </c>
      <c r="H155" s="132">
        <v>137.68695652173915</v>
      </c>
      <c r="I155" s="132"/>
      <c r="J155" s="132">
        <v>167.89</v>
      </c>
      <c r="K155" s="132">
        <v>143.16999999999999</v>
      </c>
      <c r="L155" s="132">
        <v>150</v>
      </c>
      <c r="M155" s="132">
        <v>162.72</v>
      </c>
      <c r="N155" s="132">
        <v>108.68</v>
      </c>
      <c r="O155" s="132">
        <v>140.51</v>
      </c>
      <c r="P155" s="132">
        <v>109.08</v>
      </c>
      <c r="Q155" s="132">
        <v>102</v>
      </c>
      <c r="R155" s="132">
        <v>135</v>
      </c>
      <c r="S155" s="132">
        <v>158.34</v>
      </c>
    </row>
    <row r="156" spans="1:19" s="12" customFormat="1" ht="38.25">
      <c r="A156" s="156" t="s">
        <v>3740</v>
      </c>
      <c r="B156" s="156" t="str">
        <f t="shared" si="2"/>
        <v>CI114M.2.1.150</v>
      </c>
      <c r="C156" s="133" t="s">
        <v>342</v>
      </c>
      <c r="D156" s="157">
        <v>60000</v>
      </c>
      <c r="E156" s="136" t="s">
        <v>8</v>
      </c>
      <c r="F156" s="147" t="s">
        <v>343</v>
      </c>
      <c r="G156" s="132">
        <v>318.57</v>
      </c>
      <c r="H156" s="132">
        <v>304.83478260869566</v>
      </c>
      <c r="I156" s="132"/>
      <c r="J156" s="132">
        <v>369.55</v>
      </c>
      <c r="K156" s="132">
        <v>319.31</v>
      </c>
      <c r="L156" s="132">
        <v>435</v>
      </c>
      <c r="M156" s="132">
        <v>346.54</v>
      </c>
      <c r="N156" s="132">
        <v>239.51</v>
      </c>
      <c r="O156" s="132">
        <v>301.37</v>
      </c>
      <c r="P156" s="132">
        <v>241.47</v>
      </c>
      <c r="Q156" s="132">
        <v>285</v>
      </c>
      <c r="R156" s="132">
        <v>375</v>
      </c>
      <c r="S156" s="132">
        <v>350.56</v>
      </c>
    </row>
    <row r="157" spans="1:19" s="12" customFormat="1" ht="38.25">
      <c r="A157" s="156" t="s">
        <v>3741</v>
      </c>
      <c r="B157" s="156" t="str">
        <f t="shared" si="2"/>
        <v>CI114M.2.1.151</v>
      </c>
      <c r="C157" s="133" t="s">
        <v>342</v>
      </c>
      <c r="D157" s="157">
        <v>60000</v>
      </c>
      <c r="E157" s="136" t="s">
        <v>9</v>
      </c>
      <c r="F157" s="147" t="s">
        <v>343</v>
      </c>
      <c r="G157" s="132">
        <v>318.57</v>
      </c>
      <c r="H157" s="132">
        <v>304.83478260869566</v>
      </c>
      <c r="I157" s="132"/>
      <c r="J157" s="132">
        <v>369.55</v>
      </c>
      <c r="K157" s="132">
        <v>317.10000000000002</v>
      </c>
      <c r="L157" s="132">
        <v>364.5</v>
      </c>
      <c r="M157" s="132">
        <v>346.54</v>
      </c>
      <c r="N157" s="132">
        <v>239.51</v>
      </c>
      <c r="O157" s="132">
        <v>301.37</v>
      </c>
      <c r="P157" s="132">
        <v>241.47</v>
      </c>
      <c r="Q157" s="132">
        <v>285</v>
      </c>
      <c r="R157" s="132">
        <v>375</v>
      </c>
      <c r="S157" s="132">
        <v>350.56</v>
      </c>
    </row>
    <row r="158" spans="1:19" s="12" customFormat="1" ht="38.25">
      <c r="A158" s="156" t="s">
        <v>3742</v>
      </c>
      <c r="B158" s="156" t="str">
        <f t="shared" si="2"/>
        <v>CI114M.2.1.152</v>
      </c>
      <c r="C158" s="133" t="s">
        <v>342</v>
      </c>
      <c r="D158" s="157">
        <v>60000</v>
      </c>
      <c r="E158" s="136" t="s">
        <v>10</v>
      </c>
      <c r="F158" s="147" t="s">
        <v>343</v>
      </c>
      <c r="G158" s="132">
        <v>318.57</v>
      </c>
      <c r="H158" s="132">
        <v>304.83478260869566</v>
      </c>
      <c r="I158" s="132"/>
      <c r="J158" s="132">
        <v>369.55</v>
      </c>
      <c r="K158" s="132">
        <v>318.20999999999998</v>
      </c>
      <c r="L158" s="132">
        <v>435</v>
      </c>
      <c r="M158" s="132">
        <v>346.54</v>
      </c>
      <c r="N158" s="132">
        <v>239.51</v>
      </c>
      <c r="O158" s="132">
        <v>301.37</v>
      </c>
      <c r="P158" s="132">
        <v>241.47</v>
      </c>
      <c r="Q158" s="132">
        <v>285</v>
      </c>
      <c r="R158" s="132">
        <v>375</v>
      </c>
      <c r="S158" s="132">
        <v>350.56</v>
      </c>
    </row>
    <row r="159" spans="1:19" s="12" customFormat="1" ht="25.5">
      <c r="A159" s="156" t="s">
        <v>3743</v>
      </c>
      <c r="B159" s="156" t="str">
        <f t="shared" si="2"/>
        <v>CI114M.2.1.153</v>
      </c>
      <c r="C159" s="133" t="s">
        <v>344</v>
      </c>
      <c r="D159" s="157">
        <v>23000</v>
      </c>
      <c r="E159" s="136" t="s">
        <v>7</v>
      </c>
      <c r="F159" s="147" t="s">
        <v>345</v>
      </c>
      <c r="G159" s="132">
        <v>22.86</v>
      </c>
      <c r="H159" s="132">
        <v>58.504347826086963</v>
      </c>
      <c r="I159" s="132"/>
      <c r="J159" s="132"/>
      <c r="K159" s="132">
        <v>23.95</v>
      </c>
      <c r="L159" s="132">
        <v>24</v>
      </c>
      <c r="M159" s="132"/>
      <c r="N159" s="132">
        <v>49.988999999999997</v>
      </c>
      <c r="O159" s="132">
        <v>59.48</v>
      </c>
      <c r="P159" s="132">
        <v>10</v>
      </c>
      <c r="Q159" s="132">
        <v>25</v>
      </c>
      <c r="R159" s="132">
        <v>26</v>
      </c>
      <c r="S159" s="132"/>
    </row>
    <row r="160" spans="1:19" s="12" customFormat="1" ht="25.5">
      <c r="A160" s="156" t="s">
        <v>3744</v>
      </c>
      <c r="B160" s="156" t="str">
        <f t="shared" si="2"/>
        <v>CI114M.2.1.154</v>
      </c>
      <c r="C160" s="133" t="s">
        <v>344</v>
      </c>
      <c r="D160" s="157">
        <v>8500</v>
      </c>
      <c r="E160" s="136" t="s">
        <v>8</v>
      </c>
      <c r="F160" s="147" t="s">
        <v>345</v>
      </c>
      <c r="G160" s="132">
        <v>21.43</v>
      </c>
      <c r="H160" s="132"/>
      <c r="I160" s="132"/>
      <c r="J160" s="132"/>
      <c r="K160" s="132">
        <v>22.34</v>
      </c>
      <c r="L160" s="132">
        <v>24.450000000000003</v>
      </c>
      <c r="M160" s="132">
        <v>53.75</v>
      </c>
      <c r="N160" s="132">
        <v>86.66279999999999</v>
      </c>
      <c r="O160" s="132">
        <v>46.37</v>
      </c>
      <c r="P160" s="132">
        <v>10</v>
      </c>
      <c r="Q160" s="132">
        <v>19</v>
      </c>
      <c r="R160" s="132">
        <v>25</v>
      </c>
      <c r="S160" s="132"/>
    </row>
    <row r="161" spans="1:19" s="12" customFormat="1" ht="25.5">
      <c r="A161" s="156" t="s">
        <v>3745</v>
      </c>
      <c r="B161" s="156" t="str">
        <f t="shared" si="2"/>
        <v>CI114M.2.1.155</v>
      </c>
      <c r="C161" s="133" t="s">
        <v>344</v>
      </c>
      <c r="D161" s="157">
        <v>8500</v>
      </c>
      <c r="E161" s="136" t="s">
        <v>9</v>
      </c>
      <c r="F161" s="147" t="s">
        <v>345</v>
      </c>
      <c r="G161" s="132">
        <v>21.43</v>
      </c>
      <c r="H161" s="132"/>
      <c r="I161" s="132"/>
      <c r="J161" s="132"/>
      <c r="K161" s="132">
        <v>21.22</v>
      </c>
      <c r="L161" s="132">
        <v>24.450000000000003</v>
      </c>
      <c r="M161" s="132">
        <v>53.91</v>
      </c>
      <c r="N161" s="132">
        <v>86.66279999999999</v>
      </c>
      <c r="O161" s="132">
        <v>46.37</v>
      </c>
      <c r="P161" s="132">
        <v>10</v>
      </c>
      <c r="Q161" s="132">
        <v>19</v>
      </c>
      <c r="R161" s="132">
        <v>25</v>
      </c>
      <c r="S161" s="132"/>
    </row>
    <row r="162" spans="1:19" s="12" customFormat="1" ht="25.5">
      <c r="A162" s="156" t="s">
        <v>3746</v>
      </c>
      <c r="B162" s="156" t="str">
        <f t="shared" si="2"/>
        <v>CI114M.2.1.156</v>
      </c>
      <c r="C162" s="133" t="s">
        <v>344</v>
      </c>
      <c r="D162" s="157">
        <v>8500</v>
      </c>
      <c r="E162" s="136" t="s">
        <v>10</v>
      </c>
      <c r="F162" s="147" t="s">
        <v>345</v>
      </c>
      <c r="G162" s="132">
        <v>21.43</v>
      </c>
      <c r="H162" s="132"/>
      <c r="I162" s="132"/>
      <c r="J162" s="132"/>
      <c r="K162" s="132">
        <v>20.5</v>
      </c>
      <c r="L162" s="132">
        <v>37.349999999999994</v>
      </c>
      <c r="M162" s="132">
        <v>56.16</v>
      </c>
      <c r="N162" s="132">
        <v>86.66279999999999</v>
      </c>
      <c r="O162" s="132">
        <v>46.37</v>
      </c>
      <c r="P162" s="132">
        <v>10</v>
      </c>
      <c r="Q162" s="132">
        <v>19</v>
      </c>
      <c r="R162" s="132">
        <v>25</v>
      </c>
      <c r="S162" s="132"/>
    </row>
    <row r="163" spans="1:19" s="12" customFormat="1" ht="25.5">
      <c r="A163" s="156" t="s">
        <v>3747</v>
      </c>
      <c r="B163" s="156" t="str">
        <f t="shared" si="2"/>
        <v>CI114M.2.1.157</v>
      </c>
      <c r="C163" s="133" t="s">
        <v>346</v>
      </c>
      <c r="D163" s="157" t="s">
        <v>6327</v>
      </c>
      <c r="E163" s="136" t="s">
        <v>6277</v>
      </c>
      <c r="F163" s="147" t="s">
        <v>345</v>
      </c>
      <c r="G163" s="132">
        <v>87.14</v>
      </c>
      <c r="H163" s="132"/>
      <c r="I163" s="132"/>
      <c r="J163" s="132"/>
      <c r="K163" s="132">
        <v>86.55</v>
      </c>
      <c r="L163" s="132">
        <v>110.25</v>
      </c>
      <c r="M163" s="132">
        <v>232.54</v>
      </c>
      <c r="N163" s="132">
        <v>309.97739999999993</v>
      </c>
      <c r="O163" s="132">
        <v>200.19</v>
      </c>
      <c r="P163" s="132">
        <v>40</v>
      </c>
      <c r="Q163" s="132">
        <v>85</v>
      </c>
      <c r="R163" s="132">
        <v>155</v>
      </c>
      <c r="S163" s="132"/>
    </row>
    <row r="164" spans="1:19" s="12" customFormat="1" ht="63.75">
      <c r="A164" s="156" t="s">
        <v>3748</v>
      </c>
      <c r="B164" s="156" t="str">
        <f t="shared" si="2"/>
        <v>CI114M.2.1.158</v>
      </c>
      <c r="C164" s="133" t="s">
        <v>347</v>
      </c>
      <c r="D164" s="157">
        <v>4000</v>
      </c>
      <c r="E164" s="136" t="s">
        <v>7</v>
      </c>
      <c r="F164" s="147" t="s">
        <v>6364</v>
      </c>
      <c r="G164" s="132">
        <v>70</v>
      </c>
      <c r="H164" s="132">
        <v>122.20000000000002</v>
      </c>
      <c r="I164" s="132"/>
      <c r="J164" s="132">
        <v>149.44999999999999</v>
      </c>
      <c r="K164" s="132">
        <v>68.959999999999994</v>
      </c>
      <c r="L164" s="132">
        <v>73.949999999999989</v>
      </c>
      <c r="M164" s="132">
        <v>129.87</v>
      </c>
      <c r="N164" s="132">
        <v>99.749999999999986</v>
      </c>
      <c r="O164" s="132">
        <v>112.14</v>
      </c>
      <c r="P164" s="132">
        <v>85</v>
      </c>
      <c r="Q164" s="132">
        <v>69</v>
      </c>
      <c r="R164" s="132">
        <v>88</v>
      </c>
      <c r="S164" s="132">
        <v>140.53</v>
      </c>
    </row>
    <row r="165" spans="1:19" s="12" customFormat="1">
      <c r="A165" s="156" t="s">
        <v>3749</v>
      </c>
      <c r="B165" s="156" t="str">
        <f t="shared" si="2"/>
        <v>CI114M.2.1.159</v>
      </c>
      <c r="C165" s="133" t="s">
        <v>348</v>
      </c>
      <c r="D165" s="157">
        <v>2500</v>
      </c>
      <c r="E165" s="136" t="s">
        <v>7</v>
      </c>
      <c r="F165" s="147" t="s">
        <v>6365</v>
      </c>
      <c r="G165" s="132">
        <v>48.57</v>
      </c>
      <c r="H165" s="132">
        <v>67.27826086956523</v>
      </c>
      <c r="I165" s="132"/>
      <c r="J165" s="132">
        <v>82.69</v>
      </c>
      <c r="K165" s="132">
        <v>49.43</v>
      </c>
      <c r="L165" s="132">
        <v>51</v>
      </c>
      <c r="M165" s="132">
        <v>61.72</v>
      </c>
      <c r="N165" s="132">
        <v>38.988</v>
      </c>
      <c r="O165" s="132">
        <v>53.51</v>
      </c>
      <c r="P165" s="132">
        <v>25</v>
      </c>
      <c r="Q165" s="132">
        <v>35</v>
      </c>
      <c r="R165" s="132">
        <v>42</v>
      </c>
      <c r="S165" s="132">
        <v>77.37</v>
      </c>
    </row>
    <row r="166" spans="1:19" s="12" customFormat="1" ht="38.25">
      <c r="A166" s="156" t="s">
        <v>3750</v>
      </c>
      <c r="B166" s="156" t="str">
        <f t="shared" si="2"/>
        <v>CI114M.2.1.160</v>
      </c>
      <c r="C166" s="133" t="s">
        <v>349</v>
      </c>
      <c r="D166" s="157">
        <v>2500</v>
      </c>
      <c r="E166" s="136" t="s">
        <v>7</v>
      </c>
      <c r="F166" s="147" t="s">
        <v>6366</v>
      </c>
      <c r="G166" s="132">
        <v>61.43</v>
      </c>
      <c r="H166" s="132">
        <v>56.973913043478262</v>
      </c>
      <c r="I166" s="132">
        <v>66.290000000000006</v>
      </c>
      <c r="J166" s="132">
        <v>69.89</v>
      </c>
      <c r="K166" s="132">
        <v>62.09</v>
      </c>
      <c r="L166" s="132">
        <v>64.5</v>
      </c>
      <c r="M166" s="132">
        <v>60.49</v>
      </c>
      <c r="N166" s="132">
        <v>43.091999999999992</v>
      </c>
      <c r="O166" s="132">
        <v>52.55</v>
      </c>
      <c r="P166" s="132">
        <v>47.5</v>
      </c>
      <c r="Q166" s="132">
        <v>45</v>
      </c>
      <c r="R166" s="132">
        <v>56</v>
      </c>
      <c r="S166" s="132">
        <v>65.52</v>
      </c>
    </row>
    <row r="167" spans="1:19" s="12" customFormat="1" ht="51">
      <c r="A167" s="156" t="s">
        <v>3751</v>
      </c>
      <c r="B167" s="156" t="str">
        <f t="shared" si="2"/>
        <v>CI114M.2.1.161</v>
      </c>
      <c r="C167" s="133" t="s">
        <v>350</v>
      </c>
      <c r="D167" s="157">
        <v>2000</v>
      </c>
      <c r="E167" s="136" t="s">
        <v>7</v>
      </c>
      <c r="F167" s="147" t="s">
        <v>6367</v>
      </c>
      <c r="G167" s="132">
        <v>60</v>
      </c>
      <c r="H167" s="132">
        <v>61.052173913043475</v>
      </c>
      <c r="I167" s="132">
        <v>67.08</v>
      </c>
      <c r="J167" s="132">
        <v>75.56</v>
      </c>
      <c r="K167" s="132">
        <v>60.75</v>
      </c>
      <c r="L167" s="132">
        <v>61.5</v>
      </c>
      <c r="M167" s="132">
        <v>61.22</v>
      </c>
      <c r="N167" s="132">
        <v>47.081999999999994</v>
      </c>
      <c r="O167" s="132">
        <v>53.02</v>
      </c>
      <c r="P167" s="132">
        <v>48.95</v>
      </c>
      <c r="Q167" s="132">
        <v>45</v>
      </c>
      <c r="R167" s="132">
        <v>55</v>
      </c>
      <c r="S167" s="132">
        <v>70.209999999999994</v>
      </c>
    </row>
    <row r="168" spans="1:19" s="12" customFormat="1" ht="25.5">
      <c r="A168" s="156" t="s">
        <v>3752</v>
      </c>
      <c r="B168" s="156" t="str">
        <f t="shared" si="2"/>
        <v>CI114M.2.1.162</v>
      </c>
      <c r="C168" s="133" t="s">
        <v>351</v>
      </c>
      <c r="D168" s="157">
        <v>2700</v>
      </c>
      <c r="E168" s="136" t="s">
        <v>7</v>
      </c>
      <c r="F168" s="147" t="s">
        <v>6368</v>
      </c>
      <c r="G168" s="132">
        <v>14.29</v>
      </c>
      <c r="H168" s="132">
        <v>58.521739130434781</v>
      </c>
      <c r="I168" s="132"/>
      <c r="J168" s="132"/>
      <c r="K168" s="132">
        <v>12.51</v>
      </c>
      <c r="L168" s="132">
        <v>31.349999999999998</v>
      </c>
      <c r="M168" s="132">
        <v>65.680000000000007</v>
      </c>
      <c r="N168" s="132">
        <v>50.023199999999996</v>
      </c>
      <c r="O168" s="132">
        <v>56.89</v>
      </c>
      <c r="P168" s="132">
        <v>22.5</v>
      </c>
      <c r="Q168" s="132">
        <v>24</v>
      </c>
      <c r="R168" s="132">
        <v>31</v>
      </c>
      <c r="S168" s="132">
        <v>67.3</v>
      </c>
    </row>
    <row r="169" spans="1:19" s="12" customFormat="1">
      <c r="A169" s="156" t="s">
        <v>3753</v>
      </c>
      <c r="B169" s="156" t="str">
        <f t="shared" si="2"/>
        <v>CI114M.2.1.163</v>
      </c>
      <c r="C169" s="133" t="s">
        <v>352</v>
      </c>
      <c r="D169" s="157">
        <v>33000</v>
      </c>
      <c r="E169" s="136" t="s">
        <v>7</v>
      </c>
      <c r="F169" s="147" t="s">
        <v>6369</v>
      </c>
      <c r="G169" s="132">
        <v>67.14</v>
      </c>
      <c r="H169" s="132"/>
      <c r="I169" s="132"/>
      <c r="J169" s="132"/>
      <c r="K169" s="132">
        <v>67.36</v>
      </c>
      <c r="L169" s="132">
        <v>120.93</v>
      </c>
      <c r="M169" s="132">
        <v>97.42</v>
      </c>
      <c r="N169" s="132">
        <v>93.023999999999987</v>
      </c>
      <c r="O169" s="132">
        <v>83.95</v>
      </c>
      <c r="P169" s="132">
        <v>53.75</v>
      </c>
      <c r="Q169" s="132">
        <v>53</v>
      </c>
      <c r="R169" s="132">
        <v>63</v>
      </c>
      <c r="S169" s="132"/>
    </row>
    <row r="170" spans="1:19" s="12" customFormat="1">
      <c r="A170" s="156" t="s">
        <v>3754</v>
      </c>
      <c r="B170" s="156" t="str">
        <f t="shared" si="2"/>
        <v>CI114M.2.1.164</v>
      </c>
      <c r="C170" s="133" t="s">
        <v>353</v>
      </c>
      <c r="D170" s="157">
        <v>5300</v>
      </c>
      <c r="E170" s="136" t="s">
        <v>7</v>
      </c>
      <c r="F170" s="147" t="s">
        <v>6309</v>
      </c>
      <c r="G170" s="132">
        <v>27.14</v>
      </c>
      <c r="H170" s="132">
        <v>29.478260869565219</v>
      </c>
      <c r="I170" s="132">
        <v>28.9</v>
      </c>
      <c r="J170" s="132">
        <v>36.69</v>
      </c>
      <c r="K170" s="132">
        <v>28.57</v>
      </c>
      <c r="L170" s="132">
        <v>28.5</v>
      </c>
      <c r="M170" s="132">
        <v>26.38</v>
      </c>
      <c r="N170" s="132">
        <v>11.5482</v>
      </c>
      <c r="O170" s="132">
        <v>22.77</v>
      </c>
      <c r="P170" s="132">
        <v>18.75</v>
      </c>
      <c r="Q170" s="132">
        <v>19.899999999999999</v>
      </c>
      <c r="R170" s="132">
        <v>19</v>
      </c>
      <c r="S170" s="132">
        <v>33.9</v>
      </c>
    </row>
    <row r="171" spans="1:19" s="12" customFormat="1" ht="25.5">
      <c r="A171" s="156" t="s">
        <v>3755</v>
      </c>
      <c r="B171" s="156" t="str">
        <f t="shared" si="2"/>
        <v>CI114M.2.1.165</v>
      </c>
      <c r="C171" s="133" t="s">
        <v>354</v>
      </c>
      <c r="D171" s="157">
        <v>1300</v>
      </c>
      <c r="E171" s="136" t="s">
        <v>10</v>
      </c>
      <c r="F171" s="147" t="s">
        <v>6310</v>
      </c>
      <c r="G171" s="132">
        <v>74.290000000000006</v>
      </c>
      <c r="H171" s="132">
        <v>69.678260869565221</v>
      </c>
      <c r="I171" s="132">
        <v>72.680000000000007</v>
      </c>
      <c r="J171" s="132">
        <v>85.69</v>
      </c>
      <c r="K171" s="132">
        <v>74.540000000000006</v>
      </c>
      <c r="L171" s="132">
        <v>78</v>
      </c>
      <c r="M171" s="132">
        <v>65</v>
      </c>
      <c r="N171" s="132">
        <v>47.879999999999995</v>
      </c>
      <c r="O171" s="132">
        <v>55.15</v>
      </c>
      <c r="P171" s="132">
        <v>53.25</v>
      </c>
      <c r="Q171" s="132">
        <v>53</v>
      </c>
      <c r="R171" s="132">
        <v>67</v>
      </c>
      <c r="S171" s="132">
        <v>80.13</v>
      </c>
    </row>
    <row r="172" spans="1:19" s="12" customFormat="1" ht="25.5">
      <c r="A172" s="156" t="s">
        <v>3756</v>
      </c>
      <c r="B172" s="156" t="str">
        <f t="shared" si="2"/>
        <v>CI114M.2.1.166</v>
      </c>
      <c r="C172" s="133" t="s">
        <v>354</v>
      </c>
      <c r="D172" s="157">
        <v>1300</v>
      </c>
      <c r="E172" s="136" t="s">
        <v>9</v>
      </c>
      <c r="F172" s="147" t="s">
        <v>6310</v>
      </c>
      <c r="G172" s="132">
        <v>74.290000000000006</v>
      </c>
      <c r="H172" s="132">
        <v>69.678260869565221</v>
      </c>
      <c r="I172" s="132">
        <v>72.680000000000007</v>
      </c>
      <c r="J172" s="132">
        <v>85.69</v>
      </c>
      <c r="K172" s="132">
        <v>75.08</v>
      </c>
      <c r="L172" s="132">
        <v>78</v>
      </c>
      <c r="M172" s="132">
        <v>65</v>
      </c>
      <c r="N172" s="132">
        <v>47.879999999999995</v>
      </c>
      <c r="O172" s="132">
        <v>55.15</v>
      </c>
      <c r="P172" s="132">
        <v>53.25</v>
      </c>
      <c r="Q172" s="132">
        <v>53</v>
      </c>
      <c r="R172" s="132">
        <v>67</v>
      </c>
      <c r="S172" s="132">
        <v>80.13</v>
      </c>
    </row>
    <row r="173" spans="1:19" s="12" customFormat="1" ht="25.5">
      <c r="A173" s="156" t="s">
        <v>3757</v>
      </c>
      <c r="B173" s="156" t="str">
        <f t="shared" si="2"/>
        <v>CI114M.2.1.167</v>
      </c>
      <c r="C173" s="133" t="s">
        <v>354</v>
      </c>
      <c r="D173" s="157">
        <v>1300</v>
      </c>
      <c r="E173" s="136" t="s">
        <v>8</v>
      </c>
      <c r="F173" s="147" t="s">
        <v>6310</v>
      </c>
      <c r="G173" s="132">
        <v>74.290000000000006</v>
      </c>
      <c r="H173" s="132">
        <v>69.678260869565221</v>
      </c>
      <c r="I173" s="132">
        <v>72.680000000000007</v>
      </c>
      <c r="J173" s="132">
        <v>85.69</v>
      </c>
      <c r="K173" s="132">
        <v>74.88</v>
      </c>
      <c r="L173" s="132">
        <v>78</v>
      </c>
      <c r="M173" s="132">
        <v>65</v>
      </c>
      <c r="N173" s="132">
        <v>47.879999999999995</v>
      </c>
      <c r="O173" s="132">
        <v>55.15</v>
      </c>
      <c r="P173" s="132">
        <v>53.25</v>
      </c>
      <c r="Q173" s="132">
        <v>53</v>
      </c>
      <c r="R173" s="132">
        <v>67</v>
      </c>
      <c r="S173" s="132">
        <v>80.13</v>
      </c>
    </row>
    <row r="174" spans="1:19" s="12" customFormat="1" ht="25.5">
      <c r="A174" s="156" t="s">
        <v>3758</v>
      </c>
      <c r="B174" s="156" t="str">
        <f t="shared" si="2"/>
        <v>CI114M.2.1.168</v>
      </c>
      <c r="C174" s="133" t="s">
        <v>354</v>
      </c>
      <c r="D174" s="157">
        <v>1400</v>
      </c>
      <c r="E174" s="136" t="s">
        <v>7</v>
      </c>
      <c r="F174" s="147" t="s">
        <v>6310</v>
      </c>
      <c r="G174" s="132">
        <v>70</v>
      </c>
      <c r="H174" s="132">
        <v>63.3913043478261</v>
      </c>
      <c r="I174" s="132">
        <v>67.290000000000006</v>
      </c>
      <c r="J174" s="132">
        <v>76.989999999999995</v>
      </c>
      <c r="K174" s="132">
        <v>70.72</v>
      </c>
      <c r="L174" s="132">
        <v>73.5</v>
      </c>
      <c r="M174" s="132">
        <v>55</v>
      </c>
      <c r="N174" s="132">
        <v>44.459999999999994</v>
      </c>
      <c r="O174" s="132">
        <v>51.2</v>
      </c>
      <c r="P174" s="132">
        <v>49.45</v>
      </c>
      <c r="Q174" s="132">
        <v>49</v>
      </c>
      <c r="R174" s="132">
        <v>63</v>
      </c>
      <c r="S174" s="132">
        <v>72.900000000000006</v>
      </c>
    </row>
    <row r="175" spans="1:19" s="12" customFormat="1" ht="25.5">
      <c r="A175" s="156" t="s">
        <v>3759</v>
      </c>
      <c r="B175" s="156" t="str">
        <f t="shared" si="2"/>
        <v>CI114M.2.1.169</v>
      </c>
      <c r="C175" s="133" t="s">
        <v>355</v>
      </c>
      <c r="D175" s="157" t="s">
        <v>6328</v>
      </c>
      <c r="E175" s="136" t="s">
        <v>6277</v>
      </c>
      <c r="F175" s="147" t="s">
        <v>6310</v>
      </c>
      <c r="G175" s="132">
        <v>292.86</v>
      </c>
      <c r="H175" s="132">
        <v>272.42608695652177</v>
      </c>
      <c r="I175" s="132">
        <v>285.33</v>
      </c>
      <c r="J175" s="132">
        <v>329.85</v>
      </c>
      <c r="K175" s="132">
        <v>294.18</v>
      </c>
      <c r="L175" s="132">
        <v>307.5</v>
      </c>
      <c r="M175" s="132">
        <v>250</v>
      </c>
      <c r="N175" s="132">
        <v>188.1</v>
      </c>
      <c r="O175" s="132">
        <v>216.6</v>
      </c>
      <c r="P175" s="132">
        <v>209.2</v>
      </c>
      <c r="Q175" s="132">
        <v>200</v>
      </c>
      <c r="R175" s="132">
        <v>264</v>
      </c>
      <c r="S175" s="132">
        <v>313.29000000000002</v>
      </c>
    </row>
    <row r="176" spans="1:19" s="12" customFormat="1" ht="25.5">
      <c r="A176" s="156" t="s">
        <v>3760</v>
      </c>
      <c r="B176" s="156" t="str">
        <f t="shared" si="2"/>
        <v>CI114M.2.1.170</v>
      </c>
      <c r="C176" s="133" t="s">
        <v>356</v>
      </c>
      <c r="D176" s="157">
        <v>2200</v>
      </c>
      <c r="E176" s="136" t="s">
        <v>10</v>
      </c>
      <c r="F176" s="147" t="s">
        <v>6310</v>
      </c>
      <c r="G176" s="132">
        <v>94.29</v>
      </c>
      <c r="H176" s="132">
        <v>97.547826086956533</v>
      </c>
      <c r="I176" s="132">
        <v>76.510000000000005</v>
      </c>
      <c r="J176" s="132">
        <v>119.03</v>
      </c>
      <c r="K176" s="132">
        <v>94.57</v>
      </c>
      <c r="L176" s="132">
        <v>99</v>
      </c>
      <c r="M176" s="132">
        <v>75</v>
      </c>
      <c r="N176" s="132">
        <v>60.9</v>
      </c>
      <c r="O176" s="132">
        <v>80.05</v>
      </c>
      <c r="P176" s="132">
        <v>77.23</v>
      </c>
      <c r="Q176" s="132">
        <v>67</v>
      </c>
      <c r="R176" s="132">
        <v>86</v>
      </c>
      <c r="S176" s="132">
        <v>112.18</v>
      </c>
    </row>
    <row r="177" spans="1:19" s="12" customFormat="1" ht="25.5">
      <c r="A177" s="156" t="s">
        <v>3761</v>
      </c>
      <c r="B177" s="156" t="str">
        <f t="shared" si="2"/>
        <v>CI114M.2.1.171</v>
      </c>
      <c r="C177" s="133" t="s">
        <v>356</v>
      </c>
      <c r="D177" s="157">
        <v>2200</v>
      </c>
      <c r="E177" s="136" t="s">
        <v>9</v>
      </c>
      <c r="F177" s="147" t="s">
        <v>6310</v>
      </c>
      <c r="G177" s="132">
        <v>94.29</v>
      </c>
      <c r="H177" s="132">
        <v>97.547826086956533</v>
      </c>
      <c r="I177" s="132">
        <v>76.510000000000005</v>
      </c>
      <c r="J177" s="132">
        <v>119.03</v>
      </c>
      <c r="K177" s="132">
        <v>93.2</v>
      </c>
      <c r="L177" s="132">
        <v>99</v>
      </c>
      <c r="M177" s="132">
        <v>75</v>
      </c>
      <c r="N177" s="132">
        <v>60.9</v>
      </c>
      <c r="O177" s="132">
        <v>80.05</v>
      </c>
      <c r="P177" s="132">
        <v>77.23</v>
      </c>
      <c r="Q177" s="132">
        <v>67</v>
      </c>
      <c r="R177" s="132">
        <v>86</v>
      </c>
      <c r="S177" s="132">
        <v>112.18</v>
      </c>
    </row>
    <row r="178" spans="1:19" s="12" customFormat="1" ht="25.5">
      <c r="A178" s="156" t="s">
        <v>3762</v>
      </c>
      <c r="B178" s="156" t="str">
        <f t="shared" si="2"/>
        <v>CI114M.2.1.172</v>
      </c>
      <c r="C178" s="133" t="s">
        <v>356</v>
      </c>
      <c r="D178" s="157">
        <v>2200</v>
      </c>
      <c r="E178" s="136" t="s">
        <v>8</v>
      </c>
      <c r="F178" s="147" t="s">
        <v>6310</v>
      </c>
      <c r="G178" s="132">
        <v>94.29</v>
      </c>
      <c r="H178" s="132">
        <v>97.547826086956533</v>
      </c>
      <c r="I178" s="132">
        <v>76.510000000000005</v>
      </c>
      <c r="J178" s="132">
        <v>119.03</v>
      </c>
      <c r="K178" s="132">
        <v>94.24</v>
      </c>
      <c r="L178" s="132">
        <v>99</v>
      </c>
      <c r="M178" s="132">
        <v>75</v>
      </c>
      <c r="N178" s="132">
        <v>60.9</v>
      </c>
      <c r="O178" s="132">
        <v>80.05</v>
      </c>
      <c r="P178" s="132">
        <v>77.23</v>
      </c>
      <c r="Q178" s="132">
        <v>67</v>
      </c>
      <c r="R178" s="132">
        <v>86</v>
      </c>
      <c r="S178" s="132">
        <v>112.18</v>
      </c>
    </row>
    <row r="179" spans="1:19" s="12" customFormat="1" ht="25.5">
      <c r="A179" s="156" t="s">
        <v>3763</v>
      </c>
      <c r="B179" s="156" t="str">
        <f t="shared" si="2"/>
        <v>CI114M.2.1.173</v>
      </c>
      <c r="C179" s="133" t="s">
        <v>356</v>
      </c>
      <c r="D179" s="157">
        <v>2800</v>
      </c>
      <c r="E179" s="136" t="s">
        <v>7</v>
      </c>
      <c r="F179" s="147" t="s">
        <v>6310</v>
      </c>
      <c r="G179" s="132">
        <v>92.86</v>
      </c>
      <c r="H179" s="132">
        <v>93.608695652173921</v>
      </c>
      <c r="I179" s="132">
        <v>67.989999999999995</v>
      </c>
      <c r="J179" s="132">
        <v>116.24</v>
      </c>
      <c r="K179" s="132">
        <v>91.31</v>
      </c>
      <c r="L179" s="132">
        <v>97.5</v>
      </c>
      <c r="M179" s="132">
        <v>70</v>
      </c>
      <c r="N179" s="132">
        <v>54.1</v>
      </c>
      <c r="O179" s="132">
        <v>76.7</v>
      </c>
      <c r="P179" s="132">
        <v>74.099999999999994</v>
      </c>
      <c r="Q179" s="132">
        <v>59</v>
      </c>
      <c r="R179" s="132">
        <v>79</v>
      </c>
      <c r="S179" s="132">
        <v>107.65</v>
      </c>
    </row>
    <row r="180" spans="1:19" s="12" customFormat="1" ht="25.5">
      <c r="A180" s="156" t="s">
        <v>3764</v>
      </c>
      <c r="B180" s="156" t="str">
        <f t="shared" si="2"/>
        <v>CI114M.2.1.174</v>
      </c>
      <c r="C180" s="133" t="s">
        <v>357</v>
      </c>
      <c r="D180" s="157" t="s">
        <v>6329</v>
      </c>
      <c r="E180" s="136" t="s">
        <v>6277</v>
      </c>
      <c r="F180" s="147" t="s">
        <v>6310</v>
      </c>
      <c r="G180" s="132">
        <v>375.71</v>
      </c>
      <c r="H180" s="132">
        <v>386.25217391304352</v>
      </c>
      <c r="I180" s="132">
        <v>303.83</v>
      </c>
      <c r="J180" s="132">
        <v>468.45</v>
      </c>
      <c r="K180" s="132">
        <v>376.92</v>
      </c>
      <c r="L180" s="132">
        <v>394.5</v>
      </c>
      <c r="M180" s="132">
        <v>295</v>
      </c>
      <c r="N180" s="132">
        <v>258.58999999999997</v>
      </c>
      <c r="O180" s="132">
        <v>316.65000000000003</v>
      </c>
      <c r="P180" s="132">
        <v>305.77999999999997</v>
      </c>
      <c r="Q180" s="132">
        <v>259</v>
      </c>
      <c r="R180" s="132">
        <v>335</v>
      </c>
      <c r="S180" s="132">
        <v>444.19</v>
      </c>
    </row>
    <row r="181" spans="1:19" s="12" customFormat="1" ht="25.5">
      <c r="A181" s="156" t="s">
        <v>3765</v>
      </c>
      <c r="B181" s="156" t="str">
        <f t="shared" si="2"/>
        <v>CI114M.2.1.175</v>
      </c>
      <c r="C181" s="133" t="s">
        <v>358</v>
      </c>
      <c r="D181" s="157">
        <v>2300</v>
      </c>
      <c r="E181" s="136" t="s">
        <v>10</v>
      </c>
      <c r="F181" s="147" t="s">
        <v>6311</v>
      </c>
      <c r="G181" s="132">
        <v>105.71</v>
      </c>
      <c r="H181" s="132">
        <v>110.65217391304348</v>
      </c>
      <c r="I181" s="132">
        <v>107.94</v>
      </c>
      <c r="J181" s="132">
        <v>135.26</v>
      </c>
      <c r="K181" s="132">
        <v>104.9</v>
      </c>
      <c r="L181" s="132">
        <v>111</v>
      </c>
      <c r="M181" s="132">
        <v>95</v>
      </c>
      <c r="N181" s="132">
        <v>73.689599999999999</v>
      </c>
      <c r="O181" s="132">
        <v>89.75</v>
      </c>
      <c r="P181" s="132">
        <v>86.64</v>
      </c>
      <c r="Q181" s="132">
        <v>75</v>
      </c>
      <c r="R181" s="132">
        <v>99</v>
      </c>
      <c r="S181" s="132">
        <v>127.25</v>
      </c>
    </row>
    <row r="182" spans="1:19" s="12" customFormat="1" ht="25.5">
      <c r="A182" s="156" t="s">
        <v>3766</v>
      </c>
      <c r="B182" s="156" t="str">
        <f t="shared" si="2"/>
        <v>CI114M.2.1.176</v>
      </c>
      <c r="C182" s="133" t="s">
        <v>358</v>
      </c>
      <c r="D182" s="157">
        <v>2300</v>
      </c>
      <c r="E182" s="136" t="s">
        <v>9</v>
      </c>
      <c r="F182" s="147" t="s">
        <v>6311</v>
      </c>
      <c r="G182" s="132">
        <v>105.71</v>
      </c>
      <c r="H182" s="132">
        <v>110.65217391304348</v>
      </c>
      <c r="I182" s="132">
        <v>107.94</v>
      </c>
      <c r="J182" s="132">
        <v>135.26</v>
      </c>
      <c r="K182" s="132">
        <v>104.78</v>
      </c>
      <c r="L182" s="132">
        <v>111</v>
      </c>
      <c r="M182" s="132">
        <v>95</v>
      </c>
      <c r="N182" s="132">
        <v>73.689599999999999</v>
      </c>
      <c r="O182" s="132">
        <v>89.75</v>
      </c>
      <c r="P182" s="132">
        <v>86.64</v>
      </c>
      <c r="Q182" s="132">
        <v>75</v>
      </c>
      <c r="R182" s="132">
        <v>99</v>
      </c>
      <c r="S182" s="132">
        <v>127.25</v>
      </c>
    </row>
    <row r="183" spans="1:19" s="12" customFormat="1" ht="25.5">
      <c r="A183" s="156" t="s">
        <v>3767</v>
      </c>
      <c r="B183" s="156" t="str">
        <f t="shared" si="2"/>
        <v>CI114M.2.1.177</v>
      </c>
      <c r="C183" s="133" t="s">
        <v>358</v>
      </c>
      <c r="D183" s="157">
        <v>2300</v>
      </c>
      <c r="E183" s="136" t="s">
        <v>8</v>
      </c>
      <c r="F183" s="147" t="s">
        <v>6311</v>
      </c>
      <c r="G183" s="132">
        <v>105.71</v>
      </c>
      <c r="H183" s="132">
        <v>110.65217391304348</v>
      </c>
      <c r="I183" s="132">
        <v>107.94</v>
      </c>
      <c r="J183" s="132">
        <v>135.26</v>
      </c>
      <c r="K183" s="132">
        <v>104.24</v>
      </c>
      <c r="L183" s="132">
        <v>111</v>
      </c>
      <c r="M183" s="132">
        <v>95</v>
      </c>
      <c r="N183" s="132">
        <v>73.689599999999999</v>
      </c>
      <c r="O183" s="132">
        <v>89.75</v>
      </c>
      <c r="P183" s="132">
        <v>79.23</v>
      </c>
      <c r="Q183" s="132">
        <v>75</v>
      </c>
      <c r="R183" s="132">
        <v>99</v>
      </c>
      <c r="S183" s="132">
        <v>127.25</v>
      </c>
    </row>
    <row r="184" spans="1:19" s="12" customFormat="1" ht="25.5">
      <c r="A184" s="156" t="s">
        <v>3768</v>
      </c>
      <c r="B184" s="156" t="str">
        <f t="shared" si="2"/>
        <v>CI114M.2.1.178</v>
      </c>
      <c r="C184" s="133" t="s">
        <v>358</v>
      </c>
      <c r="D184" s="157">
        <v>2200</v>
      </c>
      <c r="E184" s="136" t="s">
        <v>7</v>
      </c>
      <c r="F184" s="147" t="s">
        <v>6311</v>
      </c>
      <c r="G184" s="132">
        <v>82.86</v>
      </c>
      <c r="H184" s="132">
        <v>144.48695652173913</v>
      </c>
      <c r="I184" s="132">
        <v>79.83</v>
      </c>
      <c r="J184" s="132"/>
      <c r="K184" s="132">
        <v>81.33</v>
      </c>
      <c r="L184" s="132">
        <v>87</v>
      </c>
      <c r="M184" s="132">
        <v>85</v>
      </c>
      <c r="N184" s="132">
        <v>54.605999999999995</v>
      </c>
      <c r="O184" s="132">
        <v>61.55</v>
      </c>
      <c r="P184" s="132">
        <v>59.43</v>
      </c>
      <c r="Q184" s="132">
        <v>59</v>
      </c>
      <c r="R184" s="132">
        <v>73</v>
      </c>
      <c r="S184" s="132"/>
    </row>
    <row r="185" spans="1:19" s="12" customFormat="1" ht="25.5">
      <c r="A185" s="156" t="s">
        <v>3769</v>
      </c>
      <c r="B185" s="156" t="str">
        <f t="shared" si="2"/>
        <v>CI114M.2.1.179</v>
      </c>
      <c r="C185" s="133" t="s">
        <v>359</v>
      </c>
      <c r="D185" s="157" t="s">
        <v>6330</v>
      </c>
      <c r="E185" s="136" t="s">
        <v>6277</v>
      </c>
      <c r="F185" s="147" t="s">
        <v>6311</v>
      </c>
      <c r="G185" s="132">
        <v>400</v>
      </c>
      <c r="H185" s="132">
        <v>476.4434782608696</v>
      </c>
      <c r="I185" s="132">
        <v>403.63</v>
      </c>
      <c r="J185" s="132">
        <v>575.94000000000005</v>
      </c>
      <c r="K185" s="132">
        <v>400.17</v>
      </c>
      <c r="L185" s="132">
        <v>420</v>
      </c>
      <c r="M185" s="132">
        <v>370</v>
      </c>
      <c r="N185" s="132">
        <v>275.6748</v>
      </c>
      <c r="O185" s="132">
        <v>322.89999999999998</v>
      </c>
      <c r="P185" s="132">
        <v>311.93</v>
      </c>
      <c r="Q185" s="132">
        <v>280</v>
      </c>
      <c r="R185" s="132">
        <v>369</v>
      </c>
      <c r="S185" s="132">
        <v>547.91</v>
      </c>
    </row>
    <row r="186" spans="1:19" s="12" customFormat="1" ht="25.5">
      <c r="A186" s="156" t="s">
        <v>3770</v>
      </c>
      <c r="B186" s="156" t="str">
        <f t="shared" si="2"/>
        <v>CI114M.2.1.180</v>
      </c>
      <c r="C186" s="133" t="s">
        <v>360</v>
      </c>
      <c r="D186" s="157">
        <v>5000</v>
      </c>
      <c r="E186" s="136" t="s">
        <v>10</v>
      </c>
      <c r="F186" s="147" t="s">
        <v>6311</v>
      </c>
      <c r="G186" s="132">
        <v>165.71</v>
      </c>
      <c r="H186" s="132">
        <v>172.28695652173914</v>
      </c>
      <c r="I186" s="132">
        <v>134.97999999999999</v>
      </c>
      <c r="J186" s="132">
        <v>209.67</v>
      </c>
      <c r="K186" s="132">
        <v>164.51</v>
      </c>
      <c r="L186" s="132">
        <v>174</v>
      </c>
      <c r="M186" s="132">
        <v>135</v>
      </c>
      <c r="N186" s="132">
        <v>78.956400000000002</v>
      </c>
      <c r="O186" s="132">
        <v>139.75</v>
      </c>
      <c r="P186" s="132">
        <v>134.93</v>
      </c>
      <c r="Q186" s="132">
        <v>125</v>
      </c>
      <c r="R186" s="132">
        <v>152</v>
      </c>
      <c r="S186" s="132">
        <v>198.13</v>
      </c>
    </row>
    <row r="187" spans="1:19" s="12" customFormat="1" ht="25.5">
      <c r="A187" s="156" t="s">
        <v>3771</v>
      </c>
      <c r="B187" s="156" t="str">
        <f t="shared" si="2"/>
        <v>CI114M.2.1.181</v>
      </c>
      <c r="C187" s="133" t="s">
        <v>360</v>
      </c>
      <c r="D187" s="157">
        <v>5000</v>
      </c>
      <c r="E187" s="136" t="s">
        <v>9</v>
      </c>
      <c r="F187" s="147" t="s">
        <v>6311</v>
      </c>
      <c r="G187" s="132">
        <v>165.71</v>
      </c>
      <c r="H187" s="132">
        <v>172.28695652173914</v>
      </c>
      <c r="I187" s="132">
        <v>186.14</v>
      </c>
      <c r="J187" s="132">
        <v>209.67</v>
      </c>
      <c r="K187" s="132">
        <v>165.22</v>
      </c>
      <c r="L187" s="132">
        <v>174</v>
      </c>
      <c r="M187" s="132">
        <v>135</v>
      </c>
      <c r="N187" s="132">
        <v>111.08159999999999</v>
      </c>
      <c r="O187" s="132">
        <v>139.75</v>
      </c>
      <c r="P187" s="132">
        <v>134.93</v>
      </c>
      <c r="Q187" s="132">
        <v>125</v>
      </c>
      <c r="R187" s="132">
        <v>152</v>
      </c>
      <c r="S187" s="132">
        <v>198.13</v>
      </c>
    </row>
    <row r="188" spans="1:19" s="12" customFormat="1" ht="25.5">
      <c r="A188" s="156" t="s">
        <v>3772</v>
      </c>
      <c r="B188" s="156" t="str">
        <f t="shared" si="2"/>
        <v>CI114M.2.1.182</v>
      </c>
      <c r="C188" s="133" t="s">
        <v>360</v>
      </c>
      <c r="D188" s="157">
        <v>5000</v>
      </c>
      <c r="E188" s="136" t="s">
        <v>8</v>
      </c>
      <c r="F188" s="147" t="s">
        <v>6311</v>
      </c>
      <c r="G188" s="132">
        <v>165.71</v>
      </c>
      <c r="H188" s="132">
        <v>172.28695652173914</v>
      </c>
      <c r="I188" s="132">
        <v>186.14</v>
      </c>
      <c r="J188" s="132">
        <v>209.67</v>
      </c>
      <c r="K188" s="132">
        <v>166.95</v>
      </c>
      <c r="L188" s="132">
        <v>174</v>
      </c>
      <c r="M188" s="132">
        <v>135</v>
      </c>
      <c r="N188" s="132">
        <v>111.08159999999999</v>
      </c>
      <c r="O188" s="132">
        <v>139.75</v>
      </c>
      <c r="P188" s="132">
        <v>134.93</v>
      </c>
      <c r="Q188" s="132">
        <v>125</v>
      </c>
      <c r="R188" s="132">
        <v>152</v>
      </c>
      <c r="S188" s="132">
        <v>198.13</v>
      </c>
    </row>
    <row r="189" spans="1:19" s="12" customFormat="1" ht="25.5">
      <c r="A189" s="156" t="s">
        <v>3773</v>
      </c>
      <c r="B189" s="156" t="str">
        <f t="shared" si="2"/>
        <v>CI114M.2.1.183</v>
      </c>
      <c r="C189" s="133" t="s">
        <v>360</v>
      </c>
      <c r="D189" s="157">
        <v>6300</v>
      </c>
      <c r="E189" s="136" t="s">
        <v>7</v>
      </c>
      <c r="F189" s="147" t="s">
        <v>6311</v>
      </c>
      <c r="G189" s="132">
        <v>127.14</v>
      </c>
      <c r="H189" s="132">
        <v>138.33913043478262</v>
      </c>
      <c r="I189" s="132">
        <v>98.35</v>
      </c>
      <c r="J189" s="132">
        <v>169.25</v>
      </c>
      <c r="K189" s="132">
        <v>127.83</v>
      </c>
      <c r="L189" s="132">
        <v>133.5</v>
      </c>
      <c r="M189" s="132">
        <v>125</v>
      </c>
      <c r="N189" s="132">
        <v>111.08159999999999</v>
      </c>
      <c r="O189" s="132">
        <v>112.2</v>
      </c>
      <c r="P189" s="132">
        <v>108.33</v>
      </c>
      <c r="Q189" s="132">
        <v>95</v>
      </c>
      <c r="R189" s="132">
        <v>113</v>
      </c>
      <c r="S189" s="132">
        <v>159.09</v>
      </c>
    </row>
    <row r="190" spans="1:19" s="12" customFormat="1" ht="25.5">
      <c r="A190" s="156" t="s">
        <v>3774</v>
      </c>
      <c r="B190" s="156" t="str">
        <f t="shared" si="2"/>
        <v>CI114M.2.1.184</v>
      </c>
      <c r="C190" s="133" t="s">
        <v>361</v>
      </c>
      <c r="D190" s="157" t="s">
        <v>6331</v>
      </c>
      <c r="E190" s="136" t="s">
        <v>6277</v>
      </c>
      <c r="F190" s="147" t="s">
        <v>6311</v>
      </c>
      <c r="G190" s="132">
        <v>624.29</v>
      </c>
      <c r="H190" s="132">
        <v>655.20000000000005</v>
      </c>
      <c r="I190" s="132">
        <v>519</v>
      </c>
      <c r="J190" s="132">
        <v>793.22</v>
      </c>
      <c r="K190" s="132">
        <v>622.95000000000005</v>
      </c>
      <c r="L190" s="132">
        <v>655.5</v>
      </c>
      <c r="M190" s="132">
        <v>530</v>
      </c>
      <c r="N190" s="132">
        <v>412.20119999999997</v>
      </c>
      <c r="O190" s="132">
        <v>531.20000000000005</v>
      </c>
      <c r="P190" s="132">
        <v>513.13</v>
      </c>
      <c r="Q190" s="132">
        <v>465</v>
      </c>
      <c r="R190" s="132">
        <v>568</v>
      </c>
      <c r="S190" s="132">
        <v>753.48</v>
      </c>
    </row>
    <row r="191" spans="1:19" s="12" customFormat="1" ht="38.25">
      <c r="A191" s="156" t="s">
        <v>3775</v>
      </c>
      <c r="B191" s="156" t="str">
        <f t="shared" si="2"/>
        <v>CI114M.2.1.185</v>
      </c>
      <c r="C191" s="133" t="s">
        <v>362</v>
      </c>
      <c r="D191" s="157" t="s">
        <v>6332</v>
      </c>
      <c r="E191" s="136" t="s">
        <v>6277</v>
      </c>
      <c r="F191" s="147" t="s">
        <v>343</v>
      </c>
      <c r="G191" s="132">
        <v>642.86</v>
      </c>
      <c r="H191" s="132">
        <v>601.46086956521742</v>
      </c>
      <c r="I191" s="132">
        <v>650.20000000000005</v>
      </c>
      <c r="J191" s="132">
        <v>726.98</v>
      </c>
      <c r="K191" s="132">
        <v>642.22</v>
      </c>
      <c r="L191" s="132"/>
      <c r="M191" s="132">
        <v>550</v>
      </c>
      <c r="N191" s="132">
        <v>463.82</v>
      </c>
      <c r="O191" s="132">
        <v>497.5</v>
      </c>
      <c r="P191" s="132">
        <v>480.57</v>
      </c>
      <c r="Q191" s="132">
        <v>460</v>
      </c>
      <c r="R191" s="132">
        <v>614</v>
      </c>
      <c r="S191" s="132">
        <v>691.68</v>
      </c>
    </row>
    <row r="192" spans="1:19" s="12" customFormat="1" ht="38.25">
      <c r="A192" s="156" t="s">
        <v>3776</v>
      </c>
      <c r="B192" s="156" t="str">
        <f t="shared" si="2"/>
        <v>CI114M.2.1.186</v>
      </c>
      <c r="C192" s="133" t="s">
        <v>363</v>
      </c>
      <c r="D192" s="157">
        <v>26000</v>
      </c>
      <c r="E192" s="136" t="s">
        <v>8</v>
      </c>
      <c r="F192" s="147" t="s">
        <v>343</v>
      </c>
      <c r="G192" s="132">
        <v>164.29</v>
      </c>
      <c r="H192" s="132">
        <v>154.59130434782611</v>
      </c>
      <c r="I192" s="132">
        <v>166.26</v>
      </c>
      <c r="J192" s="132">
        <v>187</v>
      </c>
      <c r="K192" s="132">
        <v>164.46</v>
      </c>
      <c r="L192" s="132"/>
      <c r="M192" s="132">
        <v>160</v>
      </c>
      <c r="N192" s="132">
        <v>118.38</v>
      </c>
      <c r="O192" s="132">
        <v>128.19999999999999</v>
      </c>
      <c r="P192" s="132">
        <v>123.83</v>
      </c>
      <c r="Q192" s="132">
        <v>119</v>
      </c>
      <c r="R192" s="132">
        <v>156</v>
      </c>
      <c r="S192" s="132">
        <v>177.78</v>
      </c>
    </row>
    <row r="193" spans="1:19" s="12" customFormat="1" ht="38.25">
      <c r="A193" s="156" t="s">
        <v>3777</v>
      </c>
      <c r="B193" s="156" t="str">
        <f t="shared" si="2"/>
        <v>CI114M.2.1.187</v>
      </c>
      <c r="C193" s="133" t="s">
        <v>363</v>
      </c>
      <c r="D193" s="157">
        <v>26000</v>
      </c>
      <c r="E193" s="136" t="s">
        <v>9</v>
      </c>
      <c r="F193" s="147" t="s">
        <v>343</v>
      </c>
      <c r="G193" s="132">
        <v>164.29</v>
      </c>
      <c r="H193" s="132">
        <v>154.59130434782611</v>
      </c>
      <c r="I193" s="132">
        <v>166.26</v>
      </c>
      <c r="J193" s="132">
        <v>187</v>
      </c>
      <c r="K193" s="132">
        <v>164.51</v>
      </c>
      <c r="L193" s="132"/>
      <c r="M193" s="132">
        <v>160</v>
      </c>
      <c r="N193" s="132">
        <v>118.38</v>
      </c>
      <c r="O193" s="132">
        <v>128.19999999999999</v>
      </c>
      <c r="P193" s="132">
        <v>123.83</v>
      </c>
      <c r="Q193" s="132">
        <v>119</v>
      </c>
      <c r="R193" s="132">
        <v>156</v>
      </c>
      <c r="S193" s="132">
        <v>177.78</v>
      </c>
    </row>
    <row r="194" spans="1:19" s="12" customFormat="1" ht="38.25">
      <c r="A194" s="156" t="s">
        <v>3778</v>
      </c>
      <c r="B194" s="156" t="str">
        <f t="shared" si="2"/>
        <v>CI114M.2.1.188</v>
      </c>
      <c r="C194" s="133" t="s">
        <v>363</v>
      </c>
      <c r="D194" s="157">
        <v>26000</v>
      </c>
      <c r="E194" s="136" t="s">
        <v>10</v>
      </c>
      <c r="F194" s="147" t="s">
        <v>343</v>
      </c>
      <c r="G194" s="132">
        <v>164.29</v>
      </c>
      <c r="H194" s="132">
        <v>154.59130434782611</v>
      </c>
      <c r="I194" s="132">
        <v>166.26</v>
      </c>
      <c r="J194" s="132">
        <v>187</v>
      </c>
      <c r="K194" s="132">
        <v>163.1</v>
      </c>
      <c r="L194" s="132"/>
      <c r="M194" s="132">
        <v>160</v>
      </c>
      <c r="N194" s="132">
        <v>118.38</v>
      </c>
      <c r="O194" s="132">
        <v>128.19999999999999</v>
      </c>
      <c r="P194" s="132">
        <v>123.83</v>
      </c>
      <c r="Q194" s="132">
        <v>119</v>
      </c>
      <c r="R194" s="132">
        <v>156</v>
      </c>
      <c r="S194" s="132">
        <v>177.78</v>
      </c>
    </row>
    <row r="195" spans="1:19" s="12" customFormat="1" ht="25.5">
      <c r="A195" s="156" t="s">
        <v>3779</v>
      </c>
      <c r="B195" s="156" t="str">
        <f t="shared" si="2"/>
        <v>CI114M.2.1.189</v>
      </c>
      <c r="C195" s="133" t="s">
        <v>364</v>
      </c>
      <c r="D195" s="157">
        <v>42100</v>
      </c>
      <c r="E195" s="136" t="s">
        <v>7</v>
      </c>
      <c r="F195" s="147" t="s">
        <v>365</v>
      </c>
      <c r="G195" s="132">
        <v>98.57</v>
      </c>
      <c r="H195" s="132">
        <v>92.243478260869566</v>
      </c>
      <c r="I195" s="132"/>
      <c r="J195" s="132">
        <v>112.39</v>
      </c>
      <c r="K195" s="132">
        <v>98.25</v>
      </c>
      <c r="L195" s="132">
        <v>103.5</v>
      </c>
      <c r="M195" s="132">
        <v>120</v>
      </c>
      <c r="N195" s="132">
        <v>68.947199999999995</v>
      </c>
      <c r="O195" s="132">
        <v>75.599999999999994</v>
      </c>
      <c r="P195" s="132">
        <v>73.06</v>
      </c>
      <c r="Q195" s="132"/>
      <c r="R195" s="132">
        <v>91</v>
      </c>
      <c r="S195" s="132">
        <v>106.08</v>
      </c>
    </row>
    <row r="196" spans="1:19" s="12" customFormat="1">
      <c r="A196" s="156" t="s">
        <v>3780</v>
      </c>
      <c r="B196" s="156" t="str">
        <f t="shared" si="2"/>
        <v>CI114M.2.1.190</v>
      </c>
      <c r="C196" s="133" t="s">
        <v>366</v>
      </c>
      <c r="D196" s="157">
        <v>3100</v>
      </c>
      <c r="E196" s="136" t="s">
        <v>7</v>
      </c>
      <c r="F196" s="147" t="s">
        <v>367</v>
      </c>
      <c r="G196" s="132">
        <v>128.57</v>
      </c>
      <c r="H196" s="132">
        <v>114.64347826086957</v>
      </c>
      <c r="I196" s="132"/>
      <c r="J196" s="132">
        <v>139.68</v>
      </c>
      <c r="K196" s="132">
        <v>128.19</v>
      </c>
      <c r="L196" s="132">
        <v>158.25</v>
      </c>
      <c r="M196" s="132">
        <v>135</v>
      </c>
      <c r="N196" s="132">
        <v>79.925399999999996</v>
      </c>
      <c r="O196" s="132">
        <v>92.9</v>
      </c>
      <c r="P196" s="132">
        <v>89.77</v>
      </c>
      <c r="Q196" s="132"/>
      <c r="R196" s="132">
        <v>108</v>
      </c>
      <c r="S196" s="132">
        <v>131.84</v>
      </c>
    </row>
    <row r="197" spans="1:19" s="12" customFormat="1">
      <c r="A197" s="156" t="s">
        <v>3781</v>
      </c>
      <c r="B197" s="156" t="str">
        <f t="shared" ref="B197:B260" si="3">CONCATENATE("CI114M",RIGHT(A197,LEN(A197)-1))</f>
        <v>CI114M.2.1.191</v>
      </c>
      <c r="C197" s="133" t="s">
        <v>368</v>
      </c>
      <c r="D197" s="157">
        <v>9200</v>
      </c>
      <c r="E197" s="136" t="s">
        <v>7</v>
      </c>
      <c r="F197" s="147" t="s">
        <v>367</v>
      </c>
      <c r="G197" s="132">
        <v>164.29</v>
      </c>
      <c r="H197" s="132">
        <v>188.14782608695654</v>
      </c>
      <c r="I197" s="132"/>
      <c r="J197" s="132">
        <v>228.98</v>
      </c>
      <c r="K197" s="132">
        <v>165.48</v>
      </c>
      <c r="L197" s="132">
        <v>169.5</v>
      </c>
      <c r="M197" s="132">
        <v>200</v>
      </c>
      <c r="N197" s="132">
        <v>107.75279999999998</v>
      </c>
      <c r="O197" s="132">
        <v>171.35000000000002</v>
      </c>
      <c r="P197" s="132">
        <v>165.47</v>
      </c>
      <c r="Q197" s="132">
        <v>129</v>
      </c>
      <c r="R197" s="132">
        <v>171</v>
      </c>
      <c r="S197" s="132">
        <v>216.37</v>
      </c>
    </row>
    <row r="198" spans="1:19" s="12" customFormat="1">
      <c r="A198" s="156" t="s">
        <v>3782</v>
      </c>
      <c r="B198" s="156" t="str">
        <f t="shared" si="3"/>
        <v>CI114M.2.1.192</v>
      </c>
      <c r="C198" s="133" t="s">
        <v>369</v>
      </c>
      <c r="D198" s="157">
        <v>10000</v>
      </c>
      <c r="E198" s="136" t="s">
        <v>7</v>
      </c>
      <c r="F198" s="147" t="s">
        <v>370</v>
      </c>
      <c r="G198" s="132">
        <v>178.57</v>
      </c>
      <c r="H198" s="132">
        <v>208.69565217391306</v>
      </c>
      <c r="I198" s="132"/>
      <c r="J198" s="132">
        <v>253.58</v>
      </c>
      <c r="K198" s="132">
        <v>177.73</v>
      </c>
      <c r="L198" s="132">
        <v>187.5</v>
      </c>
      <c r="M198" s="132">
        <v>210</v>
      </c>
      <c r="N198" s="132">
        <v>122.43599999999999</v>
      </c>
      <c r="O198" s="132">
        <v>176.9</v>
      </c>
      <c r="P198" s="132">
        <v>170.89</v>
      </c>
      <c r="Q198" s="132"/>
      <c r="R198" s="132">
        <v>188</v>
      </c>
      <c r="S198" s="132">
        <v>240</v>
      </c>
    </row>
    <row r="199" spans="1:19" s="12" customFormat="1">
      <c r="A199" s="156" t="s">
        <v>3783</v>
      </c>
      <c r="B199" s="156" t="str">
        <f t="shared" si="3"/>
        <v>CI114M.2.1.193</v>
      </c>
      <c r="C199" s="133" t="s">
        <v>371</v>
      </c>
      <c r="D199" s="157">
        <v>20000</v>
      </c>
      <c r="E199" s="136" t="s">
        <v>7</v>
      </c>
      <c r="F199" s="147" t="s">
        <v>370</v>
      </c>
      <c r="G199" s="132">
        <v>240</v>
      </c>
      <c r="H199" s="132">
        <v>268.77391304347827</v>
      </c>
      <c r="I199" s="132"/>
      <c r="J199" s="132">
        <v>326.14999999999998</v>
      </c>
      <c r="K199" s="132">
        <v>239.66</v>
      </c>
      <c r="L199" s="132">
        <v>252</v>
      </c>
      <c r="M199" s="132">
        <v>260</v>
      </c>
      <c r="N199" s="132">
        <v>146.63999999999999</v>
      </c>
      <c r="O199" s="132">
        <v>205.1</v>
      </c>
      <c r="P199" s="132">
        <v>198.13</v>
      </c>
      <c r="Q199" s="132"/>
      <c r="R199" s="132">
        <v>222</v>
      </c>
      <c r="S199" s="132">
        <v>309.08999999999997</v>
      </c>
    </row>
    <row r="200" spans="1:19" s="12" customFormat="1" ht="25.5">
      <c r="A200" s="156" t="s">
        <v>6095</v>
      </c>
      <c r="B200" s="156" t="str">
        <f t="shared" si="3"/>
        <v>CI114M.2.1.194</v>
      </c>
      <c r="C200" s="133" t="s">
        <v>6312</v>
      </c>
      <c r="D200" s="157">
        <v>82000</v>
      </c>
      <c r="E200" s="136" t="s">
        <v>7</v>
      </c>
      <c r="F200" s="147" t="s">
        <v>6099</v>
      </c>
      <c r="G200" s="132">
        <v>145</v>
      </c>
      <c r="H200" s="132">
        <v>117.47826086956522</v>
      </c>
      <c r="I200" s="132"/>
      <c r="J200" s="132">
        <v>143.15</v>
      </c>
      <c r="K200" s="132">
        <v>140.22</v>
      </c>
      <c r="L200" s="132">
        <v>172.5</v>
      </c>
      <c r="M200" s="132">
        <v>135</v>
      </c>
      <c r="N200" s="132">
        <v>98.039999999999992</v>
      </c>
      <c r="O200" s="132">
        <v>96.4</v>
      </c>
      <c r="P200" s="132">
        <v>93.1</v>
      </c>
      <c r="Q200" s="132"/>
      <c r="R200" s="132">
        <v>113</v>
      </c>
      <c r="S200" s="132">
        <v>135.1</v>
      </c>
    </row>
    <row r="201" spans="1:19" s="12" customFormat="1" ht="25.5">
      <c r="A201" s="156" t="s">
        <v>6096</v>
      </c>
      <c r="B201" s="156" t="str">
        <f t="shared" si="3"/>
        <v>CI114M.2.1.195</v>
      </c>
      <c r="C201" s="133" t="s">
        <v>6312</v>
      </c>
      <c r="D201" s="157">
        <v>66500</v>
      </c>
      <c r="E201" s="136" t="s">
        <v>10</v>
      </c>
      <c r="F201" s="147" t="s">
        <v>6099</v>
      </c>
      <c r="G201" s="132">
        <v>300</v>
      </c>
      <c r="H201" s="132">
        <v>278.26086956521743</v>
      </c>
      <c r="I201" s="132"/>
      <c r="J201" s="132">
        <v>337.55</v>
      </c>
      <c r="K201" s="132">
        <v>285.25</v>
      </c>
      <c r="L201" s="132">
        <v>414.75</v>
      </c>
      <c r="M201" s="132">
        <v>275</v>
      </c>
      <c r="N201" s="132">
        <v>215.72</v>
      </c>
      <c r="O201" s="132">
        <v>227.15</v>
      </c>
      <c r="P201" s="132">
        <v>219.31</v>
      </c>
      <c r="Q201" s="132"/>
      <c r="R201" s="132">
        <v>268</v>
      </c>
      <c r="S201" s="132">
        <v>320</v>
      </c>
    </row>
    <row r="202" spans="1:19" s="12" customFormat="1" ht="25.5">
      <c r="A202" s="156" t="s">
        <v>6097</v>
      </c>
      <c r="B202" s="156" t="str">
        <f t="shared" si="3"/>
        <v>CI114M.2.1.196</v>
      </c>
      <c r="C202" s="133" t="s">
        <v>6312</v>
      </c>
      <c r="D202" s="157">
        <v>66500</v>
      </c>
      <c r="E202" s="136" t="s">
        <v>9</v>
      </c>
      <c r="F202" s="147" t="s">
        <v>6099</v>
      </c>
      <c r="G202" s="132">
        <v>300</v>
      </c>
      <c r="H202" s="132">
        <v>278.26086956521743</v>
      </c>
      <c r="I202" s="132"/>
      <c r="J202" s="132">
        <v>337.55</v>
      </c>
      <c r="K202" s="132">
        <v>285.25</v>
      </c>
      <c r="L202" s="132">
        <v>414.75</v>
      </c>
      <c r="M202" s="132">
        <v>275</v>
      </c>
      <c r="N202" s="132">
        <v>215.72</v>
      </c>
      <c r="O202" s="132">
        <v>227.15</v>
      </c>
      <c r="P202" s="132">
        <v>219.31</v>
      </c>
      <c r="Q202" s="132"/>
      <c r="R202" s="132">
        <v>268</v>
      </c>
      <c r="S202" s="132">
        <v>320</v>
      </c>
    </row>
    <row r="203" spans="1:19" s="12" customFormat="1" ht="25.5">
      <c r="A203" s="156" t="s">
        <v>6098</v>
      </c>
      <c r="B203" s="156" t="str">
        <f t="shared" si="3"/>
        <v>CI114M.2.1.197</v>
      </c>
      <c r="C203" s="133" t="s">
        <v>6312</v>
      </c>
      <c r="D203" s="157">
        <v>66500</v>
      </c>
      <c r="E203" s="136" t="s">
        <v>8</v>
      </c>
      <c r="F203" s="147" t="s">
        <v>6099</v>
      </c>
      <c r="G203" s="132">
        <v>300</v>
      </c>
      <c r="H203" s="132">
        <v>278.26086956521743</v>
      </c>
      <c r="I203" s="132"/>
      <c r="J203" s="132">
        <v>337.55</v>
      </c>
      <c r="K203" s="132">
        <v>285.25</v>
      </c>
      <c r="L203" s="132">
        <v>462</v>
      </c>
      <c r="M203" s="132">
        <v>275</v>
      </c>
      <c r="N203" s="132">
        <v>215.72</v>
      </c>
      <c r="O203" s="132">
        <v>227.15</v>
      </c>
      <c r="P203" s="132">
        <v>219.31</v>
      </c>
      <c r="Q203" s="132"/>
      <c r="R203" s="132">
        <v>268</v>
      </c>
      <c r="S203" s="132">
        <v>320</v>
      </c>
    </row>
    <row r="204" spans="1:19" s="12" customFormat="1">
      <c r="A204" s="156" t="s">
        <v>6100</v>
      </c>
      <c r="B204" s="156" t="str">
        <f t="shared" si="3"/>
        <v>CI114M.2.1.198</v>
      </c>
      <c r="C204" s="133" t="s">
        <v>6101</v>
      </c>
      <c r="D204" s="157">
        <v>1600</v>
      </c>
      <c r="E204" s="136" t="s">
        <v>7</v>
      </c>
      <c r="F204" s="147" t="s">
        <v>6102</v>
      </c>
      <c r="G204" s="132">
        <v>74</v>
      </c>
      <c r="H204" s="132">
        <v>71.382608695652181</v>
      </c>
      <c r="I204" s="132"/>
      <c r="J204" s="132">
        <v>88.12</v>
      </c>
      <c r="K204" s="132">
        <v>78.55</v>
      </c>
      <c r="L204" s="132"/>
      <c r="M204" s="132">
        <v>87</v>
      </c>
      <c r="N204" s="132">
        <v>28.727999999999998</v>
      </c>
      <c r="O204" s="132">
        <v>72.900000000000006</v>
      </c>
      <c r="P204" s="132">
        <v>70.45</v>
      </c>
      <c r="Q204" s="132"/>
      <c r="R204" s="132">
        <v>67</v>
      </c>
      <c r="S204" s="132">
        <v>82.09</v>
      </c>
    </row>
    <row r="205" spans="1:19" s="12" customFormat="1">
      <c r="A205" s="156" t="s">
        <v>6103</v>
      </c>
      <c r="B205" s="156" t="str">
        <f t="shared" si="3"/>
        <v>CI114M.2.1.199</v>
      </c>
      <c r="C205" s="133" t="s">
        <v>6104</v>
      </c>
      <c r="D205" s="157">
        <v>1700</v>
      </c>
      <c r="E205" s="136" t="s">
        <v>7</v>
      </c>
      <c r="F205" s="147" t="s">
        <v>6105</v>
      </c>
      <c r="G205" s="132">
        <v>80</v>
      </c>
      <c r="H205" s="132">
        <v>74.817391304347836</v>
      </c>
      <c r="I205" s="132"/>
      <c r="J205" s="132">
        <v>92.16</v>
      </c>
      <c r="K205" s="132">
        <v>82.15</v>
      </c>
      <c r="L205" s="132"/>
      <c r="M205" s="132">
        <v>97</v>
      </c>
      <c r="N205" s="132">
        <v>49.510199999999998</v>
      </c>
      <c r="O205" s="132">
        <v>96.5</v>
      </c>
      <c r="P205" s="132">
        <v>93.18</v>
      </c>
      <c r="Q205" s="132"/>
      <c r="R205" s="132">
        <v>68</v>
      </c>
      <c r="S205" s="132">
        <v>86.04</v>
      </c>
    </row>
    <row r="206" spans="1:19" s="12" customFormat="1">
      <c r="A206" s="156" t="s">
        <v>6106</v>
      </c>
      <c r="B206" s="156" t="str">
        <f t="shared" si="3"/>
        <v>CI114M.2.1.200</v>
      </c>
      <c r="C206" s="133" t="s">
        <v>6107</v>
      </c>
      <c r="D206" s="157">
        <v>4100</v>
      </c>
      <c r="E206" s="136" t="s">
        <v>7</v>
      </c>
      <c r="F206" s="147" t="s">
        <v>6105</v>
      </c>
      <c r="G206" s="132">
        <v>99</v>
      </c>
      <c r="H206" s="132">
        <v>112.25217391304349</v>
      </c>
      <c r="I206" s="132"/>
      <c r="J206" s="132">
        <v>137.05000000000001</v>
      </c>
      <c r="K206" s="132">
        <v>95.66</v>
      </c>
      <c r="L206" s="132"/>
      <c r="M206" s="132">
        <v>115</v>
      </c>
      <c r="N206" s="132">
        <v>70.930799999999991</v>
      </c>
      <c r="O206" s="132">
        <v>114.1</v>
      </c>
      <c r="P206" s="132">
        <v>110.23</v>
      </c>
      <c r="Q206" s="132"/>
      <c r="R206" s="132">
        <v>103</v>
      </c>
      <c r="S206" s="132">
        <v>129.09</v>
      </c>
    </row>
    <row r="207" spans="1:19" ht="15" customHeight="1">
      <c r="A207" s="182" t="s">
        <v>3784</v>
      </c>
      <c r="B207" s="195" t="str">
        <f t="shared" si="3"/>
        <v>CI114M.2.2.</v>
      </c>
      <c r="C207" s="230" t="s">
        <v>94</v>
      </c>
      <c r="D207" s="230"/>
      <c r="E207" s="230"/>
      <c r="F207" s="230"/>
      <c r="G207" s="182"/>
      <c r="H207" s="153"/>
      <c r="I207" s="153"/>
      <c r="J207" s="153"/>
      <c r="K207" s="182"/>
      <c r="L207" s="153"/>
      <c r="M207" s="153"/>
      <c r="N207" s="153"/>
      <c r="O207" s="153"/>
      <c r="P207" s="159"/>
      <c r="Q207" s="153"/>
      <c r="R207" s="153"/>
      <c r="S207" s="153"/>
    </row>
    <row r="208" spans="1:19" s="12" customFormat="1" ht="140.25">
      <c r="A208" s="156" t="s">
        <v>3785</v>
      </c>
      <c r="B208" s="156" t="str">
        <f t="shared" si="3"/>
        <v>CI114M.2.2.1</v>
      </c>
      <c r="C208" s="133" t="s">
        <v>372</v>
      </c>
      <c r="D208" s="136">
        <v>500</v>
      </c>
      <c r="E208" s="136" t="s">
        <v>7</v>
      </c>
      <c r="F208" s="147" t="s">
        <v>6370</v>
      </c>
      <c r="G208" s="132">
        <v>17.14</v>
      </c>
      <c r="H208" s="132">
        <v>22.78</v>
      </c>
      <c r="I208" s="132"/>
      <c r="J208" s="132"/>
      <c r="K208" s="132">
        <v>15.33</v>
      </c>
      <c r="L208" s="132">
        <v>18</v>
      </c>
      <c r="M208" s="132">
        <v>25</v>
      </c>
      <c r="N208" s="132"/>
      <c r="O208" s="132">
        <v>24.55</v>
      </c>
      <c r="P208" s="132"/>
      <c r="Q208" s="132">
        <v>24.9</v>
      </c>
      <c r="R208" s="132">
        <v>30</v>
      </c>
      <c r="S208" s="132"/>
    </row>
    <row r="209" spans="1:19" s="12" customFormat="1" ht="51">
      <c r="A209" s="156" t="s">
        <v>3786</v>
      </c>
      <c r="B209" s="156" t="str">
        <f t="shared" si="3"/>
        <v>CI114M.2.2.2</v>
      </c>
      <c r="C209" s="133" t="s">
        <v>378</v>
      </c>
      <c r="D209" s="136">
        <v>330</v>
      </c>
      <c r="E209" s="136" t="s">
        <v>7</v>
      </c>
      <c r="F209" s="147" t="s">
        <v>6371</v>
      </c>
      <c r="G209" s="132">
        <v>11.43</v>
      </c>
      <c r="H209" s="132"/>
      <c r="I209" s="132"/>
      <c r="J209" s="132"/>
      <c r="K209" s="132">
        <v>9.73</v>
      </c>
      <c r="L209" s="132">
        <v>18.399999999999999</v>
      </c>
      <c r="M209" s="132">
        <v>14.82</v>
      </c>
      <c r="N209" s="132"/>
      <c r="O209" s="132">
        <v>12.11</v>
      </c>
      <c r="P209" s="132">
        <v>1.33</v>
      </c>
      <c r="Q209" s="132">
        <v>9</v>
      </c>
      <c r="R209" s="132">
        <v>11</v>
      </c>
      <c r="S209" s="132"/>
    </row>
    <row r="210" spans="1:19" s="12" customFormat="1" ht="38.25">
      <c r="A210" s="156" t="s">
        <v>3787</v>
      </c>
      <c r="B210" s="156" t="str">
        <f t="shared" si="3"/>
        <v>CI114M.2.2.3</v>
      </c>
      <c r="C210" s="133" t="s">
        <v>379</v>
      </c>
      <c r="D210" s="136">
        <v>660</v>
      </c>
      <c r="E210" s="136" t="s">
        <v>7</v>
      </c>
      <c r="F210" s="147" t="s">
        <v>6372</v>
      </c>
      <c r="G210" s="132">
        <v>13.14</v>
      </c>
      <c r="H210" s="132"/>
      <c r="I210" s="132"/>
      <c r="J210" s="132"/>
      <c r="K210" s="132">
        <v>12.66</v>
      </c>
      <c r="L210" s="132">
        <v>18.399999999999999</v>
      </c>
      <c r="M210" s="132">
        <v>14.82</v>
      </c>
      <c r="N210" s="132"/>
      <c r="O210" s="132">
        <v>12.01</v>
      </c>
      <c r="P210" s="132">
        <v>8</v>
      </c>
      <c r="Q210" s="132">
        <v>13.9</v>
      </c>
      <c r="R210" s="132">
        <v>11</v>
      </c>
      <c r="S210" s="132"/>
    </row>
    <row r="211" spans="1:19" s="12" customFormat="1" ht="51">
      <c r="A211" s="156" t="s">
        <v>3788</v>
      </c>
      <c r="B211" s="156" t="str">
        <f t="shared" si="3"/>
        <v>CI114M.2.2.4</v>
      </c>
      <c r="C211" s="133" t="s">
        <v>380</v>
      </c>
      <c r="D211" s="136">
        <v>570</v>
      </c>
      <c r="E211" s="136" t="s">
        <v>8</v>
      </c>
      <c r="F211" s="147" t="s">
        <v>6373</v>
      </c>
      <c r="G211" s="132">
        <v>6.2</v>
      </c>
      <c r="H211" s="132"/>
      <c r="I211" s="132"/>
      <c r="J211" s="132"/>
      <c r="K211" s="132">
        <v>4.3499999999999996</v>
      </c>
      <c r="L211" s="132">
        <v>5.6</v>
      </c>
      <c r="M211" s="132">
        <v>13.05</v>
      </c>
      <c r="N211" s="132"/>
      <c r="O211" s="132">
        <v>10.63</v>
      </c>
      <c r="P211" s="132">
        <v>1.33</v>
      </c>
      <c r="Q211" s="132">
        <v>4</v>
      </c>
      <c r="R211" s="132">
        <v>8</v>
      </c>
      <c r="S211" s="132"/>
    </row>
    <row r="212" spans="1:19" s="12" customFormat="1" ht="51">
      <c r="A212" s="156" t="s">
        <v>3789</v>
      </c>
      <c r="B212" s="156" t="str">
        <f t="shared" si="3"/>
        <v>CI114M.2.2.5</v>
      </c>
      <c r="C212" s="133" t="s">
        <v>381</v>
      </c>
      <c r="D212" s="136">
        <v>440</v>
      </c>
      <c r="E212" s="136" t="s">
        <v>414</v>
      </c>
      <c r="F212" s="147" t="s">
        <v>6374</v>
      </c>
      <c r="G212" s="132">
        <v>10.31</v>
      </c>
      <c r="H212" s="132">
        <v>32.619999999999997</v>
      </c>
      <c r="I212" s="132"/>
      <c r="J212" s="132"/>
      <c r="K212" s="132">
        <v>10.38</v>
      </c>
      <c r="L212" s="132"/>
      <c r="M212" s="132"/>
      <c r="N212" s="132"/>
      <c r="O212" s="132">
        <v>31.27</v>
      </c>
      <c r="P212" s="132">
        <v>4</v>
      </c>
      <c r="Q212" s="132">
        <v>22</v>
      </c>
      <c r="R212" s="132">
        <v>25</v>
      </c>
      <c r="S212" s="132"/>
    </row>
    <row r="213" spans="1:19" s="12" customFormat="1" ht="51">
      <c r="A213" s="156" t="s">
        <v>3790</v>
      </c>
      <c r="B213" s="156" t="str">
        <f t="shared" si="3"/>
        <v>CI114M.2.2.6</v>
      </c>
      <c r="C213" s="133" t="s">
        <v>382</v>
      </c>
      <c r="D213" s="136">
        <v>440</v>
      </c>
      <c r="E213" s="136" t="s">
        <v>9</v>
      </c>
      <c r="F213" s="147" t="s">
        <v>6374</v>
      </c>
      <c r="G213" s="132">
        <v>5.2</v>
      </c>
      <c r="H213" s="132"/>
      <c r="I213" s="132"/>
      <c r="J213" s="132"/>
      <c r="K213" s="132">
        <v>3.23</v>
      </c>
      <c r="L213" s="132">
        <v>5.2</v>
      </c>
      <c r="M213" s="132">
        <v>12.87</v>
      </c>
      <c r="N213" s="132"/>
      <c r="O213" s="132">
        <v>10.63</v>
      </c>
      <c r="P213" s="132">
        <v>1.33</v>
      </c>
      <c r="Q213" s="132">
        <v>4</v>
      </c>
      <c r="R213" s="132">
        <v>8</v>
      </c>
      <c r="S213" s="132"/>
    </row>
    <row r="214" spans="1:19" s="12" customFormat="1" ht="25.5">
      <c r="A214" s="156" t="s">
        <v>3791</v>
      </c>
      <c r="B214" s="156" t="str">
        <f t="shared" si="3"/>
        <v>CI114M.2.2.7</v>
      </c>
      <c r="C214" s="133" t="s">
        <v>383</v>
      </c>
      <c r="D214" s="136">
        <v>340</v>
      </c>
      <c r="E214" s="136" t="s">
        <v>384</v>
      </c>
      <c r="F214" s="147" t="s">
        <v>6375</v>
      </c>
      <c r="G214" s="132">
        <v>7.6</v>
      </c>
      <c r="H214" s="132"/>
      <c r="I214" s="132"/>
      <c r="J214" s="132"/>
      <c r="K214" s="132">
        <v>6.09</v>
      </c>
      <c r="L214" s="132">
        <v>10.64</v>
      </c>
      <c r="M214" s="132">
        <v>10.62</v>
      </c>
      <c r="N214" s="132"/>
      <c r="O214" s="132">
        <v>8.64</v>
      </c>
      <c r="P214" s="132">
        <v>1.33</v>
      </c>
      <c r="Q214" s="132">
        <v>4</v>
      </c>
      <c r="R214" s="132">
        <v>8</v>
      </c>
      <c r="S214" s="132"/>
    </row>
    <row r="215" spans="1:19" s="12" customFormat="1" ht="25.5">
      <c r="A215" s="156" t="s">
        <v>3792</v>
      </c>
      <c r="B215" s="156" t="str">
        <f t="shared" si="3"/>
        <v>CI114M.2.2.8</v>
      </c>
      <c r="C215" s="133" t="s">
        <v>385</v>
      </c>
      <c r="D215" s="136">
        <v>420</v>
      </c>
      <c r="E215" s="136" t="s">
        <v>386</v>
      </c>
      <c r="F215" s="148" t="s">
        <v>6376</v>
      </c>
      <c r="G215" s="132">
        <v>4.6500000000000004</v>
      </c>
      <c r="H215" s="132"/>
      <c r="I215" s="132"/>
      <c r="J215" s="132"/>
      <c r="K215" s="132">
        <v>1.61</v>
      </c>
      <c r="L215" s="132">
        <v>4</v>
      </c>
      <c r="M215" s="132">
        <v>10.62</v>
      </c>
      <c r="N215" s="132"/>
      <c r="O215" s="132">
        <v>8.64</v>
      </c>
      <c r="P215" s="132">
        <v>1.33</v>
      </c>
      <c r="Q215" s="132">
        <v>4</v>
      </c>
      <c r="R215" s="132">
        <v>8</v>
      </c>
      <c r="S215" s="132"/>
    </row>
    <row r="216" spans="1:19" s="12" customFormat="1" ht="25.5">
      <c r="A216" s="156" t="s">
        <v>3793</v>
      </c>
      <c r="B216" s="156" t="str">
        <f t="shared" si="3"/>
        <v>CI114M.2.2.9</v>
      </c>
      <c r="C216" s="133" t="s">
        <v>387</v>
      </c>
      <c r="D216" s="136">
        <v>420</v>
      </c>
      <c r="E216" s="136" t="s">
        <v>388</v>
      </c>
      <c r="F216" s="148" t="s">
        <v>6376</v>
      </c>
      <c r="G216" s="132">
        <v>5.71</v>
      </c>
      <c r="H216" s="132"/>
      <c r="I216" s="132"/>
      <c r="J216" s="132"/>
      <c r="K216" s="132">
        <v>4.25</v>
      </c>
      <c r="L216" s="132">
        <v>8</v>
      </c>
      <c r="M216" s="132">
        <v>10.62</v>
      </c>
      <c r="N216" s="132"/>
      <c r="O216" s="132">
        <v>8.64</v>
      </c>
      <c r="P216" s="132">
        <v>1.33</v>
      </c>
      <c r="Q216" s="132">
        <v>4</v>
      </c>
      <c r="R216" s="132">
        <v>8</v>
      </c>
      <c r="S216" s="132"/>
    </row>
    <row r="217" spans="1:19" s="12" customFormat="1" ht="51">
      <c r="A217" s="156" t="s">
        <v>3794</v>
      </c>
      <c r="B217" s="156" t="str">
        <f t="shared" si="3"/>
        <v>CI114M.2.2.10</v>
      </c>
      <c r="C217" s="133" t="s">
        <v>389</v>
      </c>
      <c r="D217" s="136">
        <v>380</v>
      </c>
      <c r="E217" s="136" t="s">
        <v>10</v>
      </c>
      <c r="F217" s="147" t="s">
        <v>6373</v>
      </c>
      <c r="G217" s="132">
        <v>4.29</v>
      </c>
      <c r="H217" s="132"/>
      <c r="I217" s="132"/>
      <c r="J217" s="132"/>
      <c r="K217" s="132">
        <v>5.62</v>
      </c>
      <c r="L217" s="132">
        <v>3.64</v>
      </c>
      <c r="M217" s="132">
        <v>12.86</v>
      </c>
      <c r="N217" s="132"/>
      <c r="O217" s="132">
        <v>10.63</v>
      </c>
      <c r="P217" s="132">
        <v>1.33</v>
      </c>
      <c r="Q217" s="132">
        <v>4</v>
      </c>
      <c r="R217" s="132">
        <v>8</v>
      </c>
      <c r="S217" s="132"/>
    </row>
    <row r="218" spans="1:19" s="12" customFormat="1">
      <c r="A218" s="156" t="s">
        <v>3795</v>
      </c>
      <c r="B218" s="156" t="str">
        <f t="shared" si="3"/>
        <v>CI114M.2.2.11</v>
      </c>
      <c r="C218" s="133" t="s">
        <v>390</v>
      </c>
      <c r="D218" s="136">
        <v>240</v>
      </c>
      <c r="E218" s="136" t="s">
        <v>9</v>
      </c>
      <c r="F218" s="148" t="s">
        <v>391</v>
      </c>
      <c r="G218" s="132">
        <v>2.86</v>
      </c>
      <c r="H218" s="132"/>
      <c r="I218" s="132"/>
      <c r="J218" s="132"/>
      <c r="K218" s="132">
        <v>2.04</v>
      </c>
      <c r="L218" s="132"/>
      <c r="M218" s="132"/>
      <c r="N218" s="132"/>
      <c r="O218" s="132"/>
      <c r="P218" s="132"/>
      <c r="Q218" s="132">
        <v>3</v>
      </c>
      <c r="R218" s="132">
        <v>8</v>
      </c>
      <c r="S218" s="132"/>
    </row>
    <row r="219" spans="1:19" s="12" customFormat="1">
      <c r="A219" s="156" t="s">
        <v>3796</v>
      </c>
      <c r="B219" s="156" t="str">
        <f t="shared" si="3"/>
        <v>CI114M.2.2.12</v>
      </c>
      <c r="C219" s="133" t="s">
        <v>392</v>
      </c>
      <c r="D219" s="136">
        <v>240</v>
      </c>
      <c r="E219" s="136" t="s">
        <v>393</v>
      </c>
      <c r="F219" s="148" t="s">
        <v>391</v>
      </c>
      <c r="G219" s="132">
        <v>2.86</v>
      </c>
      <c r="H219" s="132"/>
      <c r="I219" s="132"/>
      <c r="J219" s="132"/>
      <c r="K219" s="132">
        <v>1.33</v>
      </c>
      <c r="L219" s="132"/>
      <c r="M219" s="132"/>
      <c r="N219" s="132"/>
      <c r="O219" s="132"/>
      <c r="P219" s="132"/>
      <c r="Q219" s="132">
        <v>3</v>
      </c>
      <c r="R219" s="132">
        <v>8</v>
      </c>
      <c r="S219" s="132"/>
    </row>
    <row r="220" spans="1:19" s="12" customFormat="1">
      <c r="A220" s="156" t="s">
        <v>3797</v>
      </c>
      <c r="B220" s="156" t="str">
        <f t="shared" si="3"/>
        <v>CI114M.2.2.13</v>
      </c>
      <c r="C220" s="133" t="s">
        <v>394</v>
      </c>
      <c r="D220" s="136">
        <v>420</v>
      </c>
      <c r="E220" s="136" t="s">
        <v>395</v>
      </c>
      <c r="F220" s="148" t="s">
        <v>391</v>
      </c>
      <c r="G220" s="132">
        <v>2.86</v>
      </c>
      <c r="H220" s="132"/>
      <c r="I220" s="132"/>
      <c r="J220" s="132"/>
      <c r="K220" s="132">
        <v>2.38</v>
      </c>
      <c r="L220" s="132">
        <v>10</v>
      </c>
      <c r="M220" s="132"/>
      <c r="N220" s="132"/>
      <c r="O220" s="132"/>
      <c r="P220" s="132"/>
      <c r="Q220" s="132">
        <v>3</v>
      </c>
      <c r="R220" s="132">
        <v>8</v>
      </c>
      <c r="S220" s="132"/>
    </row>
    <row r="221" spans="1:19" s="12" customFormat="1">
      <c r="A221" s="156" t="s">
        <v>3798</v>
      </c>
      <c r="B221" s="156" t="str">
        <f t="shared" si="3"/>
        <v>CI114M.2.2.14</v>
      </c>
      <c r="C221" s="133" t="s">
        <v>396</v>
      </c>
      <c r="D221" s="136">
        <v>240</v>
      </c>
      <c r="E221" s="136" t="s">
        <v>10</v>
      </c>
      <c r="F221" s="148" t="s">
        <v>391</v>
      </c>
      <c r="G221" s="132">
        <v>2.86</v>
      </c>
      <c r="H221" s="132"/>
      <c r="I221" s="132"/>
      <c r="J221" s="132"/>
      <c r="K221" s="132">
        <v>2.98</v>
      </c>
      <c r="L221" s="132"/>
      <c r="M221" s="132">
        <v>12.5</v>
      </c>
      <c r="N221" s="132"/>
      <c r="O221" s="132"/>
      <c r="P221" s="132"/>
      <c r="Q221" s="132">
        <v>3</v>
      </c>
      <c r="R221" s="132">
        <v>8</v>
      </c>
      <c r="S221" s="132"/>
    </row>
    <row r="222" spans="1:19" s="12" customFormat="1" ht="51">
      <c r="A222" s="156" t="s">
        <v>3799</v>
      </c>
      <c r="B222" s="156" t="str">
        <f t="shared" si="3"/>
        <v>CI114M.2.2.15</v>
      </c>
      <c r="C222" s="133" t="s">
        <v>397</v>
      </c>
      <c r="D222" s="136">
        <v>440</v>
      </c>
      <c r="E222" s="136" t="s">
        <v>7</v>
      </c>
      <c r="F222" s="147" t="s">
        <v>6377</v>
      </c>
      <c r="G222" s="132">
        <v>10.71</v>
      </c>
      <c r="H222" s="132">
        <v>12.2</v>
      </c>
      <c r="I222" s="132"/>
      <c r="J222" s="132"/>
      <c r="K222" s="132">
        <v>10.220000000000001</v>
      </c>
      <c r="L222" s="132">
        <v>15</v>
      </c>
      <c r="M222" s="132">
        <v>10.11</v>
      </c>
      <c r="N222" s="132"/>
      <c r="O222" s="132">
        <v>9.99</v>
      </c>
      <c r="P222" s="132">
        <v>6.67</v>
      </c>
      <c r="Q222" s="132">
        <v>10</v>
      </c>
      <c r="R222" s="132">
        <v>11</v>
      </c>
      <c r="S222" s="132"/>
    </row>
    <row r="223" spans="1:19" s="12" customFormat="1" ht="51">
      <c r="A223" s="156" t="s">
        <v>3800</v>
      </c>
      <c r="B223" s="156" t="str">
        <f t="shared" si="3"/>
        <v>CI114M.2.2.16</v>
      </c>
      <c r="C223" s="133" t="s">
        <v>398</v>
      </c>
      <c r="D223" s="136">
        <v>440</v>
      </c>
      <c r="E223" s="136" t="s">
        <v>8</v>
      </c>
      <c r="F223" s="147" t="s">
        <v>6378</v>
      </c>
      <c r="G223" s="132">
        <v>10.71</v>
      </c>
      <c r="H223" s="132">
        <v>12.2</v>
      </c>
      <c r="I223" s="132"/>
      <c r="J223" s="132"/>
      <c r="K223" s="132">
        <v>10.44</v>
      </c>
      <c r="L223" s="132">
        <v>15</v>
      </c>
      <c r="M223" s="132">
        <v>10.130000000000001</v>
      </c>
      <c r="N223" s="132"/>
      <c r="O223" s="132">
        <v>9.99</v>
      </c>
      <c r="P223" s="132">
        <v>6.67</v>
      </c>
      <c r="Q223" s="132">
        <v>10</v>
      </c>
      <c r="R223" s="132">
        <v>11</v>
      </c>
      <c r="S223" s="132"/>
    </row>
    <row r="224" spans="1:19" s="12" customFormat="1" ht="51">
      <c r="A224" s="156" t="s">
        <v>3801</v>
      </c>
      <c r="B224" s="156" t="str">
        <f t="shared" si="3"/>
        <v>CI114M.2.2.17</v>
      </c>
      <c r="C224" s="133" t="s">
        <v>399</v>
      </c>
      <c r="D224" s="136">
        <v>440</v>
      </c>
      <c r="E224" s="136" t="s">
        <v>414</v>
      </c>
      <c r="F224" s="147" t="s">
        <v>6379</v>
      </c>
      <c r="G224" s="132">
        <v>31.43</v>
      </c>
      <c r="H224" s="132">
        <v>49.44</v>
      </c>
      <c r="I224" s="132"/>
      <c r="J224" s="132"/>
      <c r="K224" s="132">
        <v>31.1</v>
      </c>
      <c r="L224" s="132">
        <v>33</v>
      </c>
      <c r="M224" s="132">
        <v>31.25</v>
      </c>
      <c r="N224" s="132"/>
      <c r="O224" s="132">
        <v>30.72</v>
      </c>
      <c r="P224" s="132">
        <v>20</v>
      </c>
      <c r="Q224" s="132">
        <v>17</v>
      </c>
      <c r="R224" s="132">
        <v>29</v>
      </c>
      <c r="S224" s="132"/>
    </row>
    <row r="225" spans="1:19" s="12" customFormat="1">
      <c r="A225" s="156" t="s">
        <v>3802</v>
      </c>
      <c r="B225" s="156" t="str">
        <f t="shared" si="3"/>
        <v>CI114M.2.2.18</v>
      </c>
      <c r="C225" s="133" t="s">
        <v>400</v>
      </c>
      <c r="D225" s="136">
        <v>2300</v>
      </c>
      <c r="E225" s="136" t="s">
        <v>401</v>
      </c>
      <c r="F225" s="147" t="s">
        <v>6380</v>
      </c>
      <c r="G225" s="132">
        <v>8.57</v>
      </c>
      <c r="H225" s="132"/>
      <c r="I225" s="132"/>
      <c r="J225" s="132"/>
      <c r="K225" s="132">
        <v>6.88</v>
      </c>
      <c r="L225" s="132">
        <v>12</v>
      </c>
      <c r="M225" s="132">
        <v>12.65</v>
      </c>
      <c r="N225" s="132"/>
      <c r="O225" s="132">
        <v>10.43</v>
      </c>
      <c r="P225" s="132">
        <v>6.67</v>
      </c>
      <c r="Q225" s="132">
        <v>7.9</v>
      </c>
      <c r="R225" s="132">
        <v>11</v>
      </c>
      <c r="S225" s="132"/>
    </row>
    <row r="226" spans="1:19" s="12" customFormat="1" ht="51">
      <c r="A226" s="156" t="s">
        <v>3803</v>
      </c>
      <c r="B226" s="156" t="str">
        <f t="shared" si="3"/>
        <v>CI114M.2.2.19</v>
      </c>
      <c r="C226" s="133" t="s">
        <v>402</v>
      </c>
      <c r="D226" s="136">
        <v>440</v>
      </c>
      <c r="E226" s="136" t="s">
        <v>9</v>
      </c>
      <c r="F226" s="147" t="s">
        <v>6381</v>
      </c>
      <c r="G226" s="132">
        <v>9.2899999999999991</v>
      </c>
      <c r="H226" s="132"/>
      <c r="I226" s="132"/>
      <c r="J226" s="132"/>
      <c r="K226" s="132">
        <v>8.32</v>
      </c>
      <c r="L226" s="132">
        <v>15</v>
      </c>
      <c r="M226" s="132">
        <v>12.27</v>
      </c>
      <c r="N226" s="132"/>
      <c r="O226" s="132">
        <v>9.99</v>
      </c>
      <c r="P226" s="132">
        <v>6.67</v>
      </c>
      <c r="Q226" s="132">
        <v>9.9</v>
      </c>
      <c r="R226" s="132">
        <v>11</v>
      </c>
      <c r="S226" s="132"/>
    </row>
    <row r="227" spans="1:19" s="12" customFormat="1" ht="51">
      <c r="A227" s="156" t="s">
        <v>3804</v>
      </c>
      <c r="B227" s="156" t="str">
        <f t="shared" si="3"/>
        <v>CI114M.2.2.20</v>
      </c>
      <c r="C227" s="133" t="s">
        <v>403</v>
      </c>
      <c r="D227" s="136">
        <v>380</v>
      </c>
      <c r="E227" s="136" t="s">
        <v>386</v>
      </c>
      <c r="F227" s="147" t="s">
        <v>6382</v>
      </c>
      <c r="G227" s="132">
        <v>8.57</v>
      </c>
      <c r="H227" s="132"/>
      <c r="I227" s="132"/>
      <c r="J227" s="132"/>
      <c r="K227" s="132">
        <v>9.49</v>
      </c>
      <c r="L227" s="132">
        <v>12</v>
      </c>
      <c r="M227" s="132">
        <v>12.25</v>
      </c>
      <c r="N227" s="132"/>
      <c r="O227" s="132">
        <v>9.99</v>
      </c>
      <c r="P227" s="132">
        <v>6.67</v>
      </c>
      <c r="Q227" s="132">
        <v>9.9</v>
      </c>
      <c r="R227" s="132">
        <v>11</v>
      </c>
      <c r="S227" s="132"/>
    </row>
    <row r="228" spans="1:19" s="12" customFormat="1" ht="51">
      <c r="A228" s="156" t="s">
        <v>3805</v>
      </c>
      <c r="B228" s="156" t="str">
        <f t="shared" si="3"/>
        <v>CI114M.2.2.21</v>
      </c>
      <c r="C228" s="133" t="s">
        <v>404</v>
      </c>
      <c r="D228" s="136">
        <v>280</v>
      </c>
      <c r="E228" s="136" t="s">
        <v>388</v>
      </c>
      <c r="F228" s="147" t="s">
        <v>6383</v>
      </c>
      <c r="G228" s="132">
        <v>7.14</v>
      </c>
      <c r="H228" s="132"/>
      <c r="I228" s="132"/>
      <c r="J228" s="132"/>
      <c r="K228" s="132">
        <v>8.42</v>
      </c>
      <c r="L228" s="132">
        <v>10</v>
      </c>
      <c r="M228" s="132">
        <v>12.27</v>
      </c>
      <c r="N228" s="132"/>
      <c r="O228" s="132">
        <v>9.99</v>
      </c>
      <c r="P228" s="132">
        <v>6.67</v>
      </c>
      <c r="Q228" s="132">
        <v>9.9</v>
      </c>
      <c r="R228" s="132">
        <v>11</v>
      </c>
      <c r="S228" s="132"/>
    </row>
    <row r="229" spans="1:19" s="12" customFormat="1" ht="51">
      <c r="A229" s="156" t="s">
        <v>3806</v>
      </c>
      <c r="B229" s="156" t="str">
        <f t="shared" si="3"/>
        <v>CI114M.2.2.22</v>
      </c>
      <c r="C229" s="133" t="s">
        <v>405</v>
      </c>
      <c r="D229" s="136">
        <v>2300</v>
      </c>
      <c r="E229" s="136" t="s">
        <v>406</v>
      </c>
      <c r="F229" s="147" t="s">
        <v>6384</v>
      </c>
      <c r="G229" s="132">
        <v>8.57</v>
      </c>
      <c r="H229" s="132"/>
      <c r="I229" s="132"/>
      <c r="J229" s="132"/>
      <c r="K229" s="132">
        <v>6.88</v>
      </c>
      <c r="L229" s="132">
        <v>12</v>
      </c>
      <c r="M229" s="132">
        <v>12.82</v>
      </c>
      <c r="N229" s="132"/>
      <c r="O229" s="132">
        <v>10.43</v>
      </c>
      <c r="P229" s="132">
        <v>6.67</v>
      </c>
      <c r="Q229" s="132">
        <v>8.9</v>
      </c>
      <c r="R229" s="132">
        <v>11</v>
      </c>
      <c r="S229" s="132"/>
    </row>
    <row r="230" spans="1:19" s="12" customFormat="1" ht="51">
      <c r="A230" s="156" t="s">
        <v>3807</v>
      </c>
      <c r="B230" s="156" t="str">
        <f t="shared" si="3"/>
        <v>CI114M.2.2.23</v>
      </c>
      <c r="C230" s="133" t="s">
        <v>407</v>
      </c>
      <c r="D230" s="136">
        <v>440</v>
      </c>
      <c r="E230" s="136" t="s">
        <v>10</v>
      </c>
      <c r="F230" s="147" t="s">
        <v>6385</v>
      </c>
      <c r="G230" s="132">
        <v>10.71</v>
      </c>
      <c r="H230" s="132"/>
      <c r="I230" s="132"/>
      <c r="J230" s="132"/>
      <c r="K230" s="132">
        <v>9.42</v>
      </c>
      <c r="L230" s="132">
        <v>15</v>
      </c>
      <c r="M230" s="132">
        <v>12.25</v>
      </c>
      <c r="N230" s="132"/>
      <c r="O230" s="132">
        <v>9.99</v>
      </c>
      <c r="P230" s="132">
        <v>6.67</v>
      </c>
      <c r="Q230" s="132">
        <v>9.9</v>
      </c>
      <c r="R230" s="132">
        <v>11</v>
      </c>
      <c r="S230" s="132"/>
    </row>
    <row r="231" spans="1:19" s="12" customFormat="1" ht="38.25">
      <c r="A231" s="156" t="s">
        <v>3808</v>
      </c>
      <c r="B231" s="156" t="str">
        <f t="shared" si="3"/>
        <v>CI114M.2.2.24</v>
      </c>
      <c r="C231" s="133" t="s">
        <v>408</v>
      </c>
      <c r="D231" s="136">
        <v>1500</v>
      </c>
      <c r="E231" s="136" t="s">
        <v>7</v>
      </c>
      <c r="F231" s="147" t="s">
        <v>6386</v>
      </c>
      <c r="G231" s="132">
        <v>31.43</v>
      </c>
      <c r="H231" s="132">
        <v>34</v>
      </c>
      <c r="I231" s="132"/>
      <c r="J231" s="132"/>
      <c r="K231" s="132">
        <v>31.38</v>
      </c>
      <c r="L231" s="132">
        <v>32.25</v>
      </c>
      <c r="M231" s="132">
        <v>30.34</v>
      </c>
      <c r="N231" s="132"/>
      <c r="O231" s="132">
        <v>24.75</v>
      </c>
      <c r="P231" s="132">
        <v>20</v>
      </c>
      <c r="Q231" s="132">
        <v>27</v>
      </c>
      <c r="R231" s="132">
        <v>27</v>
      </c>
      <c r="S231" s="132"/>
    </row>
    <row r="232" spans="1:19" s="12" customFormat="1" ht="25.5">
      <c r="A232" s="156" t="s">
        <v>3809</v>
      </c>
      <c r="B232" s="156" t="str">
        <f t="shared" si="3"/>
        <v>CI114M.2.2.25</v>
      </c>
      <c r="C232" s="133" t="s">
        <v>409</v>
      </c>
      <c r="D232" s="136">
        <v>205</v>
      </c>
      <c r="E232" s="221" t="s">
        <v>414</v>
      </c>
      <c r="F232" s="147" t="s">
        <v>410</v>
      </c>
      <c r="G232" s="132">
        <v>18.29</v>
      </c>
      <c r="H232" s="132">
        <v>18.086956521739133</v>
      </c>
      <c r="I232" s="132"/>
      <c r="J232" s="132">
        <v>22.69</v>
      </c>
      <c r="K232" s="132">
        <v>16.57</v>
      </c>
      <c r="L232" s="132">
        <v>18.87</v>
      </c>
      <c r="M232" s="132">
        <v>20.22</v>
      </c>
      <c r="N232" s="132"/>
      <c r="O232" s="132">
        <v>16.43</v>
      </c>
      <c r="P232" s="132">
        <v>15.4</v>
      </c>
      <c r="Q232" s="132">
        <v>17</v>
      </c>
      <c r="R232" s="132">
        <v>19</v>
      </c>
      <c r="S232" s="132">
        <v>20.8</v>
      </c>
    </row>
    <row r="233" spans="1:19" s="12" customFormat="1" ht="63.75">
      <c r="A233" s="156" t="s">
        <v>3810</v>
      </c>
      <c r="B233" s="156" t="str">
        <f t="shared" si="3"/>
        <v>CI114M.2.2.26</v>
      </c>
      <c r="C233" s="133" t="s">
        <v>411</v>
      </c>
      <c r="D233" s="136">
        <v>155</v>
      </c>
      <c r="E233" s="221" t="s">
        <v>414</v>
      </c>
      <c r="F233" s="147" t="s">
        <v>412</v>
      </c>
      <c r="G233" s="132">
        <v>22.29</v>
      </c>
      <c r="H233" s="132">
        <v>21.286956521739132</v>
      </c>
      <c r="I233" s="132">
        <v>22.5</v>
      </c>
      <c r="J233" s="132">
        <v>26.89</v>
      </c>
      <c r="K233" s="132">
        <v>21.14</v>
      </c>
      <c r="L233" s="132">
        <v>23.4</v>
      </c>
      <c r="M233" s="132">
        <v>23.41</v>
      </c>
      <c r="N233" s="132">
        <v>18.694900000000001</v>
      </c>
      <c r="O233" s="132">
        <v>19.079999999999998</v>
      </c>
      <c r="P233" s="132">
        <v>18.309999999999999</v>
      </c>
      <c r="Q233" s="132">
        <v>19.899999999999999</v>
      </c>
      <c r="R233" s="132">
        <v>22</v>
      </c>
      <c r="S233" s="132">
        <v>24.48</v>
      </c>
    </row>
    <row r="234" spans="1:19" s="12" customFormat="1" ht="51">
      <c r="A234" s="156" t="s">
        <v>3811</v>
      </c>
      <c r="B234" s="156" t="str">
        <f t="shared" si="3"/>
        <v>CI114M.2.2.27</v>
      </c>
      <c r="C234" s="133" t="s">
        <v>413</v>
      </c>
      <c r="D234" s="136">
        <v>330</v>
      </c>
      <c r="E234" s="136" t="s">
        <v>414</v>
      </c>
      <c r="F234" s="147" t="s">
        <v>6387</v>
      </c>
      <c r="G234" s="132">
        <v>29.57</v>
      </c>
      <c r="H234" s="132">
        <v>29.791304347826088</v>
      </c>
      <c r="I234" s="132"/>
      <c r="J234" s="132">
        <v>37.049999999999997</v>
      </c>
      <c r="K234" s="132">
        <v>28.37</v>
      </c>
      <c r="L234" s="132">
        <v>31.5</v>
      </c>
      <c r="M234" s="132">
        <v>32.29</v>
      </c>
      <c r="N234" s="132"/>
      <c r="O234" s="132">
        <v>26.13</v>
      </c>
      <c r="P234" s="132">
        <v>29.26</v>
      </c>
      <c r="Q234" s="132">
        <v>27.9</v>
      </c>
      <c r="R234" s="132">
        <v>32</v>
      </c>
      <c r="S234" s="132">
        <v>34.26</v>
      </c>
    </row>
    <row r="235" spans="1:19" s="12" customFormat="1" ht="25.5">
      <c r="A235" s="156" t="s">
        <v>3812</v>
      </c>
      <c r="B235" s="156" t="str">
        <f t="shared" si="3"/>
        <v>CI114M.2.2.28</v>
      </c>
      <c r="C235" s="133" t="s">
        <v>415</v>
      </c>
      <c r="D235" s="136">
        <v>244</v>
      </c>
      <c r="E235" s="221" t="s">
        <v>414</v>
      </c>
      <c r="F235" s="148" t="s">
        <v>416</v>
      </c>
      <c r="G235" s="132">
        <v>17.93</v>
      </c>
      <c r="H235" s="132">
        <v>18.50434782608696</v>
      </c>
      <c r="I235" s="132">
        <v>20.190000000000001</v>
      </c>
      <c r="J235" s="132">
        <v>26.33</v>
      </c>
      <c r="K235" s="132">
        <v>17.39</v>
      </c>
      <c r="L235" s="132"/>
      <c r="M235" s="132">
        <v>19.59</v>
      </c>
      <c r="N235" s="132">
        <v>15.255799999999999</v>
      </c>
      <c r="O235" s="132">
        <v>15.99</v>
      </c>
      <c r="P235" s="132">
        <v>15.69</v>
      </c>
      <c r="Q235" s="132">
        <v>17</v>
      </c>
      <c r="R235" s="132">
        <v>19</v>
      </c>
      <c r="S235" s="132">
        <v>21.28</v>
      </c>
    </row>
    <row r="236" spans="1:19" s="12" customFormat="1" ht="25.5">
      <c r="A236" s="156" t="s">
        <v>3813</v>
      </c>
      <c r="B236" s="156" t="str">
        <f t="shared" si="3"/>
        <v>CI114M.2.2.29</v>
      </c>
      <c r="C236" s="133" t="s">
        <v>417</v>
      </c>
      <c r="D236" s="136">
        <v>349</v>
      </c>
      <c r="E236" s="221" t="s">
        <v>414</v>
      </c>
      <c r="F236" s="148" t="s">
        <v>416</v>
      </c>
      <c r="G236" s="132">
        <v>24</v>
      </c>
      <c r="H236" s="132">
        <v>24.417391304347827</v>
      </c>
      <c r="I236" s="132">
        <v>23.75</v>
      </c>
      <c r="J236" s="132">
        <v>29.89</v>
      </c>
      <c r="K236" s="132">
        <v>23.76</v>
      </c>
      <c r="L236" s="132">
        <v>25.275000000000002</v>
      </c>
      <c r="M236" s="132">
        <v>25.37</v>
      </c>
      <c r="N236" s="132">
        <v>20.087199999999999</v>
      </c>
      <c r="O236" s="132">
        <v>20.55</v>
      </c>
      <c r="P236" s="132">
        <v>21.03</v>
      </c>
      <c r="Q236" s="132">
        <v>22</v>
      </c>
      <c r="R236" s="132">
        <v>23</v>
      </c>
      <c r="S236" s="132">
        <v>28.08</v>
      </c>
    </row>
    <row r="237" spans="1:19" s="12" customFormat="1">
      <c r="A237" s="156" t="s">
        <v>3814</v>
      </c>
      <c r="B237" s="156" t="str">
        <f t="shared" si="3"/>
        <v>CI114M.2.2.30</v>
      </c>
      <c r="C237" s="133" t="s">
        <v>418</v>
      </c>
      <c r="D237" s="136">
        <v>710</v>
      </c>
      <c r="E237" s="136" t="s">
        <v>419</v>
      </c>
      <c r="F237" s="147" t="s">
        <v>420</v>
      </c>
      <c r="G237" s="132">
        <v>20.71</v>
      </c>
      <c r="H237" s="132"/>
      <c r="I237" s="132"/>
      <c r="J237" s="132"/>
      <c r="K237" s="132">
        <v>19.25</v>
      </c>
      <c r="L237" s="132">
        <v>21.75</v>
      </c>
      <c r="M237" s="132">
        <v>26.94</v>
      </c>
      <c r="N237" s="132"/>
      <c r="O237" s="132">
        <v>21.93</v>
      </c>
      <c r="P237" s="132">
        <v>13.41</v>
      </c>
      <c r="Q237" s="132">
        <v>21</v>
      </c>
      <c r="R237" s="132">
        <v>20</v>
      </c>
      <c r="S237" s="132"/>
    </row>
    <row r="238" spans="1:19" s="12" customFormat="1" ht="25.5">
      <c r="A238" s="156" t="s">
        <v>3815</v>
      </c>
      <c r="B238" s="156" t="str">
        <f t="shared" si="3"/>
        <v>CI114M.2.2.31</v>
      </c>
      <c r="C238" s="133" t="s">
        <v>421</v>
      </c>
      <c r="D238" s="136">
        <v>180</v>
      </c>
      <c r="E238" s="221" t="s">
        <v>414</v>
      </c>
      <c r="F238" s="148" t="s">
        <v>6388</v>
      </c>
      <c r="G238" s="132">
        <v>19.86</v>
      </c>
      <c r="H238" s="132">
        <v>20.956521739130437</v>
      </c>
      <c r="I238" s="132">
        <v>21.69</v>
      </c>
      <c r="J238" s="132">
        <v>26.87</v>
      </c>
      <c r="K238" s="132">
        <v>18.14</v>
      </c>
      <c r="L238" s="132">
        <v>20.924999999999997</v>
      </c>
      <c r="M238" s="132">
        <v>21.05</v>
      </c>
      <c r="N238" s="132">
        <v>16.552900000000001</v>
      </c>
      <c r="O238" s="132">
        <v>17.07</v>
      </c>
      <c r="P238" s="132">
        <v>17.239999999999998</v>
      </c>
      <c r="Q238" s="132">
        <v>19</v>
      </c>
      <c r="R238" s="132">
        <v>22</v>
      </c>
      <c r="S238" s="132">
        <v>24.1</v>
      </c>
    </row>
    <row r="239" spans="1:19" s="12" customFormat="1" ht="25.5">
      <c r="A239" s="156" t="s">
        <v>3816</v>
      </c>
      <c r="B239" s="156" t="str">
        <f t="shared" si="3"/>
        <v>CI114M.2.2.32</v>
      </c>
      <c r="C239" s="133" t="s">
        <v>422</v>
      </c>
      <c r="D239" s="136">
        <v>400</v>
      </c>
      <c r="E239" s="221" t="s">
        <v>414</v>
      </c>
      <c r="F239" s="148" t="s">
        <v>6388</v>
      </c>
      <c r="G239" s="132">
        <v>23.29</v>
      </c>
      <c r="H239" s="132">
        <v>24.417391304347827</v>
      </c>
      <c r="I239" s="132">
        <v>25.24</v>
      </c>
      <c r="J239" s="132">
        <v>32.049999999999997</v>
      </c>
      <c r="K239" s="132">
        <v>23.33</v>
      </c>
      <c r="L239" s="132">
        <v>24.525000000000002</v>
      </c>
      <c r="M239" s="132">
        <v>24.5</v>
      </c>
      <c r="N239" s="132">
        <v>19.468399999999999</v>
      </c>
      <c r="O239" s="132">
        <v>19.809999999999999</v>
      </c>
      <c r="P239" s="132">
        <v>20.059999999999999</v>
      </c>
      <c r="Q239" s="132">
        <v>22</v>
      </c>
      <c r="R239" s="132">
        <v>26</v>
      </c>
      <c r="S239" s="132">
        <v>28.08</v>
      </c>
    </row>
    <row r="240" spans="1:19" s="12" customFormat="1">
      <c r="A240" s="156" t="s">
        <v>3817</v>
      </c>
      <c r="B240" s="156" t="str">
        <f t="shared" si="3"/>
        <v>CI114M.2.2.33</v>
      </c>
      <c r="C240" s="133" t="s">
        <v>423</v>
      </c>
      <c r="D240" s="136">
        <v>180</v>
      </c>
      <c r="E240" s="136" t="s">
        <v>424</v>
      </c>
      <c r="F240" s="148" t="s">
        <v>6389</v>
      </c>
      <c r="G240" s="132">
        <v>17.43</v>
      </c>
      <c r="H240" s="132">
        <v>17.713043478260872</v>
      </c>
      <c r="I240" s="132">
        <v>19.8</v>
      </c>
      <c r="J240" s="132">
        <v>22.59</v>
      </c>
      <c r="K240" s="132">
        <v>18.38</v>
      </c>
      <c r="L240" s="132">
        <v>18.375</v>
      </c>
      <c r="M240" s="132">
        <v>19.22</v>
      </c>
      <c r="N240" s="132">
        <v>14.410899999999998</v>
      </c>
      <c r="O240" s="132">
        <v>15.62</v>
      </c>
      <c r="P240" s="132">
        <v>15.4</v>
      </c>
      <c r="Q240" s="132">
        <v>17</v>
      </c>
      <c r="R240" s="132">
        <v>19</v>
      </c>
      <c r="S240" s="132">
        <v>20.37</v>
      </c>
    </row>
    <row r="241" spans="1:19" s="12" customFormat="1">
      <c r="A241" s="156" t="s">
        <v>3818</v>
      </c>
      <c r="B241" s="156" t="str">
        <f t="shared" si="3"/>
        <v>CI114M.2.2.34</v>
      </c>
      <c r="C241" s="133" t="s">
        <v>425</v>
      </c>
      <c r="D241" s="136">
        <v>300</v>
      </c>
      <c r="E241" s="136" t="s">
        <v>424</v>
      </c>
      <c r="F241" s="148" t="s">
        <v>6389</v>
      </c>
      <c r="G241" s="132">
        <v>20</v>
      </c>
      <c r="H241" s="132">
        <v>20.400000000000002</v>
      </c>
      <c r="I241" s="132">
        <v>18.260000000000002</v>
      </c>
      <c r="J241" s="132">
        <v>26.15</v>
      </c>
      <c r="K241" s="132">
        <v>20.56</v>
      </c>
      <c r="L241" s="132">
        <v>21</v>
      </c>
      <c r="M241" s="132">
        <v>22.07</v>
      </c>
      <c r="N241" s="132">
        <v>16.874199999999998</v>
      </c>
      <c r="O241" s="132">
        <v>17.84</v>
      </c>
      <c r="P241" s="132">
        <v>17.559999999999999</v>
      </c>
      <c r="Q241" s="132">
        <v>17</v>
      </c>
      <c r="R241" s="132">
        <v>21</v>
      </c>
      <c r="S241" s="132">
        <v>23.46</v>
      </c>
    </row>
    <row r="242" spans="1:19" s="12" customFormat="1">
      <c r="A242" s="156" t="s">
        <v>3819</v>
      </c>
      <c r="B242" s="156" t="str">
        <f t="shared" si="3"/>
        <v>CI114M.2.2.35</v>
      </c>
      <c r="C242" s="133" t="s">
        <v>426</v>
      </c>
      <c r="D242" s="136">
        <v>109</v>
      </c>
      <c r="E242" s="221" t="s">
        <v>414</v>
      </c>
      <c r="F242" s="147" t="s">
        <v>427</v>
      </c>
      <c r="G242" s="132">
        <v>14.64</v>
      </c>
      <c r="H242" s="132">
        <v>14.217391304347828</v>
      </c>
      <c r="I242" s="132"/>
      <c r="J242" s="132">
        <v>18.690000000000001</v>
      </c>
      <c r="K242" s="132">
        <v>13.63</v>
      </c>
      <c r="L242" s="132">
        <v>15.375</v>
      </c>
      <c r="M242" s="132">
        <v>14.96</v>
      </c>
      <c r="N242" s="132">
        <v>11.911899999999999</v>
      </c>
      <c r="O242" s="132">
        <v>12.16</v>
      </c>
      <c r="P242" s="132">
        <v>12.76</v>
      </c>
      <c r="Q242" s="132">
        <v>14</v>
      </c>
      <c r="R242" s="132">
        <v>15</v>
      </c>
      <c r="S242" s="132">
        <v>16.350000000000001</v>
      </c>
    </row>
    <row r="243" spans="1:19" s="12" customFormat="1">
      <c r="A243" s="156" t="s">
        <v>3820</v>
      </c>
      <c r="B243" s="156" t="str">
        <f t="shared" si="3"/>
        <v>CI114M.2.2.36</v>
      </c>
      <c r="C243" s="128" t="s">
        <v>428</v>
      </c>
      <c r="D243" s="136" t="s">
        <v>6412</v>
      </c>
      <c r="E243" s="136" t="s">
        <v>7</v>
      </c>
      <c r="F243" s="148" t="s">
        <v>429</v>
      </c>
      <c r="G243" s="132">
        <v>13.57</v>
      </c>
      <c r="H243" s="132">
        <v>12.886956521739132</v>
      </c>
      <c r="I243" s="132"/>
      <c r="J243" s="132">
        <v>16.55</v>
      </c>
      <c r="K243" s="132">
        <v>14.41</v>
      </c>
      <c r="L243" s="132">
        <v>19.32</v>
      </c>
      <c r="M243" s="132">
        <v>15.09</v>
      </c>
      <c r="N243" s="132">
        <v>11.245499999999998</v>
      </c>
      <c r="O243" s="132">
        <v>12.25</v>
      </c>
      <c r="P243" s="132">
        <v>10.87</v>
      </c>
      <c r="Q243" s="132">
        <v>12.5</v>
      </c>
      <c r="R243" s="132">
        <v>14</v>
      </c>
      <c r="S243" s="132">
        <v>14.82</v>
      </c>
    </row>
    <row r="244" spans="1:19" s="12" customFormat="1" ht="25.5">
      <c r="A244" s="156" t="s">
        <v>3821</v>
      </c>
      <c r="B244" s="156" t="str">
        <f t="shared" si="3"/>
        <v>CI114M.2.2.37</v>
      </c>
      <c r="C244" s="128" t="s">
        <v>6409</v>
      </c>
      <c r="D244" s="136" t="s">
        <v>6413</v>
      </c>
      <c r="E244" s="136" t="s">
        <v>6344</v>
      </c>
      <c r="F244" s="148" t="s">
        <v>429</v>
      </c>
      <c r="G244" s="132">
        <v>108.57</v>
      </c>
      <c r="H244" s="132">
        <v>103.09565217391305</v>
      </c>
      <c r="I244" s="132"/>
      <c r="J244" s="132">
        <v>125.05</v>
      </c>
      <c r="K244" s="132">
        <v>109.15</v>
      </c>
      <c r="L244" s="132">
        <v>102</v>
      </c>
      <c r="M244" s="132">
        <v>124.14</v>
      </c>
      <c r="N244" s="132">
        <v>81.515000000000001</v>
      </c>
      <c r="O244" s="132">
        <v>100.47</v>
      </c>
      <c r="P244" s="132">
        <v>82.12</v>
      </c>
      <c r="Q244" s="132">
        <v>90</v>
      </c>
      <c r="R244" s="132">
        <v>112</v>
      </c>
      <c r="S244" s="132">
        <v>118.56</v>
      </c>
    </row>
    <row r="245" spans="1:19" s="12" customFormat="1">
      <c r="A245" s="156" t="s">
        <v>3822</v>
      </c>
      <c r="B245" s="156" t="str">
        <f t="shared" si="3"/>
        <v>CI114M.2.2.38</v>
      </c>
      <c r="C245" s="128" t="s">
        <v>430</v>
      </c>
      <c r="D245" s="136" t="s">
        <v>6412</v>
      </c>
      <c r="E245" s="136" t="s">
        <v>8</v>
      </c>
      <c r="F245" s="148" t="s">
        <v>429</v>
      </c>
      <c r="G245" s="132">
        <v>13.57</v>
      </c>
      <c r="H245" s="132">
        <v>12.886956521739132</v>
      </c>
      <c r="I245" s="132"/>
      <c r="J245" s="132">
        <v>16.59</v>
      </c>
      <c r="K245" s="132">
        <v>12.21</v>
      </c>
      <c r="L245" s="132">
        <v>19</v>
      </c>
      <c r="M245" s="132">
        <v>15.65</v>
      </c>
      <c r="N245" s="132">
        <v>11.245499999999998</v>
      </c>
      <c r="O245" s="132">
        <v>12.77</v>
      </c>
      <c r="P245" s="132">
        <v>10.87</v>
      </c>
      <c r="Q245" s="132">
        <v>12.9</v>
      </c>
      <c r="R245" s="132">
        <v>14</v>
      </c>
      <c r="S245" s="132">
        <v>14.82</v>
      </c>
    </row>
    <row r="246" spans="1:19" s="12" customFormat="1">
      <c r="A246" s="156" t="s">
        <v>3823</v>
      </c>
      <c r="B246" s="156" t="str">
        <f t="shared" si="3"/>
        <v>CI114M.2.2.39</v>
      </c>
      <c r="C246" s="128" t="s">
        <v>431</v>
      </c>
      <c r="D246" s="136" t="s">
        <v>6412</v>
      </c>
      <c r="E246" s="136" t="s">
        <v>432</v>
      </c>
      <c r="F246" s="148" t="s">
        <v>429</v>
      </c>
      <c r="G246" s="132">
        <v>13.57</v>
      </c>
      <c r="H246" s="132">
        <v>12.886956521739132</v>
      </c>
      <c r="I246" s="132"/>
      <c r="J246" s="132">
        <v>16.59</v>
      </c>
      <c r="K246" s="132">
        <v>13.8</v>
      </c>
      <c r="L246" s="132">
        <v>19</v>
      </c>
      <c r="M246" s="132">
        <v>15.52</v>
      </c>
      <c r="N246" s="132">
        <v>11.245499999999998</v>
      </c>
      <c r="O246" s="132">
        <v>12.77</v>
      </c>
      <c r="P246" s="132">
        <v>10.87</v>
      </c>
      <c r="Q246" s="132">
        <v>12.9</v>
      </c>
      <c r="R246" s="132">
        <v>14</v>
      </c>
      <c r="S246" s="132">
        <v>14.82</v>
      </c>
    </row>
    <row r="247" spans="1:19" s="12" customFormat="1">
      <c r="A247" s="156" t="s">
        <v>3824</v>
      </c>
      <c r="B247" s="156" t="str">
        <f t="shared" si="3"/>
        <v>CI114M.2.2.40</v>
      </c>
      <c r="C247" s="128" t="s">
        <v>433</v>
      </c>
      <c r="D247" s="136" t="s">
        <v>6412</v>
      </c>
      <c r="E247" s="136" t="s">
        <v>434</v>
      </c>
      <c r="F247" s="148" t="s">
        <v>429</v>
      </c>
      <c r="G247" s="132">
        <v>13.57</v>
      </c>
      <c r="H247" s="132">
        <v>12.886956521739132</v>
      </c>
      <c r="I247" s="132"/>
      <c r="J247" s="132">
        <v>16.59</v>
      </c>
      <c r="K247" s="132">
        <v>13.11</v>
      </c>
      <c r="L247" s="132">
        <v>19</v>
      </c>
      <c r="M247" s="132">
        <v>15.53</v>
      </c>
      <c r="N247" s="132">
        <v>11.245499999999998</v>
      </c>
      <c r="O247" s="132">
        <v>12.77</v>
      </c>
      <c r="P247" s="132">
        <v>10.87</v>
      </c>
      <c r="Q247" s="132">
        <v>12.9</v>
      </c>
      <c r="R247" s="132">
        <v>14</v>
      </c>
      <c r="S247" s="132">
        <v>14.82</v>
      </c>
    </row>
    <row r="248" spans="1:19" s="12" customFormat="1">
      <c r="A248" s="156" t="s">
        <v>3825</v>
      </c>
      <c r="B248" s="156" t="str">
        <f t="shared" si="3"/>
        <v>CI114M.2.2.41</v>
      </c>
      <c r="C248" s="128" t="s">
        <v>435</v>
      </c>
      <c r="D248" s="136" t="s">
        <v>6412</v>
      </c>
      <c r="E248" s="136" t="s">
        <v>9</v>
      </c>
      <c r="F248" s="148" t="s">
        <v>429</v>
      </c>
      <c r="G248" s="132">
        <v>13.57</v>
      </c>
      <c r="H248" s="132">
        <v>12.886956521739132</v>
      </c>
      <c r="I248" s="132"/>
      <c r="J248" s="132">
        <v>16.59</v>
      </c>
      <c r="K248" s="132">
        <v>13.01</v>
      </c>
      <c r="L248" s="132">
        <v>19</v>
      </c>
      <c r="M248" s="132">
        <v>15.53</v>
      </c>
      <c r="N248" s="132">
        <v>11.245499999999998</v>
      </c>
      <c r="O248" s="132">
        <v>12.77</v>
      </c>
      <c r="P248" s="132">
        <v>10.87</v>
      </c>
      <c r="Q248" s="132">
        <v>12.9</v>
      </c>
      <c r="R248" s="132">
        <v>14</v>
      </c>
      <c r="S248" s="132">
        <v>14.82</v>
      </c>
    </row>
    <row r="249" spans="1:19" s="12" customFormat="1">
      <c r="A249" s="156" t="s">
        <v>3826</v>
      </c>
      <c r="B249" s="156" t="str">
        <f t="shared" si="3"/>
        <v>CI114M.2.2.42</v>
      </c>
      <c r="C249" s="128" t="s">
        <v>436</v>
      </c>
      <c r="D249" s="136" t="s">
        <v>6412</v>
      </c>
      <c r="E249" s="136" t="s">
        <v>393</v>
      </c>
      <c r="F249" s="148" t="s">
        <v>429</v>
      </c>
      <c r="G249" s="132">
        <v>13.57</v>
      </c>
      <c r="H249" s="132">
        <v>12.886956521739132</v>
      </c>
      <c r="I249" s="132"/>
      <c r="J249" s="132">
        <v>16.59</v>
      </c>
      <c r="K249" s="132">
        <v>11.9</v>
      </c>
      <c r="L249" s="132">
        <v>19</v>
      </c>
      <c r="M249" s="132">
        <v>15.7</v>
      </c>
      <c r="N249" s="132">
        <v>11.245499999999998</v>
      </c>
      <c r="O249" s="132">
        <v>12.77</v>
      </c>
      <c r="P249" s="132">
        <v>10.87</v>
      </c>
      <c r="Q249" s="132">
        <v>12.9</v>
      </c>
      <c r="R249" s="132">
        <v>14</v>
      </c>
      <c r="S249" s="132">
        <v>14.82</v>
      </c>
    </row>
    <row r="250" spans="1:19" s="12" customFormat="1">
      <c r="A250" s="156" t="s">
        <v>3827</v>
      </c>
      <c r="B250" s="156" t="str">
        <f t="shared" si="3"/>
        <v>CI114M.2.2.43</v>
      </c>
      <c r="C250" s="128" t="s">
        <v>437</v>
      </c>
      <c r="D250" s="136" t="s">
        <v>6412</v>
      </c>
      <c r="E250" s="136" t="s">
        <v>395</v>
      </c>
      <c r="F250" s="148" t="s">
        <v>429</v>
      </c>
      <c r="G250" s="132">
        <v>13.57</v>
      </c>
      <c r="H250" s="132">
        <v>12.886956521739132</v>
      </c>
      <c r="I250" s="132"/>
      <c r="J250" s="132">
        <v>16.59</v>
      </c>
      <c r="K250" s="132">
        <v>13.26</v>
      </c>
      <c r="L250" s="132">
        <v>19</v>
      </c>
      <c r="M250" s="132">
        <v>15.9</v>
      </c>
      <c r="N250" s="132">
        <v>11.245499999999998</v>
      </c>
      <c r="O250" s="132">
        <v>12.77</v>
      </c>
      <c r="P250" s="132">
        <v>10.87</v>
      </c>
      <c r="Q250" s="132">
        <v>12.9</v>
      </c>
      <c r="R250" s="132">
        <v>14</v>
      </c>
      <c r="S250" s="132">
        <v>14.82</v>
      </c>
    </row>
    <row r="251" spans="1:19" s="12" customFormat="1">
      <c r="A251" s="156" t="s">
        <v>3828</v>
      </c>
      <c r="B251" s="156" t="str">
        <f t="shared" si="3"/>
        <v>CI114M.2.2.44</v>
      </c>
      <c r="C251" s="128" t="s">
        <v>438</v>
      </c>
      <c r="D251" s="136" t="s">
        <v>6412</v>
      </c>
      <c r="E251" s="136" t="s">
        <v>10</v>
      </c>
      <c r="F251" s="148" t="s">
        <v>429</v>
      </c>
      <c r="G251" s="132">
        <v>13.57</v>
      </c>
      <c r="H251" s="132">
        <v>12.886956521739132</v>
      </c>
      <c r="I251" s="132"/>
      <c r="J251" s="132">
        <v>16.59</v>
      </c>
      <c r="K251" s="132">
        <v>14.78</v>
      </c>
      <c r="L251" s="132">
        <v>19</v>
      </c>
      <c r="M251" s="132">
        <v>15.22</v>
      </c>
      <c r="N251" s="132">
        <v>11.245499999999998</v>
      </c>
      <c r="O251" s="132">
        <v>12.77</v>
      </c>
      <c r="P251" s="132">
        <v>10.87</v>
      </c>
      <c r="Q251" s="132">
        <v>12.9</v>
      </c>
      <c r="R251" s="132">
        <v>14</v>
      </c>
      <c r="S251" s="132">
        <v>14.82</v>
      </c>
    </row>
    <row r="252" spans="1:19" s="12" customFormat="1" ht="38.25">
      <c r="A252" s="156" t="s">
        <v>3829</v>
      </c>
      <c r="B252" s="156" t="str">
        <f t="shared" si="3"/>
        <v>CI114M.2.2.45</v>
      </c>
      <c r="C252" s="133" t="s">
        <v>439</v>
      </c>
      <c r="D252" s="136">
        <v>471</v>
      </c>
      <c r="E252" s="136" t="s">
        <v>377</v>
      </c>
      <c r="F252" s="148" t="s">
        <v>440</v>
      </c>
      <c r="G252" s="132">
        <v>34</v>
      </c>
      <c r="H252" s="132">
        <v>33.626086956521746</v>
      </c>
      <c r="I252" s="132">
        <v>37.200000000000003</v>
      </c>
      <c r="J252" s="132">
        <v>42.36</v>
      </c>
      <c r="K252" s="132">
        <v>32.46</v>
      </c>
      <c r="L252" s="132">
        <v>36.525000000000006</v>
      </c>
      <c r="M252" s="132">
        <v>36.11</v>
      </c>
      <c r="N252" s="132">
        <v>10.115</v>
      </c>
      <c r="O252" s="132">
        <v>29.49</v>
      </c>
      <c r="P252" s="132">
        <v>28.24</v>
      </c>
      <c r="Q252" s="132">
        <v>27</v>
      </c>
      <c r="R252" s="132">
        <v>34</v>
      </c>
      <c r="S252" s="132">
        <v>38.67</v>
      </c>
    </row>
    <row r="253" spans="1:19" s="12" customFormat="1" ht="38.25">
      <c r="A253" s="156" t="s">
        <v>3830</v>
      </c>
      <c r="B253" s="156" t="str">
        <f t="shared" si="3"/>
        <v>CI114M.2.2.46</v>
      </c>
      <c r="C253" s="133" t="s">
        <v>441</v>
      </c>
      <c r="D253" s="136">
        <v>3425</v>
      </c>
      <c r="E253" s="136" t="s">
        <v>7</v>
      </c>
      <c r="F253" s="148" t="s">
        <v>440</v>
      </c>
      <c r="G253" s="132">
        <v>11.43</v>
      </c>
      <c r="H253" s="132">
        <v>11.965217391304348</v>
      </c>
      <c r="I253" s="132">
        <v>12.5</v>
      </c>
      <c r="J253" s="132">
        <v>15.69</v>
      </c>
      <c r="K253" s="132">
        <v>10.41</v>
      </c>
      <c r="L253" s="132">
        <v>16</v>
      </c>
      <c r="M253" s="132">
        <v>12.05</v>
      </c>
      <c r="N253" s="132">
        <v>10.115</v>
      </c>
      <c r="O253" s="132">
        <v>9.74</v>
      </c>
      <c r="P253" s="132">
        <v>9.66</v>
      </c>
      <c r="Q253" s="132">
        <v>10.5</v>
      </c>
      <c r="R253" s="132">
        <v>12</v>
      </c>
      <c r="S253" s="132">
        <v>13.76</v>
      </c>
    </row>
    <row r="254" spans="1:19" s="12" customFormat="1" ht="38.25">
      <c r="A254" s="156" t="s">
        <v>3831</v>
      </c>
      <c r="B254" s="156" t="str">
        <f t="shared" si="3"/>
        <v>CI114M.2.2.47</v>
      </c>
      <c r="C254" s="133" t="s">
        <v>442</v>
      </c>
      <c r="D254" s="136">
        <v>505</v>
      </c>
      <c r="E254" s="136" t="s">
        <v>8</v>
      </c>
      <c r="F254" s="148" t="s">
        <v>440</v>
      </c>
      <c r="G254" s="132">
        <v>11.43</v>
      </c>
      <c r="H254" s="132">
        <v>11.965217391304348</v>
      </c>
      <c r="I254" s="132">
        <v>12.3</v>
      </c>
      <c r="J254" s="132">
        <v>16.02</v>
      </c>
      <c r="K254" s="132">
        <v>12.39</v>
      </c>
      <c r="L254" s="132">
        <v>16</v>
      </c>
      <c r="M254" s="132">
        <v>11.94</v>
      </c>
      <c r="N254" s="132">
        <v>10.115</v>
      </c>
      <c r="O254" s="132">
        <v>9.7200000000000006</v>
      </c>
      <c r="P254" s="132">
        <v>10.02</v>
      </c>
      <c r="Q254" s="132">
        <v>10.5</v>
      </c>
      <c r="R254" s="132">
        <v>12</v>
      </c>
      <c r="S254" s="132">
        <v>13.76</v>
      </c>
    </row>
    <row r="255" spans="1:19" s="12" customFormat="1">
      <c r="A255" s="156" t="s">
        <v>3832</v>
      </c>
      <c r="B255" s="156" t="str">
        <f t="shared" si="3"/>
        <v>CI114M.2.2.48</v>
      </c>
      <c r="C255" s="133" t="s">
        <v>443</v>
      </c>
      <c r="D255" s="136">
        <v>1370</v>
      </c>
      <c r="E255" s="136" t="s">
        <v>432</v>
      </c>
      <c r="F255" s="147" t="s">
        <v>444</v>
      </c>
      <c r="G255" s="132">
        <v>11.43</v>
      </c>
      <c r="H255" s="132">
        <v>11.965217391304348</v>
      </c>
      <c r="I255" s="132">
        <v>12.5</v>
      </c>
      <c r="J255" s="132">
        <v>16.02</v>
      </c>
      <c r="K255" s="132">
        <v>11.98</v>
      </c>
      <c r="L255" s="132">
        <v>16</v>
      </c>
      <c r="M255" s="132">
        <v>12.53</v>
      </c>
      <c r="N255" s="132">
        <v>10.115</v>
      </c>
      <c r="O255" s="132">
        <v>10.19</v>
      </c>
      <c r="P255" s="132">
        <v>10.16</v>
      </c>
      <c r="Q255" s="132">
        <v>10.5</v>
      </c>
      <c r="R255" s="132">
        <v>12</v>
      </c>
      <c r="S255" s="132">
        <v>13.76</v>
      </c>
    </row>
    <row r="256" spans="1:19" s="12" customFormat="1" ht="38.25">
      <c r="A256" s="156" t="s">
        <v>3833</v>
      </c>
      <c r="B256" s="156" t="str">
        <f t="shared" si="3"/>
        <v>CI114M.2.2.49</v>
      </c>
      <c r="C256" s="133" t="s">
        <v>445</v>
      </c>
      <c r="D256" s="136">
        <v>471</v>
      </c>
      <c r="E256" s="136" t="s">
        <v>9</v>
      </c>
      <c r="F256" s="148" t="s">
        <v>440</v>
      </c>
      <c r="G256" s="132">
        <v>11.43</v>
      </c>
      <c r="H256" s="132">
        <v>11.965217391304348</v>
      </c>
      <c r="I256" s="132">
        <v>12.3</v>
      </c>
      <c r="J256" s="132">
        <v>16.02</v>
      </c>
      <c r="K256" s="132">
        <v>10.62</v>
      </c>
      <c r="L256" s="132">
        <v>16</v>
      </c>
      <c r="M256" s="132">
        <v>11.94</v>
      </c>
      <c r="N256" s="132">
        <v>10.115</v>
      </c>
      <c r="O256" s="132">
        <v>9.7200000000000006</v>
      </c>
      <c r="P256" s="132">
        <v>10.16</v>
      </c>
      <c r="Q256" s="132">
        <v>10.5</v>
      </c>
      <c r="R256" s="132">
        <v>12</v>
      </c>
      <c r="S256" s="132">
        <v>13.76</v>
      </c>
    </row>
    <row r="257" spans="1:19" s="12" customFormat="1" ht="38.25">
      <c r="A257" s="156" t="s">
        <v>3834</v>
      </c>
      <c r="B257" s="156" t="str">
        <f t="shared" si="3"/>
        <v>CI114M.2.2.50</v>
      </c>
      <c r="C257" s="133" t="s">
        <v>446</v>
      </c>
      <c r="D257" s="136">
        <v>505</v>
      </c>
      <c r="E257" s="136" t="s">
        <v>10</v>
      </c>
      <c r="F257" s="148" t="s">
        <v>440</v>
      </c>
      <c r="G257" s="132">
        <v>11.43</v>
      </c>
      <c r="H257" s="132">
        <v>11.965217391304348</v>
      </c>
      <c r="I257" s="132">
        <v>12.3</v>
      </c>
      <c r="J257" s="132">
        <v>16.02</v>
      </c>
      <c r="K257" s="132">
        <v>11.43</v>
      </c>
      <c r="L257" s="132">
        <v>16</v>
      </c>
      <c r="M257" s="132">
        <v>11.94</v>
      </c>
      <c r="N257" s="132">
        <v>10.115</v>
      </c>
      <c r="O257" s="132">
        <v>9.7200000000000006</v>
      </c>
      <c r="P257" s="132">
        <v>10.16</v>
      </c>
      <c r="Q257" s="132">
        <v>10.5</v>
      </c>
      <c r="R257" s="132">
        <v>12</v>
      </c>
      <c r="S257" s="132">
        <v>13.76</v>
      </c>
    </row>
    <row r="258" spans="1:19" s="12" customFormat="1" ht="51">
      <c r="A258" s="156" t="s">
        <v>3835</v>
      </c>
      <c r="B258" s="156" t="str">
        <f t="shared" si="3"/>
        <v>CI114M.2.2.51</v>
      </c>
      <c r="C258" s="133" t="s">
        <v>447</v>
      </c>
      <c r="D258" s="187">
        <v>660</v>
      </c>
      <c r="E258" s="188" t="s">
        <v>7</v>
      </c>
      <c r="F258" s="189" t="s">
        <v>448</v>
      </c>
      <c r="G258" s="132">
        <v>13.07</v>
      </c>
      <c r="H258" s="132">
        <v>13.304347826086959</v>
      </c>
      <c r="I258" s="132">
        <v>13.24</v>
      </c>
      <c r="J258" s="132">
        <v>17.260000000000002</v>
      </c>
      <c r="K258" s="132">
        <v>13.86</v>
      </c>
      <c r="L258" s="132">
        <v>18.72</v>
      </c>
      <c r="M258" s="132">
        <v>12.85</v>
      </c>
      <c r="N258" s="132">
        <v>10.9956</v>
      </c>
      <c r="O258" s="132">
        <v>10.47</v>
      </c>
      <c r="P258" s="132">
        <v>10.76</v>
      </c>
      <c r="Q258" s="132">
        <v>11.5</v>
      </c>
      <c r="R258" s="132">
        <v>13</v>
      </c>
      <c r="S258" s="132">
        <v>15.3</v>
      </c>
    </row>
    <row r="259" spans="1:19" s="12" customFormat="1" ht="51">
      <c r="A259" s="156" t="s">
        <v>3836</v>
      </c>
      <c r="B259" s="156" t="str">
        <f t="shared" si="3"/>
        <v>CI114M.2.2.52</v>
      </c>
      <c r="C259" s="133" t="s">
        <v>6397</v>
      </c>
      <c r="D259" s="157" t="s">
        <v>6333</v>
      </c>
      <c r="E259" s="190" t="s">
        <v>6277</v>
      </c>
      <c r="F259" s="189" t="s">
        <v>448</v>
      </c>
      <c r="G259" s="132">
        <v>41.43</v>
      </c>
      <c r="H259" s="132">
        <v>53.217391304347835</v>
      </c>
      <c r="I259" s="132"/>
      <c r="J259" s="132">
        <v>65.14</v>
      </c>
      <c r="K259" s="132">
        <v>39.5</v>
      </c>
      <c r="L259" s="132"/>
      <c r="M259" s="132">
        <v>50.91</v>
      </c>
      <c r="N259" s="132">
        <v>41.697599999999994</v>
      </c>
      <c r="O259" s="132">
        <v>41.2</v>
      </c>
      <c r="P259" s="132">
        <v>44.1</v>
      </c>
      <c r="Q259" s="132">
        <v>45</v>
      </c>
      <c r="R259" s="132">
        <v>49</v>
      </c>
      <c r="S259" s="132">
        <v>61.2</v>
      </c>
    </row>
    <row r="260" spans="1:19" s="12" customFormat="1" ht="51">
      <c r="A260" s="156" t="s">
        <v>3837</v>
      </c>
      <c r="B260" s="156" t="str">
        <f t="shared" si="3"/>
        <v>CI114M.2.2.53</v>
      </c>
      <c r="C260" s="133" t="s">
        <v>449</v>
      </c>
      <c r="D260" s="187">
        <v>207</v>
      </c>
      <c r="E260" s="190" t="s">
        <v>8</v>
      </c>
      <c r="F260" s="189" t="s">
        <v>448</v>
      </c>
      <c r="G260" s="132">
        <v>13.07</v>
      </c>
      <c r="H260" s="132">
        <v>13.304347826086959</v>
      </c>
      <c r="I260" s="132">
        <v>13.08</v>
      </c>
      <c r="J260" s="132">
        <v>17.260000000000002</v>
      </c>
      <c r="K260" s="132">
        <v>11.08</v>
      </c>
      <c r="L260" s="132">
        <v>18.600000000000001</v>
      </c>
      <c r="M260" s="132">
        <v>12.69</v>
      </c>
      <c r="N260" s="132">
        <v>10.9956</v>
      </c>
      <c r="O260" s="132">
        <v>10.37</v>
      </c>
      <c r="P260" s="132">
        <v>11.03</v>
      </c>
      <c r="Q260" s="132">
        <v>11.5</v>
      </c>
      <c r="R260" s="132">
        <v>13</v>
      </c>
      <c r="S260" s="132">
        <v>15.3</v>
      </c>
    </row>
    <row r="261" spans="1:19" s="12" customFormat="1" ht="51">
      <c r="A261" s="156" t="s">
        <v>3838</v>
      </c>
      <c r="B261" s="156" t="str">
        <f t="shared" ref="B261:B324" si="4">CONCATENATE("CI114M",RIGHT(A261,LEN(A261)-1))</f>
        <v>CI114M.2.2.54</v>
      </c>
      <c r="C261" s="133" t="s">
        <v>6398</v>
      </c>
      <c r="D261" s="157" t="s">
        <v>6334</v>
      </c>
      <c r="E261" s="190" t="s">
        <v>6283</v>
      </c>
      <c r="F261" s="189" t="s">
        <v>448</v>
      </c>
      <c r="G261" s="132">
        <v>39.21</v>
      </c>
      <c r="H261" s="132">
        <v>36.22608695652174</v>
      </c>
      <c r="I261" s="132"/>
      <c r="J261" s="132">
        <v>44.16</v>
      </c>
      <c r="K261" s="132">
        <v>37.270000000000003</v>
      </c>
      <c r="L261" s="132">
        <v>38.700000000000003</v>
      </c>
      <c r="M261" s="132">
        <v>34.270000000000003</v>
      </c>
      <c r="N261" s="132">
        <v>30.701999999999998</v>
      </c>
      <c r="O261" s="132">
        <v>27.84</v>
      </c>
      <c r="P261" s="132">
        <v>32.24</v>
      </c>
      <c r="Q261" s="132">
        <v>33</v>
      </c>
      <c r="R261" s="132">
        <v>38</v>
      </c>
      <c r="S261" s="132">
        <v>41.66</v>
      </c>
    </row>
    <row r="262" spans="1:19" s="12" customFormat="1">
      <c r="A262" s="156" t="s">
        <v>3839</v>
      </c>
      <c r="B262" s="156" t="str">
        <f t="shared" si="4"/>
        <v>CI114M.2.2.55</v>
      </c>
      <c r="C262" s="133" t="s">
        <v>450</v>
      </c>
      <c r="D262" s="136">
        <v>171</v>
      </c>
      <c r="E262" s="136" t="s">
        <v>432</v>
      </c>
      <c r="F262" s="148" t="s">
        <v>451</v>
      </c>
      <c r="G262" s="132">
        <v>13.29</v>
      </c>
      <c r="H262" s="132">
        <v>13.304347826086959</v>
      </c>
      <c r="I262" s="132">
        <v>14.7</v>
      </c>
      <c r="J262" s="132">
        <v>17.059999999999999</v>
      </c>
      <c r="K262" s="132">
        <v>13.95</v>
      </c>
      <c r="L262" s="132">
        <v>18.600000000000001</v>
      </c>
      <c r="M262" s="132">
        <v>14.27</v>
      </c>
      <c r="N262" s="132">
        <v>10.9956</v>
      </c>
      <c r="O262" s="132">
        <v>11.57</v>
      </c>
      <c r="P262" s="132">
        <v>10.76</v>
      </c>
      <c r="Q262" s="132">
        <v>11.5</v>
      </c>
      <c r="R262" s="132">
        <v>13</v>
      </c>
      <c r="S262" s="132">
        <v>15.3</v>
      </c>
    </row>
    <row r="263" spans="1:19" s="12" customFormat="1" ht="51">
      <c r="A263" s="156" t="s">
        <v>3840</v>
      </c>
      <c r="B263" s="156" t="str">
        <f t="shared" si="4"/>
        <v>CI114M.2.2.56</v>
      </c>
      <c r="C263" s="133" t="s">
        <v>452</v>
      </c>
      <c r="D263" s="187">
        <v>204</v>
      </c>
      <c r="E263" s="188" t="s">
        <v>9</v>
      </c>
      <c r="F263" s="189" t="s">
        <v>448</v>
      </c>
      <c r="G263" s="132">
        <v>13.07</v>
      </c>
      <c r="H263" s="132">
        <v>13.304347826086959</v>
      </c>
      <c r="I263" s="132">
        <v>13.06</v>
      </c>
      <c r="J263" s="132">
        <v>17.059999999999999</v>
      </c>
      <c r="K263" s="132">
        <v>11.34</v>
      </c>
      <c r="L263" s="132">
        <v>18.600000000000001</v>
      </c>
      <c r="M263" s="132">
        <v>12.68</v>
      </c>
      <c r="N263" s="132">
        <v>10.9956</v>
      </c>
      <c r="O263" s="132">
        <v>10.37</v>
      </c>
      <c r="P263" s="132">
        <v>10.76</v>
      </c>
      <c r="Q263" s="132">
        <v>11.5</v>
      </c>
      <c r="R263" s="132">
        <v>13</v>
      </c>
      <c r="S263" s="132">
        <v>15.3</v>
      </c>
    </row>
    <row r="264" spans="1:19" s="12" customFormat="1" ht="51">
      <c r="A264" s="156" t="s">
        <v>3841</v>
      </c>
      <c r="B264" s="156" t="str">
        <f t="shared" si="4"/>
        <v>CI114M.2.2.57</v>
      </c>
      <c r="C264" s="133" t="s">
        <v>453</v>
      </c>
      <c r="D264" s="187">
        <v>202</v>
      </c>
      <c r="E264" s="188" t="s">
        <v>10</v>
      </c>
      <c r="F264" s="189" t="s">
        <v>448</v>
      </c>
      <c r="G264" s="132">
        <v>13.07</v>
      </c>
      <c r="H264" s="132">
        <v>13.304347826086959</v>
      </c>
      <c r="I264" s="132">
        <v>13.08</v>
      </c>
      <c r="J264" s="132">
        <v>17.059999999999999</v>
      </c>
      <c r="K264" s="132">
        <v>12.03</v>
      </c>
      <c r="L264" s="132">
        <v>18.600000000000001</v>
      </c>
      <c r="M264" s="132">
        <v>12.69</v>
      </c>
      <c r="N264" s="132">
        <v>10.9956</v>
      </c>
      <c r="O264" s="132">
        <v>10.37</v>
      </c>
      <c r="P264" s="132">
        <v>10.76</v>
      </c>
      <c r="Q264" s="132">
        <v>11.5</v>
      </c>
      <c r="R264" s="132">
        <v>13</v>
      </c>
      <c r="S264" s="132">
        <v>15.3</v>
      </c>
    </row>
    <row r="265" spans="1:19" s="12" customFormat="1" ht="38.25">
      <c r="A265" s="156" t="s">
        <v>3842</v>
      </c>
      <c r="B265" s="156" t="str">
        <f t="shared" si="4"/>
        <v>CI114M.2.2.58</v>
      </c>
      <c r="C265" s="133" t="s">
        <v>454</v>
      </c>
      <c r="D265" s="136" t="s">
        <v>6335</v>
      </c>
      <c r="E265" s="190" t="s">
        <v>6277</v>
      </c>
      <c r="F265" s="148" t="s">
        <v>6390</v>
      </c>
      <c r="G265" s="132">
        <v>44</v>
      </c>
      <c r="H265" s="132">
        <v>43.808695652173917</v>
      </c>
      <c r="I265" s="132"/>
      <c r="J265" s="132">
        <v>53.25</v>
      </c>
      <c r="K265" s="132">
        <v>44.55</v>
      </c>
      <c r="L265" s="132">
        <v>45.06</v>
      </c>
      <c r="M265" s="132">
        <v>41.84</v>
      </c>
      <c r="N265" s="132">
        <v>36.175999999999995</v>
      </c>
      <c r="O265" s="132">
        <v>40</v>
      </c>
      <c r="P265" s="132">
        <v>40.200000000000003</v>
      </c>
      <c r="Q265" s="132">
        <v>40</v>
      </c>
      <c r="R265" s="132">
        <v>43</v>
      </c>
      <c r="S265" s="132">
        <v>50.38</v>
      </c>
    </row>
    <row r="266" spans="1:19" s="12" customFormat="1" ht="38.25">
      <c r="A266" s="156" t="s">
        <v>3843</v>
      </c>
      <c r="B266" s="156" t="str">
        <f t="shared" si="4"/>
        <v>CI114M.2.2.59</v>
      </c>
      <c r="C266" s="133" t="s">
        <v>455</v>
      </c>
      <c r="D266" s="136" t="s">
        <v>6336</v>
      </c>
      <c r="E266" s="190" t="s">
        <v>6277</v>
      </c>
      <c r="F266" s="148" t="s">
        <v>6390</v>
      </c>
      <c r="G266" s="132">
        <v>55.71</v>
      </c>
      <c r="H266" s="132">
        <v>69.095652173913038</v>
      </c>
      <c r="I266" s="132">
        <v>63.35</v>
      </c>
      <c r="J266" s="132">
        <v>84.35</v>
      </c>
      <c r="K266" s="132">
        <v>55.42</v>
      </c>
      <c r="L266" s="132"/>
      <c r="M266" s="132">
        <v>61.49</v>
      </c>
      <c r="N266" s="132">
        <v>53.311999999999998</v>
      </c>
      <c r="O266" s="132">
        <v>50.17</v>
      </c>
      <c r="P266" s="132">
        <v>55.02</v>
      </c>
      <c r="Q266" s="132">
        <v>49</v>
      </c>
      <c r="R266" s="132">
        <v>60</v>
      </c>
      <c r="S266" s="132">
        <v>79.459999999999994</v>
      </c>
    </row>
    <row r="267" spans="1:19" s="12" customFormat="1" ht="38.25">
      <c r="A267" s="156" t="s">
        <v>3844</v>
      </c>
      <c r="B267" s="156" t="str">
        <f t="shared" si="4"/>
        <v>CI114M.2.2.60</v>
      </c>
      <c r="C267" s="133" t="s">
        <v>456</v>
      </c>
      <c r="D267" s="136">
        <v>376</v>
      </c>
      <c r="E267" s="136" t="s">
        <v>7</v>
      </c>
      <c r="F267" s="148" t="s">
        <v>6390</v>
      </c>
      <c r="G267" s="132">
        <v>11.79</v>
      </c>
      <c r="H267" s="132">
        <v>11.843478260869565</v>
      </c>
      <c r="I267" s="132">
        <v>11.7</v>
      </c>
      <c r="J267" s="132">
        <v>15.26</v>
      </c>
      <c r="K267" s="132">
        <v>12.97</v>
      </c>
      <c r="L267" s="132">
        <v>16.5</v>
      </c>
      <c r="M267" s="132">
        <v>11.35</v>
      </c>
      <c r="N267" s="132">
        <v>9.8888999999999996</v>
      </c>
      <c r="O267" s="132">
        <v>9.2200000000000006</v>
      </c>
      <c r="P267" s="132">
        <v>10.09</v>
      </c>
      <c r="Q267" s="132">
        <v>9</v>
      </c>
      <c r="R267" s="132">
        <v>12</v>
      </c>
      <c r="S267" s="132">
        <v>13.62</v>
      </c>
    </row>
    <row r="268" spans="1:19" s="12" customFormat="1" ht="38.25">
      <c r="A268" s="156" t="s">
        <v>3845</v>
      </c>
      <c r="B268" s="156" t="str">
        <f t="shared" si="4"/>
        <v>CI114M.2.2.61</v>
      </c>
      <c r="C268" s="133" t="s">
        <v>457</v>
      </c>
      <c r="D268" s="136">
        <v>1130</v>
      </c>
      <c r="E268" s="136" t="s">
        <v>7</v>
      </c>
      <c r="F268" s="148" t="s">
        <v>6390</v>
      </c>
      <c r="G268" s="132">
        <v>15.86</v>
      </c>
      <c r="H268" s="132">
        <v>16.182608695652174</v>
      </c>
      <c r="I268" s="132">
        <v>15.44</v>
      </c>
      <c r="J268" s="132">
        <v>19.86</v>
      </c>
      <c r="K268" s="132">
        <v>16.760000000000002</v>
      </c>
      <c r="L268" s="132">
        <v>16.649999999999999</v>
      </c>
      <c r="M268" s="132">
        <v>14.98</v>
      </c>
      <c r="N268" s="132">
        <v>13.327999999999999</v>
      </c>
      <c r="O268" s="132">
        <v>12.23</v>
      </c>
      <c r="P268" s="132">
        <v>13.76</v>
      </c>
      <c r="Q268" s="132">
        <v>13</v>
      </c>
      <c r="R268" s="132">
        <v>15</v>
      </c>
      <c r="S268" s="132">
        <v>18.61</v>
      </c>
    </row>
    <row r="269" spans="1:19" s="12" customFormat="1" ht="38.25">
      <c r="A269" s="156" t="s">
        <v>3846</v>
      </c>
      <c r="B269" s="156" t="str">
        <f t="shared" si="4"/>
        <v>CI114M.2.2.62</v>
      </c>
      <c r="C269" s="133" t="s">
        <v>458</v>
      </c>
      <c r="D269" s="136">
        <v>121</v>
      </c>
      <c r="E269" s="136" t="s">
        <v>8</v>
      </c>
      <c r="F269" s="148" t="s">
        <v>6390</v>
      </c>
      <c r="G269" s="132">
        <v>11.86</v>
      </c>
      <c r="H269" s="132">
        <v>11.843478260869565</v>
      </c>
      <c r="I269" s="132">
        <v>12.39</v>
      </c>
      <c r="J269" s="132">
        <v>15.35</v>
      </c>
      <c r="K269" s="132">
        <v>10.06</v>
      </c>
      <c r="L269" s="132">
        <v>16.600000000000001</v>
      </c>
      <c r="M269" s="132">
        <v>12.02</v>
      </c>
      <c r="N269" s="132">
        <v>9.8888999999999996</v>
      </c>
      <c r="O269" s="132">
        <v>9.7899999999999991</v>
      </c>
      <c r="P269" s="132">
        <v>10.029999999999999</v>
      </c>
      <c r="Q269" s="132">
        <v>9.5</v>
      </c>
      <c r="R269" s="132">
        <v>12</v>
      </c>
      <c r="S269" s="132">
        <v>13.62</v>
      </c>
    </row>
    <row r="270" spans="1:19" s="12" customFormat="1" ht="38.25">
      <c r="A270" s="156" t="s">
        <v>3847</v>
      </c>
      <c r="B270" s="156" t="str">
        <f t="shared" si="4"/>
        <v>CI114M.2.2.63</v>
      </c>
      <c r="C270" s="133" t="s">
        <v>459</v>
      </c>
      <c r="D270" s="136">
        <v>267</v>
      </c>
      <c r="E270" s="136" t="s">
        <v>8</v>
      </c>
      <c r="F270" s="148" t="s">
        <v>6390</v>
      </c>
      <c r="G270" s="132">
        <v>16</v>
      </c>
      <c r="H270" s="132">
        <v>16.182608695652174</v>
      </c>
      <c r="I270" s="132">
        <v>16.2</v>
      </c>
      <c r="J270" s="132">
        <v>20.45</v>
      </c>
      <c r="K270" s="132">
        <v>16.25</v>
      </c>
      <c r="L270" s="132">
        <v>16.799999999999997</v>
      </c>
      <c r="M270" s="132">
        <v>15.72</v>
      </c>
      <c r="N270" s="132">
        <v>13.327999999999999</v>
      </c>
      <c r="O270" s="132">
        <v>12.89</v>
      </c>
      <c r="P270" s="132">
        <v>13.76</v>
      </c>
      <c r="Q270" s="132">
        <v>12.9</v>
      </c>
      <c r="R270" s="132">
        <v>15</v>
      </c>
      <c r="S270" s="132">
        <v>18.61</v>
      </c>
    </row>
    <row r="271" spans="1:19" s="12" customFormat="1" ht="38.25">
      <c r="A271" s="156" t="s">
        <v>3848</v>
      </c>
      <c r="B271" s="156" t="str">
        <f t="shared" si="4"/>
        <v>CI114M.2.2.64</v>
      </c>
      <c r="C271" s="133" t="s">
        <v>460</v>
      </c>
      <c r="D271" s="136">
        <v>132</v>
      </c>
      <c r="E271" s="136" t="s">
        <v>9</v>
      </c>
      <c r="F271" s="148" t="s">
        <v>6390</v>
      </c>
      <c r="G271" s="132">
        <v>11.86</v>
      </c>
      <c r="H271" s="132">
        <v>11.843478260869565</v>
      </c>
      <c r="I271" s="132">
        <v>12.43</v>
      </c>
      <c r="J271" s="132"/>
      <c r="K271" s="132">
        <v>10.91</v>
      </c>
      <c r="L271" s="132">
        <v>16.600000000000001</v>
      </c>
      <c r="M271" s="132">
        <v>12.06</v>
      </c>
      <c r="N271" s="132">
        <v>9.8888999999999996</v>
      </c>
      <c r="O271" s="132">
        <v>9.7899999999999991</v>
      </c>
      <c r="P271" s="132">
        <v>10.029999999999999</v>
      </c>
      <c r="Q271" s="132">
        <v>9.5</v>
      </c>
      <c r="R271" s="132">
        <v>12</v>
      </c>
      <c r="S271" s="132">
        <v>13.62</v>
      </c>
    </row>
    <row r="272" spans="1:19" s="12" customFormat="1" ht="38.25">
      <c r="A272" s="156" t="s">
        <v>3849</v>
      </c>
      <c r="B272" s="156" t="str">
        <f t="shared" si="4"/>
        <v>CI114M.2.2.65</v>
      </c>
      <c r="C272" s="133" t="s">
        <v>461</v>
      </c>
      <c r="D272" s="136">
        <v>313</v>
      </c>
      <c r="E272" s="136" t="s">
        <v>9</v>
      </c>
      <c r="F272" s="148" t="s">
        <v>6390</v>
      </c>
      <c r="G272" s="132">
        <v>16</v>
      </c>
      <c r="H272" s="132">
        <v>16.182608695652174</v>
      </c>
      <c r="I272" s="132">
        <v>15.44</v>
      </c>
      <c r="J272" s="132">
        <v>20.75</v>
      </c>
      <c r="K272" s="132">
        <v>15.94</v>
      </c>
      <c r="L272" s="132">
        <v>16.799999999999997</v>
      </c>
      <c r="M272" s="132">
        <v>14.98</v>
      </c>
      <c r="N272" s="132">
        <v>13.327999999999999</v>
      </c>
      <c r="O272" s="132">
        <v>12.89</v>
      </c>
      <c r="P272" s="132">
        <v>13.76</v>
      </c>
      <c r="Q272" s="132">
        <v>12.9</v>
      </c>
      <c r="R272" s="132">
        <v>15</v>
      </c>
      <c r="S272" s="132">
        <v>18.61</v>
      </c>
    </row>
    <row r="273" spans="1:19" s="12" customFormat="1" ht="38.25">
      <c r="A273" s="156" t="s">
        <v>3850</v>
      </c>
      <c r="B273" s="156" t="str">
        <f t="shared" si="4"/>
        <v>CI114M.2.2.66</v>
      </c>
      <c r="C273" s="133" t="s">
        <v>462</v>
      </c>
      <c r="D273" s="136">
        <v>130</v>
      </c>
      <c r="E273" s="136" t="s">
        <v>10</v>
      </c>
      <c r="F273" s="148" t="s">
        <v>6390</v>
      </c>
      <c r="G273" s="132">
        <v>11.86</v>
      </c>
      <c r="H273" s="132">
        <v>11.843478260869565</v>
      </c>
      <c r="I273" s="132">
        <v>12.41</v>
      </c>
      <c r="J273" s="132">
        <v>15.37</v>
      </c>
      <c r="K273" s="132">
        <v>10.210000000000001</v>
      </c>
      <c r="L273" s="132">
        <v>16.600000000000001</v>
      </c>
      <c r="M273" s="132">
        <v>12.05</v>
      </c>
      <c r="N273" s="132">
        <v>9.8888999999999996</v>
      </c>
      <c r="O273" s="132">
        <v>9.7899999999999991</v>
      </c>
      <c r="P273" s="132">
        <v>10.029999999999999</v>
      </c>
      <c r="Q273" s="132">
        <v>9.5</v>
      </c>
      <c r="R273" s="132">
        <v>12</v>
      </c>
      <c r="S273" s="132">
        <v>13.62</v>
      </c>
    </row>
    <row r="274" spans="1:19" s="12" customFormat="1" ht="38.25">
      <c r="A274" s="156" t="s">
        <v>3851</v>
      </c>
      <c r="B274" s="156" t="str">
        <f t="shared" si="4"/>
        <v>CI114M.2.2.67</v>
      </c>
      <c r="C274" s="133" t="s">
        <v>463</v>
      </c>
      <c r="D274" s="136">
        <v>274</v>
      </c>
      <c r="E274" s="136" t="s">
        <v>10</v>
      </c>
      <c r="F274" s="148" t="s">
        <v>6390</v>
      </c>
      <c r="G274" s="132">
        <v>16</v>
      </c>
      <c r="H274" s="132">
        <v>16.182608695652174</v>
      </c>
      <c r="I274" s="132">
        <v>16.260000000000002</v>
      </c>
      <c r="J274" s="132">
        <v>20.55</v>
      </c>
      <c r="K274" s="132">
        <v>14.56</v>
      </c>
      <c r="L274" s="132">
        <v>16.799999999999997</v>
      </c>
      <c r="M274" s="132">
        <v>15.79</v>
      </c>
      <c r="N274" s="132">
        <v>13.327999999999999</v>
      </c>
      <c r="O274" s="132">
        <v>12.89</v>
      </c>
      <c r="P274" s="132">
        <v>13.76</v>
      </c>
      <c r="Q274" s="132">
        <v>12.9</v>
      </c>
      <c r="R274" s="132">
        <v>15</v>
      </c>
      <c r="S274" s="132">
        <v>18.61</v>
      </c>
    </row>
    <row r="275" spans="1:19" s="12" customFormat="1" ht="63.75">
      <c r="A275" s="156" t="s">
        <v>3852</v>
      </c>
      <c r="B275" s="156" t="str">
        <f t="shared" si="4"/>
        <v>CI114M.2.2.68</v>
      </c>
      <c r="C275" s="133" t="s">
        <v>6399</v>
      </c>
      <c r="D275" s="136" t="s">
        <v>6337</v>
      </c>
      <c r="E275" s="136" t="s">
        <v>464</v>
      </c>
      <c r="F275" s="148" t="s">
        <v>374</v>
      </c>
      <c r="G275" s="132">
        <v>62.14</v>
      </c>
      <c r="H275" s="132"/>
      <c r="I275" s="132"/>
      <c r="J275" s="132"/>
      <c r="K275" s="132">
        <v>61.54</v>
      </c>
      <c r="L275" s="132"/>
      <c r="M275" s="132"/>
      <c r="N275" s="132"/>
      <c r="O275" s="132"/>
      <c r="P275" s="132"/>
      <c r="Q275" s="132">
        <v>8.5</v>
      </c>
      <c r="R275" s="132">
        <v>39</v>
      </c>
      <c r="S275" s="132"/>
    </row>
    <row r="276" spans="1:19" s="12" customFormat="1" ht="63.75">
      <c r="A276" s="156" t="s">
        <v>3853</v>
      </c>
      <c r="B276" s="156" t="str">
        <f t="shared" si="4"/>
        <v>CI114M.2.2.69</v>
      </c>
      <c r="C276" s="133" t="s">
        <v>465</v>
      </c>
      <c r="D276" s="136">
        <v>420</v>
      </c>
      <c r="E276" s="136" t="s">
        <v>7</v>
      </c>
      <c r="F276" s="147" t="s">
        <v>373</v>
      </c>
      <c r="G276" s="132">
        <v>12.14</v>
      </c>
      <c r="H276" s="132">
        <v>13.313043478260871</v>
      </c>
      <c r="I276" s="132"/>
      <c r="J276" s="132">
        <v>17.55</v>
      </c>
      <c r="K276" s="132">
        <v>11.36</v>
      </c>
      <c r="L276" s="132">
        <v>17</v>
      </c>
      <c r="M276" s="132">
        <v>13.54</v>
      </c>
      <c r="N276" s="132">
        <v>11.078900000000001</v>
      </c>
      <c r="O276" s="132">
        <v>10.95</v>
      </c>
      <c r="P276" s="132">
        <v>10.85</v>
      </c>
      <c r="Q276" s="132">
        <v>9.9</v>
      </c>
      <c r="R276" s="132">
        <v>12</v>
      </c>
      <c r="S276" s="132">
        <v>15.31</v>
      </c>
    </row>
    <row r="277" spans="1:19" s="12" customFormat="1" ht="63.75">
      <c r="A277" s="156" t="s">
        <v>3854</v>
      </c>
      <c r="B277" s="156" t="str">
        <f t="shared" si="4"/>
        <v>CI114M.2.2.70</v>
      </c>
      <c r="C277" s="133" t="s">
        <v>466</v>
      </c>
      <c r="D277" s="136">
        <v>420</v>
      </c>
      <c r="E277" s="136" t="s">
        <v>8</v>
      </c>
      <c r="F277" s="148" t="s">
        <v>374</v>
      </c>
      <c r="G277" s="132">
        <v>12.57</v>
      </c>
      <c r="H277" s="132">
        <v>13.313043478260871</v>
      </c>
      <c r="I277" s="132">
        <v>14.05</v>
      </c>
      <c r="J277" s="132">
        <v>17.55</v>
      </c>
      <c r="K277" s="132">
        <v>12.64</v>
      </c>
      <c r="L277" s="132">
        <v>17.600000000000001</v>
      </c>
      <c r="M277" s="132">
        <v>13.64</v>
      </c>
      <c r="N277" s="132">
        <v>11.078900000000001</v>
      </c>
      <c r="O277" s="132">
        <v>11.07</v>
      </c>
      <c r="P277" s="132">
        <v>9.76</v>
      </c>
      <c r="Q277" s="132">
        <v>12.5</v>
      </c>
      <c r="R277" s="132">
        <v>12</v>
      </c>
      <c r="S277" s="132">
        <v>15.31</v>
      </c>
    </row>
    <row r="278" spans="1:19" s="12" customFormat="1">
      <c r="A278" s="156" t="s">
        <v>3855</v>
      </c>
      <c r="B278" s="156" t="str">
        <f t="shared" si="4"/>
        <v>CI114M.2.2.71</v>
      </c>
      <c r="C278" s="133" t="s">
        <v>467</v>
      </c>
      <c r="D278" s="136">
        <v>420</v>
      </c>
      <c r="E278" s="136" t="s">
        <v>401</v>
      </c>
      <c r="F278" s="148" t="s">
        <v>468</v>
      </c>
      <c r="G278" s="132">
        <v>14</v>
      </c>
      <c r="H278" s="132">
        <v>13.313043478260871</v>
      </c>
      <c r="I278" s="132">
        <v>16.579999999999998</v>
      </c>
      <c r="J278" s="132">
        <v>17.55</v>
      </c>
      <c r="K278" s="132">
        <v>13.98</v>
      </c>
      <c r="L278" s="132">
        <v>19.600000000000001</v>
      </c>
      <c r="M278" s="132">
        <v>16.09</v>
      </c>
      <c r="N278" s="132">
        <v>11.078900000000001</v>
      </c>
      <c r="O278" s="132">
        <v>13.09</v>
      </c>
      <c r="P278" s="132">
        <v>9.76</v>
      </c>
      <c r="Q278" s="132">
        <v>13.5</v>
      </c>
      <c r="R278" s="132">
        <v>12</v>
      </c>
      <c r="S278" s="132">
        <v>15.31</v>
      </c>
    </row>
    <row r="279" spans="1:19" s="12" customFormat="1" ht="63.75">
      <c r="A279" s="156" t="s">
        <v>3856</v>
      </c>
      <c r="B279" s="156" t="str">
        <f t="shared" si="4"/>
        <v>CI114M.2.2.72</v>
      </c>
      <c r="C279" s="133" t="s">
        <v>469</v>
      </c>
      <c r="D279" s="136">
        <v>420</v>
      </c>
      <c r="E279" s="136" t="s">
        <v>9</v>
      </c>
      <c r="F279" s="148" t="s">
        <v>374</v>
      </c>
      <c r="G279" s="132">
        <v>12.57</v>
      </c>
      <c r="H279" s="132">
        <v>13.313043478260871</v>
      </c>
      <c r="I279" s="132">
        <v>14.2</v>
      </c>
      <c r="J279" s="132">
        <v>17.55</v>
      </c>
      <c r="K279" s="132">
        <v>13.11</v>
      </c>
      <c r="L279" s="132">
        <v>17.600000000000001</v>
      </c>
      <c r="M279" s="132">
        <v>13.78</v>
      </c>
      <c r="N279" s="132">
        <v>11.078900000000001</v>
      </c>
      <c r="O279" s="132">
        <v>11.16</v>
      </c>
      <c r="P279" s="132">
        <v>9.76</v>
      </c>
      <c r="Q279" s="132">
        <v>12.5</v>
      </c>
      <c r="R279" s="132">
        <v>12</v>
      </c>
      <c r="S279" s="132">
        <v>15.31</v>
      </c>
    </row>
    <row r="280" spans="1:19" s="12" customFormat="1" ht="25.5">
      <c r="A280" s="156" t="s">
        <v>3857</v>
      </c>
      <c r="B280" s="156" t="str">
        <f t="shared" si="4"/>
        <v>CI114M.2.2.73</v>
      </c>
      <c r="C280" s="133" t="s">
        <v>470</v>
      </c>
      <c r="D280" s="136">
        <v>420</v>
      </c>
      <c r="E280" s="136" t="s">
        <v>386</v>
      </c>
      <c r="F280" s="148" t="s">
        <v>471</v>
      </c>
      <c r="G280" s="132">
        <v>13.14</v>
      </c>
      <c r="H280" s="132">
        <v>13.313043478260871</v>
      </c>
      <c r="I280" s="132">
        <v>13.75</v>
      </c>
      <c r="J280" s="132">
        <v>17.55</v>
      </c>
      <c r="K280" s="132">
        <v>13.84</v>
      </c>
      <c r="L280" s="132">
        <v>18.399999999999999</v>
      </c>
      <c r="M280" s="132">
        <v>15.32</v>
      </c>
      <c r="N280" s="132">
        <v>11.078900000000001</v>
      </c>
      <c r="O280" s="132">
        <v>12.44</v>
      </c>
      <c r="P280" s="132">
        <v>9.76</v>
      </c>
      <c r="Q280" s="132">
        <v>12.5</v>
      </c>
      <c r="R280" s="132">
        <v>12</v>
      </c>
      <c r="S280" s="132">
        <v>15.31</v>
      </c>
    </row>
    <row r="281" spans="1:19" s="12" customFormat="1" ht="25.5">
      <c r="A281" s="156" t="s">
        <v>3858</v>
      </c>
      <c r="B281" s="156" t="str">
        <f t="shared" si="4"/>
        <v>CI114M.2.2.74</v>
      </c>
      <c r="C281" s="133" t="s">
        <v>472</v>
      </c>
      <c r="D281" s="136">
        <v>420</v>
      </c>
      <c r="E281" s="136" t="s">
        <v>388</v>
      </c>
      <c r="F281" s="148" t="s">
        <v>471</v>
      </c>
      <c r="G281" s="132">
        <v>13.14</v>
      </c>
      <c r="H281" s="132">
        <v>13.313043478260871</v>
      </c>
      <c r="I281" s="132">
        <v>13.75</v>
      </c>
      <c r="J281" s="132">
        <v>17.55</v>
      </c>
      <c r="K281" s="132">
        <v>13.66</v>
      </c>
      <c r="L281" s="132">
        <v>18.399999999999999</v>
      </c>
      <c r="M281" s="132">
        <v>15.32</v>
      </c>
      <c r="N281" s="132">
        <v>11.078900000000001</v>
      </c>
      <c r="O281" s="132">
        <v>12.48</v>
      </c>
      <c r="P281" s="132">
        <v>9.76</v>
      </c>
      <c r="Q281" s="132">
        <v>12.5</v>
      </c>
      <c r="R281" s="132">
        <v>12</v>
      </c>
      <c r="S281" s="132">
        <v>15.31</v>
      </c>
    </row>
    <row r="282" spans="1:19" s="12" customFormat="1">
      <c r="A282" s="156" t="s">
        <v>3859</v>
      </c>
      <c r="B282" s="156" t="str">
        <f t="shared" si="4"/>
        <v>CI114M.2.2.75</v>
      </c>
      <c r="C282" s="133" t="s">
        <v>473</v>
      </c>
      <c r="D282" s="136">
        <v>420</v>
      </c>
      <c r="E282" s="136" t="s">
        <v>406</v>
      </c>
      <c r="F282" s="148" t="s">
        <v>468</v>
      </c>
      <c r="G282" s="132">
        <v>14</v>
      </c>
      <c r="H282" s="132">
        <v>13.313043478260871</v>
      </c>
      <c r="I282" s="132">
        <v>13.75</v>
      </c>
      <c r="J282" s="132">
        <v>17.55</v>
      </c>
      <c r="K282" s="132">
        <v>12.08</v>
      </c>
      <c r="L282" s="132">
        <v>19.600000000000001</v>
      </c>
      <c r="M282" s="132">
        <v>15.82</v>
      </c>
      <c r="N282" s="132">
        <v>11.078900000000001</v>
      </c>
      <c r="O282" s="132">
        <v>12.92</v>
      </c>
      <c r="P282" s="132">
        <v>9.76</v>
      </c>
      <c r="Q282" s="132">
        <v>12.9</v>
      </c>
      <c r="R282" s="132">
        <v>12</v>
      </c>
      <c r="S282" s="132">
        <v>15.31</v>
      </c>
    </row>
    <row r="283" spans="1:19" s="12" customFormat="1" ht="63.75">
      <c r="A283" s="156" t="s">
        <v>3860</v>
      </c>
      <c r="B283" s="156" t="str">
        <f t="shared" si="4"/>
        <v>CI114M.2.2.76</v>
      </c>
      <c r="C283" s="133" t="s">
        <v>474</v>
      </c>
      <c r="D283" s="136">
        <v>420</v>
      </c>
      <c r="E283" s="136" t="s">
        <v>10</v>
      </c>
      <c r="F283" s="148" t="s">
        <v>374</v>
      </c>
      <c r="G283" s="132">
        <v>12.57</v>
      </c>
      <c r="H283" s="132">
        <v>13.313043478260871</v>
      </c>
      <c r="I283" s="132">
        <v>14.99</v>
      </c>
      <c r="J283" s="132">
        <v>17.55</v>
      </c>
      <c r="K283" s="132">
        <v>12</v>
      </c>
      <c r="L283" s="132">
        <v>17.600000000000001</v>
      </c>
      <c r="M283" s="132">
        <v>14.54</v>
      </c>
      <c r="N283" s="132">
        <v>11.078900000000001</v>
      </c>
      <c r="O283" s="132">
        <v>11.87</v>
      </c>
      <c r="P283" s="132">
        <v>9.76</v>
      </c>
      <c r="Q283" s="132">
        <v>12.5</v>
      </c>
      <c r="R283" s="132">
        <v>12</v>
      </c>
      <c r="S283" s="132">
        <v>15.31</v>
      </c>
    </row>
    <row r="284" spans="1:19" s="12" customFormat="1" ht="63.75">
      <c r="A284" s="156" t="s">
        <v>3861</v>
      </c>
      <c r="B284" s="156" t="str">
        <f t="shared" si="4"/>
        <v>CI114M.2.2.77</v>
      </c>
      <c r="C284" s="133" t="s">
        <v>476</v>
      </c>
      <c r="D284" s="136" t="s">
        <v>6303</v>
      </c>
      <c r="E284" s="136" t="s">
        <v>7</v>
      </c>
      <c r="F284" s="148" t="s">
        <v>477</v>
      </c>
      <c r="G284" s="132">
        <v>60.43</v>
      </c>
      <c r="H284" s="132">
        <v>62.982608695652182</v>
      </c>
      <c r="I284" s="132">
        <v>68.73</v>
      </c>
      <c r="J284" s="132">
        <v>77.69</v>
      </c>
      <c r="K284" s="132">
        <v>59.93</v>
      </c>
      <c r="L284" s="132">
        <v>64.949999999999989</v>
      </c>
      <c r="M284" s="132">
        <v>66.7</v>
      </c>
      <c r="N284" s="132">
        <v>46.4</v>
      </c>
      <c r="O284" s="132">
        <v>55.04</v>
      </c>
      <c r="P284" s="132">
        <v>53.05</v>
      </c>
      <c r="Q284" s="132">
        <v>58</v>
      </c>
      <c r="R284" s="132">
        <v>56</v>
      </c>
      <c r="S284" s="132">
        <v>72.430000000000007</v>
      </c>
    </row>
    <row r="285" spans="1:19" s="12" customFormat="1" ht="63.75">
      <c r="A285" s="156" t="s">
        <v>3862</v>
      </c>
      <c r="B285" s="156" t="str">
        <f t="shared" si="4"/>
        <v>CI114M.2.2.78</v>
      </c>
      <c r="C285" s="133" t="s">
        <v>478</v>
      </c>
      <c r="D285" s="136" t="s">
        <v>6303</v>
      </c>
      <c r="E285" s="136" t="s">
        <v>8</v>
      </c>
      <c r="F285" s="148" t="s">
        <v>477</v>
      </c>
      <c r="G285" s="132">
        <v>60.43</v>
      </c>
      <c r="H285" s="132">
        <v>62.982608695652182</v>
      </c>
      <c r="I285" s="132">
        <v>67.05</v>
      </c>
      <c r="J285" s="132">
        <v>77.69</v>
      </c>
      <c r="K285" s="132">
        <v>60.61</v>
      </c>
      <c r="L285" s="132">
        <v>63.449999999999996</v>
      </c>
      <c r="M285" s="132">
        <v>65.08</v>
      </c>
      <c r="N285" s="132">
        <v>46.4</v>
      </c>
      <c r="O285" s="132">
        <v>55.04</v>
      </c>
      <c r="P285" s="132">
        <v>52.05</v>
      </c>
      <c r="Q285" s="132">
        <v>58</v>
      </c>
      <c r="R285" s="132">
        <v>56</v>
      </c>
      <c r="S285" s="132">
        <v>72.430000000000007</v>
      </c>
    </row>
    <row r="286" spans="1:19" s="12" customFormat="1" ht="63.75">
      <c r="A286" s="156" t="s">
        <v>3863</v>
      </c>
      <c r="B286" s="156" t="str">
        <f t="shared" si="4"/>
        <v>CI114M.2.2.79</v>
      </c>
      <c r="C286" s="133" t="s">
        <v>479</v>
      </c>
      <c r="D286" s="136" t="s">
        <v>6303</v>
      </c>
      <c r="E286" s="136" t="s">
        <v>9</v>
      </c>
      <c r="F286" s="148" t="s">
        <v>477</v>
      </c>
      <c r="G286" s="132">
        <v>60.43</v>
      </c>
      <c r="H286" s="132">
        <v>62.982608695652182</v>
      </c>
      <c r="I286" s="132">
        <v>69.56</v>
      </c>
      <c r="J286" s="132">
        <v>77.69</v>
      </c>
      <c r="K286" s="132">
        <v>60.12</v>
      </c>
      <c r="L286" s="132">
        <v>63.449999999999996</v>
      </c>
      <c r="M286" s="132">
        <v>67.52</v>
      </c>
      <c r="N286" s="132">
        <v>46.4</v>
      </c>
      <c r="O286" s="132">
        <v>55.04</v>
      </c>
      <c r="P286" s="132">
        <v>52.05</v>
      </c>
      <c r="Q286" s="132">
        <v>58</v>
      </c>
      <c r="R286" s="132">
        <v>56</v>
      </c>
      <c r="S286" s="132">
        <v>72.430000000000007</v>
      </c>
    </row>
    <row r="287" spans="1:19" s="12" customFormat="1" ht="63.75">
      <c r="A287" s="156" t="s">
        <v>3864</v>
      </c>
      <c r="B287" s="156" t="str">
        <f t="shared" si="4"/>
        <v>CI114M.2.2.80</v>
      </c>
      <c r="C287" s="133" t="s">
        <v>480</v>
      </c>
      <c r="D287" s="136" t="s">
        <v>6303</v>
      </c>
      <c r="E287" s="136" t="s">
        <v>475</v>
      </c>
      <c r="F287" s="148" t="s">
        <v>477</v>
      </c>
      <c r="G287" s="132">
        <v>60.43</v>
      </c>
      <c r="H287" s="132">
        <v>62.982608695652182</v>
      </c>
      <c r="I287" s="132">
        <v>71.239999999999995</v>
      </c>
      <c r="J287" s="132">
        <v>77.69</v>
      </c>
      <c r="K287" s="132">
        <v>59.2</v>
      </c>
      <c r="L287" s="132">
        <v>63.449999999999996</v>
      </c>
      <c r="M287" s="132">
        <v>69.150000000000006</v>
      </c>
      <c r="N287" s="132">
        <v>46.4</v>
      </c>
      <c r="O287" s="132">
        <v>55.04</v>
      </c>
      <c r="P287" s="132">
        <v>52.05</v>
      </c>
      <c r="Q287" s="132">
        <v>58</v>
      </c>
      <c r="R287" s="132">
        <v>56</v>
      </c>
      <c r="S287" s="132">
        <v>72.430000000000007</v>
      </c>
    </row>
    <row r="288" spans="1:19" s="12" customFormat="1" ht="63.75">
      <c r="A288" s="156" t="s">
        <v>3865</v>
      </c>
      <c r="B288" s="156" t="str">
        <f t="shared" si="4"/>
        <v>CI114M.2.2.81</v>
      </c>
      <c r="C288" s="133" t="s">
        <v>481</v>
      </c>
      <c r="D288" s="136" t="s">
        <v>6303</v>
      </c>
      <c r="E288" s="136" t="s">
        <v>10</v>
      </c>
      <c r="F288" s="148" t="s">
        <v>477</v>
      </c>
      <c r="G288" s="132">
        <v>60.43</v>
      </c>
      <c r="H288" s="132">
        <v>62.982608695652182</v>
      </c>
      <c r="I288" s="132">
        <v>69.05</v>
      </c>
      <c r="J288" s="132">
        <v>77.69</v>
      </c>
      <c r="K288" s="132">
        <v>60.65</v>
      </c>
      <c r="L288" s="132">
        <v>63.449999999999996</v>
      </c>
      <c r="M288" s="132">
        <v>67.02</v>
      </c>
      <c r="N288" s="132">
        <v>46.4</v>
      </c>
      <c r="O288" s="132">
        <v>55.04</v>
      </c>
      <c r="P288" s="132">
        <v>52.05</v>
      </c>
      <c r="Q288" s="132">
        <v>58</v>
      </c>
      <c r="R288" s="132">
        <v>56</v>
      </c>
      <c r="S288" s="132">
        <v>72.430000000000007</v>
      </c>
    </row>
    <row r="289" spans="1:19" s="12" customFormat="1" ht="25.5">
      <c r="A289" s="156" t="s">
        <v>3866</v>
      </c>
      <c r="B289" s="156" t="str">
        <f t="shared" si="4"/>
        <v>CI114M.2.2.82</v>
      </c>
      <c r="C289" s="191" t="s">
        <v>482</v>
      </c>
      <c r="D289" s="136" t="s">
        <v>6414</v>
      </c>
      <c r="E289" s="136" t="s">
        <v>483</v>
      </c>
      <c r="F289" s="148" t="s">
        <v>484</v>
      </c>
      <c r="G289" s="132">
        <v>65.709999999999994</v>
      </c>
      <c r="H289" s="132">
        <v>75.808695652173924</v>
      </c>
      <c r="I289" s="132">
        <v>78.790000000000006</v>
      </c>
      <c r="J289" s="132">
        <v>93.15</v>
      </c>
      <c r="K289" s="132">
        <v>65.849999999999994</v>
      </c>
      <c r="L289" s="132"/>
      <c r="M289" s="132">
        <v>76.47</v>
      </c>
      <c r="N289" s="132">
        <v>47.467199999999998</v>
      </c>
      <c r="O289" s="132">
        <v>64.650000000000006</v>
      </c>
      <c r="P289" s="132">
        <v>66.14</v>
      </c>
      <c r="Q289" s="132">
        <v>52</v>
      </c>
      <c r="R289" s="132">
        <v>78</v>
      </c>
      <c r="S289" s="132">
        <v>87.18</v>
      </c>
    </row>
    <row r="290" spans="1:19" s="12" customFormat="1" ht="25.5">
      <c r="A290" s="156" t="s">
        <v>3867</v>
      </c>
      <c r="B290" s="156" t="str">
        <f t="shared" si="4"/>
        <v>CI114M.2.2.83</v>
      </c>
      <c r="C290" s="191" t="s">
        <v>485</v>
      </c>
      <c r="D290" s="136" t="s">
        <v>6414</v>
      </c>
      <c r="E290" s="136" t="s">
        <v>7</v>
      </c>
      <c r="F290" s="148" t="s">
        <v>484</v>
      </c>
      <c r="G290" s="132">
        <v>75.709999999999994</v>
      </c>
      <c r="H290" s="132">
        <v>75.808695652173924</v>
      </c>
      <c r="I290" s="132">
        <v>80.45</v>
      </c>
      <c r="J290" s="132">
        <v>93.15</v>
      </c>
      <c r="K290" s="132">
        <v>74.81</v>
      </c>
      <c r="L290" s="132"/>
      <c r="M290" s="132">
        <v>78.09</v>
      </c>
      <c r="N290" s="132">
        <v>47.467199999999998</v>
      </c>
      <c r="O290" s="132">
        <v>64.650000000000006</v>
      </c>
      <c r="P290" s="132">
        <v>66.14</v>
      </c>
      <c r="Q290" s="132">
        <v>52</v>
      </c>
      <c r="R290" s="132">
        <v>78</v>
      </c>
      <c r="S290" s="132">
        <v>87.18</v>
      </c>
    </row>
    <row r="291" spans="1:19" s="12" customFormat="1" ht="25.5">
      <c r="A291" s="156" t="s">
        <v>3868</v>
      </c>
      <c r="B291" s="156" t="str">
        <f t="shared" si="4"/>
        <v>CI114M.2.2.84</v>
      </c>
      <c r="C291" s="191" t="s">
        <v>486</v>
      </c>
      <c r="D291" s="136" t="s">
        <v>6414</v>
      </c>
      <c r="E291" s="136" t="s">
        <v>8</v>
      </c>
      <c r="F291" s="148" t="s">
        <v>484</v>
      </c>
      <c r="G291" s="132">
        <v>65.709999999999994</v>
      </c>
      <c r="H291" s="132">
        <v>75.808695652173924</v>
      </c>
      <c r="I291" s="132">
        <v>80.45</v>
      </c>
      <c r="J291" s="132">
        <v>93.15</v>
      </c>
      <c r="K291" s="132">
        <v>64.099999999999994</v>
      </c>
      <c r="L291" s="132"/>
      <c r="M291" s="132">
        <v>78.09</v>
      </c>
      <c r="N291" s="132">
        <v>47.467199999999998</v>
      </c>
      <c r="O291" s="132">
        <v>64.650000000000006</v>
      </c>
      <c r="P291" s="132">
        <v>66.14</v>
      </c>
      <c r="Q291" s="132">
        <v>52</v>
      </c>
      <c r="R291" s="132">
        <v>78</v>
      </c>
      <c r="S291" s="132">
        <v>87.18</v>
      </c>
    </row>
    <row r="292" spans="1:19" s="12" customFormat="1" ht="25.5">
      <c r="A292" s="156" t="s">
        <v>3869</v>
      </c>
      <c r="B292" s="156" t="str">
        <f t="shared" si="4"/>
        <v>CI114M.2.2.85</v>
      </c>
      <c r="C292" s="191" t="s">
        <v>487</v>
      </c>
      <c r="D292" s="136" t="s">
        <v>6414</v>
      </c>
      <c r="E292" s="136" t="s">
        <v>401</v>
      </c>
      <c r="F292" s="148" t="s">
        <v>484</v>
      </c>
      <c r="G292" s="132">
        <v>65.709999999999994</v>
      </c>
      <c r="H292" s="132">
        <v>75.808695652173924</v>
      </c>
      <c r="I292" s="132">
        <v>80.45</v>
      </c>
      <c r="J292" s="132">
        <v>93.15</v>
      </c>
      <c r="K292" s="132">
        <v>65.239999999999995</v>
      </c>
      <c r="L292" s="132"/>
      <c r="M292" s="132">
        <v>78.09</v>
      </c>
      <c r="N292" s="132">
        <v>47.467199999999998</v>
      </c>
      <c r="O292" s="132">
        <v>64.650000000000006</v>
      </c>
      <c r="P292" s="132">
        <v>66.14</v>
      </c>
      <c r="Q292" s="132">
        <v>52</v>
      </c>
      <c r="R292" s="132">
        <v>78</v>
      </c>
      <c r="S292" s="132">
        <v>87.18</v>
      </c>
    </row>
    <row r="293" spans="1:19" s="12" customFormat="1" ht="25.5">
      <c r="A293" s="156" t="s">
        <v>3870</v>
      </c>
      <c r="B293" s="156" t="str">
        <f t="shared" si="4"/>
        <v>CI114M.2.2.86</v>
      </c>
      <c r="C293" s="191" t="s">
        <v>488</v>
      </c>
      <c r="D293" s="136" t="s">
        <v>6414</v>
      </c>
      <c r="E293" s="136" t="s">
        <v>432</v>
      </c>
      <c r="F293" s="148" t="s">
        <v>484</v>
      </c>
      <c r="G293" s="132">
        <v>65.709999999999994</v>
      </c>
      <c r="H293" s="132">
        <v>75.808695652173924</v>
      </c>
      <c r="I293" s="132">
        <v>80.45</v>
      </c>
      <c r="J293" s="132">
        <v>93.15</v>
      </c>
      <c r="K293" s="132">
        <v>65.31</v>
      </c>
      <c r="L293" s="132"/>
      <c r="M293" s="132">
        <v>78.09</v>
      </c>
      <c r="N293" s="132">
        <v>47.467199999999998</v>
      </c>
      <c r="O293" s="132">
        <v>64.650000000000006</v>
      </c>
      <c r="P293" s="132">
        <v>66.14</v>
      </c>
      <c r="Q293" s="132">
        <v>52</v>
      </c>
      <c r="R293" s="132">
        <v>78</v>
      </c>
      <c r="S293" s="132">
        <v>87.18</v>
      </c>
    </row>
    <row r="294" spans="1:19" s="12" customFormat="1" ht="25.5">
      <c r="A294" s="156" t="s">
        <v>3871</v>
      </c>
      <c r="B294" s="156" t="str">
        <f t="shared" si="4"/>
        <v>CI114M.2.2.87</v>
      </c>
      <c r="C294" s="191" t="s">
        <v>489</v>
      </c>
      <c r="D294" s="136" t="s">
        <v>6414</v>
      </c>
      <c r="E294" s="136" t="s">
        <v>9</v>
      </c>
      <c r="F294" s="148" t="s">
        <v>484</v>
      </c>
      <c r="G294" s="132">
        <v>65.709999999999994</v>
      </c>
      <c r="H294" s="132">
        <v>75.808695652173924</v>
      </c>
      <c r="I294" s="132">
        <v>82.13</v>
      </c>
      <c r="J294" s="132">
        <v>93.15</v>
      </c>
      <c r="K294" s="132">
        <v>63.71</v>
      </c>
      <c r="L294" s="132"/>
      <c r="M294" s="132">
        <v>79.72</v>
      </c>
      <c r="N294" s="132">
        <v>47.467199999999998</v>
      </c>
      <c r="O294" s="132">
        <v>64.650000000000006</v>
      </c>
      <c r="P294" s="132">
        <v>66.14</v>
      </c>
      <c r="Q294" s="132">
        <v>52</v>
      </c>
      <c r="R294" s="132">
        <v>78</v>
      </c>
      <c r="S294" s="132">
        <v>87.18</v>
      </c>
    </row>
    <row r="295" spans="1:19" s="12" customFormat="1" ht="25.5">
      <c r="A295" s="156" t="s">
        <v>3872</v>
      </c>
      <c r="B295" s="156" t="str">
        <f t="shared" si="4"/>
        <v>CI114M.2.2.88</v>
      </c>
      <c r="C295" s="133" t="s">
        <v>490</v>
      </c>
      <c r="D295" s="136" t="s">
        <v>6414</v>
      </c>
      <c r="E295" s="136" t="s">
        <v>475</v>
      </c>
      <c r="F295" s="148" t="s">
        <v>484</v>
      </c>
      <c r="G295" s="132">
        <v>65.709999999999994</v>
      </c>
      <c r="H295" s="132">
        <v>75.808695652173924</v>
      </c>
      <c r="I295" s="132">
        <v>78.790000000000006</v>
      </c>
      <c r="J295" s="132">
        <v>93.15</v>
      </c>
      <c r="K295" s="132">
        <v>64.459999999999994</v>
      </c>
      <c r="L295" s="132"/>
      <c r="M295" s="132">
        <v>76.47</v>
      </c>
      <c r="N295" s="132">
        <v>47.467199999999998</v>
      </c>
      <c r="O295" s="132">
        <v>64.650000000000006</v>
      </c>
      <c r="P295" s="132">
        <v>66.14</v>
      </c>
      <c r="Q295" s="132">
        <v>52</v>
      </c>
      <c r="R295" s="132">
        <v>78</v>
      </c>
      <c r="S295" s="132">
        <v>87.18</v>
      </c>
    </row>
    <row r="296" spans="1:19" s="12" customFormat="1" ht="25.5">
      <c r="A296" s="156" t="s">
        <v>3873</v>
      </c>
      <c r="B296" s="156" t="str">
        <f t="shared" si="4"/>
        <v>CI114M.2.2.89</v>
      </c>
      <c r="C296" s="191" t="s">
        <v>491</v>
      </c>
      <c r="D296" s="136" t="s">
        <v>6414</v>
      </c>
      <c r="E296" s="136" t="s">
        <v>393</v>
      </c>
      <c r="F296" s="148" t="s">
        <v>484</v>
      </c>
      <c r="G296" s="132">
        <v>65.709999999999994</v>
      </c>
      <c r="H296" s="132">
        <v>75.808695652173924</v>
      </c>
      <c r="I296" s="132">
        <v>79.63</v>
      </c>
      <c r="J296" s="132">
        <v>93.15</v>
      </c>
      <c r="K296" s="132">
        <v>64.95</v>
      </c>
      <c r="L296" s="132"/>
      <c r="M296" s="132">
        <v>77.290000000000006</v>
      </c>
      <c r="N296" s="132">
        <v>47.467199999999998</v>
      </c>
      <c r="O296" s="132">
        <v>64.650000000000006</v>
      </c>
      <c r="P296" s="132">
        <v>66.14</v>
      </c>
      <c r="Q296" s="132">
        <v>52</v>
      </c>
      <c r="R296" s="132">
        <v>78</v>
      </c>
      <c r="S296" s="132">
        <v>87.18</v>
      </c>
    </row>
    <row r="297" spans="1:19" s="12" customFormat="1" ht="25.5">
      <c r="A297" s="156" t="s">
        <v>3874</v>
      </c>
      <c r="B297" s="156" t="str">
        <f t="shared" si="4"/>
        <v>CI114M.2.2.90</v>
      </c>
      <c r="C297" s="191" t="s">
        <v>492</v>
      </c>
      <c r="D297" s="136" t="s">
        <v>6414</v>
      </c>
      <c r="E297" s="136" t="s">
        <v>493</v>
      </c>
      <c r="F297" s="148" t="s">
        <v>484</v>
      </c>
      <c r="G297" s="132">
        <v>65.709999999999994</v>
      </c>
      <c r="H297" s="132">
        <v>75.808695652173924</v>
      </c>
      <c r="I297" s="132">
        <v>80.45</v>
      </c>
      <c r="J297" s="132">
        <v>93.15</v>
      </c>
      <c r="K297" s="132">
        <v>66.709999999999994</v>
      </c>
      <c r="L297" s="132"/>
      <c r="M297" s="132">
        <v>78.09</v>
      </c>
      <c r="N297" s="132">
        <v>47.467199999999998</v>
      </c>
      <c r="O297" s="132">
        <v>64.650000000000006</v>
      </c>
      <c r="P297" s="132">
        <v>66.14</v>
      </c>
      <c r="Q297" s="132">
        <v>52</v>
      </c>
      <c r="R297" s="132">
        <v>78</v>
      </c>
      <c r="S297" s="132">
        <v>87.18</v>
      </c>
    </row>
    <row r="298" spans="1:19" s="12" customFormat="1" ht="25.5">
      <c r="A298" s="156" t="s">
        <v>3875</v>
      </c>
      <c r="B298" s="156" t="str">
        <f t="shared" si="4"/>
        <v>CI114M.2.2.91</v>
      </c>
      <c r="C298" s="191" t="s">
        <v>494</v>
      </c>
      <c r="D298" s="136" t="s">
        <v>6414</v>
      </c>
      <c r="E298" s="136" t="s">
        <v>395</v>
      </c>
      <c r="F298" s="148" t="s">
        <v>484</v>
      </c>
      <c r="G298" s="132">
        <v>65.709999999999994</v>
      </c>
      <c r="H298" s="132">
        <v>75.808695652173924</v>
      </c>
      <c r="I298" s="132">
        <v>78.11</v>
      </c>
      <c r="J298" s="132">
        <v>93.15</v>
      </c>
      <c r="K298" s="132">
        <v>66.97</v>
      </c>
      <c r="L298" s="132"/>
      <c r="M298" s="132">
        <v>75.819999999999993</v>
      </c>
      <c r="N298" s="132">
        <v>47.467199999999998</v>
      </c>
      <c r="O298" s="132">
        <v>64.650000000000006</v>
      </c>
      <c r="P298" s="132">
        <v>66.14</v>
      </c>
      <c r="Q298" s="132">
        <v>52</v>
      </c>
      <c r="R298" s="132">
        <v>78</v>
      </c>
      <c r="S298" s="132">
        <v>87.18</v>
      </c>
    </row>
    <row r="299" spans="1:19" s="12" customFormat="1" ht="25.5">
      <c r="A299" s="156" t="s">
        <v>3876</v>
      </c>
      <c r="B299" s="156" t="str">
        <f t="shared" si="4"/>
        <v>CI114M.2.2.92</v>
      </c>
      <c r="C299" s="191" t="s">
        <v>495</v>
      </c>
      <c r="D299" s="136" t="s">
        <v>6414</v>
      </c>
      <c r="E299" s="136" t="s">
        <v>406</v>
      </c>
      <c r="F299" s="148" t="s">
        <v>484</v>
      </c>
      <c r="G299" s="132">
        <v>65.709999999999994</v>
      </c>
      <c r="H299" s="132">
        <v>75.808695652173924</v>
      </c>
      <c r="I299" s="132">
        <v>80.45</v>
      </c>
      <c r="J299" s="132">
        <v>93.15</v>
      </c>
      <c r="K299" s="132">
        <v>64.87</v>
      </c>
      <c r="L299" s="132"/>
      <c r="M299" s="132">
        <v>78.09</v>
      </c>
      <c r="N299" s="132">
        <v>47.467199999999998</v>
      </c>
      <c r="O299" s="132">
        <v>64.650000000000006</v>
      </c>
      <c r="P299" s="132">
        <v>66.14</v>
      </c>
      <c r="Q299" s="132">
        <v>52</v>
      </c>
      <c r="R299" s="132">
        <v>78</v>
      </c>
      <c r="S299" s="132">
        <v>87.18</v>
      </c>
    </row>
    <row r="300" spans="1:19" s="12" customFormat="1" ht="25.5">
      <c r="A300" s="156" t="s">
        <v>3877</v>
      </c>
      <c r="B300" s="156" t="str">
        <f t="shared" si="4"/>
        <v>CI114M.2.2.93</v>
      </c>
      <c r="C300" s="191" t="s">
        <v>496</v>
      </c>
      <c r="D300" s="136" t="s">
        <v>6414</v>
      </c>
      <c r="E300" s="136" t="s">
        <v>10</v>
      </c>
      <c r="F300" s="148" t="s">
        <v>484</v>
      </c>
      <c r="G300" s="132">
        <v>65.709999999999994</v>
      </c>
      <c r="H300" s="132">
        <v>75.808695652173924</v>
      </c>
      <c r="I300" s="132">
        <v>80.45</v>
      </c>
      <c r="J300" s="132">
        <v>93.15</v>
      </c>
      <c r="K300" s="132">
        <v>66.86</v>
      </c>
      <c r="L300" s="132"/>
      <c r="M300" s="132">
        <v>78.09</v>
      </c>
      <c r="N300" s="132">
        <v>47.467199999999998</v>
      </c>
      <c r="O300" s="132">
        <v>64.650000000000006</v>
      </c>
      <c r="P300" s="132">
        <v>66.14</v>
      </c>
      <c r="Q300" s="132">
        <v>52</v>
      </c>
      <c r="R300" s="132">
        <v>78</v>
      </c>
      <c r="S300" s="132">
        <v>87.18</v>
      </c>
    </row>
    <row r="301" spans="1:19" s="12" customFormat="1" ht="25.5">
      <c r="A301" s="156" t="s">
        <v>3878</v>
      </c>
      <c r="B301" s="156" t="str">
        <f t="shared" si="4"/>
        <v>CI114M.2.2.94</v>
      </c>
      <c r="C301" s="191" t="s">
        <v>497</v>
      </c>
      <c r="D301" s="136" t="s">
        <v>6414</v>
      </c>
      <c r="E301" s="136" t="s">
        <v>7</v>
      </c>
      <c r="F301" s="148" t="s">
        <v>498</v>
      </c>
      <c r="G301" s="132">
        <v>64.290000000000006</v>
      </c>
      <c r="H301" s="132">
        <v>63.721739130434791</v>
      </c>
      <c r="I301" s="132">
        <v>69.56</v>
      </c>
      <c r="J301" s="132">
        <v>77.39</v>
      </c>
      <c r="K301" s="132">
        <v>63.49</v>
      </c>
      <c r="L301" s="132">
        <v>67.5</v>
      </c>
      <c r="M301" s="132">
        <v>67.52</v>
      </c>
      <c r="N301" s="132">
        <v>48.72</v>
      </c>
      <c r="O301" s="132">
        <v>54.65</v>
      </c>
      <c r="P301" s="132">
        <v>54.65</v>
      </c>
      <c r="Q301" s="132">
        <v>56</v>
      </c>
      <c r="R301" s="132">
        <v>60</v>
      </c>
      <c r="S301" s="132">
        <v>73.28</v>
      </c>
    </row>
    <row r="302" spans="1:19" s="12" customFormat="1" ht="25.5">
      <c r="A302" s="156" t="s">
        <v>3879</v>
      </c>
      <c r="B302" s="156" t="str">
        <f t="shared" si="4"/>
        <v>CI114M.2.2.96</v>
      </c>
      <c r="C302" s="191" t="s">
        <v>499</v>
      </c>
      <c r="D302" s="136" t="s">
        <v>6414</v>
      </c>
      <c r="E302" s="136" t="s">
        <v>8</v>
      </c>
      <c r="F302" s="148" t="s">
        <v>498</v>
      </c>
      <c r="G302" s="132">
        <v>64.290000000000006</v>
      </c>
      <c r="H302" s="132">
        <v>63.721739130434791</v>
      </c>
      <c r="I302" s="132">
        <v>68.73</v>
      </c>
      <c r="J302" s="132">
        <v>77.39</v>
      </c>
      <c r="K302" s="132">
        <v>62.92</v>
      </c>
      <c r="L302" s="132">
        <v>67.5</v>
      </c>
      <c r="M302" s="132">
        <v>66.7</v>
      </c>
      <c r="N302" s="132">
        <v>48.72</v>
      </c>
      <c r="O302" s="132">
        <v>54.65</v>
      </c>
      <c r="P302" s="132">
        <v>54.65</v>
      </c>
      <c r="Q302" s="132">
        <v>56</v>
      </c>
      <c r="R302" s="132">
        <v>60</v>
      </c>
      <c r="S302" s="132">
        <v>73.28</v>
      </c>
    </row>
    <row r="303" spans="1:19" s="12" customFormat="1" ht="25.5">
      <c r="A303" s="156" t="s">
        <v>3880</v>
      </c>
      <c r="B303" s="156" t="str">
        <f t="shared" si="4"/>
        <v>CI114M.2.2.98</v>
      </c>
      <c r="C303" s="191" t="s">
        <v>500</v>
      </c>
      <c r="D303" s="136" t="s">
        <v>6414</v>
      </c>
      <c r="E303" s="136" t="s">
        <v>9</v>
      </c>
      <c r="F303" s="148" t="s">
        <v>498</v>
      </c>
      <c r="G303" s="132">
        <v>64.290000000000006</v>
      </c>
      <c r="H303" s="132">
        <v>63.721739130434791</v>
      </c>
      <c r="I303" s="132">
        <v>68.73</v>
      </c>
      <c r="J303" s="132">
        <v>77.39</v>
      </c>
      <c r="K303" s="132">
        <v>64.260000000000005</v>
      </c>
      <c r="L303" s="132">
        <v>67.5</v>
      </c>
      <c r="M303" s="132">
        <v>66.7</v>
      </c>
      <c r="N303" s="132">
        <v>48.72</v>
      </c>
      <c r="O303" s="132">
        <v>54.65</v>
      </c>
      <c r="P303" s="132">
        <v>54.65</v>
      </c>
      <c r="Q303" s="132">
        <v>56</v>
      </c>
      <c r="R303" s="132">
        <v>60</v>
      </c>
      <c r="S303" s="132">
        <v>73.28</v>
      </c>
    </row>
    <row r="304" spans="1:19" s="12" customFormat="1" ht="25.5">
      <c r="A304" s="156" t="s">
        <v>3881</v>
      </c>
      <c r="B304" s="156" t="str">
        <f t="shared" si="4"/>
        <v>CI114M.2.2.100</v>
      </c>
      <c r="C304" s="191" t="s">
        <v>501</v>
      </c>
      <c r="D304" s="136" t="s">
        <v>6414</v>
      </c>
      <c r="E304" s="136" t="s">
        <v>475</v>
      </c>
      <c r="F304" s="148" t="s">
        <v>498</v>
      </c>
      <c r="G304" s="132">
        <v>64.290000000000006</v>
      </c>
      <c r="H304" s="132">
        <v>63.721739130434791</v>
      </c>
      <c r="I304" s="132">
        <v>68.73</v>
      </c>
      <c r="J304" s="132">
        <v>77.39</v>
      </c>
      <c r="K304" s="132">
        <v>64.36</v>
      </c>
      <c r="L304" s="132">
        <v>67.5</v>
      </c>
      <c r="M304" s="132">
        <v>66.7</v>
      </c>
      <c r="N304" s="132">
        <v>48.72</v>
      </c>
      <c r="O304" s="132">
        <v>54.65</v>
      </c>
      <c r="P304" s="132">
        <v>54.65</v>
      </c>
      <c r="Q304" s="132">
        <v>56</v>
      </c>
      <c r="R304" s="132">
        <v>60</v>
      </c>
      <c r="S304" s="132">
        <v>73.28</v>
      </c>
    </row>
    <row r="305" spans="1:19" s="12" customFormat="1" ht="25.5">
      <c r="A305" s="156" t="s">
        <v>3882</v>
      </c>
      <c r="B305" s="156" t="str">
        <f t="shared" si="4"/>
        <v>CI114M.2.2.102</v>
      </c>
      <c r="C305" s="191" t="s">
        <v>502</v>
      </c>
      <c r="D305" s="136" t="s">
        <v>6414</v>
      </c>
      <c r="E305" s="136" t="s">
        <v>10</v>
      </c>
      <c r="F305" s="148" t="s">
        <v>498</v>
      </c>
      <c r="G305" s="132">
        <v>64.290000000000006</v>
      </c>
      <c r="H305" s="132">
        <v>63.721739130434791</v>
      </c>
      <c r="I305" s="132">
        <v>68.73</v>
      </c>
      <c r="J305" s="132">
        <v>77.39</v>
      </c>
      <c r="K305" s="132">
        <v>65.5</v>
      </c>
      <c r="L305" s="132">
        <v>67.5</v>
      </c>
      <c r="M305" s="132">
        <v>66.7</v>
      </c>
      <c r="N305" s="132">
        <v>48.72</v>
      </c>
      <c r="O305" s="132">
        <v>54.65</v>
      </c>
      <c r="P305" s="132">
        <v>54.65</v>
      </c>
      <c r="Q305" s="132">
        <v>56</v>
      </c>
      <c r="R305" s="132">
        <v>60</v>
      </c>
      <c r="S305" s="132">
        <v>73.28</v>
      </c>
    </row>
    <row r="306" spans="1:19" s="12" customFormat="1">
      <c r="A306" s="156" t="s">
        <v>3883</v>
      </c>
      <c r="B306" s="156" t="str">
        <f t="shared" si="4"/>
        <v>CI114M.2.2.104</v>
      </c>
      <c r="C306" s="191" t="s">
        <v>503</v>
      </c>
      <c r="D306" s="136" t="s">
        <v>6415</v>
      </c>
      <c r="E306" s="136" t="s">
        <v>483</v>
      </c>
      <c r="F306" s="148" t="s">
        <v>504</v>
      </c>
      <c r="G306" s="132">
        <v>140</v>
      </c>
      <c r="H306" s="132">
        <v>152.83478260869566</v>
      </c>
      <c r="I306" s="132">
        <v>174.31</v>
      </c>
      <c r="J306" s="132">
        <v>186.69</v>
      </c>
      <c r="K306" s="132">
        <v>139.52000000000001</v>
      </c>
      <c r="L306" s="132"/>
      <c r="M306" s="132">
        <v>169.19</v>
      </c>
      <c r="N306" s="132">
        <v>100.68799999999999</v>
      </c>
      <c r="O306" s="132">
        <v>137.78</v>
      </c>
      <c r="P306" s="132">
        <v>135.36000000000001</v>
      </c>
      <c r="Q306" s="132">
        <v>102</v>
      </c>
      <c r="R306" s="132">
        <v>160</v>
      </c>
      <c r="S306" s="132">
        <v>175.76</v>
      </c>
    </row>
    <row r="307" spans="1:19" s="12" customFormat="1">
      <c r="A307" s="156" t="s">
        <v>3884</v>
      </c>
      <c r="B307" s="156" t="str">
        <f t="shared" si="4"/>
        <v>CI114M.2.2.105</v>
      </c>
      <c r="C307" s="191" t="s">
        <v>505</v>
      </c>
      <c r="D307" s="136" t="s">
        <v>6415</v>
      </c>
      <c r="E307" s="136" t="s">
        <v>7</v>
      </c>
      <c r="F307" s="148" t="s">
        <v>504</v>
      </c>
      <c r="G307" s="132">
        <v>140</v>
      </c>
      <c r="H307" s="132">
        <v>152.83478260869566</v>
      </c>
      <c r="I307" s="132">
        <v>174.31</v>
      </c>
      <c r="J307" s="132">
        <v>186.69</v>
      </c>
      <c r="K307" s="132">
        <v>139.31</v>
      </c>
      <c r="L307" s="132"/>
      <c r="M307" s="132">
        <v>169.19</v>
      </c>
      <c r="N307" s="132">
        <v>100.68799999999999</v>
      </c>
      <c r="O307" s="132">
        <v>137.78</v>
      </c>
      <c r="P307" s="132">
        <v>135.36000000000001</v>
      </c>
      <c r="Q307" s="132">
        <v>102</v>
      </c>
      <c r="R307" s="132">
        <v>160</v>
      </c>
      <c r="S307" s="132">
        <v>175.76</v>
      </c>
    </row>
    <row r="308" spans="1:19" s="12" customFormat="1">
      <c r="A308" s="156" t="s">
        <v>3885</v>
      </c>
      <c r="B308" s="156" t="str">
        <f t="shared" si="4"/>
        <v>CI114M.2.2.106</v>
      </c>
      <c r="C308" s="191" t="s">
        <v>506</v>
      </c>
      <c r="D308" s="136" t="s">
        <v>6415</v>
      </c>
      <c r="E308" s="136" t="s">
        <v>8</v>
      </c>
      <c r="F308" s="148" t="s">
        <v>504</v>
      </c>
      <c r="G308" s="132">
        <v>140</v>
      </c>
      <c r="H308" s="132">
        <v>152.83478260869566</v>
      </c>
      <c r="I308" s="132">
        <v>174.31</v>
      </c>
      <c r="J308" s="132">
        <v>186.69</v>
      </c>
      <c r="K308" s="132">
        <v>138.51</v>
      </c>
      <c r="L308" s="132"/>
      <c r="M308" s="132">
        <v>169.19</v>
      </c>
      <c r="N308" s="132">
        <v>100.68799999999999</v>
      </c>
      <c r="O308" s="132">
        <v>137.78</v>
      </c>
      <c r="P308" s="132">
        <v>135.36000000000001</v>
      </c>
      <c r="Q308" s="132">
        <v>102</v>
      </c>
      <c r="R308" s="132">
        <v>160</v>
      </c>
      <c r="S308" s="132">
        <v>175.76</v>
      </c>
    </row>
    <row r="309" spans="1:19" s="12" customFormat="1">
      <c r="A309" s="156" t="s">
        <v>3886</v>
      </c>
      <c r="B309" s="156" t="str">
        <f t="shared" si="4"/>
        <v>CI114M.2.2.107</v>
      </c>
      <c r="C309" s="191" t="s">
        <v>507</v>
      </c>
      <c r="D309" s="136" t="s">
        <v>6415</v>
      </c>
      <c r="E309" s="136" t="s">
        <v>401</v>
      </c>
      <c r="F309" s="148" t="s">
        <v>504</v>
      </c>
      <c r="G309" s="132">
        <v>140</v>
      </c>
      <c r="H309" s="132">
        <v>152.83478260869566</v>
      </c>
      <c r="I309" s="132">
        <v>174.31</v>
      </c>
      <c r="J309" s="132">
        <v>186.69</v>
      </c>
      <c r="K309" s="132">
        <v>141.15</v>
      </c>
      <c r="L309" s="132"/>
      <c r="M309" s="132">
        <v>169.19</v>
      </c>
      <c r="N309" s="132">
        <v>100.68799999999999</v>
      </c>
      <c r="O309" s="132">
        <v>137.78</v>
      </c>
      <c r="P309" s="132">
        <v>135.36000000000001</v>
      </c>
      <c r="Q309" s="132">
        <v>102</v>
      </c>
      <c r="R309" s="132">
        <v>160</v>
      </c>
      <c r="S309" s="132">
        <v>175.76</v>
      </c>
    </row>
    <row r="310" spans="1:19" s="12" customFormat="1">
      <c r="A310" s="156" t="s">
        <v>3887</v>
      </c>
      <c r="B310" s="156" t="str">
        <f t="shared" si="4"/>
        <v>CI114M.2.2.108</v>
      </c>
      <c r="C310" s="191" t="s">
        <v>508</v>
      </c>
      <c r="D310" s="136" t="s">
        <v>6415</v>
      </c>
      <c r="E310" s="136" t="s">
        <v>432</v>
      </c>
      <c r="F310" s="148" t="s">
        <v>504</v>
      </c>
      <c r="G310" s="132">
        <v>140</v>
      </c>
      <c r="H310" s="132">
        <v>152.83478260869566</v>
      </c>
      <c r="I310" s="132">
        <v>174.31</v>
      </c>
      <c r="J310" s="132">
        <v>186.69</v>
      </c>
      <c r="K310" s="132">
        <v>138.97</v>
      </c>
      <c r="L310" s="132"/>
      <c r="M310" s="132">
        <v>169.19</v>
      </c>
      <c r="N310" s="132">
        <v>100.68799999999999</v>
      </c>
      <c r="O310" s="132">
        <v>137.78</v>
      </c>
      <c r="P310" s="132">
        <v>135.36000000000001</v>
      </c>
      <c r="Q310" s="132">
        <v>102</v>
      </c>
      <c r="R310" s="132">
        <v>160</v>
      </c>
      <c r="S310" s="132">
        <v>175.76</v>
      </c>
    </row>
    <row r="311" spans="1:19" s="12" customFormat="1">
      <c r="A311" s="156" t="s">
        <v>3888</v>
      </c>
      <c r="B311" s="156" t="str">
        <f t="shared" si="4"/>
        <v>CI114M.2.2.109</v>
      </c>
      <c r="C311" s="191" t="s">
        <v>509</v>
      </c>
      <c r="D311" s="136" t="s">
        <v>6415</v>
      </c>
      <c r="E311" s="136" t="s">
        <v>9</v>
      </c>
      <c r="F311" s="148" t="s">
        <v>504</v>
      </c>
      <c r="G311" s="132">
        <v>140</v>
      </c>
      <c r="H311" s="132">
        <v>152.83478260869566</v>
      </c>
      <c r="I311" s="132">
        <v>174.31</v>
      </c>
      <c r="J311" s="132">
        <v>186.69</v>
      </c>
      <c r="K311" s="132">
        <v>140.94999999999999</v>
      </c>
      <c r="L311" s="132"/>
      <c r="M311" s="132">
        <v>169.19</v>
      </c>
      <c r="N311" s="132">
        <v>100.68799999999999</v>
      </c>
      <c r="O311" s="132">
        <v>137.78</v>
      </c>
      <c r="P311" s="132">
        <v>135.36000000000001</v>
      </c>
      <c r="Q311" s="132">
        <v>102</v>
      </c>
      <c r="R311" s="132">
        <v>160</v>
      </c>
      <c r="S311" s="132">
        <v>175.76</v>
      </c>
    </row>
    <row r="312" spans="1:19" s="12" customFormat="1">
      <c r="A312" s="156" t="s">
        <v>3889</v>
      </c>
      <c r="B312" s="156" t="str">
        <f t="shared" si="4"/>
        <v>CI114M.2.2.110</v>
      </c>
      <c r="C312" s="191" t="s">
        <v>510</v>
      </c>
      <c r="D312" s="136" t="s">
        <v>6415</v>
      </c>
      <c r="E312" s="136" t="s">
        <v>475</v>
      </c>
      <c r="F312" s="148" t="s">
        <v>504</v>
      </c>
      <c r="G312" s="132">
        <v>140</v>
      </c>
      <c r="H312" s="132">
        <v>152.83478260869566</v>
      </c>
      <c r="I312" s="132">
        <v>174.31</v>
      </c>
      <c r="J312" s="132">
        <v>186.69</v>
      </c>
      <c r="K312" s="132">
        <v>141.44</v>
      </c>
      <c r="L312" s="132"/>
      <c r="M312" s="132">
        <v>169.19</v>
      </c>
      <c r="N312" s="132">
        <v>100.68799999999999</v>
      </c>
      <c r="O312" s="132">
        <v>137.78</v>
      </c>
      <c r="P312" s="132">
        <v>135.36000000000001</v>
      </c>
      <c r="Q312" s="132">
        <v>102</v>
      </c>
      <c r="R312" s="132">
        <v>160</v>
      </c>
      <c r="S312" s="132">
        <v>175.76</v>
      </c>
    </row>
    <row r="313" spans="1:19" s="12" customFormat="1">
      <c r="A313" s="156" t="s">
        <v>3890</v>
      </c>
      <c r="B313" s="156" t="str">
        <f t="shared" si="4"/>
        <v>CI114M.2.2.111</v>
      </c>
      <c r="C313" s="191" t="s">
        <v>511</v>
      </c>
      <c r="D313" s="136" t="s">
        <v>6415</v>
      </c>
      <c r="E313" s="136" t="s">
        <v>393</v>
      </c>
      <c r="F313" s="148" t="s">
        <v>504</v>
      </c>
      <c r="G313" s="132">
        <v>140</v>
      </c>
      <c r="H313" s="132">
        <v>152.83478260869566</v>
      </c>
      <c r="I313" s="132">
        <v>174.31</v>
      </c>
      <c r="J313" s="132">
        <v>186.69</v>
      </c>
      <c r="K313" s="132">
        <v>139.69</v>
      </c>
      <c r="L313" s="132"/>
      <c r="M313" s="132">
        <v>169.19</v>
      </c>
      <c r="N313" s="132">
        <v>100.68799999999999</v>
      </c>
      <c r="O313" s="132">
        <v>137.78</v>
      </c>
      <c r="P313" s="132">
        <v>135.36000000000001</v>
      </c>
      <c r="Q313" s="132">
        <v>102</v>
      </c>
      <c r="R313" s="132">
        <v>160</v>
      </c>
      <c r="S313" s="132">
        <v>175.76</v>
      </c>
    </row>
    <row r="314" spans="1:19" s="12" customFormat="1">
      <c r="A314" s="156" t="s">
        <v>3891</v>
      </c>
      <c r="B314" s="156" t="str">
        <f t="shared" si="4"/>
        <v>CI114M.2.2.112</v>
      </c>
      <c r="C314" s="191" t="s">
        <v>512</v>
      </c>
      <c r="D314" s="136" t="s">
        <v>6415</v>
      </c>
      <c r="E314" s="136" t="s">
        <v>493</v>
      </c>
      <c r="F314" s="148" t="s">
        <v>504</v>
      </c>
      <c r="G314" s="132">
        <v>140</v>
      </c>
      <c r="H314" s="132">
        <v>152.83478260869566</v>
      </c>
      <c r="I314" s="132">
        <v>174.31</v>
      </c>
      <c r="J314" s="132">
        <v>186.69</v>
      </c>
      <c r="K314" s="132">
        <v>139.68</v>
      </c>
      <c r="L314" s="132"/>
      <c r="M314" s="132">
        <v>169.19</v>
      </c>
      <c r="N314" s="132">
        <v>100.68799999999999</v>
      </c>
      <c r="O314" s="132">
        <v>137.78</v>
      </c>
      <c r="P314" s="132">
        <v>135.36000000000001</v>
      </c>
      <c r="Q314" s="132">
        <v>102</v>
      </c>
      <c r="R314" s="132">
        <v>160</v>
      </c>
      <c r="S314" s="132">
        <v>175.76</v>
      </c>
    </row>
    <row r="315" spans="1:19" s="12" customFormat="1">
      <c r="A315" s="156" t="s">
        <v>3892</v>
      </c>
      <c r="B315" s="156" t="str">
        <f t="shared" si="4"/>
        <v>CI114M.2.2.113</v>
      </c>
      <c r="C315" s="191" t="s">
        <v>513</v>
      </c>
      <c r="D315" s="136" t="s">
        <v>6415</v>
      </c>
      <c r="E315" s="136" t="s">
        <v>395</v>
      </c>
      <c r="F315" s="148" t="s">
        <v>504</v>
      </c>
      <c r="G315" s="132">
        <v>140</v>
      </c>
      <c r="H315" s="132">
        <v>152.83478260869566</v>
      </c>
      <c r="I315" s="132">
        <v>174.31</v>
      </c>
      <c r="J315" s="132">
        <v>186.69</v>
      </c>
      <c r="K315" s="132">
        <v>140.6</v>
      </c>
      <c r="L315" s="132"/>
      <c r="M315" s="132">
        <v>169.19</v>
      </c>
      <c r="N315" s="132">
        <v>100.68799999999999</v>
      </c>
      <c r="O315" s="132">
        <v>137.78</v>
      </c>
      <c r="P315" s="132">
        <v>135.36000000000001</v>
      </c>
      <c r="Q315" s="132">
        <v>102</v>
      </c>
      <c r="R315" s="132">
        <v>160</v>
      </c>
      <c r="S315" s="132">
        <v>175.76</v>
      </c>
    </row>
    <row r="316" spans="1:19" s="12" customFormat="1">
      <c r="A316" s="156" t="s">
        <v>3893</v>
      </c>
      <c r="B316" s="156" t="str">
        <f t="shared" si="4"/>
        <v>CI114M.2.2.114</v>
      </c>
      <c r="C316" s="191" t="s">
        <v>514</v>
      </c>
      <c r="D316" s="136" t="s">
        <v>6415</v>
      </c>
      <c r="E316" s="136" t="s">
        <v>406</v>
      </c>
      <c r="F316" s="148" t="s">
        <v>504</v>
      </c>
      <c r="G316" s="132">
        <v>140</v>
      </c>
      <c r="H316" s="132">
        <v>152.83478260869566</v>
      </c>
      <c r="I316" s="132">
        <v>174.31</v>
      </c>
      <c r="J316" s="132">
        <v>186.69</v>
      </c>
      <c r="K316" s="132">
        <v>140.07</v>
      </c>
      <c r="L316" s="132"/>
      <c r="M316" s="132">
        <v>169.19</v>
      </c>
      <c r="N316" s="132">
        <v>100.68799999999999</v>
      </c>
      <c r="O316" s="132">
        <v>137.78</v>
      </c>
      <c r="P316" s="132">
        <v>135.36000000000001</v>
      </c>
      <c r="Q316" s="132">
        <v>102</v>
      </c>
      <c r="R316" s="132">
        <v>160</v>
      </c>
      <c r="S316" s="132">
        <v>175.76</v>
      </c>
    </row>
    <row r="317" spans="1:19" s="12" customFormat="1">
      <c r="A317" s="156" t="s">
        <v>3894</v>
      </c>
      <c r="B317" s="156" t="str">
        <f t="shared" si="4"/>
        <v>CI114M.2.2.115</v>
      </c>
      <c r="C317" s="191" t="s">
        <v>515</v>
      </c>
      <c r="D317" s="136" t="s">
        <v>6415</v>
      </c>
      <c r="E317" s="136" t="s">
        <v>10</v>
      </c>
      <c r="F317" s="148" t="s">
        <v>504</v>
      </c>
      <c r="G317" s="132">
        <v>140</v>
      </c>
      <c r="H317" s="132">
        <v>152.83478260869566</v>
      </c>
      <c r="I317" s="132">
        <v>174.31</v>
      </c>
      <c r="J317" s="132">
        <v>186.69</v>
      </c>
      <c r="K317" s="132">
        <v>140.65</v>
      </c>
      <c r="L317" s="132"/>
      <c r="M317" s="132">
        <v>169.19</v>
      </c>
      <c r="N317" s="132">
        <v>100.68799999999999</v>
      </c>
      <c r="O317" s="132">
        <v>137.78</v>
      </c>
      <c r="P317" s="132">
        <v>135.36000000000001</v>
      </c>
      <c r="Q317" s="132">
        <v>102</v>
      </c>
      <c r="R317" s="132">
        <v>160</v>
      </c>
      <c r="S317" s="132">
        <v>175.76</v>
      </c>
    </row>
    <row r="318" spans="1:19" s="12" customFormat="1" ht="25.5">
      <c r="A318" s="156" t="s">
        <v>3895</v>
      </c>
      <c r="B318" s="156" t="str">
        <f t="shared" si="4"/>
        <v>CI114M.2.2.116</v>
      </c>
      <c r="C318" s="191" t="s">
        <v>516</v>
      </c>
      <c r="D318" s="136" t="s">
        <v>6415</v>
      </c>
      <c r="E318" s="136" t="s">
        <v>7</v>
      </c>
      <c r="F318" s="148" t="s">
        <v>517</v>
      </c>
      <c r="G318" s="132">
        <v>120</v>
      </c>
      <c r="H318" s="132">
        <v>129.64347826086959</v>
      </c>
      <c r="I318" s="132">
        <v>137.97999999999999</v>
      </c>
      <c r="J318" s="132">
        <v>157.85</v>
      </c>
      <c r="K318" s="132">
        <v>120.37</v>
      </c>
      <c r="L318" s="132">
        <v>126</v>
      </c>
      <c r="M318" s="132">
        <v>133.93</v>
      </c>
      <c r="N318" s="132">
        <v>91.3964</v>
      </c>
      <c r="O318" s="132">
        <v>122.7</v>
      </c>
      <c r="P318" s="132">
        <v>109.01</v>
      </c>
      <c r="Q318" s="132">
        <v>89</v>
      </c>
      <c r="R318" s="132">
        <v>135</v>
      </c>
      <c r="S318" s="132">
        <v>149.09</v>
      </c>
    </row>
    <row r="319" spans="1:19" s="12" customFormat="1" ht="25.5">
      <c r="A319" s="156" t="s">
        <v>3896</v>
      </c>
      <c r="B319" s="156" t="str">
        <f t="shared" si="4"/>
        <v>CI114M.2.2.117</v>
      </c>
      <c r="C319" s="191" t="s">
        <v>518</v>
      </c>
      <c r="D319" s="136" t="s">
        <v>6415</v>
      </c>
      <c r="E319" s="136" t="s">
        <v>8</v>
      </c>
      <c r="F319" s="148" t="s">
        <v>517</v>
      </c>
      <c r="G319" s="132">
        <v>120</v>
      </c>
      <c r="H319" s="132">
        <v>129.64347826086959</v>
      </c>
      <c r="I319" s="132">
        <v>137.97999999999999</v>
      </c>
      <c r="J319" s="132">
        <v>157.85</v>
      </c>
      <c r="K319" s="132">
        <v>119.54</v>
      </c>
      <c r="L319" s="132">
        <v>126</v>
      </c>
      <c r="M319" s="132">
        <v>133.93</v>
      </c>
      <c r="N319" s="132">
        <v>91.3964</v>
      </c>
      <c r="O319" s="132">
        <v>122.7</v>
      </c>
      <c r="P319" s="132">
        <v>109.01</v>
      </c>
      <c r="Q319" s="132">
        <v>89</v>
      </c>
      <c r="R319" s="132">
        <v>135</v>
      </c>
      <c r="S319" s="132">
        <v>149.09</v>
      </c>
    </row>
    <row r="320" spans="1:19" s="12" customFormat="1" ht="25.5">
      <c r="A320" s="156" t="s">
        <v>3897</v>
      </c>
      <c r="B320" s="156" t="str">
        <f t="shared" si="4"/>
        <v>CI114M.2.2.118</v>
      </c>
      <c r="C320" s="191" t="s">
        <v>519</v>
      </c>
      <c r="D320" s="136" t="s">
        <v>6415</v>
      </c>
      <c r="E320" s="136" t="s">
        <v>9</v>
      </c>
      <c r="F320" s="148" t="s">
        <v>517</v>
      </c>
      <c r="G320" s="132">
        <v>120</v>
      </c>
      <c r="H320" s="132">
        <v>129.64347826086959</v>
      </c>
      <c r="I320" s="132">
        <v>137.97999999999999</v>
      </c>
      <c r="J320" s="132">
        <v>157.85</v>
      </c>
      <c r="K320" s="132">
        <v>120.55</v>
      </c>
      <c r="L320" s="132">
        <v>126</v>
      </c>
      <c r="M320" s="132">
        <v>133.93</v>
      </c>
      <c r="N320" s="132">
        <v>91.3964</v>
      </c>
      <c r="O320" s="132">
        <v>122.7</v>
      </c>
      <c r="P320" s="132">
        <v>109.01</v>
      </c>
      <c r="Q320" s="132">
        <v>89</v>
      </c>
      <c r="R320" s="132">
        <v>135</v>
      </c>
      <c r="S320" s="132">
        <v>149.09</v>
      </c>
    </row>
    <row r="321" spans="1:19" s="12" customFormat="1" ht="25.5">
      <c r="A321" s="156" t="s">
        <v>3898</v>
      </c>
      <c r="B321" s="156" t="str">
        <f t="shared" si="4"/>
        <v>CI114M.2.2.119</v>
      </c>
      <c r="C321" s="191" t="s">
        <v>520</v>
      </c>
      <c r="D321" s="136" t="s">
        <v>6415</v>
      </c>
      <c r="E321" s="136" t="s">
        <v>475</v>
      </c>
      <c r="F321" s="148" t="s">
        <v>517</v>
      </c>
      <c r="G321" s="132">
        <v>120</v>
      </c>
      <c r="H321" s="132">
        <v>129.64347826086959</v>
      </c>
      <c r="I321" s="132">
        <v>142.47999999999999</v>
      </c>
      <c r="J321" s="132">
        <v>157.85</v>
      </c>
      <c r="K321" s="132">
        <v>119.67</v>
      </c>
      <c r="L321" s="132">
        <v>126</v>
      </c>
      <c r="M321" s="132">
        <v>138.29</v>
      </c>
      <c r="N321" s="132">
        <v>91.3964</v>
      </c>
      <c r="O321" s="132">
        <v>122.7</v>
      </c>
      <c r="P321" s="132">
        <v>109.01</v>
      </c>
      <c r="Q321" s="132">
        <v>89</v>
      </c>
      <c r="R321" s="132">
        <v>135</v>
      </c>
      <c r="S321" s="132">
        <v>149.09</v>
      </c>
    </row>
    <row r="322" spans="1:19" s="12" customFormat="1" ht="25.5">
      <c r="A322" s="156" t="s">
        <v>3899</v>
      </c>
      <c r="B322" s="156" t="str">
        <f t="shared" si="4"/>
        <v>CI114M.2.2.120</v>
      </c>
      <c r="C322" s="191" t="s">
        <v>521</v>
      </c>
      <c r="D322" s="136" t="s">
        <v>6415</v>
      </c>
      <c r="E322" s="136" t="s">
        <v>10</v>
      </c>
      <c r="F322" s="148" t="s">
        <v>517</v>
      </c>
      <c r="G322" s="132">
        <v>120</v>
      </c>
      <c r="H322" s="132">
        <v>129.64347826086959</v>
      </c>
      <c r="I322" s="132">
        <v>139.55000000000001</v>
      </c>
      <c r="J322" s="132">
        <v>157.85</v>
      </c>
      <c r="K322" s="132">
        <v>121.02</v>
      </c>
      <c r="L322" s="132">
        <v>126</v>
      </c>
      <c r="M322" s="132">
        <v>135.44999999999999</v>
      </c>
      <c r="N322" s="132">
        <v>91.3964</v>
      </c>
      <c r="O322" s="132">
        <v>122.7</v>
      </c>
      <c r="P322" s="132">
        <v>109.01</v>
      </c>
      <c r="Q322" s="132">
        <v>89</v>
      </c>
      <c r="R322" s="132">
        <v>135</v>
      </c>
      <c r="S322" s="132">
        <v>149.09</v>
      </c>
    </row>
    <row r="323" spans="1:19" s="12" customFormat="1" ht="25.5">
      <c r="A323" s="156" t="s">
        <v>3900</v>
      </c>
      <c r="B323" s="156" t="str">
        <f t="shared" si="4"/>
        <v>CI114M.2.2.121</v>
      </c>
      <c r="C323" s="191" t="s">
        <v>522</v>
      </c>
      <c r="D323" s="136" t="s">
        <v>6415</v>
      </c>
      <c r="E323" s="136" t="s">
        <v>7</v>
      </c>
      <c r="F323" s="148" t="s">
        <v>523</v>
      </c>
      <c r="G323" s="132">
        <v>141.43</v>
      </c>
      <c r="H323" s="132">
        <v>95.652173913043484</v>
      </c>
      <c r="I323" s="132">
        <v>155.88</v>
      </c>
      <c r="J323" s="132">
        <v>117.25</v>
      </c>
      <c r="K323" s="132">
        <v>140.94</v>
      </c>
      <c r="L323" s="132"/>
      <c r="M323" s="132">
        <v>151.29</v>
      </c>
      <c r="N323" s="132">
        <v>100.5372</v>
      </c>
      <c r="O323" s="132">
        <v>122.7</v>
      </c>
      <c r="P323" s="132">
        <v>118.18</v>
      </c>
      <c r="Q323" s="132">
        <v>77</v>
      </c>
      <c r="R323" s="132">
        <v>129</v>
      </c>
      <c r="S323" s="132">
        <v>110</v>
      </c>
    </row>
    <row r="324" spans="1:19" s="12" customFormat="1" ht="25.5">
      <c r="A324" s="156" t="s">
        <v>3901</v>
      </c>
      <c r="B324" s="156" t="str">
        <f t="shared" si="4"/>
        <v>CI114M.2.2.122</v>
      </c>
      <c r="C324" s="191" t="s">
        <v>524</v>
      </c>
      <c r="D324" s="136" t="s">
        <v>6415</v>
      </c>
      <c r="E324" s="136" t="s">
        <v>8</v>
      </c>
      <c r="F324" s="148" t="s">
        <v>523</v>
      </c>
      <c r="G324" s="132">
        <v>141.43</v>
      </c>
      <c r="H324" s="132">
        <v>95.652173913043484</v>
      </c>
      <c r="I324" s="132">
        <v>155.88</v>
      </c>
      <c r="J324" s="132">
        <v>117.25</v>
      </c>
      <c r="K324" s="132">
        <v>139.91999999999999</v>
      </c>
      <c r="L324" s="132"/>
      <c r="M324" s="132">
        <v>151.29</v>
      </c>
      <c r="N324" s="132">
        <v>100.5372</v>
      </c>
      <c r="O324" s="132">
        <v>122.7</v>
      </c>
      <c r="P324" s="132">
        <v>118.18</v>
      </c>
      <c r="Q324" s="132">
        <v>77</v>
      </c>
      <c r="R324" s="132">
        <v>129</v>
      </c>
      <c r="S324" s="132">
        <v>110</v>
      </c>
    </row>
    <row r="325" spans="1:19" s="12" customFormat="1" ht="25.5">
      <c r="A325" s="156" t="s">
        <v>3902</v>
      </c>
      <c r="B325" s="156" t="str">
        <f t="shared" ref="B325:B388" si="5">CONCATENATE("CI114M",RIGHT(A325,LEN(A325)-1))</f>
        <v>CI114M.2.2.123</v>
      </c>
      <c r="C325" s="191" t="s">
        <v>525</v>
      </c>
      <c r="D325" s="136" t="s">
        <v>6415</v>
      </c>
      <c r="E325" s="136" t="s">
        <v>9</v>
      </c>
      <c r="F325" s="148" t="s">
        <v>523</v>
      </c>
      <c r="G325" s="132">
        <v>141.43</v>
      </c>
      <c r="H325" s="132">
        <v>95.652173913043484</v>
      </c>
      <c r="I325" s="132">
        <v>152.83000000000001</v>
      </c>
      <c r="J325" s="132">
        <v>117.25</v>
      </c>
      <c r="K325" s="132">
        <v>142.74</v>
      </c>
      <c r="L325" s="132"/>
      <c r="M325" s="132">
        <v>148.34</v>
      </c>
      <c r="N325" s="132">
        <v>100.5372</v>
      </c>
      <c r="O325" s="132">
        <v>122.7</v>
      </c>
      <c r="P325" s="132">
        <v>118.18</v>
      </c>
      <c r="Q325" s="132">
        <v>77</v>
      </c>
      <c r="R325" s="132">
        <v>129</v>
      </c>
      <c r="S325" s="132">
        <v>110</v>
      </c>
    </row>
    <row r="326" spans="1:19" s="12" customFormat="1" ht="25.5">
      <c r="A326" s="156" t="s">
        <v>3903</v>
      </c>
      <c r="B326" s="156" t="str">
        <f t="shared" si="5"/>
        <v>CI114M.2.2.124</v>
      </c>
      <c r="C326" s="191" t="s">
        <v>526</v>
      </c>
      <c r="D326" s="136" t="s">
        <v>6415</v>
      </c>
      <c r="E326" s="136" t="s">
        <v>475</v>
      </c>
      <c r="F326" s="148" t="s">
        <v>523</v>
      </c>
      <c r="G326" s="132">
        <v>141.43</v>
      </c>
      <c r="H326" s="132">
        <v>139.13043478260872</v>
      </c>
      <c r="I326" s="132">
        <v>154.19999999999999</v>
      </c>
      <c r="J326" s="132">
        <v>169.45</v>
      </c>
      <c r="K326" s="132">
        <v>141.62</v>
      </c>
      <c r="L326" s="132"/>
      <c r="M326" s="132">
        <v>149.68</v>
      </c>
      <c r="N326" s="132">
        <v>100.5372</v>
      </c>
      <c r="O326" s="132">
        <v>122.7</v>
      </c>
      <c r="P326" s="132">
        <v>118.18</v>
      </c>
      <c r="Q326" s="132">
        <v>77</v>
      </c>
      <c r="R326" s="132">
        <v>129</v>
      </c>
      <c r="S326" s="132">
        <v>160</v>
      </c>
    </row>
    <row r="327" spans="1:19" s="12" customFormat="1" ht="25.5">
      <c r="A327" s="156" t="s">
        <v>3904</v>
      </c>
      <c r="B327" s="156" t="str">
        <f t="shared" si="5"/>
        <v>CI114M.2.2.125</v>
      </c>
      <c r="C327" s="191" t="s">
        <v>527</v>
      </c>
      <c r="D327" s="136" t="s">
        <v>6415</v>
      </c>
      <c r="E327" s="136" t="s">
        <v>10</v>
      </c>
      <c r="F327" s="148" t="s">
        <v>523</v>
      </c>
      <c r="G327" s="132">
        <v>141.43</v>
      </c>
      <c r="H327" s="132">
        <v>95.652173913043484</v>
      </c>
      <c r="I327" s="132">
        <v>154.19999999999999</v>
      </c>
      <c r="J327" s="132">
        <v>117.25</v>
      </c>
      <c r="K327" s="132">
        <v>139.96</v>
      </c>
      <c r="L327" s="132"/>
      <c r="M327" s="132">
        <v>149.68</v>
      </c>
      <c r="N327" s="132">
        <v>100.5372</v>
      </c>
      <c r="O327" s="132">
        <v>122.7</v>
      </c>
      <c r="P327" s="132">
        <v>118.18</v>
      </c>
      <c r="Q327" s="132">
        <v>77</v>
      </c>
      <c r="R327" s="132">
        <v>129</v>
      </c>
      <c r="S327" s="132">
        <v>110</v>
      </c>
    </row>
    <row r="328" spans="1:19" s="12" customFormat="1">
      <c r="A328" s="156" t="s">
        <v>3905</v>
      </c>
      <c r="B328" s="156" t="str">
        <f t="shared" si="5"/>
        <v>CI114M.2.2.126</v>
      </c>
      <c r="C328" s="133" t="s">
        <v>528</v>
      </c>
      <c r="D328" s="136" t="s">
        <v>6416</v>
      </c>
      <c r="E328" s="136" t="s">
        <v>406</v>
      </c>
      <c r="F328" s="148" t="s">
        <v>529</v>
      </c>
      <c r="G328" s="132">
        <v>160</v>
      </c>
      <c r="H328" s="132">
        <v>179.18260869565219</v>
      </c>
      <c r="I328" s="132">
        <v>184.38</v>
      </c>
      <c r="J328" s="132">
        <v>217.94</v>
      </c>
      <c r="K328" s="132">
        <v>160</v>
      </c>
      <c r="L328" s="132"/>
      <c r="M328" s="132">
        <v>178.96</v>
      </c>
      <c r="N328" s="132">
        <v>110.7568</v>
      </c>
      <c r="O328" s="132">
        <v>146.03</v>
      </c>
      <c r="P328" s="132">
        <v>142.61000000000001</v>
      </c>
      <c r="Q328" s="132">
        <v>115</v>
      </c>
      <c r="R328" s="132">
        <v>176</v>
      </c>
      <c r="S328" s="132">
        <v>206.06</v>
      </c>
    </row>
    <row r="329" spans="1:19" s="12" customFormat="1">
      <c r="A329" s="156" t="s">
        <v>3906</v>
      </c>
      <c r="B329" s="156" t="str">
        <f t="shared" si="5"/>
        <v>CI114M.2.2.127</v>
      </c>
      <c r="C329" s="191" t="s">
        <v>530</v>
      </c>
      <c r="D329" s="136" t="s">
        <v>6415</v>
      </c>
      <c r="E329" s="136" t="s">
        <v>7</v>
      </c>
      <c r="F329" s="148" t="s">
        <v>531</v>
      </c>
      <c r="G329" s="132">
        <v>101.43</v>
      </c>
      <c r="H329" s="132"/>
      <c r="I329" s="132">
        <v>145.08000000000001</v>
      </c>
      <c r="J329" s="132"/>
      <c r="K329" s="132">
        <v>102.47</v>
      </c>
      <c r="L329" s="132"/>
      <c r="M329" s="132">
        <v>140.81</v>
      </c>
      <c r="N329" s="132">
        <v>110.7568</v>
      </c>
      <c r="O329" s="132">
        <v>114.9</v>
      </c>
      <c r="P329" s="132">
        <v>121.39</v>
      </c>
      <c r="Q329" s="132">
        <v>77</v>
      </c>
      <c r="R329" s="132">
        <v>140</v>
      </c>
      <c r="S329" s="132"/>
    </row>
    <row r="330" spans="1:19" s="12" customFormat="1">
      <c r="A330" s="156" t="s">
        <v>3907</v>
      </c>
      <c r="B330" s="156" t="str">
        <f t="shared" si="5"/>
        <v>CI114M.2.2.128</v>
      </c>
      <c r="C330" s="191" t="s">
        <v>532</v>
      </c>
      <c r="D330" s="136" t="s">
        <v>6415</v>
      </c>
      <c r="E330" s="136" t="s">
        <v>8</v>
      </c>
      <c r="F330" s="148" t="s">
        <v>531</v>
      </c>
      <c r="G330" s="132">
        <v>101.43</v>
      </c>
      <c r="H330" s="132"/>
      <c r="I330" s="132">
        <v>145.08000000000001</v>
      </c>
      <c r="J330" s="132"/>
      <c r="K330" s="132">
        <v>101.51</v>
      </c>
      <c r="L330" s="132"/>
      <c r="M330" s="132">
        <v>140.81</v>
      </c>
      <c r="N330" s="132">
        <v>110.7568</v>
      </c>
      <c r="O330" s="132">
        <v>114.9</v>
      </c>
      <c r="P330" s="132">
        <v>121.39</v>
      </c>
      <c r="Q330" s="132">
        <v>77</v>
      </c>
      <c r="R330" s="132">
        <v>140</v>
      </c>
      <c r="S330" s="132"/>
    </row>
    <row r="331" spans="1:19" s="12" customFormat="1">
      <c r="A331" s="156" t="s">
        <v>3908</v>
      </c>
      <c r="B331" s="156" t="str">
        <f t="shared" si="5"/>
        <v>CI114M.2.2.129</v>
      </c>
      <c r="C331" s="191" t="s">
        <v>533</v>
      </c>
      <c r="D331" s="136" t="s">
        <v>6415</v>
      </c>
      <c r="E331" s="136" t="s">
        <v>9</v>
      </c>
      <c r="F331" s="148" t="s">
        <v>531</v>
      </c>
      <c r="G331" s="132">
        <v>101.43</v>
      </c>
      <c r="H331" s="132"/>
      <c r="I331" s="132">
        <v>145.08000000000001</v>
      </c>
      <c r="J331" s="132"/>
      <c r="K331" s="132">
        <v>101.35</v>
      </c>
      <c r="L331" s="132"/>
      <c r="M331" s="132">
        <v>140.81</v>
      </c>
      <c r="N331" s="132">
        <v>110.7568</v>
      </c>
      <c r="O331" s="132">
        <v>114.9</v>
      </c>
      <c r="P331" s="132">
        <v>121.39</v>
      </c>
      <c r="Q331" s="132">
        <v>77</v>
      </c>
      <c r="R331" s="132">
        <v>140</v>
      </c>
      <c r="S331" s="132"/>
    </row>
    <row r="332" spans="1:19" s="12" customFormat="1">
      <c r="A332" s="156" t="s">
        <v>3909</v>
      </c>
      <c r="B332" s="156" t="str">
        <f t="shared" si="5"/>
        <v>CI114M.2.2.130</v>
      </c>
      <c r="C332" s="191" t="s">
        <v>534</v>
      </c>
      <c r="D332" s="136" t="s">
        <v>6415</v>
      </c>
      <c r="E332" s="136" t="s">
        <v>475</v>
      </c>
      <c r="F332" s="148" t="s">
        <v>531</v>
      </c>
      <c r="G332" s="132">
        <v>101.43</v>
      </c>
      <c r="H332" s="132"/>
      <c r="I332" s="132">
        <v>145.08000000000001</v>
      </c>
      <c r="J332" s="132"/>
      <c r="K332" s="132">
        <v>102.74</v>
      </c>
      <c r="L332" s="132"/>
      <c r="M332" s="132">
        <v>140.81</v>
      </c>
      <c r="N332" s="132">
        <v>110.7568</v>
      </c>
      <c r="O332" s="132">
        <v>114.9</v>
      </c>
      <c r="P332" s="132">
        <v>121.39</v>
      </c>
      <c r="Q332" s="132">
        <v>77</v>
      </c>
      <c r="R332" s="132">
        <v>140</v>
      </c>
      <c r="S332" s="132"/>
    </row>
    <row r="333" spans="1:19" s="12" customFormat="1">
      <c r="A333" s="156" t="s">
        <v>3910</v>
      </c>
      <c r="B333" s="156" t="str">
        <f t="shared" si="5"/>
        <v>CI114M.2.2.131</v>
      </c>
      <c r="C333" s="191" t="s">
        <v>535</v>
      </c>
      <c r="D333" s="136" t="s">
        <v>6415</v>
      </c>
      <c r="E333" s="136" t="s">
        <v>10</v>
      </c>
      <c r="F333" s="148" t="s">
        <v>531</v>
      </c>
      <c r="G333" s="132">
        <v>101.43</v>
      </c>
      <c r="H333" s="132"/>
      <c r="I333" s="132">
        <v>145.08000000000001</v>
      </c>
      <c r="J333" s="132"/>
      <c r="K333" s="132">
        <v>101.53</v>
      </c>
      <c r="L333" s="132"/>
      <c r="M333" s="132">
        <v>140.81</v>
      </c>
      <c r="N333" s="132">
        <v>110.7568</v>
      </c>
      <c r="O333" s="132">
        <v>114.9</v>
      </c>
      <c r="P333" s="132">
        <v>121.39</v>
      </c>
      <c r="Q333" s="132">
        <v>77</v>
      </c>
      <c r="R333" s="132">
        <v>140</v>
      </c>
      <c r="S333" s="132"/>
    </row>
    <row r="334" spans="1:19" s="12" customFormat="1" ht="25.5">
      <c r="A334" s="156" t="s">
        <v>3911</v>
      </c>
      <c r="B334" s="156" t="str">
        <f t="shared" si="5"/>
        <v>CI114M.2.2.132</v>
      </c>
      <c r="C334" s="191" t="s">
        <v>536</v>
      </c>
      <c r="D334" s="136" t="s">
        <v>6417</v>
      </c>
      <c r="E334" s="136" t="s">
        <v>7</v>
      </c>
      <c r="F334" s="148" t="s">
        <v>523</v>
      </c>
      <c r="G334" s="132">
        <v>270</v>
      </c>
      <c r="H334" s="132">
        <v>262.95652173913044</v>
      </c>
      <c r="I334" s="132">
        <v>286.61</v>
      </c>
      <c r="J334" s="132">
        <v>320.35000000000002</v>
      </c>
      <c r="K334" s="132">
        <v>269.27999999999997</v>
      </c>
      <c r="L334" s="132"/>
      <c r="M334" s="132">
        <v>278.2</v>
      </c>
      <c r="N334" s="132">
        <v>188.09399999999999</v>
      </c>
      <c r="O334" s="132">
        <v>226.31</v>
      </c>
      <c r="P334" s="132">
        <v>226.14</v>
      </c>
      <c r="Q334" s="132">
        <v>169</v>
      </c>
      <c r="R334" s="132">
        <v>269</v>
      </c>
      <c r="S334" s="132">
        <v>302.39999999999998</v>
      </c>
    </row>
    <row r="335" spans="1:19" s="12" customFormat="1" ht="25.5">
      <c r="A335" s="156" t="s">
        <v>3912</v>
      </c>
      <c r="B335" s="156" t="str">
        <f t="shared" si="5"/>
        <v>CI114M.2.2.133</v>
      </c>
      <c r="C335" s="191" t="s">
        <v>538</v>
      </c>
      <c r="D335" s="136" t="s">
        <v>6417</v>
      </c>
      <c r="E335" s="136" t="s">
        <v>8</v>
      </c>
      <c r="F335" s="148" t="s">
        <v>523</v>
      </c>
      <c r="G335" s="132">
        <v>270</v>
      </c>
      <c r="H335" s="132">
        <v>262.95652173913044</v>
      </c>
      <c r="I335" s="132">
        <v>268.99</v>
      </c>
      <c r="J335" s="132">
        <v>320.35000000000002</v>
      </c>
      <c r="K335" s="132">
        <v>269.99</v>
      </c>
      <c r="L335" s="132"/>
      <c r="M335" s="132">
        <v>261.08999999999997</v>
      </c>
      <c r="N335" s="132">
        <v>188.09399999999999</v>
      </c>
      <c r="O335" s="132">
        <v>233.37</v>
      </c>
      <c r="P335" s="132">
        <v>226.14</v>
      </c>
      <c r="Q335" s="132">
        <v>140</v>
      </c>
      <c r="R335" s="132">
        <v>269</v>
      </c>
      <c r="S335" s="132">
        <v>302.39999999999998</v>
      </c>
    </row>
    <row r="336" spans="1:19" s="12" customFormat="1" ht="25.5">
      <c r="A336" s="156" t="s">
        <v>3913</v>
      </c>
      <c r="B336" s="156" t="str">
        <f t="shared" si="5"/>
        <v>CI114M.2.2.134</v>
      </c>
      <c r="C336" s="191" t="s">
        <v>539</v>
      </c>
      <c r="D336" s="136" t="s">
        <v>6417</v>
      </c>
      <c r="E336" s="136" t="s">
        <v>9</v>
      </c>
      <c r="F336" s="148" t="s">
        <v>523</v>
      </c>
      <c r="G336" s="132">
        <v>270</v>
      </c>
      <c r="H336" s="132">
        <v>262.95652173913044</v>
      </c>
      <c r="I336" s="132">
        <v>294.36</v>
      </c>
      <c r="J336" s="132">
        <v>320.35000000000002</v>
      </c>
      <c r="K336" s="132">
        <v>268.01</v>
      </c>
      <c r="L336" s="132"/>
      <c r="M336" s="132">
        <v>285.73</v>
      </c>
      <c r="N336" s="132">
        <v>188.09399999999999</v>
      </c>
      <c r="O336" s="132">
        <v>233.37</v>
      </c>
      <c r="P336" s="132">
        <v>226.14</v>
      </c>
      <c r="Q336" s="132">
        <v>140</v>
      </c>
      <c r="R336" s="132">
        <v>269</v>
      </c>
      <c r="S336" s="132">
        <v>302.39999999999998</v>
      </c>
    </row>
    <row r="337" spans="1:19" s="12" customFormat="1" ht="25.5">
      <c r="A337" s="156" t="s">
        <v>3914</v>
      </c>
      <c r="B337" s="156" t="str">
        <f t="shared" si="5"/>
        <v>CI114M.2.2.135</v>
      </c>
      <c r="C337" s="191" t="s">
        <v>540</v>
      </c>
      <c r="D337" s="136" t="s">
        <v>6417</v>
      </c>
      <c r="E337" s="136" t="s">
        <v>475</v>
      </c>
      <c r="F337" s="148" t="s">
        <v>523</v>
      </c>
      <c r="G337" s="132">
        <v>270</v>
      </c>
      <c r="H337" s="132">
        <v>262.95652173913044</v>
      </c>
      <c r="I337" s="132">
        <v>280.49</v>
      </c>
      <c r="J337" s="132">
        <v>320.35000000000002</v>
      </c>
      <c r="K337" s="132">
        <v>270.81</v>
      </c>
      <c r="L337" s="132"/>
      <c r="M337" s="132">
        <v>272.25</v>
      </c>
      <c r="N337" s="132">
        <v>188.09399999999999</v>
      </c>
      <c r="O337" s="132">
        <v>233.37</v>
      </c>
      <c r="P337" s="132">
        <v>226.14</v>
      </c>
      <c r="Q337" s="132">
        <v>159</v>
      </c>
      <c r="R337" s="132">
        <v>269</v>
      </c>
      <c r="S337" s="132">
        <v>302.39999999999998</v>
      </c>
    </row>
    <row r="338" spans="1:19" s="12" customFormat="1" ht="25.5">
      <c r="A338" s="156" t="s">
        <v>3915</v>
      </c>
      <c r="B338" s="156" t="str">
        <f t="shared" si="5"/>
        <v>CI114M.2.2.136</v>
      </c>
      <c r="C338" s="191" t="s">
        <v>541</v>
      </c>
      <c r="D338" s="136" t="s">
        <v>6417</v>
      </c>
      <c r="E338" s="136" t="s">
        <v>10</v>
      </c>
      <c r="F338" s="148" t="s">
        <v>523</v>
      </c>
      <c r="G338" s="132">
        <v>270</v>
      </c>
      <c r="H338" s="132">
        <v>262.95652173913044</v>
      </c>
      <c r="I338" s="132">
        <v>294.36</v>
      </c>
      <c r="J338" s="132">
        <v>320.35000000000002</v>
      </c>
      <c r="K338" s="132">
        <v>270.75</v>
      </c>
      <c r="L338" s="132"/>
      <c r="M338" s="132">
        <v>285.73</v>
      </c>
      <c r="N338" s="132">
        <v>188.09399999999999</v>
      </c>
      <c r="O338" s="132">
        <v>233.37</v>
      </c>
      <c r="P338" s="132">
        <v>226.14</v>
      </c>
      <c r="Q338" s="132">
        <v>140</v>
      </c>
      <c r="R338" s="132">
        <v>269</v>
      </c>
      <c r="S338" s="132">
        <v>302.39999999999998</v>
      </c>
    </row>
    <row r="339" spans="1:19" s="12" customFormat="1">
      <c r="A339" s="156" t="s">
        <v>3916</v>
      </c>
      <c r="B339" s="156" t="str">
        <f t="shared" si="5"/>
        <v>CI114M.2.2.137</v>
      </c>
      <c r="C339" s="128" t="s">
        <v>542</v>
      </c>
      <c r="D339" s="136" t="s">
        <v>6417</v>
      </c>
      <c r="E339" s="136" t="s">
        <v>483</v>
      </c>
      <c r="F339" s="148" t="s">
        <v>529</v>
      </c>
      <c r="G339" s="132">
        <v>268.57</v>
      </c>
      <c r="H339" s="132">
        <v>315.70434782608697</v>
      </c>
      <c r="I339" s="132">
        <v>318.45</v>
      </c>
      <c r="J339" s="132">
        <v>383.45</v>
      </c>
      <c r="K339" s="132">
        <v>268.32</v>
      </c>
      <c r="L339" s="132"/>
      <c r="M339" s="132">
        <v>309.10000000000002</v>
      </c>
      <c r="N339" s="132">
        <v>198.4992</v>
      </c>
      <c r="O339" s="132">
        <v>251.45</v>
      </c>
      <c r="P339" s="132">
        <v>264.77</v>
      </c>
      <c r="Q339" s="132">
        <v>199</v>
      </c>
      <c r="R339" s="132">
        <v>304</v>
      </c>
      <c r="S339" s="132">
        <v>363.06</v>
      </c>
    </row>
    <row r="340" spans="1:19" s="12" customFormat="1">
      <c r="A340" s="156" t="s">
        <v>3917</v>
      </c>
      <c r="B340" s="156" t="str">
        <f t="shared" si="5"/>
        <v>CI114M.2.2.138</v>
      </c>
      <c r="C340" s="128" t="s">
        <v>543</v>
      </c>
      <c r="D340" s="136" t="s">
        <v>6417</v>
      </c>
      <c r="E340" s="136" t="s">
        <v>7</v>
      </c>
      <c r="F340" s="148" t="s">
        <v>544</v>
      </c>
      <c r="G340" s="132">
        <v>268.57</v>
      </c>
      <c r="H340" s="132">
        <v>315.70434782608697</v>
      </c>
      <c r="I340" s="132">
        <v>317.08</v>
      </c>
      <c r="J340" s="132">
        <v>383.45</v>
      </c>
      <c r="K340" s="132">
        <v>269.3</v>
      </c>
      <c r="L340" s="132"/>
      <c r="M340" s="132">
        <v>307.77</v>
      </c>
      <c r="N340" s="132">
        <v>198.4992</v>
      </c>
      <c r="O340" s="132">
        <v>251.45</v>
      </c>
      <c r="P340" s="132">
        <v>264.77</v>
      </c>
      <c r="Q340" s="132">
        <v>199</v>
      </c>
      <c r="R340" s="132">
        <v>304</v>
      </c>
      <c r="S340" s="132">
        <v>363.06</v>
      </c>
    </row>
    <row r="341" spans="1:19" s="12" customFormat="1">
      <c r="A341" s="156" t="s">
        <v>3918</v>
      </c>
      <c r="B341" s="156" t="str">
        <f t="shared" si="5"/>
        <v>CI114M.2.2.139</v>
      </c>
      <c r="C341" s="128" t="s">
        <v>545</v>
      </c>
      <c r="D341" s="136" t="s">
        <v>6417</v>
      </c>
      <c r="E341" s="136" t="s">
        <v>8</v>
      </c>
      <c r="F341" s="148" t="s">
        <v>544</v>
      </c>
      <c r="G341" s="132">
        <v>268.57</v>
      </c>
      <c r="H341" s="132">
        <v>315.70434782608697</v>
      </c>
      <c r="I341" s="132">
        <v>317.08</v>
      </c>
      <c r="J341" s="132">
        <v>383.45</v>
      </c>
      <c r="K341" s="132">
        <v>267.8</v>
      </c>
      <c r="L341" s="132"/>
      <c r="M341" s="132">
        <v>307.77</v>
      </c>
      <c r="N341" s="132">
        <v>198.4992</v>
      </c>
      <c r="O341" s="132">
        <v>251.45</v>
      </c>
      <c r="P341" s="132">
        <v>264.77</v>
      </c>
      <c r="Q341" s="132">
        <v>199</v>
      </c>
      <c r="R341" s="132">
        <v>304</v>
      </c>
      <c r="S341" s="132">
        <v>363.06</v>
      </c>
    </row>
    <row r="342" spans="1:19" s="12" customFormat="1">
      <c r="A342" s="156" t="s">
        <v>3919</v>
      </c>
      <c r="B342" s="156" t="str">
        <f t="shared" si="5"/>
        <v>CI114M.2.2.140</v>
      </c>
      <c r="C342" s="128" t="s">
        <v>546</v>
      </c>
      <c r="D342" s="136" t="s">
        <v>6417</v>
      </c>
      <c r="E342" s="136" t="s">
        <v>401</v>
      </c>
      <c r="F342" s="148" t="s">
        <v>529</v>
      </c>
      <c r="G342" s="132">
        <v>268.57</v>
      </c>
      <c r="H342" s="132">
        <v>315.70434782608697</v>
      </c>
      <c r="I342" s="132">
        <v>318.45</v>
      </c>
      <c r="J342" s="132">
        <v>383.45</v>
      </c>
      <c r="K342" s="132">
        <v>268.8</v>
      </c>
      <c r="L342" s="132"/>
      <c r="M342" s="132">
        <v>309.10000000000002</v>
      </c>
      <c r="N342" s="132">
        <v>198.4992</v>
      </c>
      <c r="O342" s="132">
        <v>251.45</v>
      </c>
      <c r="P342" s="132">
        <v>264.77</v>
      </c>
      <c r="Q342" s="132">
        <v>199</v>
      </c>
      <c r="R342" s="132">
        <v>304</v>
      </c>
      <c r="S342" s="132">
        <v>363.06</v>
      </c>
    </row>
    <row r="343" spans="1:19" s="12" customFormat="1">
      <c r="A343" s="156" t="s">
        <v>3920</v>
      </c>
      <c r="B343" s="156" t="str">
        <f t="shared" si="5"/>
        <v>CI114M.2.2.141</v>
      </c>
      <c r="C343" s="128" t="s">
        <v>547</v>
      </c>
      <c r="D343" s="136" t="s">
        <v>6417</v>
      </c>
      <c r="E343" s="136" t="s">
        <v>432</v>
      </c>
      <c r="F343" s="148" t="s">
        <v>544</v>
      </c>
      <c r="G343" s="132">
        <v>268.57</v>
      </c>
      <c r="H343" s="132">
        <v>315.70434782608697</v>
      </c>
      <c r="I343" s="132">
        <v>318.45</v>
      </c>
      <c r="J343" s="132">
        <v>383.45</v>
      </c>
      <c r="K343" s="132">
        <v>267.37</v>
      </c>
      <c r="L343" s="132"/>
      <c r="M343" s="132">
        <v>309.10000000000002</v>
      </c>
      <c r="N343" s="132">
        <v>198.4992</v>
      </c>
      <c r="O343" s="132">
        <v>251.45</v>
      </c>
      <c r="P343" s="132">
        <v>264.77</v>
      </c>
      <c r="Q343" s="132">
        <v>199</v>
      </c>
      <c r="R343" s="132">
        <v>304</v>
      </c>
      <c r="S343" s="132">
        <v>363.06</v>
      </c>
    </row>
    <row r="344" spans="1:19" s="12" customFormat="1">
      <c r="A344" s="156" t="s">
        <v>3921</v>
      </c>
      <c r="B344" s="156" t="str">
        <f t="shared" si="5"/>
        <v>CI114M.2.2.142</v>
      </c>
      <c r="C344" s="128" t="s">
        <v>548</v>
      </c>
      <c r="D344" s="136" t="s">
        <v>6417</v>
      </c>
      <c r="E344" s="136" t="s">
        <v>9</v>
      </c>
      <c r="F344" s="148" t="s">
        <v>544</v>
      </c>
      <c r="G344" s="132">
        <v>268.57</v>
      </c>
      <c r="H344" s="132">
        <v>315.70434782608697</v>
      </c>
      <c r="I344" s="132">
        <v>318.45</v>
      </c>
      <c r="J344" s="132">
        <v>383.45</v>
      </c>
      <c r="K344" s="132">
        <v>269.97000000000003</v>
      </c>
      <c r="L344" s="132"/>
      <c r="M344" s="132">
        <v>309.10000000000002</v>
      </c>
      <c r="N344" s="132">
        <v>198.4992</v>
      </c>
      <c r="O344" s="132">
        <v>251.45</v>
      </c>
      <c r="P344" s="132">
        <v>264.77</v>
      </c>
      <c r="Q344" s="132">
        <v>199</v>
      </c>
      <c r="R344" s="132">
        <v>304</v>
      </c>
      <c r="S344" s="132">
        <v>363.06</v>
      </c>
    </row>
    <row r="345" spans="1:19" s="12" customFormat="1">
      <c r="A345" s="156" t="s">
        <v>3922</v>
      </c>
      <c r="B345" s="156" t="str">
        <f t="shared" si="5"/>
        <v>CI114M.2.2.143</v>
      </c>
      <c r="C345" s="128" t="s">
        <v>549</v>
      </c>
      <c r="D345" s="136" t="s">
        <v>6417</v>
      </c>
      <c r="E345" s="136" t="s">
        <v>475</v>
      </c>
      <c r="F345" s="148" t="s">
        <v>544</v>
      </c>
      <c r="G345" s="132">
        <v>268.57</v>
      </c>
      <c r="H345" s="132">
        <v>315.70434782608697</v>
      </c>
      <c r="I345" s="132">
        <v>318.45</v>
      </c>
      <c r="J345" s="132">
        <v>383.45</v>
      </c>
      <c r="K345" s="132">
        <v>267.60000000000002</v>
      </c>
      <c r="L345" s="132"/>
      <c r="M345" s="132">
        <v>309.10000000000002</v>
      </c>
      <c r="N345" s="132">
        <v>198.4992</v>
      </c>
      <c r="O345" s="132">
        <v>251.45</v>
      </c>
      <c r="P345" s="132">
        <v>264.77</v>
      </c>
      <c r="Q345" s="132">
        <v>199</v>
      </c>
      <c r="R345" s="132">
        <v>304</v>
      </c>
      <c r="S345" s="132">
        <v>363.06</v>
      </c>
    </row>
    <row r="346" spans="1:19" s="12" customFormat="1">
      <c r="A346" s="156" t="s">
        <v>3923</v>
      </c>
      <c r="B346" s="156" t="str">
        <f t="shared" si="5"/>
        <v>CI114M.2.2.144</v>
      </c>
      <c r="C346" s="128" t="s">
        <v>550</v>
      </c>
      <c r="D346" s="136" t="s">
        <v>6417</v>
      </c>
      <c r="E346" s="136" t="s">
        <v>386</v>
      </c>
      <c r="F346" s="148" t="s">
        <v>544</v>
      </c>
      <c r="G346" s="132">
        <v>268.57</v>
      </c>
      <c r="H346" s="132">
        <v>315.70434782608697</v>
      </c>
      <c r="I346" s="132">
        <v>318.45</v>
      </c>
      <c r="J346" s="132">
        <v>383.45</v>
      </c>
      <c r="K346" s="132">
        <v>268.55</v>
      </c>
      <c r="L346" s="132"/>
      <c r="M346" s="132">
        <v>309.10000000000002</v>
      </c>
      <c r="N346" s="132">
        <v>198.4992</v>
      </c>
      <c r="O346" s="132">
        <v>251.45</v>
      </c>
      <c r="P346" s="132">
        <v>264.77</v>
      </c>
      <c r="Q346" s="132">
        <v>199</v>
      </c>
      <c r="R346" s="132">
        <v>304</v>
      </c>
      <c r="S346" s="132">
        <v>363.06</v>
      </c>
    </row>
    <row r="347" spans="1:19">
      <c r="A347" s="156" t="s">
        <v>3924</v>
      </c>
      <c r="B347" s="156" t="str">
        <f t="shared" si="5"/>
        <v>CI114M.2.2.145</v>
      </c>
      <c r="C347" s="128" t="s">
        <v>551</v>
      </c>
      <c r="D347" s="136" t="s">
        <v>6417</v>
      </c>
      <c r="E347" s="136" t="s">
        <v>493</v>
      </c>
      <c r="F347" s="148" t="s">
        <v>529</v>
      </c>
      <c r="G347" s="132">
        <v>268.57</v>
      </c>
      <c r="H347" s="132">
        <v>315.70434782608697</v>
      </c>
      <c r="I347" s="132">
        <v>318.45</v>
      </c>
      <c r="J347" s="132">
        <v>383.45</v>
      </c>
      <c r="K347" s="132">
        <v>269.14</v>
      </c>
      <c r="L347" s="132"/>
      <c r="M347" s="132">
        <v>309.10000000000002</v>
      </c>
      <c r="N347" s="132">
        <v>198.4992</v>
      </c>
      <c r="O347" s="132">
        <v>251.45</v>
      </c>
      <c r="P347" s="132">
        <v>264.77</v>
      </c>
      <c r="Q347" s="132">
        <v>199</v>
      </c>
      <c r="R347" s="132">
        <v>304</v>
      </c>
      <c r="S347" s="132">
        <v>363.06</v>
      </c>
    </row>
    <row r="348" spans="1:19" s="12" customFormat="1">
      <c r="A348" s="156" t="s">
        <v>3925</v>
      </c>
      <c r="B348" s="156" t="str">
        <f t="shared" si="5"/>
        <v>CI114M.2.2.146</v>
      </c>
      <c r="C348" s="128" t="s">
        <v>552</v>
      </c>
      <c r="D348" s="136" t="s">
        <v>6417</v>
      </c>
      <c r="E348" s="136" t="s">
        <v>388</v>
      </c>
      <c r="F348" s="148" t="s">
        <v>544</v>
      </c>
      <c r="G348" s="132">
        <v>268.57</v>
      </c>
      <c r="H348" s="132">
        <v>315.70434782608697</v>
      </c>
      <c r="I348" s="132">
        <v>318.45</v>
      </c>
      <c r="J348" s="132">
        <v>383.45</v>
      </c>
      <c r="K348" s="132">
        <v>266.94</v>
      </c>
      <c r="L348" s="132"/>
      <c r="M348" s="132">
        <v>309.10000000000002</v>
      </c>
      <c r="N348" s="132">
        <v>198.4992</v>
      </c>
      <c r="O348" s="132">
        <v>251.45</v>
      </c>
      <c r="P348" s="132">
        <v>264.77</v>
      </c>
      <c r="Q348" s="132">
        <v>199</v>
      </c>
      <c r="R348" s="132">
        <v>304</v>
      </c>
      <c r="S348" s="132">
        <v>363.06</v>
      </c>
    </row>
    <row r="349" spans="1:19" s="12" customFormat="1">
      <c r="A349" s="156" t="s">
        <v>3926</v>
      </c>
      <c r="B349" s="156" t="str">
        <f t="shared" si="5"/>
        <v>CI114M.2.2.147</v>
      </c>
      <c r="C349" s="128" t="s">
        <v>553</v>
      </c>
      <c r="D349" s="136" t="s">
        <v>6417</v>
      </c>
      <c r="E349" s="136" t="s">
        <v>406</v>
      </c>
      <c r="F349" s="148" t="s">
        <v>529</v>
      </c>
      <c r="G349" s="132">
        <v>268.57</v>
      </c>
      <c r="H349" s="132">
        <v>315.70434782608697</v>
      </c>
      <c r="I349" s="132">
        <v>288.29000000000002</v>
      </c>
      <c r="J349" s="132">
        <v>383.45</v>
      </c>
      <c r="K349" s="132">
        <v>268.39999999999998</v>
      </c>
      <c r="L349" s="132"/>
      <c r="M349" s="132">
        <v>279.82</v>
      </c>
      <c r="N349" s="132">
        <v>198.4992</v>
      </c>
      <c r="O349" s="132">
        <v>251.45</v>
      </c>
      <c r="P349" s="132">
        <v>264.77</v>
      </c>
      <c r="Q349" s="132">
        <v>199</v>
      </c>
      <c r="R349" s="132">
        <v>304</v>
      </c>
      <c r="S349" s="132">
        <v>363.06</v>
      </c>
    </row>
    <row r="350" spans="1:19" s="12" customFormat="1">
      <c r="A350" s="156" t="s">
        <v>3927</v>
      </c>
      <c r="B350" s="156" t="str">
        <f t="shared" si="5"/>
        <v>CI114M.2.2.148</v>
      </c>
      <c r="C350" s="128" t="s">
        <v>554</v>
      </c>
      <c r="D350" s="136" t="s">
        <v>6417</v>
      </c>
      <c r="E350" s="136" t="s">
        <v>10</v>
      </c>
      <c r="F350" s="148" t="s">
        <v>544</v>
      </c>
      <c r="G350" s="132">
        <v>268.57</v>
      </c>
      <c r="H350" s="132">
        <v>315.70434782608697</v>
      </c>
      <c r="I350" s="132">
        <v>317.08</v>
      </c>
      <c r="J350" s="132">
        <v>383.45</v>
      </c>
      <c r="K350" s="132">
        <v>269.85000000000002</v>
      </c>
      <c r="L350" s="132"/>
      <c r="M350" s="132">
        <v>307.77</v>
      </c>
      <c r="N350" s="132">
        <v>198.4992</v>
      </c>
      <c r="O350" s="132">
        <v>251.45</v>
      </c>
      <c r="P350" s="132">
        <v>264.77</v>
      </c>
      <c r="Q350" s="132">
        <v>199</v>
      </c>
      <c r="R350" s="132">
        <v>304</v>
      </c>
      <c r="S350" s="132">
        <v>363.06</v>
      </c>
    </row>
    <row r="351" spans="1:19" s="12" customFormat="1" ht="38.25">
      <c r="A351" s="156" t="s">
        <v>3928</v>
      </c>
      <c r="B351" s="156" t="str">
        <f t="shared" si="5"/>
        <v>CI114M.2.2.149</v>
      </c>
      <c r="C351" s="133" t="s">
        <v>555</v>
      </c>
      <c r="D351" s="136">
        <v>220</v>
      </c>
      <c r="E351" s="136" t="s">
        <v>7</v>
      </c>
      <c r="F351" s="147" t="s">
        <v>556</v>
      </c>
      <c r="G351" s="132">
        <v>14.29</v>
      </c>
      <c r="H351" s="132">
        <v>13.234782608695653</v>
      </c>
      <c r="I351" s="132"/>
      <c r="J351" s="132">
        <v>17.25</v>
      </c>
      <c r="K351" s="132">
        <v>13.13</v>
      </c>
      <c r="L351" s="132">
        <v>20</v>
      </c>
      <c r="M351" s="132">
        <v>14.81</v>
      </c>
      <c r="N351" s="132">
        <v>12</v>
      </c>
      <c r="O351" s="132">
        <v>12.09</v>
      </c>
      <c r="P351" s="132">
        <v>11.92</v>
      </c>
      <c r="Q351" s="132">
        <v>12</v>
      </c>
      <c r="R351" s="132">
        <v>15</v>
      </c>
      <c r="S351" s="132">
        <v>15.22</v>
      </c>
    </row>
    <row r="352" spans="1:19" s="12" customFormat="1" ht="63.75">
      <c r="A352" s="156" t="s">
        <v>3929</v>
      </c>
      <c r="B352" s="156" t="str">
        <f t="shared" si="5"/>
        <v>CI114M.2.2.150</v>
      </c>
      <c r="C352" s="133" t="s">
        <v>557</v>
      </c>
      <c r="D352" s="136">
        <v>155</v>
      </c>
      <c r="E352" s="136" t="s">
        <v>7</v>
      </c>
      <c r="F352" s="147" t="s">
        <v>6391</v>
      </c>
      <c r="G352" s="132">
        <v>18.14</v>
      </c>
      <c r="H352" s="132">
        <v>18.182608695652174</v>
      </c>
      <c r="I352" s="132">
        <v>20.76</v>
      </c>
      <c r="J352" s="132">
        <v>22.38</v>
      </c>
      <c r="K352" s="132">
        <v>19.100000000000001</v>
      </c>
      <c r="L352" s="132">
        <v>19.049999999999997</v>
      </c>
      <c r="M352" s="132">
        <v>20.149999999999999</v>
      </c>
      <c r="N352" s="132">
        <v>15.239999999999998</v>
      </c>
      <c r="O352" s="132">
        <v>16.41</v>
      </c>
      <c r="P352" s="132">
        <v>15.31</v>
      </c>
      <c r="Q352" s="132">
        <v>16.5</v>
      </c>
      <c r="R352" s="132">
        <v>18</v>
      </c>
      <c r="S352" s="132">
        <v>20.91</v>
      </c>
    </row>
    <row r="353" spans="1:19" s="12" customFormat="1" ht="38.25">
      <c r="A353" s="156" t="s">
        <v>3930</v>
      </c>
      <c r="B353" s="156" t="str">
        <f t="shared" si="5"/>
        <v>CI114M.2.2.151</v>
      </c>
      <c r="C353" s="133" t="s">
        <v>558</v>
      </c>
      <c r="D353" s="136">
        <v>300</v>
      </c>
      <c r="E353" s="136" t="s">
        <v>7</v>
      </c>
      <c r="F353" s="147" t="s">
        <v>6392</v>
      </c>
      <c r="G353" s="132">
        <v>30.43</v>
      </c>
      <c r="H353" s="132">
        <v>24.121739130434783</v>
      </c>
      <c r="I353" s="132">
        <v>28.1</v>
      </c>
      <c r="J353" s="132">
        <v>32.15</v>
      </c>
      <c r="K353" s="132">
        <v>28.58</v>
      </c>
      <c r="L353" s="132">
        <v>31.950000000000003</v>
      </c>
      <c r="M353" s="132">
        <v>27.28</v>
      </c>
      <c r="N353" s="132">
        <v>25.56</v>
      </c>
      <c r="O353" s="132">
        <v>22.14</v>
      </c>
      <c r="P353" s="132">
        <v>20.5</v>
      </c>
      <c r="Q353" s="132">
        <v>22</v>
      </c>
      <c r="R353" s="132">
        <v>26</v>
      </c>
      <c r="S353" s="132">
        <v>27.74</v>
      </c>
    </row>
    <row r="354" spans="1:19" s="12" customFormat="1" ht="25.5">
      <c r="A354" s="156" t="s">
        <v>3931</v>
      </c>
      <c r="B354" s="156" t="str">
        <f t="shared" si="5"/>
        <v>CI114M.2.2.152</v>
      </c>
      <c r="C354" s="133" t="s">
        <v>559</v>
      </c>
      <c r="D354" s="136">
        <v>220</v>
      </c>
      <c r="E354" s="136" t="s">
        <v>7</v>
      </c>
      <c r="F354" s="148" t="s">
        <v>416</v>
      </c>
      <c r="G354" s="132">
        <v>14.07</v>
      </c>
      <c r="H354" s="132">
        <v>14.79130434782609</v>
      </c>
      <c r="I354" s="132">
        <v>15.33</v>
      </c>
      <c r="J354" s="132">
        <v>18.489999999999998</v>
      </c>
      <c r="K354" s="132">
        <v>14.37</v>
      </c>
      <c r="L354" s="132">
        <v>19.7</v>
      </c>
      <c r="M354" s="132">
        <v>14.87</v>
      </c>
      <c r="N354" s="132">
        <v>11.891999999999999</v>
      </c>
      <c r="O354" s="132">
        <v>12.04</v>
      </c>
      <c r="P354" s="132">
        <v>11.71</v>
      </c>
      <c r="Q354" s="132">
        <v>12.9</v>
      </c>
      <c r="R354" s="132">
        <v>15</v>
      </c>
      <c r="S354" s="132">
        <v>17.010000000000002</v>
      </c>
    </row>
    <row r="355" spans="1:19" s="12" customFormat="1" ht="25.5">
      <c r="A355" s="156" t="s">
        <v>3932</v>
      </c>
      <c r="B355" s="156" t="str">
        <f t="shared" si="5"/>
        <v>CI114M.2.2.153</v>
      </c>
      <c r="C355" s="133" t="s">
        <v>560</v>
      </c>
      <c r="D355" s="136">
        <v>401</v>
      </c>
      <c r="E355" s="136" t="s">
        <v>7</v>
      </c>
      <c r="F355" s="148" t="s">
        <v>416</v>
      </c>
      <c r="G355" s="132">
        <v>19.43</v>
      </c>
      <c r="H355" s="132">
        <v>19.643478260869568</v>
      </c>
      <c r="I355" s="132">
        <v>21.11</v>
      </c>
      <c r="J355" s="132">
        <v>24.67</v>
      </c>
      <c r="K355" s="132">
        <v>19.14</v>
      </c>
      <c r="L355" s="132">
        <v>20.475000000000001</v>
      </c>
      <c r="M355" s="132">
        <v>20.49</v>
      </c>
      <c r="N355" s="132">
        <v>16.404</v>
      </c>
      <c r="O355" s="132">
        <v>16.739999999999998</v>
      </c>
      <c r="P355" s="132">
        <v>16.100000000000001</v>
      </c>
      <c r="Q355" s="132">
        <v>16.899999999999999</v>
      </c>
      <c r="R355" s="132">
        <v>19</v>
      </c>
      <c r="S355" s="132">
        <v>22.59</v>
      </c>
    </row>
    <row r="356" spans="1:19" s="12" customFormat="1" ht="25.5">
      <c r="A356" s="156" t="s">
        <v>3933</v>
      </c>
      <c r="B356" s="156" t="str">
        <f t="shared" si="5"/>
        <v>CI114M.2.2.154</v>
      </c>
      <c r="C356" s="133" t="s">
        <v>561</v>
      </c>
      <c r="D356" s="136">
        <v>180</v>
      </c>
      <c r="E356" s="136" t="s">
        <v>7</v>
      </c>
      <c r="F356" s="148" t="s">
        <v>6388</v>
      </c>
      <c r="G356" s="132">
        <v>15.71</v>
      </c>
      <c r="H356" s="132">
        <v>15.443478260869568</v>
      </c>
      <c r="I356" s="132"/>
      <c r="J356" s="132">
        <v>19.57</v>
      </c>
      <c r="K356" s="132">
        <v>14.77</v>
      </c>
      <c r="L356" s="132">
        <v>16.575000000000003</v>
      </c>
      <c r="M356" s="132">
        <v>16.61</v>
      </c>
      <c r="N356" s="132">
        <v>13.26</v>
      </c>
      <c r="O356" s="132">
        <v>13.47</v>
      </c>
      <c r="P356" s="132">
        <v>13.07</v>
      </c>
      <c r="Q356" s="132">
        <v>14.9</v>
      </c>
      <c r="R356" s="132">
        <v>15</v>
      </c>
      <c r="S356" s="132">
        <v>17.760000000000002</v>
      </c>
    </row>
    <row r="357" spans="1:19" s="12" customFormat="1" ht="25.5">
      <c r="A357" s="156" t="s">
        <v>3934</v>
      </c>
      <c r="B357" s="156" t="str">
        <f t="shared" si="5"/>
        <v>CI114M.2.2.155</v>
      </c>
      <c r="C357" s="133" t="s">
        <v>6400</v>
      </c>
      <c r="D357" s="136" t="s">
        <v>6338</v>
      </c>
      <c r="E357" s="136" t="s">
        <v>6345</v>
      </c>
      <c r="F357" s="148" t="s">
        <v>6388</v>
      </c>
      <c r="G357" s="132">
        <v>33.71</v>
      </c>
      <c r="H357" s="132">
        <v>32.678260869565221</v>
      </c>
      <c r="I357" s="132"/>
      <c r="J357" s="132">
        <v>41.06</v>
      </c>
      <c r="K357" s="132">
        <v>33.44</v>
      </c>
      <c r="L357" s="132">
        <v>35.025000000000006</v>
      </c>
      <c r="M357" s="132">
        <v>35.299999999999997</v>
      </c>
      <c r="N357" s="132">
        <v>28.02</v>
      </c>
      <c r="O357" s="132">
        <v>28.71</v>
      </c>
      <c r="P357" s="132">
        <v>27.9</v>
      </c>
      <c r="Q357" s="132">
        <v>29.9</v>
      </c>
      <c r="R357" s="132">
        <v>35</v>
      </c>
      <c r="S357" s="132">
        <v>37.58</v>
      </c>
    </row>
    <row r="358" spans="1:19" s="12" customFormat="1" ht="25.5">
      <c r="A358" s="156" t="s">
        <v>3935</v>
      </c>
      <c r="B358" s="156" t="str">
        <f t="shared" si="5"/>
        <v>CI114M.2.2.156</v>
      </c>
      <c r="C358" s="133" t="s">
        <v>562</v>
      </c>
      <c r="D358" s="136">
        <v>600</v>
      </c>
      <c r="E358" s="136" t="s">
        <v>7</v>
      </c>
      <c r="F358" s="148" t="s">
        <v>6388</v>
      </c>
      <c r="G358" s="132">
        <v>23.43</v>
      </c>
      <c r="H358" s="132"/>
      <c r="I358" s="132"/>
      <c r="J358" s="132">
        <v>31.35</v>
      </c>
      <c r="K358" s="132">
        <v>22.19</v>
      </c>
      <c r="L358" s="132">
        <v>24.599999999999998</v>
      </c>
      <c r="M358" s="132">
        <v>25.88</v>
      </c>
      <c r="N358" s="132">
        <v>19.679999999999996</v>
      </c>
      <c r="O358" s="132">
        <v>21.01</v>
      </c>
      <c r="P358" s="132">
        <v>21.33</v>
      </c>
      <c r="Q358" s="132">
        <v>20.9</v>
      </c>
      <c r="R358" s="132">
        <v>23</v>
      </c>
      <c r="S358" s="132">
        <v>28.8</v>
      </c>
    </row>
    <row r="359" spans="1:19" s="12" customFormat="1" ht="25.5">
      <c r="A359" s="156" t="s">
        <v>3936</v>
      </c>
      <c r="B359" s="156" t="str">
        <f t="shared" si="5"/>
        <v>CI114M.2.2.157</v>
      </c>
      <c r="C359" s="133" t="s">
        <v>6401</v>
      </c>
      <c r="D359" s="136" t="s">
        <v>6339</v>
      </c>
      <c r="E359" s="136" t="s">
        <v>6345</v>
      </c>
      <c r="F359" s="148" t="s">
        <v>6388</v>
      </c>
      <c r="G359" s="132">
        <v>33.71</v>
      </c>
      <c r="H359" s="132">
        <v>44.495652173913051</v>
      </c>
      <c r="I359" s="132"/>
      <c r="J359" s="132">
        <v>54.95</v>
      </c>
      <c r="K359" s="132">
        <v>34.22</v>
      </c>
      <c r="L359" s="132">
        <v>49.125</v>
      </c>
      <c r="M359" s="132">
        <v>47.01</v>
      </c>
      <c r="N359" s="132"/>
      <c r="O359" s="132">
        <v>38.4</v>
      </c>
      <c r="P359" s="132">
        <v>41.38</v>
      </c>
      <c r="Q359" s="132">
        <v>37</v>
      </c>
      <c r="R359" s="132">
        <v>41</v>
      </c>
      <c r="S359" s="132">
        <v>51.17</v>
      </c>
    </row>
    <row r="360" spans="1:19" s="12" customFormat="1">
      <c r="A360" s="156" t="s">
        <v>3937</v>
      </c>
      <c r="B360" s="156" t="str">
        <f t="shared" si="5"/>
        <v>CI114M.2.2.158</v>
      </c>
      <c r="C360" s="133" t="s">
        <v>563</v>
      </c>
      <c r="D360" s="136">
        <v>180</v>
      </c>
      <c r="E360" s="136" t="s">
        <v>7</v>
      </c>
      <c r="F360" s="148" t="s">
        <v>6389</v>
      </c>
      <c r="G360" s="132">
        <v>14.14</v>
      </c>
      <c r="H360" s="132">
        <v>14.817391304347826</v>
      </c>
      <c r="I360" s="132">
        <v>16.260000000000002</v>
      </c>
      <c r="J360" s="132">
        <v>18.670000000000002</v>
      </c>
      <c r="K360" s="132">
        <v>14.7</v>
      </c>
      <c r="L360" s="132">
        <v>19.8</v>
      </c>
      <c r="M360" s="132">
        <v>15.79</v>
      </c>
      <c r="N360" s="132">
        <v>11.94</v>
      </c>
      <c r="O360" s="132">
        <v>12.89</v>
      </c>
      <c r="P360" s="132">
        <v>11.72</v>
      </c>
      <c r="Q360" s="132">
        <v>12.5</v>
      </c>
      <c r="R360" s="132">
        <v>15</v>
      </c>
      <c r="S360" s="132">
        <v>17.04</v>
      </c>
    </row>
    <row r="361" spans="1:19" s="12" customFormat="1">
      <c r="A361" s="156" t="s">
        <v>3938</v>
      </c>
      <c r="B361" s="156" t="str">
        <f t="shared" si="5"/>
        <v>CI114M.2.2.159</v>
      </c>
      <c r="C361" s="133" t="s">
        <v>6402</v>
      </c>
      <c r="D361" s="136" t="s">
        <v>6338</v>
      </c>
      <c r="E361" s="136" t="s">
        <v>6346</v>
      </c>
      <c r="F361" s="148" t="s">
        <v>6389</v>
      </c>
      <c r="G361" s="132">
        <v>29.71</v>
      </c>
      <c r="H361" s="132">
        <v>31.095652173913045</v>
      </c>
      <c r="I361" s="132">
        <v>36.06</v>
      </c>
      <c r="J361" s="132">
        <v>38.56</v>
      </c>
      <c r="K361" s="132">
        <v>28.5</v>
      </c>
      <c r="L361" s="132">
        <v>31.200000000000003</v>
      </c>
      <c r="M361" s="132">
        <v>35</v>
      </c>
      <c r="N361" s="132">
        <v>24.96</v>
      </c>
      <c r="O361" s="132">
        <v>28.53</v>
      </c>
      <c r="P361" s="132">
        <v>24.45</v>
      </c>
      <c r="Q361" s="132">
        <v>23</v>
      </c>
      <c r="R361" s="132">
        <v>29</v>
      </c>
      <c r="S361" s="132">
        <v>35.76</v>
      </c>
    </row>
    <row r="362" spans="1:19" s="12" customFormat="1">
      <c r="A362" s="156" t="s">
        <v>3939</v>
      </c>
      <c r="B362" s="156" t="str">
        <f t="shared" si="5"/>
        <v>CI114M.2.2.160</v>
      </c>
      <c r="C362" s="133" t="s">
        <v>564</v>
      </c>
      <c r="D362" s="136">
        <v>400</v>
      </c>
      <c r="E362" s="136" t="s">
        <v>7</v>
      </c>
      <c r="F362" s="148" t="s">
        <v>6389</v>
      </c>
      <c r="G362" s="132">
        <v>20</v>
      </c>
      <c r="H362" s="132">
        <v>20.330434782608695</v>
      </c>
      <c r="I362" s="132">
        <v>22</v>
      </c>
      <c r="J362" s="132">
        <v>25.93</v>
      </c>
      <c r="K362" s="132">
        <v>21.2</v>
      </c>
      <c r="L362" s="132">
        <v>21</v>
      </c>
      <c r="M362" s="132">
        <v>21.35</v>
      </c>
      <c r="N362" s="132">
        <v>16.919999999999998</v>
      </c>
      <c r="O362" s="132">
        <v>17.39</v>
      </c>
      <c r="P362" s="132">
        <v>16.57</v>
      </c>
      <c r="Q362" s="132">
        <v>15.9</v>
      </c>
      <c r="R362" s="132">
        <v>21</v>
      </c>
      <c r="S362" s="132">
        <v>23.38</v>
      </c>
    </row>
    <row r="363" spans="1:19" s="12" customFormat="1">
      <c r="A363" s="156" t="s">
        <v>3940</v>
      </c>
      <c r="B363" s="156" t="str">
        <f t="shared" si="5"/>
        <v>CI114M.2.2.161</v>
      </c>
      <c r="C363" s="133" t="s">
        <v>6403</v>
      </c>
      <c r="D363" s="136" t="s">
        <v>6340</v>
      </c>
      <c r="E363" s="136" t="s">
        <v>6346</v>
      </c>
      <c r="F363" s="148" t="s">
        <v>6389</v>
      </c>
      <c r="G363" s="132">
        <v>38</v>
      </c>
      <c r="H363" s="132">
        <v>40.365217391304355</v>
      </c>
      <c r="I363" s="132">
        <v>44.74</v>
      </c>
      <c r="J363" s="132">
        <v>49.95</v>
      </c>
      <c r="K363" s="132">
        <v>38.51</v>
      </c>
      <c r="L363" s="132">
        <v>39.900000000000006</v>
      </c>
      <c r="M363" s="132">
        <v>43.43</v>
      </c>
      <c r="N363" s="132"/>
      <c r="O363" s="132">
        <v>35.5</v>
      </c>
      <c r="P363" s="132">
        <v>32.049999999999997</v>
      </c>
      <c r="Q363" s="132">
        <v>29.9</v>
      </c>
      <c r="R363" s="132">
        <v>39</v>
      </c>
      <c r="S363" s="132">
        <v>46.42</v>
      </c>
    </row>
    <row r="364" spans="1:19" s="12" customFormat="1">
      <c r="A364" s="156" t="s">
        <v>3941</v>
      </c>
      <c r="B364" s="156" t="str">
        <f t="shared" si="5"/>
        <v>CI114M.2.2.162</v>
      </c>
      <c r="C364" s="133" t="s">
        <v>565</v>
      </c>
      <c r="D364" s="136">
        <v>1200</v>
      </c>
      <c r="E364" s="136" t="s">
        <v>7</v>
      </c>
      <c r="F364" s="148" t="s">
        <v>566</v>
      </c>
      <c r="G364" s="132">
        <v>24.57</v>
      </c>
      <c r="H364" s="132">
        <v>26.365217391304348</v>
      </c>
      <c r="I364" s="132">
        <v>26.5</v>
      </c>
      <c r="J364" s="132">
        <v>32.69</v>
      </c>
      <c r="K364" s="132">
        <v>23.79</v>
      </c>
      <c r="L364" s="132">
        <v>25.799999999999997</v>
      </c>
      <c r="M364" s="132">
        <v>25.72</v>
      </c>
      <c r="N364" s="132">
        <v>20.399999999999999</v>
      </c>
      <c r="O364" s="132">
        <v>20.86</v>
      </c>
      <c r="P364" s="132">
        <v>20.72</v>
      </c>
      <c r="Q364" s="132">
        <v>22.5</v>
      </c>
      <c r="R364" s="132">
        <v>26</v>
      </c>
      <c r="S364" s="132">
        <v>30.32</v>
      </c>
    </row>
    <row r="365" spans="1:19" s="12" customFormat="1">
      <c r="A365" s="156" t="s">
        <v>3942</v>
      </c>
      <c r="B365" s="156" t="str">
        <f t="shared" si="5"/>
        <v>CI114M.2.2.163</v>
      </c>
      <c r="C365" s="133" t="s">
        <v>567</v>
      </c>
      <c r="D365" s="136">
        <v>1020</v>
      </c>
      <c r="E365" s="136" t="s">
        <v>8</v>
      </c>
      <c r="F365" s="148" t="s">
        <v>566</v>
      </c>
      <c r="G365" s="132">
        <v>15.43</v>
      </c>
      <c r="H365" s="132">
        <v>16.556521739130435</v>
      </c>
      <c r="I365" s="132">
        <v>16.38</v>
      </c>
      <c r="J365" s="132">
        <v>21.08</v>
      </c>
      <c r="K365" s="132">
        <v>15.06</v>
      </c>
      <c r="L365" s="132">
        <v>16.200000000000003</v>
      </c>
      <c r="M365" s="132">
        <v>15.9</v>
      </c>
      <c r="N365" s="132">
        <v>12.66</v>
      </c>
      <c r="O365" s="132">
        <v>12.9</v>
      </c>
      <c r="P365" s="132">
        <v>12.87</v>
      </c>
      <c r="Q365" s="132">
        <v>13.9</v>
      </c>
      <c r="R365" s="132">
        <v>16</v>
      </c>
      <c r="S365" s="132">
        <v>19.04</v>
      </c>
    </row>
    <row r="366" spans="1:19" s="12" customFormat="1">
      <c r="A366" s="156" t="s">
        <v>3943</v>
      </c>
      <c r="B366" s="156" t="str">
        <f t="shared" si="5"/>
        <v>CI114M.2.2.164</v>
      </c>
      <c r="C366" s="133" t="s">
        <v>568</v>
      </c>
      <c r="D366" s="136">
        <v>780</v>
      </c>
      <c r="E366" s="136" t="s">
        <v>9</v>
      </c>
      <c r="F366" s="148" t="s">
        <v>566</v>
      </c>
      <c r="G366" s="132">
        <v>15.43</v>
      </c>
      <c r="H366" s="132">
        <v>16.556521739130435</v>
      </c>
      <c r="I366" s="132">
        <v>16.239999999999998</v>
      </c>
      <c r="J366" s="132">
        <v>20.68</v>
      </c>
      <c r="K366" s="132">
        <v>15.98</v>
      </c>
      <c r="L366" s="132">
        <v>16.200000000000003</v>
      </c>
      <c r="M366" s="132">
        <v>15.76</v>
      </c>
      <c r="N366" s="132">
        <v>12.66</v>
      </c>
      <c r="O366" s="132">
        <v>12.78</v>
      </c>
      <c r="P366" s="132">
        <v>12.87</v>
      </c>
      <c r="Q366" s="132">
        <v>13.9</v>
      </c>
      <c r="R366" s="132">
        <v>16</v>
      </c>
      <c r="S366" s="132">
        <v>19.04</v>
      </c>
    </row>
    <row r="367" spans="1:19" s="12" customFormat="1">
      <c r="A367" s="156" t="s">
        <v>3944</v>
      </c>
      <c r="B367" s="156" t="str">
        <f t="shared" si="5"/>
        <v>CI114M.2.2.165</v>
      </c>
      <c r="C367" s="133" t="s">
        <v>569</v>
      </c>
      <c r="D367" s="136">
        <v>935</v>
      </c>
      <c r="E367" s="136" t="s">
        <v>10</v>
      </c>
      <c r="F367" s="148" t="s">
        <v>566</v>
      </c>
      <c r="G367" s="132">
        <v>15.43</v>
      </c>
      <c r="H367" s="132">
        <v>16.556521739130435</v>
      </c>
      <c r="I367" s="132">
        <v>16.25</v>
      </c>
      <c r="J367" s="132">
        <v>21.65</v>
      </c>
      <c r="K367" s="132">
        <v>15.13</v>
      </c>
      <c r="L367" s="132">
        <v>16.200000000000003</v>
      </c>
      <c r="M367" s="132">
        <v>15.77</v>
      </c>
      <c r="N367" s="132">
        <v>12.66</v>
      </c>
      <c r="O367" s="132">
        <v>12.75</v>
      </c>
      <c r="P367" s="132">
        <v>12.87</v>
      </c>
      <c r="Q367" s="132">
        <v>13.9</v>
      </c>
      <c r="R367" s="132">
        <v>16</v>
      </c>
      <c r="S367" s="132">
        <v>19.04</v>
      </c>
    </row>
    <row r="368" spans="1:19" s="12" customFormat="1" ht="25.5">
      <c r="A368" s="156" t="s">
        <v>3945</v>
      </c>
      <c r="B368" s="156" t="str">
        <f t="shared" si="5"/>
        <v>CI114M.2.2.166</v>
      </c>
      <c r="C368" s="133" t="s">
        <v>570</v>
      </c>
      <c r="D368" s="136">
        <v>2500</v>
      </c>
      <c r="E368" s="136" t="s">
        <v>7</v>
      </c>
      <c r="F368" s="148" t="s">
        <v>6393</v>
      </c>
      <c r="G368" s="132">
        <v>32.86</v>
      </c>
      <c r="H368" s="132">
        <v>31</v>
      </c>
      <c r="I368" s="132">
        <v>32.01</v>
      </c>
      <c r="J368" s="132">
        <v>38.950000000000003</v>
      </c>
      <c r="K368" s="132">
        <v>32.35</v>
      </c>
      <c r="L368" s="132">
        <v>34.5</v>
      </c>
      <c r="M368" s="132">
        <v>31.08</v>
      </c>
      <c r="N368" s="132">
        <v>25.2</v>
      </c>
      <c r="O368" s="132">
        <v>25.35</v>
      </c>
      <c r="P368" s="132">
        <v>25.02</v>
      </c>
      <c r="Q368" s="132">
        <v>27.9</v>
      </c>
      <c r="R368" s="132">
        <v>29</v>
      </c>
      <c r="S368" s="132">
        <v>35.65</v>
      </c>
    </row>
    <row r="369" spans="1:19" s="12" customFormat="1" ht="25.5">
      <c r="A369" s="156" t="s">
        <v>3946</v>
      </c>
      <c r="B369" s="156" t="str">
        <f t="shared" si="5"/>
        <v>CI114M.2.2.167</v>
      </c>
      <c r="C369" s="133" t="s">
        <v>571</v>
      </c>
      <c r="D369" s="136">
        <v>1755</v>
      </c>
      <c r="E369" s="136" t="s">
        <v>8</v>
      </c>
      <c r="F369" s="148" t="s">
        <v>6393</v>
      </c>
      <c r="G369" s="132">
        <v>22.43</v>
      </c>
      <c r="H369" s="132">
        <v>22.469565217391306</v>
      </c>
      <c r="I369" s="132">
        <v>23.54</v>
      </c>
      <c r="J369" s="132">
        <v>29.68</v>
      </c>
      <c r="K369" s="132">
        <v>21.65</v>
      </c>
      <c r="L369" s="132">
        <v>23.549999999999997</v>
      </c>
      <c r="M369" s="132">
        <v>22.85</v>
      </c>
      <c r="N369" s="132">
        <v>18.84</v>
      </c>
      <c r="O369" s="132">
        <v>18.600000000000001</v>
      </c>
      <c r="P369" s="132">
        <v>18.579999999999998</v>
      </c>
      <c r="Q369" s="132">
        <v>17.899999999999999</v>
      </c>
      <c r="R369" s="132">
        <v>22</v>
      </c>
      <c r="S369" s="132">
        <v>25.84</v>
      </c>
    </row>
    <row r="370" spans="1:19" s="12" customFormat="1" ht="25.5">
      <c r="A370" s="156" t="s">
        <v>3947</v>
      </c>
      <c r="B370" s="156" t="str">
        <f t="shared" si="5"/>
        <v>CI114M.2.2.168</v>
      </c>
      <c r="C370" s="133" t="s">
        <v>572</v>
      </c>
      <c r="D370" s="136">
        <v>1295</v>
      </c>
      <c r="E370" s="136" t="s">
        <v>9</v>
      </c>
      <c r="F370" s="148" t="s">
        <v>6393</v>
      </c>
      <c r="G370" s="132">
        <v>22.43</v>
      </c>
      <c r="H370" s="132">
        <v>22.469565217391306</v>
      </c>
      <c r="I370" s="132">
        <v>23.39</v>
      </c>
      <c r="J370" s="132">
        <v>29.68</v>
      </c>
      <c r="K370" s="132">
        <v>22.75</v>
      </c>
      <c r="L370" s="132">
        <v>23.549999999999997</v>
      </c>
      <c r="M370" s="132">
        <v>22.7</v>
      </c>
      <c r="N370" s="132">
        <v>18.84</v>
      </c>
      <c r="O370" s="132">
        <v>18.47</v>
      </c>
      <c r="P370" s="132">
        <v>18.579999999999998</v>
      </c>
      <c r="Q370" s="132">
        <v>17.899999999999999</v>
      </c>
      <c r="R370" s="132">
        <v>22</v>
      </c>
      <c r="S370" s="132">
        <v>25.84</v>
      </c>
    </row>
    <row r="371" spans="1:19" s="12" customFormat="1" ht="25.5">
      <c r="A371" s="156" t="s">
        <v>3948</v>
      </c>
      <c r="B371" s="156" t="str">
        <f t="shared" si="5"/>
        <v>CI114M.2.2.169</v>
      </c>
      <c r="C371" s="133" t="s">
        <v>573</v>
      </c>
      <c r="D371" s="136">
        <v>1520</v>
      </c>
      <c r="E371" s="136" t="s">
        <v>10</v>
      </c>
      <c r="F371" s="148" t="s">
        <v>6393</v>
      </c>
      <c r="G371" s="132">
        <v>22.43</v>
      </c>
      <c r="H371" s="132">
        <v>22.469565217391306</v>
      </c>
      <c r="I371" s="132">
        <v>23.55</v>
      </c>
      <c r="J371" s="132">
        <v>29.68</v>
      </c>
      <c r="K371" s="132">
        <v>23.09</v>
      </c>
      <c r="L371" s="132">
        <v>23.549999999999997</v>
      </c>
      <c r="M371" s="132">
        <v>22.86</v>
      </c>
      <c r="N371" s="132">
        <v>18.84</v>
      </c>
      <c r="O371" s="132">
        <v>18.61</v>
      </c>
      <c r="P371" s="132">
        <v>18.579999999999998</v>
      </c>
      <c r="Q371" s="132">
        <v>17.899999999999999</v>
      </c>
      <c r="R371" s="132">
        <v>22</v>
      </c>
      <c r="S371" s="132">
        <v>25.84</v>
      </c>
    </row>
    <row r="372" spans="1:19" s="12" customFormat="1">
      <c r="A372" s="156" t="s">
        <v>3949</v>
      </c>
      <c r="B372" s="156" t="str">
        <f t="shared" si="5"/>
        <v>CI114M.2.2.170</v>
      </c>
      <c r="C372" s="133" t="s">
        <v>574</v>
      </c>
      <c r="D372" s="136">
        <v>191</v>
      </c>
      <c r="E372" s="136" t="s">
        <v>7</v>
      </c>
      <c r="F372" s="147" t="s">
        <v>575</v>
      </c>
      <c r="G372" s="132">
        <v>9.36</v>
      </c>
      <c r="H372" s="132">
        <v>11.42608695652174</v>
      </c>
      <c r="I372" s="132">
        <v>10.56</v>
      </c>
      <c r="J372" s="132">
        <v>15.67</v>
      </c>
      <c r="K372" s="132">
        <v>10.82</v>
      </c>
      <c r="L372" s="132">
        <v>13.1</v>
      </c>
      <c r="M372" s="132">
        <v>10.25</v>
      </c>
      <c r="N372" s="132">
        <v>7.8119999999999994</v>
      </c>
      <c r="O372" s="132">
        <v>8.35</v>
      </c>
      <c r="P372" s="132">
        <v>7.63</v>
      </c>
      <c r="Q372" s="132">
        <v>8.9</v>
      </c>
      <c r="R372" s="132">
        <v>9</v>
      </c>
      <c r="S372" s="132">
        <v>13.14</v>
      </c>
    </row>
    <row r="373" spans="1:19" s="12" customFormat="1" ht="38.25">
      <c r="A373" s="156" t="s">
        <v>3950</v>
      </c>
      <c r="B373" s="156" t="str">
        <f t="shared" si="5"/>
        <v>CI114M.2.2.171</v>
      </c>
      <c r="C373" s="133" t="s">
        <v>576</v>
      </c>
      <c r="D373" s="136">
        <v>350</v>
      </c>
      <c r="E373" s="136" t="s">
        <v>7</v>
      </c>
      <c r="F373" s="148" t="s">
        <v>440</v>
      </c>
      <c r="G373" s="132">
        <v>13.79</v>
      </c>
      <c r="H373" s="132">
        <v>12.956521739130435</v>
      </c>
      <c r="I373" s="132">
        <v>13.75</v>
      </c>
      <c r="J373" s="132">
        <v>16.55</v>
      </c>
      <c r="K373" s="132">
        <v>15.11</v>
      </c>
      <c r="L373" s="132">
        <v>19.3</v>
      </c>
      <c r="M373" s="132">
        <v>14.11</v>
      </c>
      <c r="N373" s="132">
        <v>11.592000000000001</v>
      </c>
      <c r="O373" s="132">
        <v>11.54</v>
      </c>
      <c r="P373" s="132">
        <v>10.92</v>
      </c>
      <c r="Q373" s="132">
        <v>12.5</v>
      </c>
      <c r="R373" s="132">
        <v>13</v>
      </c>
      <c r="S373" s="132">
        <v>14.9</v>
      </c>
    </row>
    <row r="374" spans="1:19" s="12" customFormat="1" ht="51">
      <c r="A374" s="156" t="s">
        <v>3951</v>
      </c>
      <c r="B374" s="156" t="str">
        <f t="shared" si="5"/>
        <v>CI114M.2.2.172</v>
      </c>
      <c r="C374" s="133" t="s">
        <v>577</v>
      </c>
      <c r="D374" s="187" t="s">
        <v>578</v>
      </c>
      <c r="E374" s="188" t="s">
        <v>7</v>
      </c>
      <c r="F374" s="189" t="s">
        <v>448</v>
      </c>
      <c r="G374" s="132">
        <v>14.64</v>
      </c>
      <c r="H374" s="132">
        <v>27.504347826086956</v>
      </c>
      <c r="I374" s="132">
        <v>26.75</v>
      </c>
      <c r="J374" s="132">
        <v>35.69</v>
      </c>
      <c r="K374" s="132">
        <v>13.53</v>
      </c>
      <c r="L374" s="132">
        <v>28.950000000000003</v>
      </c>
      <c r="M374" s="132">
        <v>25.96</v>
      </c>
      <c r="N374" s="132">
        <v>23.279999999999998</v>
      </c>
      <c r="O374" s="132">
        <v>21.04</v>
      </c>
      <c r="P374" s="132">
        <v>22.91</v>
      </c>
      <c r="Q374" s="132">
        <v>24.5</v>
      </c>
      <c r="R374" s="132">
        <v>27</v>
      </c>
      <c r="S374" s="132">
        <v>31.63</v>
      </c>
    </row>
    <row r="375" spans="1:19" s="12" customFormat="1" ht="51">
      <c r="A375" s="156" t="s">
        <v>3952</v>
      </c>
      <c r="B375" s="156" t="str">
        <f t="shared" si="5"/>
        <v>CI114M.2.2.173</v>
      </c>
      <c r="C375" s="133" t="s">
        <v>577</v>
      </c>
      <c r="D375" s="187">
        <v>341</v>
      </c>
      <c r="E375" s="188" t="s">
        <v>7</v>
      </c>
      <c r="F375" s="189" t="s">
        <v>448</v>
      </c>
      <c r="G375" s="132">
        <v>27.71</v>
      </c>
      <c r="H375" s="132">
        <v>14.904347826086958</v>
      </c>
      <c r="I375" s="132">
        <v>26.75</v>
      </c>
      <c r="J375" s="132">
        <v>19.23</v>
      </c>
      <c r="K375" s="132">
        <v>26.86</v>
      </c>
      <c r="L375" s="132">
        <v>15.149999999999999</v>
      </c>
      <c r="M375" s="132">
        <v>25.96</v>
      </c>
      <c r="N375" s="132">
        <v>12.395999999999999</v>
      </c>
      <c r="O375" s="132">
        <v>21.04</v>
      </c>
      <c r="P375" s="132">
        <v>12.14</v>
      </c>
      <c r="Q375" s="132">
        <v>12.9</v>
      </c>
      <c r="R375" s="132">
        <v>15</v>
      </c>
      <c r="S375" s="132">
        <v>17.14</v>
      </c>
    </row>
    <row r="376" spans="1:19" s="12" customFormat="1" ht="25.5">
      <c r="A376" s="156" t="s">
        <v>3953</v>
      </c>
      <c r="B376" s="156" t="str">
        <f t="shared" si="5"/>
        <v>CI114M.2.2.174</v>
      </c>
      <c r="C376" s="133" t="s">
        <v>6404</v>
      </c>
      <c r="D376" s="136" t="s">
        <v>6341</v>
      </c>
      <c r="E376" s="136" t="s">
        <v>6347</v>
      </c>
      <c r="F376" s="148" t="s">
        <v>451</v>
      </c>
      <c r="G376" s="132">
        <v>81.430000000000007</v>
      </c>
      <c r="H376" s="132">
        <v>68.12173913043479</v>
      </c>
      <c r="I376" s="132">
        <v>93.91</v>
      </c>
      <c r="J376" s="132">
        <v>83.65</v>
      </c>
      <c r="K376" s="132">
        <v>81.59</v>
      </c>
      <c r="L376" s="132">
        <v>71.175000000000011</v>
      </c>
      <c r="M376" s="132">
        <v>91.16</v>
      </c>
      <c r="N376" s="132"/>
      <c r="O376" s="132">
        <v>73.849999999999994</v>
      </c>
      <c r="P376" s="132">
        <v>78.8</v>
      </c>
      <c r="Q376" s="132">
        <v>55.9</v>
      </c>
      <c r="R376" s="132">
        <v>73</v>
      </c>
      <c r="S376" s="132">
        <v>78.34</v>
      </c>
    </row>
    <row r="377" spans="1:19" s="12" customFormat="1" ht="51">
      <c r="A377" s="156" t="s">
        <v>3954</v>
      </c>
      <c r="B377" s="156" t="str">
        <f t="shared" si="5"/>
        <v>CI114M.2.2.175</v>
      </c>
      <c r="C377" s="133" t="s">
        <v>6405</v>
      </c>
      <c r="D377" s="157" t="s">
        <v>6342</v>
      </c>
      <c r="E377" s="190" t="s">
        <v>6348</v>
      </c>
      <c r="F377" s="189" t="s">
        <v>448</v>
      </c>
      <c r="G377" s="132">
        <v>67.14</v>
      </c>
      <c r="H377" s="132">
        <v>54.817391304347829</v>
      </c>
      <c r="I377" s="132">
        <v>79.2</v>
      </c>
      <c r="J377" s="132">
        <v>67.680000000000007</v>
      </c>
      <c r="K377" s="132">
        <v>67.73</v>
      </c>
      <c r="L377" s="132">
        <v>71.175000000000011</v>
      </c>
      <c r="M377" s="132">
        <v>76.88</v>
      </c>
      <c r="N377" s="132"/>
      <c r="O377" s="132">
        <v>62.6</v>
      </c>
      <c r="P377" s="132">
        <v>67.77</v>
      </c>
      <c r="Q377" s="132">
        <v>47.9</v>
      </c>
      <c r="R377" s="132">
        <v>62</v>
      </c>
      <c r="S377" s="132">
        <v>63.04</v>
      </c>
    </row>
    <row r="378" spans="1:19" s="12" customFormat="1" ht="25.5">
      <c r="A378" s="156" t="s">
        <v>3955</v>
      </c>
      <c r="B378" s="156" t="str">
        <f t="shared" si="5"/>
        <v>CI114M.2.2.176</v>
      </c>
      <c r="C378" s="133" t="s">
        <v>579</v>
      </c>
      <c r="D378" s="136">
        <v>300</v>
      </c>
      <c r="E378" s="136" t="s">
        <v>7</v>
      </c>
      <c r="F378" s="148" t="s">
        <v>6394</v>
      </c>
      <c r="G378" s="132">
        <v>14.29</v>
      </c>
      <c r="H378" s="132">
        <v>14.330434782608696</v>
      </c>
      <c r="I378" s="132">
        <v>15.13</v>
      </c>
      <c r="J378" s="132">
        <v>17.39</v>
      </c>
      <c r="K378" s="132">
        <v>13.61</v>
      </c>
      <c r="L378" s="132">
        <v>15.24</v>
      </c>
      <c r="M378" s="132">
        <v>14.69</v>
      </c>
      <c r="N378" s="132">
        <v>11.231999999999999</v>
      </c>
      <c r="O378" s="132">
        <v>11.92</v>
      </c>
      <c r="P378" s="132">
        <v>11.79</v>
      </c>
      <c r="Q378" s="132">
        <v>12.5</v>
      </c>
      <c r="R378" s="132">
        <v>14</v>
      </c>
      <c r="S378" s="132">
        <v>16.48</v>
      </c>
    </row>
    <row r="379" spans="1:19" s="12" customFormat="1" ht="25.5">
      <c r="A379" s="156" t="s">
        <v>3956</v>
      </c>
      <c r="B379" s="156" t="str">
        <f t="shared" si="5"/>
        <v>CI114M.2.2.177</v>
      </c>
      <c r="C379" s="133" t="s">
        <v>580</v>
      </c>
      <c r="D379" s="136">
        <v>500</v>
      </c>
      <c r="E379" s="136" t="s">
        <v>7</v>
      </c>
      <c r="F379" s="148" t="s">
        <v>6394</v>
      </c>
      <c r="G379" s="132">
        <v>16.43</v>
      </c>
      <c r="H379" s="132">
        <v>16.017391304347829</v>
      </c>
      <c r="I379" s="132">
        <v>17.190000000000001</v>
      </c>
      <c r="J379" s="132">
        <v>20.39</v>
      </c>
      <c r="K379" s="132">
        <v>14.81</v>
      </c>
      <c r="L379" s="132">
        <v>17.25</v>
      </c>
      <c r="M379" s="132">
        <v>16.690000000000001</v>
      </c>
      <c r="N379" s="132">
        <v>13.811999999999999</v>
      </c>
      <c r="O379" s="132">
        <v>13.56</v>
      </c>
      <c r="P379" s="132">
        <v>13.53</v>
      </c>
      <c r="Q379" s="132">
        <v>14.9</v>
      </c>
      <c r="R379" s="132">
        <v>17</v>
      </c>
      <c r="S379" s="132">
        <v>18.420000000000002</v>
      </c>
    </row>
    <row r="380" spans="1:19" s="12" customFormat="1">
      <c r="A380" s="156" t="s">
        <v>3957</v>
      </c>
      <c r="B380" s="156" t="str">
        <f t="shared" si="5"/>
        <v>CI114M.2.2.178</v>
      </c>
      <c r="C380" s="133" t="s">
        <v>581</v>
      </c>
      <c r="D380" s="136">
        <v>1000</v>
      </c>
      <c r="E380" s="136" t="s">
        <v>7</v>
      </c>
      <c r="F380" s="148" t="s">
        <v>582</v>
      </c>
      <c r="G380" s="132">
        <v>24.29</v>
      </c>
      <c r="H380" s="132">
        <v>24.65217391304348</v>
      </c>
      <c r="I380" s="132">
        <v>24.56</v>
      </c>
      <c r="J380" s="132">
        <v>29.89</v>
      </c>
      <c r="K380" s="132">
        <v>23.29</v>
      </c>
      <c r="L380" s="132">
        <v>27.375</v>
      </c>
      <c r="M380" s="132">
        <v>23.84</v>
      </c>
      <c r="N380" s="132">
        <v>21.215999999999998</v>
      </c>
      <c r="O380" s="132"/>
      <c r="P380" s="132"/>
      <c r="Q380" s="132">
        <v>17.899999999999999</v>
      </c>
      <c r="R380" s="132">
        <v>26</v>
      </c>
      <c r="S380" s="132">
        <v>28.35</v>
      </c>
    </row>
    <row r="381" spans="1:19" s="12" customFormat="1" ht="63.75">
      <c r="A381" s="156" t="s">
        <v>3958</v>
      </c>
      <c r="B381" s="156" t="str">
        <f t="shared" si="5"/>
        <v>CI114M.2.2.179</v>
      </c>
      <c r="C381" s="133" t="s">
        <v>583</v>
      </c>
      <c r="D381" s="136">
        <v>360</v>
      </c>
      <c r="E381" s="136" t="s">
        <v>7</v>
      </c>
      <c r="F381" s="147" t="s">
        <v>375</v>
      </c>
      <c r="G381" s="132">
        <v>14.71</v>
      </c>
      <c r="H381" s="132">
        <v>13.356521739130436</v>
      </c>
      <c r="I381" s="132">
        <v>16.25</v>
      </c>
      <c r="J381" s="132">
        <v>17.59</v>
      </c>
      <c r="K381" s="132">
        <v>13.94</v>
      </c>
      <c r="L381" s="132">
        <v>15.450000000000001</v>
      </c>
      <c r="M381" s="132">
        <v>15.42</v>
      </c>
      <c r="N381" s="132">
        <v>12.54</v>
      </c>
      <c r="O381" s="132">
        <v>12.51</v>
      </c>
      <c r="P381" s="132">
        <v>11.43</v>
      </c>
      <c r="Q381" s="132">
        <v>12.9</v>
      </c>
      <c r="R381" s="132">
        <v>13</v>
      </c>
      <c r="S381" s="132">
        <v>15.36</v>
      </c>
    </row>
    <row r="382" spans="1:19" s="12" customFormat="1">
      <c r="A382" s="156" t="s">
        <v>3959</v>
      </c>
      <c r="B382" s="156" t="str">
        <f t="shared" si="5"/>
        <v>CI114M.2.2.180</v>
      </c>
      <c r="C382" s="133" t="s">
        <v>584</v>
      </c>
      <c r="D382" s="136">
        <v>565</v>
      </c>
      <c r="E382" s="136" t="s">
        <v>7</v>
      </c>
      <c r="F382" s="148" t="s">
        <v>585</v>
      </c>
      <c r="G382" s="132">
        <v>14.86</v>
      </c>
      <c r="H382" s="132">
        <v>13.660869565217393</v>
      </c>
      <c r="I382" s="132">
        <v>16.489999999999998</v>
      </c>
      <c r="J382" s="132">
        <v>17.25</v>
      </c>
      <c r="K382" s="132">
        <v>13.3</v>
      </c>
      <c r="L382" s="132">
        <v>15.600000000000001</v>
      </c>
      <c r="M382" s="132">
        <v>16.010000000000002</v>
      </c>
      <c r="N382" s="132">
        <v>11.4</v>
      </c>
      <c r="O382" s="132">
        <v>13.07</v>
      </c>
      <c r="P382" s="132">
        <v>11.53</v>
      </c>
      <c r="Q382" s="132">
        <v>12.9</v>
      </c>
      <c r="R382" s="132">
        <v>15</v>
      </c>
      <c r="S382" s="132">
        <v>15.71</v>
      </c>
    </row>
    <row r="383" spans="1:19" s="12" customFormat="1">
      <c r="A383" s="156" t="s">
        <v>3960</v>
      </c>
      <c r="B383" s="156" t="str">
        <f t="shared" si="5"/>
        <v>CI114M.2.2.181</v>
      </c>
      <c r="C383" s="133" t="s">
        <v>586</v>
      </c>
      <c r="D383" s="136">
        <v>1635</v>
      </c>
      <c r="E383" s="136" t="s">
        <v>587</v>
      </c>
      <c r="F383" s="148" t="s">
        <v>585</v>
      </c>
      <c r="G383" s="132">
        <v>14</v>
      </c>
      <c r="H383" s="132">
        <v>14.747826086956524</v>
      </c>
      <c r="I383" s="132">
        <v>17.55</v>
      </c>
      <c r="J383" s="132">
        <v>18.690000000000001</v>
      </c>
      <c r="K383" s="132">
        <v>14.51</v>
      </c>
      <c r="L383" s="132">
        <v>19.600000000000001</v>
      </c>
      <c r="M383" s="132">
        <v>17.04</v>
      </c>
      <c r="N383" s="132">
        <v>10.799999999999999</v>
      </c>
      <c r="O383" s="132">
        <v>13.93</v>
      </c>
      <c r="P383" s="132">
        <v>10.47</v>
      </c>
      <c r="Q383" s="132">
        <v>12.5</v>
      </c>
      <c r="R383" s="132">
        <v>14</v>
      </c>
      <c r="S383" s="132">
        <v>16.96</v>
      </c>
    </row>
    <row r="384" spans="1:19" s="12" customFormat="1">
      <c r="A384" s="156" t="s">
        <v>3961</v>
      </c>
      <c r="B384" s="156" t="str">
        <f t="shared" si="5"/>
        <v>CI114M.2.2.182</v>
      </c>
      <c r="C384" s="133" t="s">
        <v>588</v>
      </c>
      <c r="D384" s="136" t="s">
        <v>589</v>
      </c>
      <c r="E384" s="136" t="s">
        <v>8</v>
      </c>
      <c r="F384" s="148" t="s">
        <v>590</v>
      </c>
      <c r="G384" s="132">
        <v>14</v>
      </c>
      <c r="H384" s="132">
        <v>14.747826086956524</v>
      </c>
      <c r="I384" s="132">
        <v>15.36</v>
      </c>
      <c r="J384" s="132">
        <v>18.690000000000001</v>
      </c>
      <c r="K384" s="132">
        <v>13.53</v>
      </c>
      <c r="L384" s="132">
        <v>19.600000000000001</v>
      </c>
      <c r="M384" s="132">
        <v>14.92</v>
      </c>
      <c r="N384" s="132">
        <v>11.16</v>
      </c>
      <c r="O384" s="132">
        <v>12.06</v>
      </c>
      <c r="P384" s="132">
        <v>10.47</v>
      </c>
      <c r="Q384" s="132">
        <v>12.5</v>
      </c>
      <c r="R384" s="132">
        <v>13</v>
      </c>
      <c r="S384" s="132">
        <v>16.96</v>
      </c>
    </row>
    <row r="385" spans="1:19" s="12" customFormat="1">
      <c r="A385" s="156" t="s">
        <v>3962</v>
      </c>
      <c r="B385" s="156" t="str">
        <f t="shared" si="5"/>
        <v>CI114M.2.2.183</v>
      </c>
      <c r="C385" s="133" t="s">
        <v>591</v>
      </c>
      <c r="D385" s="136" t="s">
        <v>589</v>
      </c>
      <c r="E385" s="136" t="s">
        <v>401</v>
      </c>
      <c r="F385" s="148" t="s">
        <v>592</v>
      </c>
      <c r="G385" s="132">
        <v>13.21</v>
      </c>
      <c r="H385" s="132">
        <v>14.747826086956524</v>
      </c>
      <c r="I385" s="132">
        <v>15.5</v>
      </c>
      <c r="J385" s="132">
        <v>18.690000000000001</v>
      </c>
      <c r="K385" s="132">
        <v>11.76</v>
      </c>
      <c r="L385" s="132">
        <v>18.5</v>
      </c>
      <c r="M385" s="132">
        <v>15.05</v>
      </c>
      <c r="N385" s="132">
        <v>11.16</v>
      </c>
      <c r="O385" s="132">
        <v>12.2</v>
      </c>
      <c r="P385" s="132">
        <v>10.47</v>
      </c>
      <c r="Q385" s="132">
        <v>12.5</v>
      </c>
      <c r="R385" s="132">
        <v>13</v>
      </c>
      <c r="S385" s="132">
        <v>16.96</v>
      </c>
    </row>
    <row r="386" spans="1:19" s="12" customFormat="1">
      <c r="A386" s="156" t="s">
        <v>3963</v>
      </c>
      <c r="B386" s="156" t="str">
        <f t="shared" si="5"/>
        <v>CI114M.2.2.184</v>
      </c>
      <c r="C386" s="133" t="s">
        <v>593</v>
      </c>
      <c r="D386" s="136" t="s">
        <v>594</v>
      </c>
      <c r="E386" s="136" t="s">
        <v>432</v>
      </c>
      <c r="F386" s="148" t="s">
        <v>592</v>
      </c>
      <c r="G386" s="132">
        <v>14</v>
      </c>
      <c r="H386" s="132">
        <v>14.747826086956524</v>
      </c>
      <c r="I386" s="132">
        <v>15.38</v>
      </c>
      <c r="J386" s="132">
        <v>18.690000000000001</v>
      </c>
      <c r="K386" s="132">
        <v>14.47</v>
      </c>
      <c r="L386" s="132">
        <v>18.5</v>
      </c>
      <c r="M386" s="132">
        <v>14.93</v>
      </c>
      <c r="N386" s="132">
        <v>11.16</v>
      </c>
      <c r="O386" s="132">
        <v>12.19</v>
      </c>
      <c r="P386" s="132">
        <v>10.47</v>
      </c>
      <c r="Q386" s="132">
        <v>12.5</v>
      </c>
      <c r="R386" s="132">
        <v>13</v>
      </c>
      <c r="S386" s="132">
        <v>16.96</v>
      </c>
    </row>
    <row r="387" spans="1:19" s="12" customFormat="1">
      <c r="A387" s="156" t="s">
        <v>3964</v>
      </c>
      <c r="B387" s="156" t="str">
        <f t="shared" si="5"/>
        <v>CI114M.2.2.185</v>
      </c>
      <c r="C387" s="133" t="s">
        <v>595</v>
      </c>
      <c r="D387" s="136" t="s">
        <v>596</v>
      </c>
      <c r="E387" s="136" t="s">
        <v>9</v>
      </c>
      <c r="F387" s="148" t="s">
        <v>590</v>
      </c>
      <c r="G387" s="132">
        <v>14</v>
      </c>
      <c r="H387" s="132">
        <v>14.747826086956524</v>
      </c>
      <c r="I387" s="132">
        <v>15.36</v>
      </c>
      <c r="J387" s="132">
        <v>18.690000000000001</v>
      </c>
      <c r="K387" s="132">
        <v>14.82</v>
      </c>
      <c r="L387" s="132">
        <v>19.600000000000001</v>
      </c>
      <c r="M387" s="132">
        <v>14.92</v>
      </c>
      <c r="N387" s="132">
        <v>11.16</v>
      </c>
      <c r="O387" s="132">
        <v>12.08</v>
      </c>
      <c r="P387" s="132">
        <v>10.47</v>
      </c>
      <c r="Q387" s="132">
        <v>12.5</v>
      </c>
      <c r="R387" s="132">
        <v>13</v>
      </c>
      <c r="S387" s="132">
        <v>16.96</v>
      </c>
    </row>
    <row r="388" spans="1:19">
      <c r="A388" s="156" t="s">
        <v>3965</v>
      </c>
      <c r="B388" s="156" t="str">
        <f t="shared" si="5"/>
        <v>CI114M.2.2.186</v>
      </c>
      <c r="C388" s="133" t="s">
        <v>597</v>
      </c>
      <c r="D388" s="136">
        <v>530</v>
      </c>
      <c r="E388" s="136" t="s">
        <v>475</v>
      </c>
      <c r="F388" s="148" t="s">
        <v>592</v>
      </c>
      <c r="G388" s="132">
        <v>13.21</v>
      </c>
      <c r="H388" s="132">
        <v>14.747826086956524</v>
      </c>
      <c r="I388" s="132">
        <v>15.38</v>
      </c>
      <c r="J388" s="132">
        <v>18.690000000000001</v>
      </c>
      <c r="K388" s="132">
        <v>13.43</v>
      </c>
      <c r="L388" s="132">
        <v>18.66</v>
      </c>
      <c r="M388" s="132">
        <v>14.93</v>
      </c>
      <c r="N388" s="132">
        <v>11.16</v>
      </c>
      <c r="O388" s="132">
        <v>12.15</v>
      </c>
      <c r="P388" s="132">
        <v>10.47</v>
      </c>
      <c r="Q388" s="132">
        <v>12.5</v>
      </c>
      <c r="R388" s="132">
        <v>13</v>
      </c>
      <c r="S388" s="132">
        <v>16.96</v>
      </c>
    </row>
    <row r="389" spans="1:19">
      <c r="A389" s="156" t="s">
        <v>3966</v>
      </c>
      <c r="B389" s="156" t="str">
        <f t="shared" ref="B389:B452" si="6">CONCATENATE("CI114M",RIGHT(A389,LEN(A389)-1))</f>
        <v>CI114M.2.2.187</v>
      </c>
      <c r="C389" s="133" t="s">
        <v>598</v>
      </c>
      <c r="D389" s="136" t="s">
        <v>599</v>
      </c>
      <c r="E389" s="136" t="s">
        <v>384</v>
      </c>
      <c r="F389" s="148" t="s">
        <v>590</v>
      </c>
      <c r="G389" s="132">
        <v>13.21</v>
      </c>
      <c r="H389" s="132">
        <v>14.747826086956524</v>
      </c>
      <c r="I389" s="132">
        <v>15.33</v>
      </c>
      <c r="J389" s="132">
        <v>18.690000000000001</v>
      </c>
      <c r="K389" s="132">
        <v>12.54</v>
      </c>
      <c r="L389" s="132">
        <v>18.5</v>
      </c>
      <c r="M389" s="132">
        <v>14.87</v>
      </c>
      <c r="N389" s="132">
        <v>11.16</v>
      </c>
      <c r="O389" s="132">
        <v>12.1</v>
      </c>
      <c r="P389" s="132">
        <v>10.47</v>
      </c>
      <c r="Q389" s="132">
        <v>12.5</v>
      </c>
      <c r="R389" s="132">
        <v>13</v>
      </c>
      <c r="S389" s="132">
        <v>16.96</v>
      </c>
    </row>
    <row r="390" spans="1:19">
      <c r="A390" s="156" t="s">
        <v>3967</v>
      </c>
      <c r="B390" s="156" t="str">
        <f t="shared" si="6"/>
        <v>CI114M.2.2.188</v>
      </c>
      <c r="C390" s="133" t="s">
        <v>600</v>
      </c>
      <c r="D390" s="136" t="s">
        <v>601</v>
      </c>
      <c r="E390" s="136" t="s">
        <v>393</v>
      </c>
      <c r="F390" s="148" t="s">
        <v>592</v>
      </c>
      <c r="G390" s="132">
        <v>13.21</v>
      </c>
      <c r="H390" s="132">
        <v>14.747826086956524</v>
      </c>
      <c r="I390" s="132">
        <v>15.18</v>
      </c>
      <c r="J390" s="132">
        <v>18.690000000000001</v>
      </c>
      <c r="K390" s="132">
        <v>11.61</v>
      </c>
      <c r="L390" s="132">
        <v>18.66</v>
      </c>
      <c r="M390" s="132">
        <v>14.73</v>
      </c>
      <c r="N390" s="132">
        <v>11.16</v>
      </c>
      <c r="O390" s="132">
        <v>11.98</v>
      </c>
      <c r="P390" s="132">
        <v>10.47</v>
      </c>
      <c r="Q390" s="132">
        <v>12.5</v>
      </c>
      <c r="R390" s="132">
        <v>13</v>
      </c>
      <c r="S390" s="132">
        <v>16.96</v>
      </c>
    </row>
    <row r="391" spans="1:19">
      <c r="A391" s="156" t="s">
        <v>3968</v>
      </c>
      <c r="B391" s="156" t="str">
        <f t="shared" si="6"/>
        <v>CI114M.2.2.189</v>
      </c>
      <c r="C391" s="133" t="s">
        <v>602</v>
      </c>
      <c r="D391" s="136" t="s">
        <v>603</v>
      </c>
      <c r="E391" s="136" t="s">
        <v>395</v>
      </c>
      <c r="F391" s="148" t="s">
        <v>592</v>
      </c>
      <c r="G391" s="132">
        <v>13.21</v>
      </c>
      <c r="H391" s="132">
        <v>14.747826086956524</v>
      </c>
      <c r="I391" s="132">
        <v>15.33</v>
      </c>
      <c r="J391" s="132">
        <v>18.690000000000001</v>
      </c>
      <c r="K391" s="132">
        <v>13.91</v>
      </c>
      <c r="L391" s="132">
        <v>18.5</v>
      </c>
      <c r="M391" s="132">
        <v>14.87</v>
      </c>
      <c r="N391" s="132">
        <v>11.16</v>
      </c>
      <c r="O391" s="132">
        <v>12.1</v>
      </c>
      <c r="P391" s="132">
        <v>10.47</v>
      </c>
      <c r="Q391" s="132">
        <v>12.5</v>
      </c>
      <c r="R391" s="132">
        <v>13</v>
      </c>
      <c r="S391" s="132">
        <v>16.96</v>
      </c>
    </row>
    <row r="392" spans="1:19">
      <c r="A392" s="156" t="s">
        <v>3969</v>
      </c>
      <c r="B392" s="156" t="str">
        <f t="shared" si="6"/>
        <v>CI114M.2.2.190</v>
      </c>
      <c r="C392" s="133" t="s">
        <v>604</v>
      </c>
      <c r="D392" s="136" t="s">
        <v>605</v>
      </c>
      <c r="E392" s="136" t="s">
        <v>406</v>
      </c>
      <c r="F392" s="148" t="s">
        <v>592</v>
      </c>
      <c r="G392" s="132">
        <v>13.21</v>
      </c>
      <c r="H392" s="132">
        <v>14.747826086956524</v>
      </c>
      <c r="I392" s="132">
        <v>15.43</v>
      </c>
      <c r="J392" s="132">
        <v>18.690000000000001</v>
      </c>
      <c r="K392" s="132">
        <v>12.16</v>
      </c>
      <c r="L392" s="132">
        <v>18.5</v>
      </c>
      <c r="M392" s="132">
        <v>14.97</v>
      </c>
      <c r="N392" s="132">
        <v>11.16</v>
      </c>
      <c r="O392" s="132">
        <v>12.23</v>
      </c>
      <c r="P392" s="132">
        <v>10.47</v>
      </c>
      <c r="Q392" s="132">
        <v>12.5</v>
      </c>
      <c r="R392" s="132">
        <v>13</v>
      </c>
      <c r="S392" s="132">
        <v>16.96</v>
      </c>
    </row>
    <row r="393" spans="1:19">
      <c r="A393" s="156" t="s">
        <v>3970</v>
      </c>
      <c r="B393" s="156" t="str">
        <f t="shared" si="6"/>
        <v>CI114M.2.2.191</v>
      </c>
      <c r="C393" s="133" t="s">
        <v>606</v>
      </c>
      <c r="D393" s="136" t="s">
        <v>607</v>
      </c>
      <c r="E393" s="136" t="s">
        <v>10</v>
      </c>
      <c r="F393" s="148" t="s">
        <v>590</v>
      </c>
      <c r="G393" s="132">
        <v>14</v>
      </c>
      <c r="H393" s="132">
        <v>14.747826086956524</v>
      </c>
      <c r="I393" s="132">
        <v>15.41</v>
      </c>
      <c r="J393" s="132">
        <v>18.690000000000001</v>
      </c>
      <c r="K393" s="132">
        <v>13.59</v>
      </c>
      <c r="L393" s="132">
        <v>19.32</v>
      </c>
      <c r="M393" s="132">
        <v>14.96</v>
      </c>
      <c r="N393" s="132">
        <v>11.16</v>
      </c>
      <c r="O393" s="132">
        <v>12.22</v>
      </c>
      <c r="P393" s="132">
        <v>10.47</v>
      </c>
      <c r="Q393" s="132">
        <v>12.5</v>
      </c>
      <c r="R393" s="132">
        <v>13</v>
      </c>
      <c r="S393" s="132">
        <v>16.96</v>
      </c>
    </row>
    <row r="394" spans="1:19">
      <c r="A394" s="156" t="s">
        <v>3971</v>
      </c>
      <c r="B394" s="156" t="str">
        <f t="shared" si="6"/>
        <v>CI114M.2.2.192</v>
      </c>
      <c r="C394" s="133" t="s">
        <v>3326</v>
      </c>
      <c r="D394" s="136" t="s">
        <v>6414</v>
      </c>
      <c r="E394" s="136" t="s">
        <v>9</v>
      </c>
      <c r="F394" s="148" t="s">
        <v>3327</v>
      </c>
      <c r="G394" s="132">
        <v>61.43</v>
      </c>
      <c r="H394" s="132">
        <v>69.008695652173913</v>
      </c>
      <c r="I394" s="132" t="s">
        <v>6260</v>
      </c>
      <c r="J394" s="132">
        <v>85</v>
      </c>
      <c r="K394" s="132">
        <v>60.7</v>
      </c>
      <c r="L394" s="132">
        <v>64.5</v>
      </c>
      <c r="M394" s="132">
        <v>80</v>
      </c>
      <c r="N394" s="132">
        <v>46.4</v>
      </c>
      <c r="O394" s="132">
        <v>61.4</v>
      </c>
      <c r="P394" s="132">
        <v>59.33</v>
      </c>
      <c r="Q394" s="132">
        <v>55</v>
      </c>
      <c r="R394" s="132">
        <v>57</v>
      </c>
      <c r="S394" s="132">
        <v>79.36</v>
      </c>
    </row>
    <row r="395" spans="1:19">
      <c r="A395" s="156" t="s">
        <v>6164</v>
      </c>
      <c r="B395" s="156" t="str">
        <f t="shared" si="6"/>
        <v>CI114M.2.2.193</v>
      </c>
      <c r="C395" s="133" t="s">
        <v>6108</v>
      </c>
      <c r="D395" s="157" t="s">
        <v>6418</v>
      </c>
      <c r="E395" s="136" t="s">
        <v>475</v>
      </c>
      <c r="F395" s="147" t="s">
        <v>6113</v>
      </c>
      <c r="G395" s="132">
        <v>60</v>
      </c>
      <c r="H395" s="132">
        <v>127.28695652173914</v>
      </c>
      <c r="I395" s="132" t="s">
        <v>6260</v>
      </c>
      <c r="J395" s="132">
        <v>155</v>
      </c>
      <c r="K395" s="132">
        <v>62.22</v>
      </c>
      <c r="L395" s="132"/>
      <c r="M395" s="132">
        <v>97</v>
      </c>
      <c r="N395" s="132">
        <v>60.319999999999993</v>
      </c>
      <c r="O395" s="132">
        <v>79.7</v>
      </c>
      <c r="P395" s="132">
        <v>76.98</v>
      </c>
      <c r="Q395" s="132"/>
      <c r="R395" s="132">
        <v>95</v>
      </c>
      <c r="S395" s="132">
        <v>146.38</v>
      </c>
    </row>
    <row r="396" spans="1:19">
      <c r="A396" s="156" t="s">
        <v>6165</v>
      </c>
      <c r="B396" s="156" t="str">
        <f t="shared" si="6"/>
        <v>CI114M.2.2.194</v>
      </c>
      <c r="C396" s="133" t="s">
        <v>6109</v>
      </c>
      <c r="D396" s="157" t="s">
        <v>6418</v>
      </c>
      <c r="E396" s="136" t="s">
        <v>7</v>
      </c>
      <c r="F396" s="147" t="s">
        <v>6113</v>
      </c>
      <c r="G396" s="132">
        <v>70</v>
      </c>
      <c r="H396" s="132">
        <v>127.28695652173914</v>
      </c>
      <c r="I396" s="132" t="s">
        <v>6260</v>
      </c>
      <c r="J396" s="132">
        <v>155</v>
      </c>
      <c r="K396" s="132">
        <v>72.55</v>
      </c>
      <c r="L396" s="132"/>
      <c r="M396" s="132">
        <v>97</v>
      </c>
      <c r="N396" s="132">
        <v>60.319999999999993</v>
      </c>
      <c r="O396" s="132">
        <v>79.7</v>
      </c>
      <c r="P396" s="132">
        <v>76.98</v>
      </c>
      <c r="Q396" s="132"/>
      <c r="R396" s="132">
        <v>95</v>
      </c>
      <c r="S396" s="132">
        <v>146.38</v>
      </c>
    </row>
    <row r="397" spans="1:19">
      <c r="A397" s="156" t="s">
        <v>6166</v>
      </c>
      <c r="B397" s="156" t="str">
        <f t="shared" si="6"/>
        <v>CI114M.2.2.195</v>
      </c>
      <c r="C397" s="133" t="s">
        <v>6110</v>
      </c>
      <c r="D397" s="157" t="s">
        <v>6418</v>
      </c>
      <c r="E397" s="136" t="s">
        <v>10</v>
      </c>
      <c r="F397" s="147" t="s">
        <v>6113</v>
      </c>
      <c r="G397" s="132">
        <v>75</v>
      </c>
      <c r="H397" s="132">
        <v>127.28695652173914</v>
      </c>
      <c r="I397" s="132" t="s">
        <v>6260</v>
      </c>
      <c r="J397" s="132">
        <v>155</v>
      </c>
      <c r="K397" s="132">
        <v>76</v>
      </c>
      <c r="L397" s="132"/>
      <c r="M397" s="132">
        <v>97</v>
      </c>
      <c r="N397" s="132">
        <v>60.319999999999993</v>
      </c>
      <c r="O397" s="132">
        <v>79.75</v>
      </c>
      <c r="P397" s="132">
        <v>76.98</v>
      </c>
      <c r="Q397" s="132"/>
      <c r="R397" s="132">
        <v>95</v>
      </c>
      <c r="S397" s="132">
        <v>146.38</v>
      </c>
    </row>
    <row r="398" spans="1:19">
      <c r="A398" s="156" t="s">
        <v>6167</v>
      </c>
      <c r="B398" s="156" t="str">
        <f t="shared" si="6"/>
        <v>CI114M.2.2.196</v>
      </c>
      <c r="C398" s="133" t="s">
        <v>6111</v>
      </c>
      <c r="D398" s="157" t="s">
        <v>6418</v>
      </c>
      <c r="E398" s="136" t="s">
        <v>9</v>
      </c>
      <c r="F398" s="147" t="s">
        <v>6113</v>
      </c>
      <c r="G398" s="132">
        <v>75</v>
      </c>
      <c r="H398" s="132">
        <v>127.28695652173914</v>
      </c>
      <c r="I398" s="132" t="s">
        <v>6260</v>
      </c>
      <c r="J398" s="132">
        <v>155</v>
      </c>
      <c r="K398" s="132">
        <v>76</v>
      </c>
      <c r="L398" s="132"/>
      <c r="M398" s="132">
        <v>97</v>
      </c>
      <c r="N398" s="132">
        <v>60.319999999999993</v>
      </c>
      <c r="O398" s="132">
        <v>79.7</v>
      </c>
      <c r="P398" s="132">
        <v>76.98</v>
      </c>
      <c r="Q398" s="132"/>
      <c r="R398" s="132">
        <v>95</v>
      </c>
      <c r="S398" s="132">
        <v>146.38</v>
      </c>
    </row>
    <row r="399" spans="1:19">
      <c r="A399" s="156" t="s">
        <v>6168</v>
      </c>
      <c r="B399" s="156" t="str">
        <f t="shared" si="6"/>
        <v>CI114M.2.2.197</v>
      </c>
      <c r="C399" s="129" t="s">
        <v>6112</v>
      </c>
      <c r="D399" s="157" t="s">
        <v>6418</v>
      </c>
      <c r="E399" s="136" t="s">
        <v>8</v>
      </c>
      <c r="F399" s="147" t="s">
        <v>6113</v>
      </c>
      <c r="G399" s="132">
        <v>75</v>
      </c>
      <c r="H399" s="132">
        <v>127.28695652173914</v>
      </c>
      <c r="I399" s="132" t="s">
        <v>6260</v>
      </c>
      <c r="J399" s="132">
        <v>155</v>
      </c>
      <c r="K399" s="132">
        <v>76</v>
      </c>
      <c r="L399" s="132"/>
      <c r="M399" s="132">
        <v>97</v>
      </c>
      <c r="N399" s="132">
        <v>60.319999999999993</v>
      </c>
      <c r="O399" s="132">
        <v>79.75</v>
      </c>
      <c r="P399" s="132">
        <v>76.98</v>
      </c>
      <c r="Q399" s="132"/>
      <c r="R399" s="132">
        <v>95</v>
      </c>
      <c r="S399" s="132">
        <v>146.38</v>
      </c>
    </row>
    <row r="400" spans="1:19">
      <c r="A400" s="156" t="s">
        <v>6169</v>
      </c>
      <c r="B400" s="156" t="str">
        <f t="shared" si="6"/>
        <v>CI114M.2.2.198</v>
      </c>
      <c r="C400" s="129" t="s">
        <v>6114</v>
      </c>
      <c r="D400" s="157" t="s">
        <v>6416</v>
      </c>
      <c r="E400" s="136" t="s">
        <v>475</v>
      </c>
      <c r="F400" s="147" t="s">
        <v>6113</v>
      </c>
      <c r="G400" s="132">
        <v>75</v>
      </c>
      <c r="H400" s="132">
        <v>188.85217391304349</v>
      </c>
      <c r="I400" s="132" t="s">
        <v>6260</v>
      </c>
      <c r="J400" s="132">
        <v>230.55</v>
      </c>
      <c r="K400" s="132">
        <v>76</v>
      </c>
      <c r="L400" s="132"/>
      <c r="M400" s="132">
        <v>145</v>
      </c>
      <c r="N400" s="132">
        <v>100.5372</v>
      </c>
      <c r="O400" s="132">
        <v>119.9</v>
      </c>
      <c r="P400" s="132">
        <v>115.81</v>
      </c>
      <c r="Q400" s="132"/>
      <c r="R400" s="132">
        <v>143</v>
      </c>
      <c r="S400" s="132">
        <v>217.18</v>
      </c>
    </row>
    <row r="401" spans="1:19">
      <c r="A401" s="156" t="s">
        <v>6170</v>
      </c>
      <c r="B401" s="156" t="str">
        <f t="shared" si="6"/>
        <v>CI114M.2.2.199</v>
      </c>
      <c r="C401" s="129" t="s">
        <v>6115</v>
      </c>
      <c r="D401" s="157" t="s">
        <v>6416</v>
      </c>
      <c r="E401" s="136" t="s">
        <v>7</v>
      </c>
      <c r="F401" s="147" t="s">
        <v>6113</v>
      </c>
      <c r="G401" s="132">
        <v>75</v>
      </c>
      <c r="H401" s="132">
        <v>188.85217391304349</v>
      </c>
      <c r="I401" s="132" t="s">
        <v>6260</v>
      </c>
      <c r="J401" s="132">
        <v>230.55</v>
      </c>
      <c r="K401" s="132">
        <v>76</v>
      </c>
      <c r="L401" s="132"/>
      <c r="M401" s="132">
        <v>145</v>
      </c>
      <c r="N401" s="132">
        <v>100.5372</v>
      </c>
      <c r="O401" s="132">
        <v>119.9</v>
      </c>
      <c r="P401" s="132">
        <v>115.81</v>
      </c>
      <c r="Q401" s="132"/>
      <c r="R401" s="132">
        <v>143</v>
      </c>
      <c r="S401" s="132">
        <v>217.18</v>
      </c>
    </row>
    <row r="402" spans="1:19">
      <c r="A402" s="156" t="s">
        <v>6171</v>
      </c>
      <c r="B402" s="156" t="str">
        <f t="shared" si="6"/>
        <v>CI114M.2.2.200</v>
      </c>
      <c r="C402" s="129" t="s">
        <v>6116</v>
      </c>
      <c r="D402" s="157" t="s">
        <v>6416</v>
      </c>
      <c r="E402" s="136" t="s">
        <v>10</v>
      </c>
      <c r="F402" s="147" t="s">
        <v>6113</v>
      </c>
      <c r="G402" s="132">
        <v>75</v>
      </c>
      <c r="H402" s="132">
        <v>188.85217391304349</v>
      </c>
      <c r="I402" s="132" t="s">
        <v>6260</v>
      </c>
      <c r="J402" s="132">
        <v>230.55</v>
      </c>
      <c r="K402" s="132">
        <v>76</v>
      </c>
      <c r="L402" s="132"/>
      <c r="M402" s="132">
        <v>145</v>
      </c>
      <c r="N402" s="132">
        <v>100.5372</v>
      </c>
      <c r="O402" s="132">
        <v>119.9</v>
      </c>
      <c r="P402" s="132">
        <v>115.81</v>
      </c>
      <c r="Q402" s="132"/>
      <c r="R402" s="132">
        <v>143</v>
      </c>
      <c r="S402" s="132">
        <v>217.18</v>
      </c>
    </row>
    <row r="403" spans="1:19">
      <c r="A403" s="156" t="s">
        <v>6172</v>
      </c>
      <c r="B403" s="156" t="str">
        <f t="shared" si="6"/>
        <v>CI114M.2.2.201</v>
      </c>
      <c r="C403" s="129" t="s">
        <v>6117</v>
      </c>
      <c r="D403" s="157" t="s">
        <v>6416</v>
      </c>
      <c r="E403" s="136" t="s">
        <v>9</v>
      </c>
      <c r="F403" s="147" t="s">
        <v>6113</v>
      </c>
      <c r="G403" s="132">
        <v>75</v>
      </c>
      <c r="H403" s="132">
        <v>188.85217391304349</v>
      </c>
      <c r="I403" s="132" t="s">
        <v>6260</v>
      </c>
      <c r="J403" s="132">
        <v>230.55</v>
      </c>
      <c r="K403" s="132">
        <v>76</v>
      </c>
      <c r="L403" s="132"/>
      <c r="M403" s="132">
        <v>145</v>
      </c>
      <c r="N403" s="132">
        <v>100.5372</v>
      </c>
      <c r="O403" s="132">
        <v>119.95</v>
      </c>
      <c r="P403" s="132">
        <v>115.81</v>
      </c>
      <c r="Q403" s="132"/>
      <c r="R403" s="132">
        <v>143</v>
      </c>
      <c r="S403" s="132">
        <v>217.18</v>
      </c>
    </row>
    <row r="404" spans="1:19">
      <c r="A404" s="156" t="s">
        <v>6173</v>
      </c>
      <c r="B404" s="156" t="str">
        <f t="shared" si="6"/>
        <v>CI114M.2.2.202</v>
      </c>
      <c r="C404" s="129" t="s">
        <v>6118</v>
      </c>
      <c r="D404" s="157" t="s">
        <v>6416</v>
      </c>
      <c r="E404" s="136" t="s">
        <v>8</v>
      </c>
      <c r="F404" s="147" t="s">
        <v>6113</v>
      </c>
      <c r="G404" s="132">
        <v>75</v>
      </c>
      <c r="H404" s="132">
        <v>188.85217391304349</v>
      </c>
      <c r="I404" s="132" t="s">
        <v>6260</v>
      </c>
      <c r="J404" s="132">
        <v>230.55</v>
      </c>
      <c r="K404" s="132">
        <v>76</v>
      </c>
      <c r="L404" s="132"/>
      <c r="M404" s="132">
        <v>145</v>
      </c>
      <c r="N404" s="132">
        <v>100.5372</v>
      </c>
      <c r="O404" s="132">
        <v>119.9</v>
      </c>
      <c r="P404" s="132">
        <v>115.81</v>
      </c>
      <c r="Q404" s="132"/>
      <c r="R404" s="132">
        <v>143</v>
      </c>
      <c r="S404" s="132">
        <v>217.18</v>
      </c>
    </row>
    <row r="405" spans="1:19">
      <c r="A405" s="156" t="s">
        <v>6174</v>
      </c>
      <c r="B405" s="156" t="str">
        <f t="shared" si="6"/>
        <v>CI114M.2.2.203</v>
      </c>
      <c r="C405" s="133" t="s">
        <v>6119</v>
      </c>
      <c r="D405" s="136" t="s">
        <v>6417</v>
      </c>
      <c r="E405" s="136" t="s">
        <v>475</v>
      </c>
      <c r="F405" s="147" t="s">
        <v>6113</v>
      </c>
      <c r="G405" s="132">
        <v>75</v>
      </c>
      <c r="H405" s="132">
        <v>268.63478260869567</v>
      </c>
      <c r="I405" s="132" t="s">
        <v>6260</v>
      </c>
      <c r="J405" s="132">
        <v>327.25</v>
      </c>
      <c r="K405" s="132">
        <v>76</v>
      </c>
      <c r="L405" s="132"/>
      <c r="M405" s="132">
        <v>240</v>
      </c>
      <c r="N405" s="132">
        <v>188.09399999999999</v>
      </c>
      <c r="O405" s="132">
        <v>239.15</v>
      </c>
      <c r="P405" s="132">
        <v>230.97</v>
      </c>
      <c r="Q405" s="132"/>
      <c r="R405" s="132">
        <v>284</v>
      </c>
      <c r="S405" s="132">
        <v>308.93</v>
      </c>
    </row>
    <row r="406" spans="1:19">
      <c r="A406" s="156" t="s">
        <v>6175</v>
      </c>
      <c r="B406" s="156" t="str">
        <f t="shared" si="6"/>
        <v>CI114M.2.2.204</v>
      </c>
      <c r="C406" s="133" t="s">
        <v>6120</v>
      </c>
      <c r="D406" s="136" t="s">
        <v>6417</v>
      </c>
      <c r="E406" s="136" t="s">
        <v>7</v>
      </c>
      <c r="F406" s="147" t="s">
        <v>6113</v>
      </c>
      <c r="G406" s="132">
        <v>75</v>
      </c>
      <c r="H406" s="132">
        <v>268.63478260869567</v>
      </c>
      <c r="I406" s="132" t="s">
        <v>6260</v>
      </c>
      <c r="J406" s="132">
        <v>327.25</v>
      </c>
      <c r="K406" s="132">
        <v>76</v>
      </c>
      <c r="L406" s="132"/>
      <c r="M406" s="132">
        <v>240</v>
      </c>
      <c r="N406" s="132">
        <v>188.09399999999999</v>
      </c>
      <c r="O406" s="132">
        <v>239.1</v>
      </c>
      <c r="P406" s="132">
        <v>230.97</v>
      </c>
      <c r="Q406" s="132"/>
      <c r="R406" s="132">
        <v>284</v>
      </c>
      <c r="S406" s="132">
        <v>308.93</v>
      </c>
    </row>
    <row r="407" spans="1:19">
      <c r="A407" s="156" t="s">
        <v>6176</v>
      </c>
      <c r="B407" s="156" t="str">
        <f t="shared" si="6"/>
        <v>CI114M.2.2.205</v>
      </c>
      <c r="C407" s="133" t="s">
        <v>6121</v>
      </c>
      <c r="D407" s="136" t="s">
        <v>6417</v>
      </c>
      <c r="E407" s="136" t="s">
        <v>10</v>
      </c>
      <c r="F407" s="147" t="s">
        <v>6113</v>
      </c>
      <c r="G407" s="132">
        <v>75</v>
      </c>
      <c r="H407" s="132">
        <v>268.63478260869567</v>
      </c>
      <c r="I407" s="132" t="s">
        <v>6260</v>
      </c>
      <c r="J407" s="132">
        <v>327.25</v>
      </c>
      <c r="K407" s="132">
        <v>76</v>
      </c>
      <c r="L407" s="132"/>
      <c r="M407" s="132">
        <v>240</v>
      </c>
      <c r="N407" s="132">
        <v>188.09399999999999</v>
      </c>
      <c r="O407" s="132">
        <v>239.1</v>
      </c>
      <c r="P407" s="132">
        <v>230.97</v>
      </c>
      <c r="Q407" s="132"/>
      <c r="R407" s="132">
        <v>284</v>
      </c>
      <c r="S407" s="132">
        <v>308.93</v>
      </c>
    </row>
    <row r="408" spans="1:19">
      <c r="A408" s="156" t="s">
        <v>6177</v>
      </c>
      <c r="B408" s="156" t="str">
        <f t="shared" si="6"/>
        <v>CI114M.2.2.206</v>
      </c>
      <c r="C408" s="133" t="s">
        <v>6122</v>
      </c>
      <c r="D408" s="136" t="s">
        <v>6417</v>
      </c>
      <c r="E408" s="136" t="s">
        <v>9</v>
      </c>
      <c r="F408" s="147" t="s">
        <v>6113</v>
      </c>
      <c r="G408" s="132">
        <v>75</v>
      </c>
      <c r="H408" s="132">
        <v>268.63478260869567</v>
      </c>
      <c r="I408" s="132" t="s">
        <v>6260</v>
      </c>
      <c r="J408" s="132">
        <v>327.25</v>
      </c>
      <c r="K408" s="132">
        <v>76</v>
      </c>
      <c r="L408" s="132"/>
      <c r="M408" s="132">
        <v>240</v>
      </c>
      <c r="N408" s="132">
        <v>188.09399999999999</v>
      </c>
      <c r="O408" s="132">
        <v>239.1</v>
      </c>
      <c r="P408" s="132">
        <v>230.97</v>
      </c>
      <c r="Q408" s="132"/>
      <c r="R408" s="132">
        <v>284</v>
      </c>
      <c r="S408" s="132">
        <v>308.93</v>
      </c>
    </row>
    <row r="409" spans="1:19">
      <c r="A409" s="156" t="s">
        <v>6178</v>
      </c>
      <c r="B409" s="156" t="str">
        <f t="shared" si="6"/>
        <v>CI114M.2.2.207</v>
      </c>
      <c r="C409" s="133" t="s">
        <v>6123</v>
      </c>
      <c r="D409" s="136" t="s">
        <v>6417</v>
      </c>
      <c r="E409" s="136" t="s">
        <v>8</v>
      </c>
      <c r="F409" s="147" t="s">
        <v>6113</v>
      </c>
      <c r="G409" s="132">
        <v>75</v>
      </c>
      <c r="H409" s="132">
        <v>268.63478260869567</v>
      </c>
      <c r="I409" s="132" t="s">
        <v>6260</v>
      </c>
      <c r="J409" s="132">
        <v>327.25</v>
      </c>
      <c r="K409" s="132">
        <v>76</v>
      </c>
      <c r="L409" s="132"/>
      <c r="M409" s="132">
        <v>240</v>
      </c>
      <c r="N409" s="132">
        <v>188.09399999999999</v>
      </c>
      <c r="O409" s="132">
        <v>239.15</v>
      </c>
      <c r="P409" s="132">
        <v>230.97</v>
      </c>
      <c r="Q409" s="132"/>
      <c r="R409" s="132">
        <v>284</v>
      </c>
      <c r="S409" s="132">
        <v>308.93</v>
      </c>
    </row>
    <row r="410" spans="1:19" ht="25.5">
      <c r="A410" s="156" t="s">
        <v>6179</v>
      </c>
      <c r="B410" s="156" t="str">
        <f t="shared" si="6"/>
        <v>CI114M.2.2.208</v>
      </c>
      <c r="C410" s="133" t="s">
        <v>6139</v>
      </c>
      <c r="D410" s="136" t="s">
        <v>6418</v>
      </c>
      <c r="E410" s="136" t="s">
        <v>475</v>
      </c>
      <c r="F410" s="148" t="s">
        <v>6126</v>
      </c>
      <c r="G410" s="132">
        <v>150</v>
      </c>
      <c r="H410" s="132">
        <v>95.860869565217399</v>
      </c>
      <c r="I410" s="132" t="s">
        <v>6260</v>
      </c>
      <c r="J410" s="132">
        <v>118.06</v>
      </c>
      <c r="K410" s="132">
        <v>148.65</v>
      </c>
      <c r="L410" s="132"/>
      <c r="M410" s="132">
        <v>120</v>
      </c>
      <c r="N410" s="132">
        <v>58.974400000000003</v>
      </c>
      <c r="O410" s="132"/>
      <c r="P410" s="132"/>
      <c r="Q410" s="132"/>
      <c r="R410" s="132">
        <v>152</v>
      </c>
      <c r="S410" s="132">
        <v>110.24</v>
      </c>
    </row>
    <row r="411" spans="1:19" ht="25.5">
      <c r="A411" s="156" t="s">
        <v>6180</v>
      </c>
      <c r="B411" s="156" t="str">
        <f t="shared" si="6"/>
        <v>CI114M.2.2.209</v>
      </c>
      <c r="C411" s="133" t="s">
        <v>6128</v>
      </c>
      <c r="D411" s="136" t="s">
        <v>6418</v>
      </c>
      <c r="E411" s="136" t="s">
        <v>384</v>
      </c>
      <c r="F411" s="148" t="s">
        <v>6126</v>
      </c>
      <c r="G411" s="132">
        <v>150</v>
      </c>
      <c r="H411" s="132">
        <v>95.860869565217399</v>
      </c>
      <c r="I411" s="132" t="s">
        <v>6260</v>
      </c>
      <c r="J411" s="132">
        <v>118.06</v>
      </c>
      <c r="K411" s="132">
        <v>148.65</v>
      </c>
      <c r="L411" s="132"/>
      <c r="M411" s="132">
        <v>120</v>
      </c>
      <c r="N411" s="132">
        <v>58.974400000000003</v>
      </c>
      <c r="O411" s="132"/>
      <c r="P411" s="132"/>
      <c r="Q411" s="132"/>
      <c r="R411" s="132">
        <v>152</v>
      </c>
      <c r="S411" s="132">
        <v>110.24</v>
      </c>
    </row>
    <row r="412" spans="1:19" ht="25.5">
      <c r="A412" s="156" t="s">
        <v>6181</v>
      </c>
      <c r="B412" s="156" t="str">
        <f t="shared" si="6"/>
        <v>CI114M.2.2.210</v>
      </c>
      <c r="C412" s="133" t="s">
        <v>6129</v>
      </c>
      <c r="D412" s="136" t="s">
        <v>6418</v>
      </c>
      <c r="E412" s="136" t="s">
        <v>8</v>
      </c>
      <c r="F412" s="148" t="s">
        <v>6126</v>
      </c>
      <c r="G412" s="132">
        <v>150</v>
      </c>
      <c r="H412" s="132">
        <v>95.860869565217399</v>
      </c>
      <c r="I412" s="132" t="s">
        <v>6260</v>
      </c>
      <c r="J412" s="132">
        <v>118.06</v>
      </c>
      <c r="K412" s="132">
        <v>148.65</v>
      </c>
      <c r="L412" s="132"/>
      <c r="M412" s="132">
        <v>120</v>
      </c>
      <c r="N412" s="132">
        <v>58.974400000000003</v>
      </c>
      <c r="O412" s="132"/>
      <c r="P412" s="132"/>
      <c r="Q412" s="132"/>
      <c r="R412" s="132">
        <v>152</v>
      </c>
      <c r="S412" s="132">
        <v>110.24</v>
      </c>
    </row>
    <row r="413" spans="1:19" ht="25.5">
      <c r="A413" s="156" t="s">
        <v>6182</v>
      </c>
      <c r="B413" s="156" t="str">
        <f t="shared" si="6"/>
        <v>CI114M.2.2.211</v>
      </c>
      <c r="C413" s="133" t="s">
        <v>6130</v>
      </c>
      <c r="D413" s="136" t="s">
        <v>6418</v>
      </c>
      <c r="E413" s="136" t="s">
        <v>9</v>
      </c>
      <c r="F413" s="148" t="s">
        <v>6126</v>
      </c>
      <c r="G413" s="132">
        <v>150</v>
      </c>
      <c r="H413" s="132">
        <v>95.860869565217399</v>
      </c>
      <c r="I413" s="132" t="s">
        <v>6260</v>
      </c>
      <c r="J413" s="132">
        <v>118.06</v>
      </c>
      <c r="K413" s="132">
        <v>148.65</v>
      </c>
      <c r="L413" s="132"/>
      <c r="M413" s="132">
        <v>120</v>
      </c>
      <c r="N413" s="132">
        <v>58.974400000000003</v>
      </c>
      <c r="O413" s="132"/>
      <c r="P413" s="132"/>
      <c r="Q413" s="132"/>
      <c r="R413" s="132">
        <v>152</v>
      </c>
      <c r="S413" s="132">
        <v>110.24</v>
      </c>
    </row>
    <row r="414" spans="1:19" ht="25.5">
      <c r="A414" s="156" t="s">
        <v>6183</v>
      </c>
      <c r="B414" s="156" t="str">
        <f t="shared" si="6"/>
        <v>CI114M.2.2.212</v>
      </c>
      <c r="C414" s="133" t="s">
        <v>6131</v>
      </c>
      <c r="D414" s="136" t="s">
        <v>6418</v>
      </c>
      <c r="E414" s="136" t="s">
        <v>10</v>
      </c>
      <c r="F414" s="148" t="s">
        <v>6126</v>
      </c>
      <c r="G414" s="132">
        <v>150</v>
      </c>
      <c r="H414" s="132">
        <v>95.860869565217399</v>
      </c>
      <c r="I414" s="132" t="s">
        <v>6260</v>
      </c>
      <c r="J414" s="132">
        <v>118.06</v>
      </c>
      <c r="K414" s="132">
        <v>148.65</v>
      </c>
      <c r="L414" s="132"/>
      <c r="M414" s="132">
        <v>120</v>
      </c>
      <c r="N414" s="132">
        <v>58.974400000000003</v>
      </c>
      <c r="O414" s="132"/>
      <c r="P414" s="132"/>
      <c r="Q414" s="132"/>
      <c r="R414" s="132">
        <v>152</v>
      </c>
      <c r="S414" s="132">
        <v>110.24</v>
      </c>
    </row>
    <row r="415" spans="1:19" ht="25.5">
      <c r="A415" s="156" t="s">
        <v>6184</v>
      </c>
      <c r="B415" s="156" t="str">
        <f t="shared" si="6"/>
        <v>CI114M.2.2.213</v>
      </c>
      <c r="C415" s="133" t="s">
        <v>6132</v>
      </c>
      <c r="D415" s="136" t="s">
        <v>6418</v>
      </c>
      <c r="E415" s="136" t="s">
        <v>6124</v>
      </c>
      <c r="F415" s="148" t="s">
        <v>6126</v>
      </c>
      <c r="G415" s="132">
        <v>150</v>
      </c>
      <c r="H415" s="132">
        <v>95.860869565217399</v>
      </c>
      <c r="I415" s="132" t="s">
        <v>6260</v>
      </c>
      <c r="J415" s="132">
        <v>118.06</v>
      </c>
      <c r="K415" s="132">
        <v>148.65</v>
      </c>
      <c r="L415" s="132"/>
      <c r="M415" s="132">
        <v>120</v>
      </c>
      <c r="N415" s="132">
        <v>58.974400000000003</v>
      </c>
      <c r="O415" s="132"/>
      <c r="P415" s="132"/>
      <c r="Q415" s="132"/>
      <c r="R415" s="132">
        <v>152</v>
      </c>
      <c r="S415" s="132">
        <v>110.24</v>
      </c>
    </row>
    <row r="416" spans="1:19" ht="25.5">
      <c r="A416" s="156" t="s">
        <v>6185</v>
      </c>
      <c r="B416" s="156" t="str">
        <f t="shared" si="6"/>
        <v>CI114M.2.2.214</v>
      </c>
      <c r="C416" s="133" t="s">
        <v>6133</v>
      </c>
      <c r="D416" s="136" t="s">
        <v>6418</v>
      </c>
      <c r="E416" s="136" t="s">
        <v>395</v>
      </c>
      <c r="F416" s="148" t="s">
        <v>6126</v>
      </c>
      <c r="G416" s="132">
        <v>150</v>
      </c>
      <c r="H416" s="132">
        <v>95.860869565217399</v>
      </c>
      <c r="I416" s="132" t="s">
        <v>6260</v>
      </c>
      <c r="J416" s="132">
        <v>118.06</v>
      </c>
      <c r="K416" s="132">
        <v>148.65</v>
      </c>
      <c r="L416" s="132"/>
      <c r="M416" s="132">
        <v>120</v>
      </c>
      <c r="N416" s="132">
        <v>58.974400000000003</v>
      </c>
      <c r="O416" s="132"/>
      <c r="P416" s="132"/>
      <c r="Q416" s="132"/>
      <c r="R416" s="132">
        <v>152</v>
      </c>
      <c r="S416" s="132">
        <v>110.24</v>
      </c>
    </row>
    <row r="417" spans="1:19" ht="25.5">
      <c r="A417" s="156" t="s">
        <v>6186</v>
      </c>
      <c r="B417" s="156" t="str">
        <f t="shared" si="6"/>
        <v>CI114M.2.2.215</v>
      </c>
      <c r="C417" s="133" t="s">
        <v>6134</v>
      </c>
      <c r="D417" s="136" t="s">
        <v>6418</v>
      </c>
      <c r="E417" s="136" t="s">
        <v>432</v>
      </c>
      <c r="F417" s="148" t="s">
        <v>6126</v>
      </c>
      <c r="G417" s="132">
        <v>150</v>
      </c>
      <c r="H417" s="132">
        <v>95.860869565217399</v>
      </c>
      <c r="I417" s="132" t="s">
        <v>6260</v>
      </c>
      <c r="J417" s="132">
        <v>118.06</v>
      </c>
      <c r="K417" s="132">
        <v>148.65</v>
      </c>
      <c r="L417" s="132"/>
      <c r="M417" s="132">
        <v>120</v>
      </c>
      <c r="N417" s="132">
        <v>58.974400000000003</v>
      </c>
      <c r="O417" s="132"/>
      <c r="P417" s="132"/>
      <c r="Q417" s="132"/>
      <c r="R417" s="132">
        <v>152</v>
      </c>
      <c r="S417" s="132">
        <v>110.24</v>
      </c>
    </row>
    <row r="418" spans="1:19">
      <c r="A418" s="156" t="s">
        <v>6187</v>
      </c>
      <c r="B418" s="156" t="str">
        <f t="shared" si="6"/>
        <v>CI114M.2.2.216</v>
      </c>
      <c r="C418" s="133" t="s">
        <v>6135</v>
      </c>
      <c r="D418" s="136" t="s">
        <v>6418</v>
      </c>
      <c r="E418" s="136" t="s">
        <v>493</v>
      </c>
      <c r="F418" s="148" t="s">
        <v>6127</v>
      </c>
      <c r="G418" s="132">
        <v>150</v>
      </c>
      <c r="H418" s="132">
        <v>95.860869565217399</v>
      </c>
      <c r="I418" s="132" t="s">
        <v>6260</v>
      </c>
      <c r="J418" s="132">
        <v>118.06</v>
      </c>
      <c r="K418" s="132">
        <v>148.65</v>
      </c>
      <c r="L418" s="132"/>
      <c r="M418" s="132">
        <v>120</v>
      </c>
      <c r="N418" s="132">
        <v>58.974400000000003</v>
      </c>
      <c r="O418" s="132"/>
      <c r="P418" s="132"/>
      <c r="Q418" s="132"/>
      <c r="R418" s="132">
        <v>152</v>
      </c>
      <c r="S418" s="132">
        <v>110.24</v>
      </c>
    </row>
    <row r="419" spans="1:19">
      <c r="A419" s="156" t="s">
        <v>6188</v>
      </c>
      <c r="B419" s="156" t="str">
        <f t="shared" si="6"/>
        <v>CI114M.2.2.217</v>
      </c>
      <c r="C419" s="133" t="s">
        <v>6136</v>
      </c>
      <c r="D419" s="136" t="s">
        <v>6418</v>
      </c>
      <c r="E419" s="136" t="s">
        <v>406</v>
      </c>
      <c r="F419" s="148" t="s">
        <v>6127</v>
      </c>
      <c r="G419" s="132">
        <v>150</v>
      </c>
      <c r="H419" s="132">
        <v>95.860869565217399</v>
      </c>
      <c r="I419" s="132" t="s">
        <v>6260</v>
      </c>
      <c r="J419" s="132">
        <v>118.06</v>
      </c>
      <c r="K419" s="132">
        <v>148.65</v>
      </c>
      <c r="L419" s="132"/>
      <c r="M419" s="132">
        <v>120</v>
      </c>
      <c r="N419" s="132">
        <v>58.974400000000003</v>
      </c>
      <c r="O419" s="132"/>
      <c r="P419" s="132"/>
      <c r="Q419" s="132"/>
      <c r="R419" s="132">
        <v>152</v>
      </c>
      <c r="S419" s="132">
        <v>110.24</v>
      </c>
    </row>
    <row r="420" spans="1:19">
      <c r="A420" s="156" t="s">
        <v>6189</v>
      </c>
      <c r="B420" s="156" t="str">
        <f t="shared" si="6"/>
        <v>CI114M.2.2.218</v>
      </c>
      <c r="C420" s="133" t="s">
        <v>6137</v>
      </c>
      <c r="D420" s="136" t="s">
        <v>6418</v>
      </c>
      <c r="E420" s="136" t="s">
        <v>483</v>
      </c>
      <c r="F420" s="148" t="s">
        <v>6127</v>
      </c>
      <c r="G420" s="132">
        <v>150</v>
      </c>
      <c r="H420" s="132">
        <v>95.860869565217399</v>
      </c>
      <c r="I420" s="132" t="s">
        <v>6260</v>
      </c>
      <c r="J420" s="132">
        <v>118.06</v>
      </c>
      <c r="K420" s="132">
        <v>148.65</v>
      </c>
      <c r="L420" s="132"/>
      <c r="M420" s="132">
        <v>120</v>
      </c>
      <c r="N420" s="132">
        <v>58.974400000000003</v>
      </c>
      <c r="O420" s="132"/>
      <c r="P420" s="132"/>
      <c r="Q420" s="132"/>
      <c r="R420" s="132">
        <v>152</v>
      </c>
      <c r="S420" s="132">
        <v>110.24</v>
      </c>
    </row>
    <row r="421" spans="1:19">
      <c r="A421" s="156" t="s">
        <v>6190</v>
      </c>
      <c r="B421" s="156" t="str">
        <f t="shared" si="6"/>
        <v>CI114M.2.2.219</v>
      </c>
      <c r="C421" s="133" t="s">
        <v>6138</v>
      </c>
      <c r="D421" s="136" t="s">
        <v>6418</v>
      </c>
      <c r="E421" s="136" t="s">
        <v>6125</v>
      </c>
      <c r="F421" s="148" t="s">
        <v>6127</v>
      </c>
      <c r="G421" s="132">
        <v>150</v>
      </c>
      <c r="H421" s="132">
        <v>95.860869565217399</v>
      </c>
      <c r="I421" s="132" t="s">
        <v>6260</v>
      </c>
      <c r="J421" s="132">
        <v>118.06</v>
      </c>
      <c r="K421" s="132">
        <v>148.65</v>
      </c>
      <c r="L421" s="132"/>
      <c r="M421" s="132">
        <v>120</v>
      </c>
      <c r="N421" s="132">
        <v>58.974400000000003</v>
      </c>
      <c r="O421" s="132"/>
      <c r="P421" s="132"/>
      <c r="Q421" s="132"/>
      <c r="R421" s="132">
        <v>152</v>
      </c>
      <c r="S421" s="132">
        <v>110.24</v>
      </c>
    </row>
    <row r="422" spans="1:19" ht="25.5">
      <c r="A422" s="156" t="s">
        <v>6191</v>
      </c>
      <c r="B422" s="156" t="str">
        <f t="shared" si="6"/>
        <v>CI114M.2.2.220</v>
      </c>
      <c r="C422" s="133" t="s">
        <v>6140</v>
      </c>
      <c r="D422" s="136" t="s">
        <v>6416</v>
      </c>
      <c r="E422" s="136" t="s">
        <v>475</v>
      </c>
      <c r="F422" s="148" t="s">
        <v>6126</v>
      </c>
      <c r="G422" s="132">
        <v>150</v>
      </c>
      <c r="H422" s="132">
        <v>185.80869565217392</v>
      </c>
      <c r="I422" s="132" t="s">
        <v>6260</v>
      </c>
      <c r="J422" s="132">
        <v>226.78</v>
      </c>
      <c r="K422" s="132">
        <v>148.65</v>
      </c>
      <c r="L422" s="132"/>
      <c r="M422" s="132">
        <v>165</v>
      </c>
      <c r="N422" s="132">
        <v>111.47599999999998</v>
      </c>
      <c r="O422" s="132"/>
      <c r="P422" s="132"/>
      <c r="Q422" s="132"/>
      <c r="R422" s="132">
        <v>216</v>
      </c>
      <c r="S422" s="132">
        <v>213.68</v>
      </c>
    </row>
    <row r="423" spans="1:19" ht="25.5">
      <c r="A423" s="156" t="s">
        <v>6192</v>
      </c>
      <c r="B423" s="156" t="str">
        <f t="shared" si="6"/>
        <v>CI114M.2.2.221</v>
      </c>
      <c r="C423" s="133" t="s">
        <v>6141</v>
      </c>
      <c r="D423" s="136" t="s">
        <v>6416</v>
      </c>
      <c r="E423" s="136" t="s">
        <v>384</v>
      </c>
      <c r="F423" s="148" t="s">
        <v>6126</v>
      </c>
      <c r="G423" s="132">
        <v>150</v>
      </c>
      <c r="H423" s="132">
        <v>185.80869565217392</v>
      </c>
      <c r="I423" s="132" t="s">
        <v>6260</v>
      </c>
      <c r="J423" s="132">
        <v>226.78</v>
      </c>
      <c r="K423" s="132">
        <v>148.65</v>
      </c>
      <c r="L423" s="132"/>
      <c r="M423" s="132">
        <v>165</v>
      </c>
      <c r="N423" s="132">
        <v>111.47599999999998</v>
      </c>
      <c r="O423" s="132"/>
      <c r="P423" s="132"/>
      <c r="Q423" s="132"/>
      <c r="R423" s="132">
        <v>216</v>
      </c>
      <c r="S423" s="132">
        <v>213.68</v>
      </c>
    </row>
    <row r="424" spans="1:19" ht="25.5">
      <c r="A424" s="156" t="s">
        <v>6193</v>
      </c>
      <c r="B424" s="156" t="str">
        <f t="shared" si="6"/>
        <v>CI114M.2.2.222</v>
      </c>
      <c r="C424" s="133" t="s">
        <v>6142</v>
      </c>
      <c r="D424" s="136" t="s">
        <v>6416</v>
      </c>
      <c r="E424" s="136" t="s">
        <v>8</v>
      </c>
      <c r="F424" s="148" t="s">
        <v>6126</v>
      </c>
      <c r="G424" s="132">
        <v>150</v>
      </c>
      <c r="H424" s="132">
        <v>185.80869565217392</v>
      </c>
      <c r="I424" s="132" t="s">
        <v>6260</v>
      </c>
      <c r="J424" s="132">
        <v>226.78</v>
      </c>
      <c r="K424" s="132">
        <v>148.65</v>
      </c>
      <c r="L424" s="132"/>
      <c r="M424" s="132">
        <v>165</v>
      </c>
      <c r="N424" s="132">
        <v>111.47599999999998</v>
      </c>
      <c r="O424" s="132"/>
      <c r="P424" s="132"/>
      <c r="Q424" s="132"/>
      <c r="R424" s="132">
        <v>216</v>
      </c>
      <c r="S424" s="132">
        <v>213.68</v>
      </c>
    </row>
    <row r="425" spans="1:19" ht="25.5">
      <c r="A425" s="156" t="s">
        <v>6194</v>
      </c>
      <c r="B425" s="156" t="str">
        <f t="shared" si="6"/>
        <v>CI114M.2.2.223</v>
      </c>
      <c r="C425" s="133" t="s">
        <v>6143</v>
      </c>
      <c r="D425" s="136" t="s">
        <v>6416</v>
      </c>
      <c r="E425" s="136" t="s">
        <v>9</v>
      </c>
      <c r="F425" s="148" t="s">
        <v>6126</v>
      </c>
      <c r="G425" s="132">
        <v>150</v>
      </c>
      <c r="H425" s="132">
        <v>185.80869565217392</v>
      </c>
      <c r="I425" s="132" t="s">
        <v>6260</v>
      </c>
      <c r="J425" s="132">
        <v>226.78</v>
      </c>
      <c r="K425" s="132">
        <v>148.65</v>
      </c>
      <c r="L425" s="132"/>
      <c r="M425" s="132">
        <v>165</v>
      </c>
      <c r="N425" s="132">
        <v>111.47599999999998</v>
      </c>
      <c r="O425" s="132"/>
      <c r="P425" s="132"/>
      <c r="Q425" s="132"/>
      <c r="R425" s="132">
        <v>216</v>
      </c>
      <c r="S425" s="132">
        <v>213.68</v>
      </c>
    </row>
    <row r="426" spans="1:19" ht="25.5">
      <c r="A426" s="156" t="s">
        <v>6195</v>
      </c>
      <c r="B426" s="156" t="str">
        <f t="shared" si="6"/>
        <v>CI114M.2.2.224</v>
      </c>
      <c r="C426" s="133" t="s">
        <v>6144</v>
      </c>
      <c r="D426" s="136" t="s">
        <v>6416</v>
      </c>
      <c r="E426" s="136" t="s">
        <v>10</v>
      </c>
      <c r="F426" s="148" t="s">
        <v>6126</v>
      </c>
      <c r="G426" s="132">
        <v>150</v>
      </c>
      <c r="H426" s="132">
        <v>185.80869565217392</v>
      </c>
      <c r="I426" s="132" t="s">
        <v>6260</v>
      </c>
      <c r="J426" s="132">
        <v>226.78</v>
      </c>
      <c r="K426" s="132">
        <v>148.65</v>
      </c>
      <c r="L426" s="132"/>
      <c r="M426" s="132">
        <v>165</v>
      </c>
      <c r="N426" s="132">
        <v>111.47599999999998</v>
      </c>
      <c r="O426" s="132"/>
      <c r="P426" s="132"/>
      <c r="Q426" s="132"/>
      <c r="R426" s="132">
        <v>216</v>
      </c>
      <c r="S426" s="132">
        <v>213.68</v>
      </c>
    </row>
    <row r="427" spans="1:19" ht="25.5">
      <c r="A427" s="156" t="s">
        <v>6196</v>
      </c>
      <c r="B427" s="156" t="str">
        <f t="shared" si="6"/>
        <v>CI114M.2.2.225</v>
      </c>
      <c r="C427" s="133" t="s">
        <v>6145</v>
      </c>
      <c r="D427" s="136" t="s">
        <v>6416</v>
      </c>
      <c r="E427" s="136" t="s">
        <v>6124</v>
      </c>
      <c r="F427" s="148" t="s">
        <v>6126</v>
      </c>
      <c r="G427" s="132">
        <v>150</v>
      </c>
      <c r="H427" s="132">
        <v>185.80869565217392</v>
      </c>
      <c r="I427" s="132" t="s">
        <v>6260</v>
      </c>
      <c r="J427" s="132">
        <v>226.78</v>
      </c>
      <c r="K427" s="132">
        <v>148.65</v>
      </c>
      <c r="L427" s="132"/>
      <c r="M427" s="132">
        <v>165</v>
      </c>
      <c r="N427" s="132">
        <v>111.47599999999998</v>
      </c>
      <c r="O427" s="132"/>
      <c r="P427" s="132"/>
      <c r="Q427" s="132"/>
      <c r="R427" s="132">
        <v>216</v>
      </c>
      <c r="S427" s="132">
        <v>213.68</v>
      </c>
    </row>
    <row r="428" spans="1:19" ht="25.5">
      <c r="A428" s="156" t="s">
        <v>6197</v>
      </c>
      <c r="B428" s="156" t="str">
        <f t="shared" si="6"/>
        <v>CI114M.2.2.226</v>
      </c>
      <c r="C428" s="133" t="s">
        <v>6146</v>
      </c>
      <c r="D428" s="136" t="s">
        <v>6416</v>
      </c>
      <c r="E428" s="136" t="s">
        <v>395</v>
      </c>
      <c r="F428" s="148" t="s">
        <v>6126</v>
      </c>
      <c r="G428" s="132">
        <v>150</v>
      </c>
      <c r="H428" s="132">
        <v>185.80869565217392</v>
      </c>
      <c r="I428" s="132" t="s">
        <v>6260</v>
      </c>
      <c r="J428" s="132">
        <v>226.78</v>
      </c>
      <c r="K428" s="132">
        <v>148.65</v>
      </c>
      <c r="L428" s="132"/>
      <c r="M428" s="132">
        <v>165</v>
      </c>
      <c r="N428" s="132">
        <v>111.47599999999998</v>
      </c>
      <c r="O428" s="132"/>
      <c r="P428" s="132"/>
      <c r="Q428" s="132"/>
      <c r="R428" s="132">
        <v>216</v>
      </c>
      <c r="S428" s="132">
        <v>213.68</v>
      </c>
    </row>
    <row r="429" spans="1:19" ht="25.5">
      <c r="A429" s="156" t="s">
        <v>6198</v>
      </c>
      <c r="B429" s="156" t="str">
        <f t="shared" si="6"/>
        <v>CI114M.2.2.227</v>
      </c>
      <c r="C429" s="133" t="s">
        <v>6147</v>
      </c>
      <c r="D429" s="136" t="s">
        <v>6416</v>
      </c>
      <c r="E429" s="136" t="s">
        <v>432</v>
      </c>
      <c r="F429" s="148" t="s">
        <v>6126</v>
      </c>
      <c r="G429" s="132">
        <v>150</v>
      </c>
      <c r="H429" s="132">
        <v>185.80869565217392</v>
      </c>
      <c r="I429" s="132" t="s">
        <v>6260</v>
      </c>
      <c r="J429" s="132">
        <v>226.78</v>
      </c>
      <c r="K429" s="132">
        <v>148.65</v>
      </c>
      <c r="L429" s="132"/>
      <c r="M429" s="132">
        <v>165</v>
      </c>
      <c r="N429" s="132">
        <v>111.47599999999998</v>
      </c>
      <c r="O429" s="132"/>
      <c r="P429" s="132"/>
      <c r="Q429" s="132"/>
      <c r="R429" s="132">
        <v>216</v>
      </c>
      <c r="S429" s="132">
        <v>213.68</v>
      </c>
    </row>
    <row r="430" spans="1:19">
      <c r="A430" s="156" t="s">
        <v>6199</v>
      </c>
      <c r="B430" s="156" t="str">
        <f t="shared" si="6"/>
        <v>CI114M.2.2.228</v>
      </c>
      <c r="C430" s="133" t="s">
        <v>6148</v>
      </c>
      <c r="D430" s="136" t="s">
        <v>6416</v>
      </c>
      <c r="E430" s="136" t="s">
        <v>493</v>
      </c>
      <c r="F430" s="148" t="s">
        <v>6127</v>
      </c>
      <c r="G430" s="132">
        <v>150</v>
      </c>
      <c r="H430" s="132">
        <v>185.80869565217392</v>
      </c>
      <c r="I430" s="132" t="s">
        <v>6260</v>
      </c>
      <c r="J430" s="132">
        <v>226.78</v>
      </c>
      <c r="K430" s="132">
        <v>148.65</v>
      </c>
      <c r="L430" s="132"/>
      <c r="M430" s="132">
        <v>165</v>
      </c>
      <c r="N430" s="132">
        <v>111.47599999999998</v>
      </c>
      <c r="O430" s="132"/>
      <c r="P430" s="132"/>
      <c r="Q430" s="132"/>
      <c r="R430" s="132">
        <v>216</v>
      </c>
      <c r="S430" s="132">
        <v>213.68</v>
      </c>
    </row>
    <row r="431" spans="1:19">
      <c r="A431" s="156" t="s">
        <v>6200</v>
      </c>
      <c r="B431" s="156" t="str">
        <f t="shared" si="6"/>
        <v>CI114M.2.2.229</v>
      </c>
      <c r="C431" s="133" t="s">
        <v>6149</v>
      </c>
      <c r="D431" s="136" t="s">
        <v>6416</v>
      </c>
      <c r="E431" s="136" t="s">
        <v>406</v>
      </c>
      <c r="F431" s="148" t="s">
        <v>6127</v>
      </c>
      <c r="G431" s="132">
        <v>150</v>
      </c>
      <c r="H431" s="132">
        <v>185.80869565217392</v>
      </c>
      <c r="I431" s="132" t="s">
        <v>6260</v>
      </c>
      <c r="J431" s="132">
        <v>226.78</v>
      </c>
      <c r="K431" s="132">
        <v>148.65</v>
      </c>
      <c r="L431" s="132"/>
      <c r="M431" s="132">
        <v>165</v>
      </c>
      <c r="N431" s="132">
        <v>111.47599999999998</v>
      </c>
      <c r="O431" s="132"/>
      <c r="P431" s="132"/>
      <c r="Q431" s="132"/>
      <c r="R431" s="132">
        <v>216</v>
      </c>
      <c r="S431" s="132">
        <v>213.68</v>
      </c>
    </row>
    <row r="432" spans="1:19">
      <c r="A432" s="156" t="s">
        <v>6201</v>
      </c>
      <c r="B432" s="156" t="str">
        <f t="shared" si="6"/>
        <v>CI114M.2.2.230</v>
      </c>
      <c r="C432" s="133" t="s">
        <v>6150</v>
      </c>
      <c r="D432" s="136" t="s">
        <v>6416</v>
      </c>
      <c r="E432" s="136" t="s">
        <v>483</v>
      </c>
      <c r="F432" s="148" t="s">
        <v>6127</v>
      </c>
      <c r="G432" s="132">
        <v>150</v>
      </c>
      <c r="H432" s="132">
        <v>185.80869565217392</v>
      </c>
      <c r="I432" s="132" t="s">
        <v>6260</v>
      </c>
      <c r="J432" s="132">
        <v>226.78</v>
      </c>
      <c r="K432" s="132">
        <v>148.65</v>
      </c>
      <c r="L432" s="132"/>
      <c r="M432" s="132">
        <v>165</v>
      </c>
      <c r="N432" s="132">
        <v>111.47599999999998</v>
      </c>
      <c r="O432" s="132"/>
      <c r="P432" s="132"/>
      <c r="Q432" s="132"/>
      <c r="R432" s="132">
        <v>216</v>
      </c>
      <c r="S432" s="132">
        <v>213.68</v>
      </c>
    </row>
    <row r="433" spans="1:19">
      <c r="A433" s="156" t="s">
        <v>6202</v>
      </c>
      <c r="B433" s="156" t="str">
        <f t="shared" si="6"/>
        <v>CI114M.2.2.231</v>
      </c>
      <c r="C433" s="133" t="s">
        <v>6151</v>
      </c>
      <c r="D433" s="136" t="s">
        <v>6416</v>
      </c>
      <c r="E433" s="136" t="s">
        <v>6125</v>
      </c>
      <c r="F433" s="148" t="s">
        <v>6127</v>
      </c>
      <c r="G433" s="132">
        <v>350</v>
      </c>
      <c r="H433" s="132">
        <v>185.80869565217392</v>
      </c>
      <c r="I433" s="132" t="s">
        <v>6260</v>
      </c>
      <c r="J433" s="132">
        <v>226.78</v>
      </c>
      <c r="K433" s="132">
        <v>340.22</v>
      </c>
      <c r="L433" s="132"/>
      <c r="M433" s="132">
        <v>165</v>
      </c>
      <c r="N433" s="132">
        <v>111.47599999999998</v>
      </c>
      <c r="O433" s="132"/>
      <c r="P433" s="132"/>
      <c r="Q433" s="132"/>
      <c r="R433" s="132">
        <v>216</v>
      </c>
      <c r="S433" s="132">
        <v>213.68</v>
      </c>
    </row>
    <row r="434" spans="1:19" ht="25.5">
      <c r="A434" s="156" t="s">
        <v>6203</v>
      </c>
      <c r="B434" s="156" t="str">
        <f t="shared" si="6"/>
        <v>CI114M.2.2.232</v>
      </c>
      <c r="C434" s="133" t="s">
        <v>6152</v>
      </c>
      <c r="D434" s="136" t="s">
        <v>6417</v>
      </c>
      <c r="E434" s="136" t="s">
        <v>475</v>
      </c>
      <c r="F434" s="148" t="s">
        <v>6126</v>
      </c>
      <c r="G434" s="132">
        <v>350</v>
      </c>
      <c r="H434" s="132">
        <v>336.49565217391307</v>
      </c>
      <c r="I434" s="132" t="s">
        <v>6260</v>
      </c>
      <c r="J434" s="132">
        <v>409.63</v>
      </c>
      <c r="K434" s="132">
        <v>340.22</v>
      </c>
      <c r="L434" s="132"/>
      <c r="M434" s="132">
        <v>285</v>
      </c>
      <c r="N434" s="132">
        <v>198.8588</v>
      </c>
      <c r="O434" s="132">
        <v>281.25</v>
      </c>
      <c r="P434" s="132">
        <v>271.58999999999997</v>
      </c>
      <c r="Q434" s="132"/>
      <c r="R434" s="132">
        <v>337</v>
      </c>
      <c r="S434" s="132">
        <v>386.97</v>
      </c>
    </row>
    <row r="435" spans="1:19" ht="25.5">
      <c r="A435" s="156" t="s">
        <v>6204</v>
      </c>
      <c r="B435" s="156" t="str">
        <f t="shared" si="6"/>
        <v>CI114M.2.2.233</v>
      </c>
      <c r="C435" s="133" t="s">
        <v>6153</v>
      </c>
      <c r="D435" s="136" t="s">
        <v>6417</v>
      </c>
      <c r="E435" s="136" t="s">
        <v>384</v>
      </c>
      <c r="F435" s="148" t="s">
        <v>6126</v>
      </c>
      <c r="G435" s="132">
        <v>350</v>
      </c>
      <c r="H435" s="132">
        <v>336.49565217391307</v>
      </c>
      <c r="I435" s="132" t="s">
        <v>6260</v>
      </c>
      <c r="J435" s="132">
        <v>409.63</v>
      </c>
      <c r="K435" s="132">
        <v>340.22</v>
      </c>
      <c r="L435" s="132"/>
      <c r="M435" s="132">
        <v>285</v>
      </c>
      <c r="N435" s="132">
        <v>198.8588</v>
      </c>
      <c r="O435" s="132">
        <v>281.25</v>
      </c>
      <c r="P435" s="132">
        <v>271.58999999999997</v>
      </c>
      <c r="Q435" s="132"/>
      <c r="R435" s="132">
        <v>337</v>
      </c>
      <c r="S435" s="132">
        <v>386.97</v>
      </c>
    </row>
    <row r="436" spans="1:19" ht="25.5">
      <c r="A436" s="156" t="s">
        <v>6205</v>
      </c>
      <c r="B436" s="156" t="str">
        <f t="shared" si="6"/>
        <v>CI114M.2.2.234</v>
      </c>
      <c r="C436" s="133" t="s">
        <v>6154</v>
      </c>
      <c r="D436" s="136" t="s">
        <v>6417</v>
      </c>
      <c r="E436" s="136" t="s">
        <v>8</v>
      </c>
      <c r="F436" s="148" t="s">
        <v>6126</v>
      </c>
      <c r="G436" s="132">
        <v>350</v>
      </c>
      <c r="H436" s="132">
        <v>336.49565217391307</v>
      </c>
      <c r="I436" s="132" t="s">
        <v>6260</v>
      </c>
      <c r="J436" s="132">
        <v>409.63</v>
      </c>
      <c r="K436" s="132">
        <v>340.22</v>
      </c>
      <c r="L436" s="132"/>
      <c r="M436" s="132">
        <v>285</v>
      </c>
      <c r="N436" s="132">
        <v>198.8588</v>
      </c>
      <c r="O436" s="132">
        <v>281.2</v>
      </c>
      <c r="P436" s="132">
        <v>271.58999999999997</v>
      </c>
      <c r="Q436" s="132"/>
      <c r="R436" s="132">
        <v>337</v>
      </c>
      <c r="S436" s="132">
        <v>386.97</v>
      </c>
    </row>
    <row r="437" spans="1:19" ht="25.5">
      <c r="A437" s="156" t="s">
        <v>6206</v>
      </c>
      <c r="B437" s="156" t="str">
        <f t="shared" si="6"/>
        <v>CI114M.2.2.235</v>
      </c>
      <c r="C437" s="133" t="s">
        <v>6155</v>
      </c>
      <c r="D437" s="136" t="s">
        <v>6417</v>
      </c>
      <c r="E437" s="136" t="s">
        <v>9</v>
      </c>
      <c r="F437" s="148" t="s">
        <v>6126</v>
      </c>
      <c r="G437" s="132">
        <v>350</v>
      </c>
      <c r="H437" s="132">
        <v>336.49565217391307</v>
      </c>
      <c r="I437" s="132" t="s">
        <v>6260</v>
      </c>
      <c r="J437" s="132">
        <v>409.63</v>
      </c>
      <c r="K437" s="132">
        <v>340.22</v>
      </c>
      <c r="L437" s="132"/>
      <c r="M437" s="132">
        <v>285</v>
      </c>
      <c r="N437" s="132">
        <v>198.8588</v>
      </c>
      <c r="O437" s="132">
        <v>281.25</v>
      </c>
      <c r="P437" s="132">
        <v>271.58999999999997</v>
      </c>
      <c r="Q437" s="132"/>
      <c r="R437" s="132">
        <v>337</v>
      </c>
      <c r="S437" s="132">
        <v>386.97</v>
      </c>
    </row>
    <row r="438" spans="1:19" ht="25.5">
      <c r="A438" s="156" t="s">
        <v>6207</v>
      </c>
      <c r="B438" s="156" t="str">
        <f t="shared" si="6"/>
        <v>CI114M.2.2.236</v>
      </c>
      <c r="C438" s="133" t="s">
        <v>6156</v>
      </c>
      <c r="D438" s="136" t="s">
        <v>6417</v>
      </c>
      <c r="E438" s="136" t="s">
        <v>10</v>
      </c>
      <c r="F438" s="148" t="s">
        <v>6126</v>
      </c>
      <c r="G438" s="132">
        <v>350</v>
      </c>
      <c r="H438" s="132">
        <v>336.49565217391307</v>
      </c>
      <c r="I438" s="132" t="s">
        <v>6260</v>
      </c>
      <c r="J438" s="132">
        <v>409.63</v>
      </c>
      <c r="K438" s="132">
        <v>340.22</v>
      </c>
      <c r="L438" s="132"/>
      <c r="M438" s="132">
        <v>285</v>
      </c>
      <c r="N438" s="132">
        <v>198.8588</v>
      </c>
      <c r="O438" s="132">
        <v>281.25</v>
      </c>
      <c r="P438" s="132">
        <v>271.58999999999997</v>
      </c>
      <c r="Q438" s="132"/>
      <c r="R438" s="132">
        <v>337</v>
      </c>
      <c r="S438" s="132">
        <v>386.97</v>
      </c>
    </row>
    <row r="439" spans="1:19" ht="25.5">
      <c r="A439" s="156" t="s">
        <v>6208</v>
      </c>
      <c r="B439" s="156" t="str">
        <f t="shared" si="6"/>
        <v>CI114M.2.2.237</v>
      </c>
      <c r="C439" s="133" t="s">
        <v>6157</v>
      </c>
      <c r="D439" s="136" t="s">
        <v>6417</v>
      </c>
      <c r="E439" s="136" t="s">
        <v>6124</v>
      </c>
      <c r="F439" s="148" t="s">
        <v>6126</v>
      </c>
      <c r="G439" s="132">
        <v>350</v>
      </c>
      <c r="H439" s="132">
        <v>336.49565217391307</v>
      </c>
      <c r="I439" s="132" t="s">
        <v>6260</v>
      </c>
      <c r="J439" s="132">
        <v>409.63</v>
      </c>
      <c r="K439" s="132">
        <v>340.22</v>
      </c>
      <c r="L439" s="132"/>
      <c r="M439" s="132">
        <v>285</v>
      </c>
      <c r="N439" s="132">
        <v>198.8588</v>
      </c>
      <c r="O439" s="132">
        <v>281.25</v>
      </c>
      <c r="P439" s="132">
        <v>271.58999999999997</v>
      </c>
      <c r="Q439" s="132"/>
      <c r="R439" s="132">
        <v>337</v>
      </c>
      <c r="S439" s="132">
        <v>386.97</v>
      </c>
    </row>
    <row r="440" spans="1:19" ht="25.5">
      <c r="A440" s="156" t="s">
        <v>6209</v>
      </c>
      <c r="B440" s="156" t="str">
        <f t="shared" si="6"/>
        <v>CI114M.2.2.238</v>
      </c>
      <c r="C440" s="133" t="s">
        <v>6158</v>
      </c>
      <c r="D440" s="136" t="s">
        <v>6417</v>
      </c>
      <c r="E440" s="136" t="s">
        <v>395</v>
      </c>
      <c r="F440" s="148" t="s">
        <v>6126</v>
      </c>
      <c r="G440" s="132">
        <v>350</v>
      </c>
      <c r="H440" s="132">
        <v>336.49565217391307</v>
      </c>
      <c r="I440" s="132" t="s">
        <v>6260</v>
      </c>
      <c r="J440" s="132">
        <v>409.63</v>
      </c>
      <c r="K440" s="132">
        <v>340.22</v>
      </c>
      <c r="L440" s="132"/>
      <c r="M440" s="132">
        <v>285</v>
      </c>
      <c r="N440" s="132">
        <v>198.8588</v>
      </c>
      <c r="O440" s="132">
        <v>281.2</v>
      </c>
      <c r="P440" s="132">
        <v>271.58999999999997</v>
      </c>
      <c r="Q440" s="132"/>
      <c r="R440" s="132">
        <v>337</v>
      </c>
      <c r="S440" s="132">
        <v>386.97</v>
      </c>
    </row>
    <row r="441" spans="1:19" ht="25.5">
      <c r="A441" s="156" t="s">
        <v>6210</v>
      </c>
      <c r="B441" s="156" t="str">
        <f t="shared" si="6"/>
        <v>CI114M.2.2.239</v>
      </c>
      <c r="C441" s="133" t="s">
        <v>6159</v>
      </c>
      <c r="D441" s="136" t="s">
        <v>6417</v>
      </c>
      <c r="E441" s="136" t="s">
        <v>432</v>
      </c>
      <c r="F441" s="148" t="s">
        <v>6126</v>
      </c>
      <c r="G441" s="132">
        <v>350</v>
      </c>
      <c r="H441" s="132">
        <v>336.49565217391307</v>
      </c>
      <c r="I441" s="132" t="s">
        <v>6260</v>
      </c>
      <c r="J441" s="132">
        <v>409.63</v>
      </c>
      <c r="K441" s="132">
        <v>340.22</v>
      </c>
      <c r="L441" s="132"/>
      <c r="M441" s="132">
        <v>285</v>
      </c>
      <c r="N441" s="132">
        <v>198.8588</v>
      </c>
      <c r="O441" s="132">
        <v>281.2</v>
      </c>
      <c r="P441" s="132">
        <v>271.58999999999997</v>
      </c>
      <c r="Q441" s="132"/>
      <c r="R441" s="132">
        <v>337</v>
      </c>
      <c r="S441" s="132">
        <v>386.97</v>
      </c>
    </row>
    <row r="442" spans="1:19">
      <c r="A442" s="156" t="s">
        <v>6211</v>
      </c>
      <c r="B442" s="156" t="str">
        <f t="shared" si="6"/>
        <v>CI114M.2.2.240</v>
      </c>
      <c r="C442" s="133" t="s">
        <v>6160</v>
      </c>
      <c r="D442" s="136" t="s">
        <v>6417</v>
      </c>
      <c r="E442" s="136" t="s">
        <v>493</v>
      </c>
      <c r="F442" s="148" t="s">
        <v>6127</v>
      </c>
      <c r="G442" s="132">
        <v>350</v>
      </c>
      <c r="H442" s="132">
        <v>336.49565217391307</v>
      </c>
      <c r="I442" s="132" t="s">
        <v>6260</v>
      </c>
      <c r="J442" s="132">
        <v>409.63</v>
      </c>
      <c r="K442" s="132">
        <v>340.22</v>
      </c>
      <c r="L442" s="132"/>
      <c r="M442" s="132">
        <v>285</v>
      </c>
      <c r="N442" s="132">
        <v>198.8588</v>
      </c>
      <c r="O442" s="132">
        <v>281.25</v>
      </c>
      <c r="P442" s="132">
        <v>271.58999999999997</v>
      </c>
      <c r="Q442" s="132"/>
      <c r="R442" s="132">
        <v>337</v>
      </c>
      <c r="S442" s="132">
        <v>386.97</v>
      </c>
    </row>
    <row r="443" spans="1:19">
      <c r="A443" s="156" t="s">
        <v>6212</v>
      </c>
      <c r="B443" s="156" t="str">
        <f t="shared" si="6"/>
        <v>CI114M.2.2.241</v>
      </c>
      <c r="C443" s="133" t="s">
        <v>6161</v>
      </c>
      <c r="D443" s="136" t="s">
        <v>6417</v>
      </c>
      <c r="E443" s="136" t="s">
        <v>406</v>
      </c>
      <c r="F443" s="148" t="s">
        <v>6127</v>
      </c>
      <c r="G443" s="132">
        <v>350</v>
      </c>
      <c r="H443" s="132">
        <v>336.49565217391307</v>
      </c>
      <c r="I443" s="132" t="s">
        <v>6260</v>
      </c>
      <c r="J443" s="132">
        <v>409.63</v>
      </c>
      <c r="K443" s="132">
        <v>340.22</v>
      </c>
      <c r="L443" s="132"/>
      <c r="M443" s="132">
        <v>285</v>
      </c>
      <c r="N443" s="132">
        <v>198.8588</v>
      </c>
      <c r="O443" s="132">
        <v>281.25</v>
      </c>
      <c r="P443" s="132">
        <v>271.58999999999997</v>
      </c>
      <c r="Q443" s="132"/>
      <c r="R443" s="132">
        <v>337</v>
      </c>
      <c r="S443" s="132">
        <v>386.97</v>
      </c>
    </row>
    <row r="444" spans="1:19">
      <c r="A444" s="156" t="s">
        <v>6213</v>
      </c>
      <c r="B444" s="156" t="str">
        <f t="shared" si="6"/>
        <v>CI114M.2.2.242</v>
      </c>
      <c r="C444" s="133" t="s">
        <v>6162</v>
      </c>
      <c r="D444" s="136" t="s">
        <v>6417</v>
      </c>
      <c r="E444" s="136" t="s">
        <v>483</v>
      </c>
      <c r="F444" s="148" t="s">
        <v>6127</v>
      </c>
      <c r="G444" s="132">
        <v>350</v>
      </c>
      <c r="H444" s="132">
        <v>336.49565217391307</v>
      </c>
      <c r="I444" s="132" t="s">
        <v>6260</v>
      </c>
      <c r="J444" s="132">
        <v>409.63</v>
      </c>
      <c r="K444" s="132">
        <v>340.22</v>
      </c>
      <c r="L444" s="132"/>
      <c r="M444" s="132">
        <v>285</v>
      </c>
      <c r="N444" s="132">
        <v>198.8588</v>
      </c>
      <c r="O444" s="132">
        <v>281.25</v>
      </c>
      <c r="P444" s="132">
        <v>271.58999999999997</v>
      </c>
      <c r="Q444" s="132"/>
      <c r="R444" s="132">
        <v>337</v>
      </c>
      <c r="S444" s="132">
        <v>386.97</v>
      </c>
    </row>
    <row r="445" spans="1:19">
      <c r="A445" s="156" t="s">
        <v>6214</v>
      </c>
      <c r="B445" s="156" t="str">
        <f t="shared" si="6"/>
        <v>CI114M.2.2.243</v>
      </c>
      <c r="C445" s="133" t="s">
        <v>6163</v>
      </c>
      <c r="D445" s="136" t="s">
        <v>6417</v>
      </c>
      <c r="E445" s="136" t="s">
        <v>6125</v>
      </c>
      <c r="F445" s="148" t="s">
        <v>6127</v>
      </c>
      <c r="G445" s="132">
        <v>350</v>
      </c>
      <c r="H445" s="132">
        <v>336.49565217391307</v>
      </c>
      <c r="I445" s="132" t="s">
        <v>6260</v>
      </c>
      <c r="J445" s="132">
        <v>409.63</v>
      </c>
      <c r="K445" s="132">
        <v>340.22</v>
      </c>
      <c r="L445" s="132"/>
      <c r="M445" s="132">
        <v>285</v>
      </c>
      <c r="N445" s="132">
        <v>198.8588</v>
      </c>
      <c r="O445" s="132">
        <v>281.25</v>
      </c>
      <c r="P445" s="132">
        <v>271.58999999999997</v>
      </c>
      <c r="Q445" s="132"/>
      <c r="R445" s="132">
        <v>337</v>
      </c>
      <c r="S445" s="132">
        <v>386.97</v>
      </c>
    </row>
    <row r="446" spans="1:19" ht="15" customHeight="1">
      <c r="A446" s="182" t="s">
        <v>3972</v>
      </c>
      <c r="B446" s="195" t="str">
        <f t="shared" si="6"/>
        <v>CI114M.2.3.</v>
      </c>
      <c r="C446" s="230" t="s">
        <v>189</v>
      </c>
      <c r="D446" s="230"/>
      <c r="E446" s="230"/>
      <c r="F446" s="230"/>
      <c r="G446" s="182"/>
      <c r="H446" s="153"/>
      <c r="I446" s="153"/>
      <c r="J446" s="153"/>
      <c r="K446" s="182"/>
      <c r="L446" s="153"/>
      <c r="M446" s="153"/>
      <c r="N446" s="153"/>
      <c r="O446" s="153"/>
      <c r="P446" s="159"/>
      <c r="Q446" s="153"/>
      <c r="R446" s="153"/>
      <c r="S446" s="153"/>
    </row>
    <row r="447" spans="1:19" ht="38.25">
      <c r="A447" s="156" t="s">
        <v>3973</v>
      </c>
      <c r="B447" s="156" t="str">
        <f t="shared" si="6"/>
        <v>CI114M.2.3.1</v>
      </c>
      <c r="C447" s="133" t="s">
        <v>608</v>
      </c>
      <c r="D447" s="156" t="s">
        <v>609</v>
      </c>
      <c r="E447" s="152" t="s">
        <v>192</v>
      </c>
      <c r="F447" s="148" t="s">
        <v>610</v>
      </c>
      <c r="G447" s="132">
        <v>262.86</v>
      </c>
      <c r="H447" s="132">
        <v>256.12173913043483</v>
      </c>
      <c r="I447" s="132">
        <v>264.18</v>
      </c>
      <c r="J447" s="132">
        <v>312.05</v>
      </c>
      <c r="K447" s="132">
        <v>262.49</v>
      </c>
      <c r="L447" s="132">
        <v>280.5</v>
      </c>
      <c r="M447" s="132">
        <v>256.42</v>
      </c>
      <c r="N447" s="132">
        <v>200.3784</v>
      </c>
      <c r="O447" s="132">
        <v>209.65</v>
      </c>
      <c r="P447" s="132">
        <v>205.06</v>
      </c>
      <c r="Q447" s="132">
        <v>199</v>
      </c>
      <c r="R447" s="132">
        <v>263</v>
      </c>
      <c r="S447" s="132">
        <v>294.54000000000002</v>
      </c>
    </row>
    <row r="448" spans="1:19" ht="25.5">
      <c r="A448" s="156" t="s">
        <v>3974</v>
      </c>
      <c r="B448" s="156" t="str">
        <f t="shared" si="6"/>
        <v>CI114M.2.3.2</v>
      </c>
      <c r="C448" s="133" t="s">
        <v>287</v>
      </c>
      <c r="D448" s="156" t="s">
        <v>612</v>
      </c>
      <c r="E448" s="152" t="s">
        <v>192</v>
      </c>
      <c r="F448" s="158" t="s">
        <v>613</v>
      </c>
      <c r="G448" s="132">
        <v>172.86</v>
      </c>
      <c r="H448" s="132">
        <v>171.17391304347828</v>
      </c>
      <c r="I448" s="132">
        <v>167.01</v>
      </c>
      <c r="J448" s="132">
        <v>208.25</v>
      </c>
      <c r="K448" s="132">
        <v>172.1</v>
      </c>
      <c r="L448" s="132">
        <v>181.5</v>
      </c>
      <c r="M448" s="132">
        <v>162.11000000000001</v>
      </c>
      <c r="N448" s="132">
        <v>218.25399999999999</v>
      </c>
      <c r="O448" s="132">
        <v>131.47</v>
      </c>
      <c r="P448" s="132">
        <v>135.59</v>
      </c>
      <c r="Q448" s="132">
        <v>135</v>
      </c>
      <c r="R448" s="132">
        <v>181</v>
      </c>
      <c r="S448" s="132">
        <v>196.85</v>
      </c>
    </row>
    <row r="449" spans="1:19" ht="38.25">
      <c r="A449" s="156" t="s">
        <v>3975</v>
      </c>
      <c r="B449" s="156" t="str">
        <f t="shared" si="6"/>
        <v>CI114M.2.3.3</v>
      </c>
      <c r="C449" s="133" t="s">
        <v>292</v>
      </c>
      <c r="D449" s="156" t="s">
        <v>617</v>
      </c>
      <c r="E449" s="152" t="s">
        <v>192</v>
      </c>
      <c r="F449" s="158" t="s">
        <v>293</v>
      </c>
      <c r="G449" s="132">
        <v>115.71</v>
      </c>
      <c r="H449" s="132">
        <v>103.39130434782609</v>
      </c>
      <c r="I449" s="132">
        <v>111.41</v>
      </c>
      <c r="J449" s="132">
        <v>126.09</v>
      </c>
      <c r="K449" s="132">
        <v>116.5</v>
      </c>
      <c r="L449" s="132">
        <v>109.5</v>
      </c>
      <c r="M449" s="132">
        <v>108.14</v>
      </c>
      <c r="N449" s="132">
        <v>91.106400000000008</v>
      </c>
      <c r="O449" s="132">
        <v>87.79</v>
      </c>
      <c r="P449" s="132">
        <v>81.88</v>
      </c>
      <c r="Q449" s="132">
        <v>79</v>
      </c>
      <c r="R449" s="132">
        <v>110</v>
      </c>
      <c r="S449" s="132">
        <v>118.9</v>
      </c>
    </row>
    <row r="450" spans="1:19" ht="38.25">
      <c r="A450" s="156" t="s">
        <v>3976</v>
      </c>
      <c r="B450" s="156" t="str">
        <f t="shared" si="6"/>
        <v>CI114M.2.3.4</v>
      </c>
      <c r="C450" s="133" t="s">
        <v>618</v>
      </c>
      <c r="D450" s="156" t="s">
        <v>619</v>
      </c>
      <c r="E450" s="152" t="s">
        <v>620</v>
      </c>
      <c r="F450" s="147" t="s">
        <v>621</v>
      </c>
      <c r="G450" s="132">
        <v>105.71</v>
      </c>
      <c r="H450" s="132">
        <v>98.321739130434779</v>
      </c>
      <c r="I450" s="132">
        <v>112.25</v>
      </c>
      <c r="J450" s="132">
        <v>119.48</v>
      </c>
      <c r="K450" s="132">
        <v>104.06</v>
      </c>
      <c r="L450" s="132"/>
      <c r="M450" s="132">
        <v>108.96</v>
      </c>
      <c r="N450" s="132">
        <v>76.559999999999988</v>
      </c>
      <c r="O450" s="132">
        <v>88.45</v>
      </c>
      <c r="P450" s="132">
        <v>77.88</v>
      </c>
      <c r="Q450" s="132">
        <v>75</v>
      </c>
      <c r="R450" s="132">
        <v>106</v>
      </c>
      <c r="S450" s="132">
        <v>113.07</v>
      </c>
    </row>
    <row r="451" spans="1:19" ht="38.25">
      <c r="A451" s="156" t="s">
        <v>3977</v>
      </c>
      <c r="B451" s="156" t="str">
        <f t="shared" si="6"/>
        <v>CI114M.2.3.5</v>
      </c>
      <c r="C451" s="133" t="s">
        <v>6406</v>
      </c>
      <c r="D451" s="152" t="s">
        <v>6343</v>
      </c>
      <c r="E451" s="152" t="s">
        <v>6349</v>
      </c>
      <c r="F451" s="147" t="s">
        <v>621</v>
      </c>
      <c r="G451" s="132">
        <v>641.42999999999995</v>
      </c>
      <c r="H451" s="132">
        <v>627.02608695652179</v>
      </c>
      <c r="I451" s="132">
        <v>662.08</v>
      </c>
      <c r="J451" s="132">
        <v>758.68</v>
      </c>
      <c r="K451" s="132">
        <v>641.4</v>
      </c>
      <c r="L451" s="132"/>
      <c r="M451" s="132">
        <v>642.63</v>
      </c>
      <c r="N451" s="132">
        <v>499.17119999999994</v>
      </c>
      <c r="O451" s="132">
        <v>522.24</v>
      </c>
      <c r="P451" s="132">
        <v>490.38</v>
      </c>
      <c r="Q451" s="132">
        <v>470</v>
      </c>
      <c r="R451" s="132">
        <v>650</v>
      </c>
      <c r="S451" s="132">
        <v>721.08</v>
      </c>
    </row>
    <row r="452" spans="1:19" ht="38.25">
      <c r="A452" s="156" t="s">
        <v>3978</v>
      </c>
      <c r="B452" s="156" t="str">
        <f t="shared" si="6"/>
        <v>CI114M.2.3.6</v>
      </c>
      <c r="C452" s="133" t="s">
        <v>622</v>
      </c>
      <c r="D452" s="156" t="s">
        <v>623</v>
      </c>
      <c r="E452" s="152" t="s">
        <v>624</v>
      </c>
      <c r="F452" s="147" t="s">
        <v>621</v>
      </c>
      <c r="G452" s="132">
        <v>178.57</v>
      </c>
      <c r="H452" s="132">
        <v>176.23478260869567</v>
      </c>
      <c r="I452" s="132">
        <v>183.28</v>
      </c>
      <c r="J452" s="132">
        <v>213.89</v>
      </c>
      <c r="K452" s="132">
        <v>178.89</v>
      </c>
      <c r="L452" s="132"/>
      <c r="M452" s="132">
        <v>177.89</v>
      </c>
      <c r="N452" s="132">
        <v>140.87039999999999</v>
      </c>
      <c r="O452" s="132">
        <v>144.13</v>
      </c>
      <c r="P452" s="132">
        <v>137.5</v>
      </c>
      <c r="Q452" s="132">
        <v>129</v>
      </c>
      <c r="R452" s="132">
        <v>181</v>
      </c>
      <c r="S452" s="132">
        <v>202.67</v>
      </c>
    </row>
    <row r="453" spans="1:19" ht="38.25">
      <c r="A453" s="156" t="s">
        <v>3979</v>
      </c>
      <c r="B453" s="156" t="str">
        <f t="shared" ref="B453:B458" si="7">CONCATENATE("CI114M",RIGHT(A453,LEN(A453)-1))</f>
        <v>CI114M.2.3.7</v>
      </c>
      <c r="C453" s="133" t="s">
        <v>625</v>
      </c>
      <c r="D453" s="156" t="s">
        <v>623</v>
      </c>
      <c r="E453" s="152" t="s">
        <v>626</v>
      </c>
      <c r="F453" s="147" t="s">
        <v>621</v>
      </c>
      <c r="G453" s="132">
        <v>178.57</v>
      </c>
      <c r="H453" s="132">
        <v>176.23478260869567</v>
      </c>
      <c r="I453" s="132">
        <v>183.28</v>
      </c>
      <c r="J453" s="132">
        <v>213.89</v>
      </c>
      <c r="K453" s="132">
        <v>177.18</v>
      </c>
      <c r="L453" s="132"/>
      <c r="M453" s="132">
        <v>177.89</v>
      </c>
      <c r="N453" s="132">
        <v>140.87039999999999</v>
      </c>
      <c r="O453" s="132">
        <v>145.01</v>
      </c>
      <c r="P453" s="132">
        <v>137.5</v>
      </c>
      <c r="Q453" s="132">
        <v>129</v>
      </c>
      <c r="R453" s="132">
        <v>181</v>
      </c>
      <c r="S453" s="132">
        <v>202.67</v>
      </c>
    </row>
    <row r="454" spans="1:19" ht="38.25">
      <c r="A454" s="156" t="s">
        <v>3980</v>
      </c>
      <c r="B454" s="156" t="str">
        <f t="shared" si="7"/>
        <v>CI114M.2.3.8</v>
      </c>
      <c r="C454" s="133" t="s">
        <v>627</v>
      </c>
      <c r="D454" s="156" t="s">
        <v>623</v>
      </c>
      <c r="E454" s="152" t="s">
        <v>628</v>
      </c>
      <c r="F454" s="147" t="s">
        <v>621</v>
      </c>
      <c r="G454" s="132">
        <v>178.57</v>
      </c>
      <c r="H454" s="132">
        <v>176.23478260869567</v>
      </c>
      <c r="I454" s="132">
        <v>183.28</v>
      </c>
      <c r="J454" s="132">
        <v>213.89</v>
      </c>
      <c r="K454" s="132">
        <v>177.38</v>
      </c>
      <c r="L454" s="132"/>
      <c r="M454" s="132">
        <v>177.89</v>
      </c>
      <c r="N454" s="132">
        <v>140.87039999999999</v>
      </c>
      <c r="O454" s="132">
        <v>144.86000000000001</v>
      </c>
      <c r="P454" s="132">
        <v>137.5</v>
      </c>
      <c r="Q454" s="132">
        <v>129</v>
      </c>
      <c r="R454" s="132">
        <v>181</v>
      </c>
      <c r="S454" s="132">
        <v>202.67</v>
      </c>
    </row>
    <row r="455" spans="1:19" ht="25.5">
      <c r="A455" s="156" t="s">
        <v>3981</v>
      </c>
      <c r="B455" s="156" t="str">
        <f t="shared" si="7"/>
        <v>CI114M.2.3.9</v>
      </c>
      <c r="C455" s="133" t="s">
        <v>629</v>
      </c>
      <c r="D455" s="156" t="s">
        <v>6303</v>
      </c>
      <c r="E455" s="152" t="s">
        <v>630</v>
      </c>
      <c r="F455" s="148" t="s">
        <v>631</v>
      </c>
      <c r="G455" s="132">
        <v>58.57</v>
      </c>
      <c r="H455" s="132">
        <v>61.860869565217399</v>
      </c>
      <c r="I455" s="132">
        <v>65.59</v>
      </c>
      <c r="J455" s="132">
        <v>75.98</v>
      </c>
      <c r="K455" s="132">
        <v>57.41</v>
      </c>
      <c r="L455" s="132"/>
      <c r="M455" s="132">
        <v>80</v>
      </c>
      <c r="N455" s="132">
        <v>43.186799999999991</v>
      </c>
      <c r="O455" s="132">
        <v>51.53</v>
      </c>
      <c r="P455" s="132">
        <v>48.85</v>
      </c>
      <c r="Q455" s="132">
        <v>49</v>
      </c>
      <c r="R455" s="132">
        <v>66</v>
      </c>
      <c r="S455" s="132">
        <v>71.14</v>
      </c>
    </row>
    <row r="456" spans="1:19" ht="25.5">
      <c r="A456" s="156" t="s">
        <v>3982</v>
      </c>
      <c r="B456" s="156" t="str">
        <f t="shared" si="7"/>
        <v>CI114M.2.3.10</v>
      </c>
      <c r="C456" s="134" t="s">
        <v>340</v>
      </c>
      <c r="D456" s="137">
        <v>35500</v>
      </c>
      <c r="E456" s="139" t="s">
        <v>632</v>
      </c>
      <c r="F456" s="147" t="s">
        <v>341</v>
      </c>
      <c r="G456" s="132">
        <v>70</v>
      </c>
      <c r="H456" s="132">
        <v>57.713043478260879</v>
      </c>
      <c r="I456" s="132">
        <v>70.42</v>
      </c>
      <c r="J456" s="132">
        <v>71.260000000000005</v>
      </c>
      <c r="K456" s="132">
        <v>71.260000000000005</v>
      </c>
      <c r="L456" s="132"/>
      <c r="M456" s="132">
        <v>80</v>
      </c>
      <c r="N456" s="132">
        <v>46.4</v>
      </c>
      <c r="O456" s="132">
        <v>47.3</v>
      </c>
      <c r="P456" s="132">
        <v>45.69</v>
      </c>
      <c r="Q456" s="132">
        <v>119</v>
      </c>
      <c r="R456" s="132">
        <v>80</v>
      </c>
      <c r="S456" s="132">
        <v>66.37</v>
      </c>
    </row>
    <row r="457" spans="1:19">
      <c r="A457" s="156" t="s">
        <v>6217</v>
      </c>
      <c r="B457" s="156" t="str">
        <f t="shared" si="7"/>
        <v>CI114M.2.3.11</v>
      </c>
      <c r="C457" s="134" t="s">
        <v>6215</v>
      </c>
      <c r="D457" s="137">
        <v>12000</v>
      </c>
      <c r="E457" s="139" t="s">
        <v>632</v>
      </c>
      <c r="F457" s="147" t="s">
        <v>6102</v>
      </c>
      <c r="G457" s="132">
        <v>70</v>
      </c>
      <c r="H457" s="132">
        <v>82.547826086956533</v>
      </c>
      <c r="I457" s="132" t="s">
        <v>6260</v>
      </c>
      <c r="J457" s="132">
        <v>101.65</v>
      </c>
      <c r="K457" s="132">
        <v>85.66</v>
      </c>
      <c r="L457" s="132"/>
      <c r="M457" s="132">
        <v>120</v>
      </c>
      <c r="N457" s="132">
        <v>56.839999999999996</v>
      </c>
      <c r="O457" s="132"/>
      <c r="P457" s="132"/>
      <c r="Q457" s="132">
        <v>69</v>
      </c>
      <c r="R457" s="132">
        <v>94</v>
      </c>
      <c r="S457" s="132">
        <v>94.93</v>
      </c>
    </row>
    <row r="458" spans="1:19">
      <c r="A458" s="156" t="s">
        <v>6218</v>
      </c>
      <c r="B458" s="156" t="str">
        <f t="shared" si="7"/>
        <v>CI114M.2.3.12</v>
      </c>
      <c r="C458" s="134" t="s">
        <v>6104</v>
      </c>
      <c r="D458" s="137">
        <v>23000</v>
      </c>
      <c r="E458" s="139" t="s">
        <v>632</v>
      </c>
      <c r="F458" s="147" t="s">
        <v>6216</v>
      </c>
      <c r="G458" s="132">
        <v>75</v>
      </c>
      <c r="H458" s="132">
        <v>108.5217391304348</v>
      </c>
      <c r="I458" s="132" t="s">
        <v>6260</v>
      </c>
      <c r="J458" s="132">
        <v>134.12</v>
      </c>
      <c r="K458" s="132">
        <v>92.88</v>
      </c>
      <c r="L458" s="132"/>
      <c r="M458" s="132">
        <v>125</v>
      </c>
      <c r="N458" s="132">
        <v>54.693999999999996</v>
      </c>
      <c r="O458" s="132"/>
      <c r="P458" s="132"/>
      <c r="Q458" s="132">
        <v>79</v>
      </c>
      <c r="R458" s="132">
        <v>106</v>
      </c>
      <c r="S458" s="132">
        <v>124.8</v>
      </c>
    </row>
    <row r="459" spans="1:19">
      <c r="G459" s="108">
        <f t="shared" ref="G459:S459" si="8">SUM(G7:G458)</f>
        <v>52794.950000000004</v>
      </c>
      <c r="H459" s="108">
        <f t="shared" si="8"/>
        <v>55108.709565217418</v>
      </c>
      <c r="I459" s="108">
        <f t="shared" si="8"/>
        <v>40120.060000000012</v>
      </c>
      <c r="J459" s="108">
        <f t="shared" si="8"/>
        <v>64563.129999999983</v>
      </c>
      <c r="K459" s="108">
        <f t="shared" si="8"/>
        <v>52536.570000000094</v>
      </c>
      <c r="L459" s="108">
        <f t="shared" si="8"/>
        <v>31740.014999999989</v>
      </c>
      <c r="M459" s="108">
        <f t="shared" si="8"/>
        <v>55198.079999999987</v>
      </c>
      <c r="N459" s="108">
        <f t="shared" si="8"/>
        <v>39516.783600000024</v>
      </c>
      <c r="O459" s="108">
        <f t="shared" si="8"/>
        <v>44529.050000000017</v>
      </c>
      <c r="P459" s="108">
        <f t="shared" si="8"/>
        <v>40816.469999999943</v>
      </c>
      <c r="Q459" s="108">
        <f t="shared" si="8"/>
        <v>30769.800000000068</v>
      </c>
      <c r="R459" s="108">
        <f t="shared" si="8"/>
        <v>53644</v>
      </c>
      <c r="S459" s="108">
        <f t="shared" si="8"/>
        <v>60715.749999999978</v>
      </c>
    </row>
    <row r="460" spans="1:19">
      <c r="A460" s="17"/>
      <c r="B460" s="17"/>
      <c r="D460" s="17"/>
      <c r="L460" s="117"/>
    </row>
    <row r="461" spans="1:19" ht="76.5" customHeight="1">
      <c r="A461" s="227" t="s">
        <v>6395</v>
      </c>
      <c r="B461" s="228"/>
      <c r="C461" s="227"/>
      <c r="D461" s="227"/>
      <c r="E461" s="227"/>
      <c r="F461" s="227"/>
      <c r="H461" s="102"/>
      <c r="I461" s="102"/>
      <c r="J461" s="117"/>
      <c r="L461" s="117"/>
      <c r="M461" s="102"/>
      <c r="N461" s="102"/>
      <c r="O461" s="102"/>
      <c r="P461" s="102"/>
      <c r="Q461" s="102"/>
      <c r="R461" s="102"/>
      <c r="S461" s="117"/>
    </row>
    <row r="462" spans="1:19" ht="105" customHeight="1">
      <c r="A462" s="227" t="s">
        <v>6396</v>
      </c>
      <c r="B462" s="228"/>
      <c r="C462" s="227"/>
      <c r="D462" s="227"/>
      <c r="E462" s="227"/>
      <c r="F462" s="227"/>
      <c r="G462" s="102"/>
      <c r="H462" s="102"/>
      <c r="I462" s="102"/>
      <c r="J462" s="117"/>
      <c r="L462" s="117"/>
      <c r="M462" s="102"/>
      <c r="N462" s="102"/>
      <c r="O462" s="102"/>
      <c r="P462" s="102"/>
      <c r="Q462" s="102"/>
      <c r="R462" s="102"/>
      <c r="S462" s="117"/>
    </row>
    <row r="463" spans="1:19">
      <c r="A463" s="17"/>
      <c r="B463" s="17"/>
      <c r="C463" s="16"/>
      <c r="D463" s="17"/>
      <c r="G463" s="102"/>
      <c r="H463" s="102"/>
      <c r="I463" s="102"/>
      <c r="J463" s="117"/>
      <c r="L463" s="117"/>
      <c r="M463" s="102"/>
      <c r="N463" s="102"/>
      <c r="O463" s="102"/>
      <c r="P463" s="102"/>
      <c r="Q463" s="102"/>
      <c r="R463" s="102"/>
      <c r="S463" s="117"/>
    </row>
    <row r="464" spans="1:19">
      <c r="A464" s="224" t="s">
        <v>3355</v>
      </c>
      <c r="B464" s="200"/>
      <c r="C464" s="192" t="s">
        <v>3356</v>
      </c>
      <c r="D464" s="232" t="s">
        <v>3357</v>
      </c>
      <c r="E464" s="232"/>
      <c r="F464" s="232"/>
      <c r="G464" s="102"/>
      <c r="H464" s="102"/>
      <c r="I464" s="102"/>
      <c r="J464" s="117"/>
      <c r="L464" s="117"/>
      <c r="M464" s="102"/>
      <c r="N464" s="102"/>
      <c r="O464" s="102"/>
      <c r="P464" s="102"/>
      <c r="Q464" s="102"/>
      <c r="R464" s="102"/>
      <c r="S464" s="117"/>
    </row>
    <row r="465" spans="1:19">
      <c r="A465" s="224"/>
      <c r="B465" s="200"/>
      <c r="C465" s="192" t="s">
        <v>3358</v>
      </c>
      <c r="D465" s="232" t="s">
        <v>3359</v>
      </c>
      <c r="E465" s="232"/>
      <c r="F465" s="232"/>
      <c r="G465" s="102"/>
      <c r="H465" s="102"/>
      <c r="I465" s="102"/>
      <c r="J465" s="117"/>
      <c r="L465" s="117"/>
      <c r="M465" s="102"/>
      <c r="N465" s="102"/>
      <c r="O465" s="102"/>
      <c r="P465" s="102"/>
      <c r="Q465" s="102"/>
      <c r="R465" s="102"/>
      <c r="S465" s="117"/>
    </row>
    <row r="466" spans="1:19">
      <c r="A466" s="224"/>
      <c r="B466" s="200"/>
      <c r="C466" s="192" t="s">
        <v>3360</v>
      </c>
      <c r="D466" s="232" t="s">
        <v>3361</v>
      </c>
      <c r="E466" s="232"/>
      <c r="F466" s="232"/>
      <c r="G466" s="102"/>
      <c r="H466" s="102"/>
      <c r="I466" s="102"/>
      <c r="J466" s="117"/>
      <c r="L466" s="117"/>
      <c r="M466" s="102"/>
      <c r="N466" s="102"/>
      <c r="O466" s="102"/>
      <c r="P466" s="102"/>
      <c r="Q466" s="102"/>
      <c r="R466" s="102"/>
      <c r="S466" s="117"/>
    </row>
    <row r="467" spans="1:19" ht="45.75" customHeight="1">
      <c r="A467" s="224"/>
      <c r="B467" s="200"/>
      <c r="C467" s="223" t="s">
        <v>6086</v>
      </c>
      <c r="D467" s="223"/>
      <c r="E467" s="223"/>
      <c r="F467" s="223"/>
      <c r="G467" s="102"/>
      <c r="H467" s="102"/>
      <c r="I467" s="102"/>
      <c r="J467" s="117"/>
      <c r="M467" s="102"/>
      <c r="N467" s="102"/>
      <c r="O467" s="102"/>
      <c r="P467" s="102"/>
      <c r="Q467" s="102"/>
      <c r="R467" s="102"/>
      <c r="S467" s="117"/>
    </row>
    <row r="468" spans="1:19">
      <c r="G468" s="102"/>
    </row>
  </sheetData>
  <mergeCells count="14">
    <mergeCell ref="A1:F1"/>
    <mergeCell ref="D466:F466"/>
    <mergeCell ref="A464:A467"/>
    <mergeCell ref="D464:F464"/>
    <mergeCell ref="C467:F467"/>
    <mergeCell ref="D465:F465"/>
    <mergeCell ref="A461:F461"/>
    <mergeCell ref="A462:F462"/>
    <mergeCell ref="A2:F2"/>
    <mergeCell ref="C207:F207"/>
    <mergeCell ref="C446:F446"/>
    <mergeCell ref="C5:F5"/>
    <mergeCell ref="C6:F6"/>
    <mergeCell ref="C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70" zoomScaleNormal="70" workbookViewId="0">
      <pane xSplit="1" ySplit="2" topLeftCell="B3" activePane="bottomRight" state="frozen"/>
      <selection pane="topRight" activeCell="B1" sqref="B1"/>
      <selection pane="bottomLeft" activeCell="A3" sqref="A3"/>
      <selection pane="bottomRight" activeCell="A19" sqref="A19:F19"/>
    </sheetView>
  </sheetViews>
  <sheetFormatPr defaultRowHeight="12.75"/>
  <cols>
    <col min="1" max="2" width="17" style="32" customWidth="1"/>
    <col min="3" max="3" width="15.7109375" style="18" customWidth="1"/>
    <col min="4" max="4" width="16.42578125" style="18" customWidth="1"/>
    <col min="5" max="5" width="14.28515625" style="18" customWidth="1"/>
    <col min="6" max="6" width="77.140625" style="18" customWidth="1"/>
    <col min="7" max="8" width="17.140625" style="94" customWidth="1"/>
    <col min="9" max="9" width="17.140625" style="125" customWidth="1"/>
    <col min="10" max="15" width="17.140625" style="94" customWidth="1"/>
    <col min="16" max="16384" width="9.140625" style="8"/>
  </cols>
  <sheetData>
    <row r="1" spans="1:15">
      <c r="A1" s="235" t="s">
        <v>6084</v>
      </c>
      <c r="B1" s="235"/>
      <c r="C1" s="235"/>
      <c r="D1" s="235"/>
      <c r="E1" s="235"/>
      <c r="F1" s="235"/>
      <c r="H1" s="8"/>
      <c r="J1" s="8"/>
      <c r="K1" s="8"/>
      <c r="L1" s="8"/>
      <c r="M1" s="8"/>
      <c r="O1" s="8"/>
    </row>
    <row r="2" spans="1:15" s="44" customFormat="1" ht="15.75" customHeight="1">
      <c r="A2" s="233" t="s">
        <v>0</v>
      </c>
      <c r="B2" s="229"/>
      <c r="C2" s="233"/>
      <c r="D2" s="233"/>
      <c r="E2" s="233"/>
      <c r="F2" s="233"/>
      <c r="G2" s="143" t="s">
        <v>6258</v>
      </c>
      <c r="H2" s="143" t="s">
        <v>6259</v>
      </c>
      <c r="I2" s="143" t="s">
        <v>6263</v>
      </c>
      <c r="J2" s="143" t="s">
        <v>6265</v>
      </c>
      <c r="K2" s="143" t="s">
        <v>6267</v>
      </c>
      <c r="L2" s="143" t="s">
        <v>6269</v>
      </c>
      <c r="M2" s="143" t="s">
        <v>6271</v>
      </c>
      <c r="N2" s="143" t="s">
        <v>6272</v>
      </c>
      <c r="O2" s="143" t="s">
        <v>6273</v>
      </c>
    </row>
    <row r="3" spans="1:15" s="12" customFormat="1" ht="63.75">
      <c r="A3" s="9" t="s">
        <v>1</v>
      </c>
      <c r="B3" s="150"/>
      <c r="C3" s="10" t="s">
        <v>2</v>
      </c>
      <c r="D3" s="111" t="s">
        <v>6085</v>
      </c>
      <c r="E3" s="10" t="s">
        <v>3</v>
      </c>
      <c r="F3" s="10" t="s">
        <v>4</v>
      </c>
      <c r="G3" s="144" t="s">
        <v>6083</v>
      </c>
      <c r="H3" s="144" t="s">
        <v>6083</v>
      </c>
      <c r="I3" s="144" t="s">
        <v>6083</v>
      </c>
      <c r="J3" s="144" t="s">
        <v>6083</v>
      </c>
      <c r="K3" s="144" t="s">
        <v>6083</v>
      </c>
      <c r="L3" s="144" t="s">
        <v>6083</v>
      </c>
      <c r="M3" s="144" t="s">
        <v>6083</v>
      </c>
      <c r="N3" s="144" t="s">
        <v>6083</v>
      </c>
      <c r="O3" s="144" t="s">
        <v>6083</v>
      </c>
    </row>
    <row r="4" spans="1:15" s="12" customFormat="1">
      <c r="A4" s="101" t="s">
        <v>3251</v>
      </c>
      <c r="B4" s="151" t="str">
        <f>CONCATENATE("CI114M",RIGHT(A4,LEN(A4)-1))</f>
        <v>CI114M.</v>
      </c>
      <c r="C4" s="234" t="s">
        <v>6087</v>
      </c>
      <c r="D4" s="234"/>
      <c r="E4" s="234"/>
      <c r="F4" s="234"/>
      <c r="G4" s="143"/>
      <c r="H4" s="143"/>
      <c r="I4" s="143"/>
      <c r="J4" s="143"/>
      <c r="K4" s="143"/>
      <c r="L4" s="143"/>
      <c r="M4" s="143"/>
      <c r="N4" s="143"/>
      <c r="O4" s="143"/>
    </row>
    <row r="5" spans="1:15" s="13" customFormat="1">
      <c r="A5" s="9" t="s">
        <v>3350</v>
      </c>
      <c r="B5" s="150" t="str">
        <f t="shared" ref="B5:B15" si="0">CONCATENATE("CI114M",RIGHT(A5,LEN(A5)-1))</f>
        <v>CI114M.3.</v>
      </c>
      <c r="C5" s="234" t="s">
        <v>633</v>
      </c>
      <c r="D5" s="234"/>
      <c r="E5" s="234"/>
      <c r="F5" s="234"/>
      <c r="G5" s="143"/>
      <c r="H5" s="143"/>
      <c r="I5" s="143"/>
      <c r="J5" s="143"/>
      <c r="K5" s="143"/>
      <c r="L5" s="143"/>
      <c r="M5" s="143"/>
      <c r="N5" s="143"/>
      <c r="O5" s="143"/>
    </row>
    <row r="6" spans="1:15" s="13" customFormat="1" ht="12.75" customHeight="1">
      <c r="A6" s="10" t="s">
        <v>3351</v>
      </c>
      <c r="B6" s="196" t="str">
        <f t="shared" si="0"/>
        <v>CI114M.3.1.</v>
      </c>
      <c r="C6" s="234" t="s">
        <v>6</v>
      </c>
      <c r="D6" s="234"/>
      <c r="E6" s="234"/>
      <c r="F6" s="234"/>
      <c r="G6" s="143"/>
      <c r="H6" s="143"/>
      <c r="I6" s="143"/>
      <c r="J6" s="143"/>
      <c r="K6" s="143"/>
      <c r="L6" s="143"/>
      <c r="M6" s="143"/>
      <c r="N6" s="143"/>
      <c r="O6" s="143"/>
    </row>
    <row r="7" spans="1:15" s="12" customFormat="1">
      <c r="A7" s="21" t="s">
        <v>3983</v>
      </c>
      <c r="B7" s="156" t="str">
        <f t="shared" si="0"/>
        <v>CI114M.3.1.1</v>
      </c>
      <c r="C7" s="25" t="s">
        <v>634</v>
      </c>
      <c r="D7" s="24">
        <v>12000</v>
      </c>
      <c r="E7" s="3" t="s">
        <v>7</v>
      </c>
      <c r="F7" s="1" t="s">
        <v>635</v>
      </c>
      <c r="G7" s="178">
        <v>338.57</v>
      </c>
      <c r="H7" s="178">
        <v>258.3739130434783</v>
      </c>
      <c r="I7" s="178">
        <v>339.74</v>
      </c>
      <c r="J7" s="178">
        <v>350.98700000000002</v>
      </c>
      <c r="K7" s="178">
        <v>483.12</v>
      </c>
      <c r="L7" s="178"/>
      <c r="M7" s="178">
        <v>291</v>
      </c>
      <c r="N7" s="178">
        <v>388.12</v>
      </c>
      <c r="O7" s="178">
        <v>297.13</v>
      </c>
    </row>
    <row r="8" spans="1:15" s="12" customFormat="1">
      <c r="A8" s="21" t="s">
        <v>3984</v>
      </c>
      <c r="B8" s="156" t="str">
        <f t="shared" si="0"/>
        <v>CI114M.3.1.2</v>
      </c>
      <c r="C8" s="25" t="s">
        <v>636</v>
      </c>
      <c r="D8" s="24">
        <v>3000</v>
      </c>
      <c r="E8" s="3" t="s">
        <v>7</v>
      </c>
      <c r="F8" s="2" t="s">
        <v>6419</v>
      </c>
      <c r="G8" s="178">
        <v>200</v>
      </c>
      <c r="H8" s="178">
        <v>192.00000000000003</v>
      </c>
      <c r="I8" s="178">
        <v>199.32</v>
      </c>
      <c r="J8" s="178">
        <v>232.70000000000002</v>
      </c>
      <c r="K8" s="178">
        <v>180.99</v>
      </c>
      <c r="L8" s="178">
        <v>66.67</v>
      </c>
      <c r="M8" s="178">
        <v>165</v>
      </c>
      <c r="N8" s="178">
        <v>200</v>
      </c>
      <c r="O8" s="178">
        <v>220.8</v>
      </c>
    </row>
    <row r="9" spans="1:15" s="12" customFormat="1">
      <c r="A9" s="21" t="s">
        <v>3985</v>
      </c>
      <c r="B9" s="156" t="str">
        <f t="shared" si="0"/>
        <v>CI114M.3.1.3</v>
      </c>
      <c r="C9" s="25" t="s">
        <v>637</v>
      </c>
      <c r="D9" s="24">
        <v>6000</v>
      </c>
      <c r="E9" s="3" t="s">
        <v>7</v>
      </c>
      <c r="F9" s="2" t="s">
        <v>6419</v>
      </c>
      <c r="G9" s="178">
        <v>167.14</v>
      </c>
      <c r="H9" s="178">
        <v>130.83478260869566</v>
      </c>
      <c r="I9" s="178">
        <v>166.96</v>
      </c>
      <c r="J9" s="178">
        <v>188.48700000000002</v>
      </c>
      <c r="K9" s="178">
        <v>157.08000000000001</v>
      </c>
      <c r="L9" s="178">
        <v>66.67</v>
      </c>
      <c r="M9" s="178">
        <v>143</v>
      </c>
      <c r="N9" s="178">
        <v>148.56</v>
      </c>
      <c r="O9" s="178">
        <v>150.46</v>
      </c>
    </row>
    <row r="10" spans="1:15" s="12" customFormat="1">
      <c r="A10" s="21" t="s">
        <v>3986</v>
      </c>
      <c r="B10" s="156" t="str">
        <f t="shared" si="0"/>
        <v>CI114M.3.1.4</v>
      </c>
      <c r="C10" s="25" t="s">
        <v>638</v>
      </c>
      <c r="D10" s="24">
        <v>6000</v>
      </c>
      <c r="E10" s="3" t="s">
        <v>7</v>
      </c>
      <c r="F10" s="2" t="s">
        <v>639</v>
      </c>
      <c r="G10" s="178">
        <v>174.29</v>
      </c>
      <c r="H10" s="178">
        <v>7.8804347826086962</v>
      </c>
      <c r="I10" s="178">
        <v>174.47</v>
      </c>
      <c r="J10" s="178">
        <v>181.98700000000002</v>
      </c>
      <c r="K10" s="178">
        <v>141.36000000000001</v>
      </c>
      <c r="L10" s="178">
        <v>96</v>
      </c>
      <c r="M10" s="178">
        <v>165</v>
      </c>
      <c r="N10" s="178">
        <v>136.88999999999999</v>
      </c>
      <c r="O10" s="178">
        <v>9.0625</v>
      </c>
    </row>
    <row r="11" spans="1:15" s="12" customFormat="1">
      <c r="A11" s="21" t="s">
        <v>3987</v>
      </c>
      <c r="B11" s="156" t="str">
        <f t="shared" si="0"/>
        <v>CI114M.3.1.5</v>
      </c>
      <c r="C11" s="25" t="s">
        <v>640</v>
      </c>
      <c r="D11" s="24">
        <v>3000</v>
      </c>
      <c r="E11" s="3" t="s">
        <v>7</v>
      </c>
      <c r="F11" s="2" t="s">
        <v>639</v>
      </c>
      <c r="G11" s="178">
        <v>160</v>
      </c>
      <c r="H11" s="178">
        <v>166.70434782608697</v>
      </c>
      <c r="I11" s="178">
        <v>160.97</v>
      </c>
      <c r="J11" s="178">
        <v>145.58699999999999</v>
      </c>
      <c r="K11" s="178">
        <v>111.11</v>
      </c>
      <c r="L11" s="178">
        <v>96</v>
      </c>
      <c r="M11" s="178">
        <v>143</v>
      </c>
      <c r="N11" s="178">
        <v>115.35</v>
      </c>
      <c r="O11" s="178">
        <v>191.71</v>
      </c>
    </row>
    <row r="12" spans="1:15" s="12" customFormat="1">
      <c r="A12" s="21" t="s">
        <v>3988</v>
      </c>
      <c r="B12" s="156" t="str">
        <f t="shared" si="0"/>
        <v>CI114M.3.1.6</v>
      </c>
      <c r="C12" s="25" t="s">
        <v>641</v>
      </c>
      <c r="D12" s="24">
        <v>2500</v>
      </c>
      <c r="E12" s="3" t="s">
        <v>7</v>
      </c>
      <c r="F12" s="1" t="s">
        <v>6420</v>
      </c>
      <c r="G12" s="178">
        <v>107.14</v>
      </c>
      <c r="H12" s="178">
        <v>89.408695652173918</v>
      </c>
      <c r="I12" s="178">
        <v>108.32</v>
      </c>
      <c r="J12" s="178">
        <v>110.474</v>
      </c>
      <c r="K12" s="178">
        <v>77.78</v>
      </c>
      <c r="L12" s="178">
        <v>75.86</v>
      </c>
      <c r="M12" s="178">
        <v>108</v>
      </c>
      <c r="N12" s="178">
        <v>68.59</v>
      </c>
      <c r="O12" s="178">
        <v>102.82</v>
      </c>
    </row>
    <row r="13" spans="1:15" s="12" customFormat="1">
      <c r="A13" s="21" t="s">
        <v>3989</v>
      </c>
      <c r="B13" s="156" t="str">
        <f t="shared" si="0"/>
        <v>CI114M.3.1.7</v>
      </c>
      <c r="C13" s="25" t="s">
        <v>642</v>
      </c>
      <c r="D13" s="24">
        <v>1500</v>
      </c>
      <c r="E13" s="3" t="s">
        <v>7</v>
      </c>
      <c r="F13" s="1" t="s">
        <v>6420</v>
      </c>
      <c r="G13" s="178">
        <v>100</v>
      </c>
      <c r="H13" s="178">
        <v>80.643478260869571</v>
      </c>
      <c r="I13" s="178">
        <v>101.3</v>
      </c>
      <c r="J13" s="178">
        <v>81.873999999999995</v>
      </c>
      <c r="K13" s="178">
        <v>61.1</v>
      </c>
      <c r="L13" s="178">
        <v>56.65</v>
      </c>
      <c r="M13" s="178">
        <v>86</v>
      </c>
      <c r="N13" s="178">
        <v>53.83</v>
      </c>
      <c r="O13" s="178">
        <v>92.74</v>
      </c>
    </row>
    <row r="14" spans="1:15" s="12" customFormat="1">
      <c r="A14" s="21" t="s">
        <v>3990</v>
      </c>
      <c r="B14" s="156" t="str">
        <f t="shared" si="0"/>
        <v>CI114M.3.1.8</v>
      </c>
      <c r="C14" s="25" t="s">
        <v>643</v>
      </c>
      <c r="D14" s="24">
        <v>12000</v>
      </c>
      <c r="E14" s="3" t="s">
        <v>7</v>
      </c>
      <c r="F14" s="2" t="s">
        <v>635</v>
      </c>
      <c r="G14" s="178">
        <v>304.29000000000002</v>
      </c>
      <c r="H14" s="178">
        <v>277.14782608695657</v>
      </c>
      <c r="I14" s="178">
        <v>305.54000000000002</v>
      </c>
      <c r="J14" s="178">
        <v>335.40000000000003</v>
      </c>
      <c r="K14" s="178">
        <v>260.73</v>
      </c>
      <c r="L14" s="178">
        <v>126.67</v>
      </c>
      <c r="M14" s="178">
        <v>291</v>
      </c>
      <c r="N14" s="178">
        <v>215.12</v>
      </c>
      <c r="O14" s="178">
        <v>318.72000000000003</v>
      </c>
    </row>
    <row r="15" spans="1:15" s="12" customFormat="1">
      <c r="A15" s="21" t="s">
        <v>3991</v>
      </c>
      <c r="B15" s="156" t="str">
        <f t="shared" si="0"/>
        <v>CI114M.3.1.9</v>
      </c>
      <c r="C15" s="25" t="s">
        <v>644</v>
      </c>
      <c r="D15" s="24">
        <v>18000</v>
      </c>
      <c r="E15" s="3" t="s">
        <v>7</v>
      </c>
      <c r="F15" s="2" t="s">
        <v>635</v>
      </c>
      <c r="G15" s="178">
        <v>381.43</v>
      </c>
      <c r="H15" s="178">
        <v>259.06086956521744</v>
      </c>
      <c r="I15" s="178">
        <v>381.81</v>
      </c>
      <c r="J15" s="178">
        <v>388.7</v>
      </c>
      <c r="K15" s="178">
        <v>302.26</v>
      </c>
      <c r="L15" s="178">
        <v>200</v>
      </c>
      <c r="M15" s="178">
        <v>336</v>
      </c>
      <c r="N15" s="178">
        <v>248.36</v>
      </c>
      <c r="O15" s="178">
        <v>297.92</v>
      </c>
    </row>
    <row r="16" spans="1:15">
      <c r="G16" s="109">
        <f t="shared" ref="G16:O16" si="1">SUM(G7:G15)</f>
        <v>1932.8600000000001</v>
      </c>
      <c r="H16" s="109">
        <f t="shared" si="1"/>
        <v>1462.0543478260872</v>
      </c>
      <c r="I16" s="109">
        <f t="shared" si="1"/>
        <v>1938.4299999999998</v>
      </c>
      <c r="J16" s="109">
        <f t="shared" si="1"/>
        <v>2016.1960000000001</v>
      </c>
      <c r="K16" s="109">
        <f t="shared" si="1"/>
        <v>1775.53</v>
      </c>
      <c r="L16" s="109">
        <f t="shared" si="1"/>
        <v>784.52</v>
      </c>
      <c r="M16" s="109">
        <f t="shared" si="1"/>
        <v>1728</v>
      </c>
      <c r="N16" s="109">
        <f t="shared" si="1"/>
        <v>1574.8200000000002</v>
      </c>
      <c r="O16" s="109">
        <f t="shared" si="1"/>
        <v>1681.3625000000002</v>
      </c>
    </row>
    <row r="17" spans="1:15">
      <c r="A17" s="17"/>
      <c r="B17" s="17"/>
      <c r="C17" s="16"/>
      <c r="D17" s="17"/>
      <c r="E17" s="17"/>
    </row>
    <row r="18" spans="1:15" ht="76.5" customHeight="1">
      <c r="A18" s="227" t="s">
        <v>3354</v>
      </c>
      <c r="B18" s="228"/>
      <c r="C18" s="227"/>
      <c r="D18" s="227"/>
      <c r="E18" s="227"/>
      <c r="F18" s="227"/>
      <c r="H18" s="102"/>
      <c r="J18" s="102"/>
      <c r="K18" s="102"/>
      <c r="L18" s="102"/>
      <c r="M18" s="102"/>
      <c r="O18" s="102"/>
    </row>
    <row r="19" spans="1:15" ht="120" customHeight="1">
      <c r="A19" s="227" t="s">
        <v>6088</v>
      </c>
      <c r="B19" s="228"/>
      <c r="C19" s="227"/>
      <c r="D19" s="227"/>
      <c r="E19" s="227"/>
      <c r="F19" s="227"/>
      <c r="G19" s="102"/>
      <c r="H19" s="102"/>
      <c r="I19" s="102"/>
      <c r="J19" s="102"/>
      <c r="K19" s="102"/>
      <c r="L19" s="102"/>
      <c r="M19" s="102"/>
      <c r="N19" s="102"/>
      <c r="O19" s="102"/>
    </row>
    <row r="20" spans="1:15">
      <c r="A20" s="17"/>
      <c r="B20" s="17"/>
      <c r="C20" s="16"/>
      <c r="D20" s="17"/>
      <c r="E20" s="17"/>
      <c r="G20" s="102"/>
      <c r="H20" s="102"/>
      <c r="I20" s="102"/>
      <c r="J20" s="102"/>
      <c r="K20" s="102"/>
      <c r="L20" s="102"/>
      <c r="M20" s="102"/>
      <c r="N20" s="102"/>
      <c r="O20" s="102"/>
    </row>
    <row r="21" spans="1:15">
      <c r="A21" s="224" t="s">
        <v>3355</v>
      </c>
      <c r="B21" s="200"/>
      <c r="C21" s="99" t="s">
        <v>3356</v>
      </c>
      <c r="D21" s="225" t="s">
        <v>3357</v>
      </c>
      <c r="E21" s="225"/>
      <c r="F21" s="225"/>
      <c r="G21" s="102"/>
      <c r="H21" s="102"/>
      <c r="I21" s="102"/>
      <c r="J21" s="102"/>
      <c r="K21" s="102"/>
      <c r="L21" s="102"/>
      <c r="M21" s="102"/>
      <c r="N21" s="102"/>
      <c r="O21" s="102"/>
    </row>
    <row r="22" spans="1:15">
      <c r="A22" s="224"/>
      <c r="B22" s="200"/>
      <c r="C22" s="99" t="s">
        <v>3358</v>
      </c>
      <c r="D22" s="225" t="s">
        <v>3359</v>
      </c>
      <c r="E22" s="225"/>
      <c r="F22" s="225"/>
      <c r="G22" s="102"/>
      <c r="H22" s="102"/>
      <c r="I22" s="102"/>
      <c r="J22" s="102"/>
      <c r="K22" s="102"/>
      <c r="L22" s="102"/>
      <c r="M22" s="102"/>
      <c r="N22" s="102"/>
      <c r="O22" s="102"/>
    </row>
    <row r="23" spans="1:15">
      <c r="A23" s="224"/>
      <c r="B23" s="200"/>
      <c r="C23" s="99" t="s">
        <v>3360</v>
      </c>
      <c r="D23" s="225" t="s">
        <v>3361</v>
      </c>
      <c r="E23" s="225"/>
      <c r="F23" s="225"/>
      <c r="G23" s="102"/>
      <c r="H23" s="102"/>
      <c r="I23" s="102"/>
      <c r="J23" s="102"/>
      <c r="K23" s="102"/>
      <c r="L23" s="102"/>
      <c r="M23" s="102"/>
      <c r="N23" s="102"/>
      <c r="O23" s="102"/>
    </row>
    <row r="24" spans="1:15" ht="45.75" customHeight="1">
      <c r="A24" s="224"/>
      <c r="B24" s="200"/>
      <c r="C24" s="223" t="s">
        <v>6086</v>
      </c>
      <c r="D24" s="223"/>
      <c r="E24" s="223"/>
      <c r="F24" s="223"/>
      <c r="G24" s="102"/>
      <c r="H24" s="102"/>
      <c r="I24" s="102"/>
      <c r="J24" s="102"/>
      <c r="K24" s="102"/>
      <c r="L24" s="102"/>
      <c r="M24" s="102"/>
      <c r="N24" s="102"/>
      <c r="O24" s="102"/>
    </row>
    <row r="25" spans="1:15">
      <c r="G25" s="102"/>
      <c r="I25" s="102"/>
      <c r="N25" s="102"/>
    </row>
  </sheetData>
  <autoFilter ref="A3:O3"/>
  <mergeCells count="12">
    <mergeCell ref="A2:F2"/>
    <mergeCell ref="C4:F4"/>
    <mergeCell ref="A1:F1"/>
    <mergeCell ref="C5:F5"/>
    <mergeCell ref="C6:F6"/>
    <mergeCell ref="A21:A24"/>
    <mergeCell ref="D21:F21"/>
    <mergeCell ref="C24:F24"/>
    <mergeCell ref="A18:F18"/>
    <mergeCell ref="A19:F19"/>
    <mergeCell ref="D22:F22"/>
    <mergeCell ref="D23:F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zoomScale="70" zoomScaleNormal="70" workbookViewId="0">
      <pane xSplit="1" ySplit="2" topLeftCell="B45" activePane="bottomRight" state="frozen"/>
      <selection pane="topRight" activeCell="B1" sqref="B1"/>
      <selection pane="bottomLeft" activeCell="A3" sqref="A3"/>
      <selection pane="bottomRight" activeCell="C49" sqref="C49:E63"/>
    </sheetView>
  </sheetViews>
  <sheetFormatPr defaultRowHeight="12.75"/>
  <cols>
    <col min="1" max="1" width="17.140625" style="44" customWidth="1"/>
    <col min="2" max="2" width="17.140625" style="175" customWidth="1"/>
    <col min="3" max="5" width="34.140625" style="8" customWidth="1"/>
    <col min="6" max="6" width="77.140625" style="8" customWidth="1"/>
    <col min="7" max="8" width="17.140625" style="94" customWidth="1"/>
    <col min="9" max="9" width="17.140625" style="125" customWidth="1"/>
    <col min="10" max="16" width="17.140625" style="94" customWidth="1"/>
    <col min="17" max="16384" width="9.140625" style="8"/>
  </cols>
  <sheetData>
    <row r="1" spans="1:16">
      <c r="A1" s="235" t="s">
        <v>6084</v>
      </c>
      <c r="B1" s="235"/>
      <c r="C1" s="235"/>
      <c r="D1" s="235"/>
      <c r="E1" s="235"/>
      <c r="F1" s="235"/>
      <c r="H1" s="8"/>
      <c r="J1" s="8"/>
      <c r="K1" s="8"/>
      <c r="L1" s="8"/>
      <c r="M1" s="8"/>
      <c r="N1" s="8"/>
      <c r="P1" s="8"/>
    </row>
    <row r="2" spans="1:16" s="44" customFormat="1" ht="15.75">
      <c r="A2" s="237" t="s">
        <v>0</v>
      </c>
      <c r="B2" s="238"/>
      <c r="C2" s="237"/>
      <c r="D2" s="237"/>
      <c r="E2" s="237"/>
      <c r="F2" s="237"/>
      <c r="G2" s="140" t="s">
        <v>6258</v>
      </c>
      <c r="H2" s="140" t="s">
        <v>6259</v>
      </c>
      <c r="I2" s="140" t="s">
        <v>6263</v>
      </c>
      <c r="J2" s="140" t="s">
        <v>6265</v>
      </c>
      <c r="K2" s="140" t="s">
        <v>6267</v>
      </c>
      <c r="L2" s="140" t="s">
        <v>1653</v>
      </c>
      <c r="M2" s="140" t="s">
        <v>6269</v>
      </c>
      <c r="N2" s="140" t="s">
        <v>6271</v>
      </c>
      <c r="O2" s="140" t="s">
        <v>6272</v>
      </c>
      <c r="P2" s="140" t="s">
        <v>6273</v>
      </c>
    </row>
    <row r="3" spans="1:16" s="12" customFormat="1" ht="38.25">
      <c r="A3" s="36" t="s">
        <v>1</v>
      </c>
      <c r="B3" s="201"/>
      <c r="C3" s="37" t="s">
        <v>2</v>
      </c>
      <c r="D3" s="111" t="s">
        <v>6085</v>
      </c>
      <c r="E3" s="37" t="s">
        <v>3</v>
      </c>
      <c r="F3" s="37" t="s">
        <v>4</v>
      </c>
      <c r="G3" s="103" t="s">
        <v>6083</v>
      </c>
      <c r="H3" s="120" t="s">
        <v>6083</v>
      </c>
      <c r="I3" s="120" t="s">
        <v>6083</v>
      </c>
      <c r="J3" s="121" t="s">
        <v>6083</v>
      </c>
      <c r="K3" s="121" t="s">
        <v>6083</v>
      </c>
      <c r="L3" s="121" t="s">
        <v>6083</v>
      </c>
      <c r="M3" s="121" t="s">
        <v>6083</v>
      </c>
      <c r="N3" s="126" t="s">
        <v>6083</v>
      </c>
      <c r="O3" s="126" t="s">
        <v>6083</v>
      </c>
      <c r="P3" s="126" t="s">
        <v>6083</v>
      </c>
    </row>
    <row r="4" spans="1:16" s="12" customFormat="1">
      <c r="A4" s="101" t="s">
        <v>3251</v>
      </c>
      <c r="B4" s="151" t="str">
        <f>CONCATENATE("CI114M",RIGHT(A4,LEN(A4)-1))</f>
        <v>CI114M.</v>
      </c>
      <c r="C4" s="234" t="s">
        <v>6087</v>
      </c>
      <c r="D4" s="234"/>
      <c r="E4" s="234"/>
      <c r="F4" s="234"/>
      <c r="G4" s="141"/>
      <c r="H4" s="141"/>
      <c r="I4" s="141"/>
      <c r="J4" s="141"/>
      <c r="K4" s="141"/>
      <c r="L4" s="141"/>
      <c r="M4" s="141"/>
      <c r="N4" s="141"/>
      <c r="O4" s="141"/>
      <c r="P4" s="141"/>
    </row>
    <row r="5" spans="1:16" s="13" customFormat="1">
      <c r="A5" s="36" t="s">
        <v>3352</v>
      </c>
      <c r="B5" s="201" t="str">
        <f t="shared" ref="B5:B63" si="0">CONCATENATE("CI114M",RIGHT(A5,LEN(A5)-1))</f>
        <v>CI114M.4.</v>
      </c>
      <c r="C5" s="236" t="s">
        <v>645</v>
      </c>
      <c r="D5" s="236"/>
      <c r="E5" s="236"/>
      <c r="F5" s="236"/>
      <c r="G5" s="141"/>
      <c r="H5" s="141"/>
      <c r="I5" s="141"/>
      <c r="J5" s="141"/>
      <c r="K5" s="141"/>
      <c r="L5" s="141"/>
      <c r="M5" s="141"/>
      <c r="N5" s="141"/>
      <c r="O5" s="141"/>
      <c r="P5" s="141"/>
    </row>
    <row r="6" spans="1:16" s="13" customFormat="1">
      <c r="A6" s="37" t="s">
        <v>3353</v>
      </c>
      <c r="B6" s="202" t="str">
        <f t="shared" si="0"/>
        <v>CI114M.4.1.</v>
      </c>
      <c r="C6" s="236" t="s">
        <v>6</v>
      </c>
      <c r="D6" s="236"/>
      <c r="E6" s="236"/>
      <c r="F6" s="236"/>
      <c r="G6" s="141"/>
      <c r="H6" s="141"/>
      <c r="I6" s="141"/>
      <c r="J6" s="141"/>
      <c r="K6" s="141"/>
      <c r="L6" s="141"/>
      <c r="M6" s="141"/>
      <c r="N6" s="141"/>
      <c r="O6" s="141"/>
      <c r="P6" s="141"/>
    </row>
    <row r="7" spans="1:16">
      <c r="A7" s="38" t="s">
        <v>3992</v>
      </c>
      <c r="B7" s="203" t="str">
        <f t="shared" si="0"/>
        <v>CI114M.4.1.1</v>
      </c>
      <c r="C7" s="39" t="s">
        <v>646</v>
      </c>
      <c r="D7" s="40">
        <v>13200</v>
      </c>
      <c r="E7" s="41" t="s">
        <v>7</v>
      </c>
      <c r="F7" s="4" t="s">
        <v>647</v>
      </c>
      <c r="G7" s="178">
        <v>35.71</v>
      </c>
      <c r="H7" s="178">
        <v>80.018181818181802</v>
      </c>
      <c r="I7" s="178">
        <v>36.9</v>
      </c>
      <c r="J7" s="178">
        <v>79.112499999999997</v>
      </c>
      <c r="K7" s="178">
        <v>66.2</v>
      </c>
      <c r="L7" s="178">
        <v>27.269999999999996</v>
      </c>
      <c r="M7" s="178"/>
      <c r="N7" s="178">
        <v>56</v>
      </c>
      <c r="O7" s="178">
        <v>96.39</v>
      </c>
      <c r="P7" s="178">
        <v>88.02</v>
      </c>
    </row>
    <row r="8" spans="1:16" s="12" customFormat="1">
      <c r="A8" s="38" t="s">
        <v>3993</v>
      </c>
      <c r="B8" s="203" t="str">
        <f t="shared" si="0"/>
        <v>CI114M.4.1.2</v>
      </c>
      <c r="C8" s="39" t="s">
        <v>648</v>
      </c>
      <c r="D8" s="40">
        <v>12000</v>
      </c>
      <c r="E8" s="41" t="s">
        <v>7</v>
      </c>
      <c r="F8" s="42" t="s">
        <v>649</v>
      </c>
      <c r="G8" s="178">
        <v>34.29</v>
      </c>
      <c r="H8" s="178">
        <v>66.109090909090909</v>
      </c>
      <c r="I8" s="178">
        <v>35.700000000000003</v>
      </c>
      <c r="J8" s="178">
        <v>71.275000000000006</v>
      </c>
      <c r="K8" s="178">
        <v>59.07</v>
      </c>
      <c r="L8" s="178">
        <v>25.567500000000003</v>
      </c>
      <c r="M8" s="178">
        <v>47.68</v>
      </c>
      <c r="N8" s="178">
        <v>61</v>
      </c>
      <c r="O8" s="178">
        <v>60.1</v>
      </c>
      <c r="P8" s="178">
        <v>72.72</v>
      </c>
    </row>
    <row r="9" spans="1:16" s="12" customFormat="1">
      <c r="A9" s="38" t="s">
        <v>3994</v>
      </c>
      <c r="B9" s="203" t="str">
        <f t="shared" si="0"/>
        <v>CI114M.4.1.3</v>
      </c>
      <c r="C9" s="15" t="s">
        <v>650</v>
      </c>
      <c r="D9" s="43">
        <v>12000</v>
      </c>
      <c r="E9" s="7" t="s">
        <v>8</v>
      </c>
      <c r="F9" s="42" t="s">
        <v>651</v>
      </c>
      <c r="G9" s="178">
        <v>45.71</v>
      </c>
      <c r="H9" s="178">
        <v>76.11</v>
      </c>
      <c r="I9" s="178">
        <v>45.34</v>
      </c>
      <c r="J9" s="178">
        <v>66.962500000000006</v>
      </c>
      <c r="K9" s="178">
        <v>49.95</v>
      </c>
      <c r="L9" s="178">
        <v>46.2</v>
      </c>
      <c r="M9" s="178">
        <v>40</v>
      </c>
      <c r="N9" s="178">
        <v>53</v>
      </c>
      <c r="O9" s="178">
        <v>45.9</v>
      </c>
      <c r="P9" s="178"/>
    </row>
    <row r="10" spans="1:16" s="12" customFormat="1">
      <c r="A10" s="38" t="s">
        <v>3995</v>
      </c>
      <c r="B10" s="203" t="str">
        <f t="shared" si="0"/>
        <v>CI114M.4.1.4</v>
      </c>
      <c r="C10" s="25" t="s">
        <v>652</v>
      </c>
      <c r="D10" s="43">
        <v>20000</v>
      </c>
      <c r="E10" s="7" t="s">
        <v>7</v>
      </c>
      <c r="F10" s="42" t="s">
        <v>651</v>
      </c>
      <c r="G10" s="178">
        <v>52.86</v>
      </c>
      <c r="H10" s="178">
        <v>92.33</v>
      </c>
      <c r="I10" s="178">
        <v>53.65</v>
      </c>
      <c r="J10" s="178">
        <v>82.487499999999997</v>
      </c>
      <c r="K10" s="178">
        <v>68.099999999999994</v>
      </c>
      <c r="L10" s="178">
        <v>61.034999999999997</v>
      </c>
      <c r="M10" s="178">
        <v>40</v>
      </c>
      <c r="N10" s="178">
        <v>53</v>
      </c>
      <c r="O10" s="178">
        <v>53.66</v>
      </c>
      <c r="P10" s="178"/>
    </row>
    <row r="11" spans="1:16" s="12" customFormat="1">
      <c r="A11" s="38" t="s">
        <v>3996</v>
      </c>
      <c r="B11" s="203" t="str">
        <f t="shared" si="0"/>
        <v>CI114M.4.1.5</v>
      </c>
      <c r="C11" s="25" t="s">
        <v>653</v>
      </c>
      <c r="D11" s="43">
        <v>12000</v>
      </c>
      <c r="E11" s="7" t="s">
        <v>9</v>
      </c>
      <c r="F11" s="42" t="s">
        <v>651</v>
      </c>
      <c r="G11" s="178">
        <v>45.71</v>
      </c>
      <c r="H11" s="178">
        <v>76.11</v>
      </c>
      <c r="I11" s="178">
        <v>44.88</v>
      </c>
      <c r="J11" s="178">
        <v>55.55</v>
      </c>
      <c r="K11" s="178">
        <v>49.95</v>
      </c>
      <c r="L11" s="178">
        <v>46.2</v>
      </c>
      <c r="M11" s="178">
        <v>40</v>
      </c>
      <c r="N11" s="178">
        <v>53</v>
      </c>
      <c r="O11" s="178">
        <v>73.63</v>
      </c>
      <c r="P11" s="178"/>
    </row>
    <row r="12" spans="1:16" s="12" customFormat="1">
      <c r="A12" s="38" t="s">
        <v>3997</v>
      </c>
      <c r="B12" s="203" t="str">
        <f t="shared" si="0"/>
        <v>CI114M.4.1.6</v>
      </c>
      <c r="C12" s="15" t="s">
        <v>654</v>
      </c>
      <c r="D12" s="43">
        <v>12000</v>
      </c>
      <c r="E12" s="7" t="s">
        <v>10</v>
      </c>
      <c r="F12" s="42" t="s">
        <v>651</v>
      </c>
      <c r="G12" s="178">
        <v>45.71</v>
      </c>
      <c r="H12" s="178">
        <v>76.11</v>
      </c>
      <c r="I12" s="178">
        <v>44.55</v>
      </c>
      <c r="J12" s="178">
        <v>60.5625</v>
      </c>
      <c r="K12" s="178">
        <v>49.95</v>
      </c>
      <c r="L12" s="178">
        <v>46.2</v>
      </c>
      <c r="M12" s="178">
        <v>40</v>
      </c>
      <c r="N12" s="178">
        <v>53</v>
      </c>
      <c r="O12" s="178">
        <v>88.33</v>
      </c>
      <c r="P12" s="178"/>
    </row>
    <row r="13" spans="1:16" s="12" customFormat="1">
      <c r="A13" s="38" t="s">
        <v>3998</v>
      </c>
      <c r="B13" s="203" t="str">
        <f t="shared" si="0"/>
        <v>CI114M.4.1.7</v>
      </c>
      <c r="C13" s="39" t="s">
        <v>655</v>
      </c>
      <c r="D13" s="40">
        <v>19000</v>
      </c>
      <c r="E13" s="41" t="s">
        <v>656</v>
      </c>
      <c r="F13" s="42" t="s">
        <v>657</v>
      </c>
      <c r="G13" s="178">
        <v>74.290000000000006</v>
      </c>
      <c r="H13" s="178">
        <v>90.545454545454533</v>
      </c>
      <c r="I13" s="178">
        <v>75.650000000000006</v>
      </c>
      <c r="J13" s="178">
        <v>90.0625</v>
      </c>
      <c r="K13" s="178">
        <v>72.25</v>
      </c>
      <c r="L13" s="178">
        <v>62.114999999999995</v>
      </c>
      <c r="M13" s="178">
        <v>69.77</v>
      </c>
      <c r="N13" s="178">
        <v>71</v>
      </c>
      <c r="O13" s="178">
        <v>109.65</v>
      </c>
      <c r="P13" s="178">
        <v>99.6</v>
      </c>
    </row>
    <row r="14" spans="1:16" s="12" customFormat="1">
      <c r="A14" s="38" t="s">
        <v>3999</v>
      </c>
      <c r="B14" s="203" t="str">
        <f t="shared" si="0"/>
        <v>CI114M.4.1.8</v>
      </c>
      <c r="C14" s="39" t="s">
        <v>658</v>
      </c>
      <c r="D14" s="40">
        <v>24500</v>
      </c>
      <c r="E14" s="41" t="s">
        <v>659</v>
      </c>
      <c r="F14" s="42" t="s">
        <v>657</v>
      </c>
      <c r="G14" s="178">
        <v>48.57</v>
      </c>
      <c r="H14" s="178">
        <v>58.036363636363632</v>
      </c>
      <c r="I14" s="178">
        <v>48.92</v>
      </c>
      <c r="J14" s="178">
        <v>58.475000000000001</v>
      </c>
      <c r="K14" s="178">
        <v>48.18</v>
      </c>
      <c r="L14" s="178">
        <v>40.319999999999993</v>
      </c>
      <c r="M14" s="178">
        <v>45.45</v>
      </c>
      <c r="N14" s="178">
        <v>47</v>
      </c>
      <c r="O14" s="178">
        <v>70.599999999999994</v>
      </c>
      <c r="P14" s="178">
        <v>63.84</v>
      </c>
    </row>
    <row r="15" spans="1:16" s="12" customFormat="1">
      <c r="A15" s="38" t="s">
        <v>4000</v>
      </c>
      <c r="B15" s="203" t="str">
        <f t="shared" si="0"/>
        <v>CI114M.4.1.9</v>
      </c>
      <c r="C15" s="39" t="s">
        <v>660</v>
      </c>
      <c r="D15" s="40">
        <v>19000</v>
      </c>
      <c r="E15" s="41" t="s">
        <v>661</v>
      </c>
      <c r="F15" s="42" t="s">
        <v>657</v>
      </c>
      <c r="G15" s="178">
        <v>74.290000000000006</v>
      </c>
      <c r="H15" s="178">
        <v>90.545454545454533</v>
      </c>
      <c r="I15" s="178">
        <v>74.849999999999994</v>
      </c>
      <c r="J15" s="178">
        <v>90.0625</v>
      </c>
      <c r="K15" s="178">
        <v>72.25</v>
      </c>
      <c r="L15" s="178">
        <v>62.114999999999995</v>
      </c>
      <c r="M15" s="178">
        <v>69.77</v>
      </c>
      <c r="N15" s="178">
        <v>71</v>
      </c>
      <c r="O15" s="178">
        <v>114.51</v>
      </c>
      <c r="P15" s="178">
        <v>99.6</v>
      </c>
    </row>
    <row r="16" spans="1:16" s="12" customFormat="1">
      <c r="A16" s="38" t="s">
        <v>4001</v>
      </c>
      <c r="B16" s="203" t="str">
        <f t="shared" si="0"/>
        <v>CI114M.4.1.10</v>
      </c>
      <c r="C16" s="39" t="s">
        <v>662</v>
      </c>
      <c r="D16" s="40">
        <v>19000</v>
      </c>
      <c r="E16" s="41" t="s">
        <v>663</v>
      </c>
      <c r="F16" s="42" t="s">
        <v>657</v>
      </c>
      <c r="G16" s="178">
        <v>74.290000000000006</v>
      </c>
      <c r="H16" s="178">
        <v>90.545454545454533</v>
      </c>
      <c r="I16" s="178">
        <v>72.930000000000007</v>
      </c>
      <c r="J16" s="178">
        <v>90.0625</v>
      </c>
      <c r="K16" s="178">
        <v>72.25</v>
      </c>
      <c r="L16" s="178">
        <v>62.114999999999995</v>
      </c>
      <c r="M16" s="178">
        <v>69.77</v>
      </c>
      <c r="N16" s="178">
        <v>71</v>
      </c>
      <c r="O16" s="178">
        <v>98.48</v>
      </c>
      <c r="P16" s="178">
        <v>99.6</v>
      </c>
    </row>
    <row r="17" spans="1:16" s="12" customFormat="1">
      <c r="A17" s="38" t="s">
        <v>4002</v>
      </c>
      <c r="B17" s="203" t="str">
        <f t="shared" si="0"/>
        <v>CI114M.4.1.11</v>
      </c>
      <c r="C17" s="39" t="s">
        <v>664</v>
      </c>
      <c r="D17" s="40">
        <v>26000</v>
      </c>
      <c r="E17" s="41" t="s">
        <v>8</v>
      </c>
      <c r="F17" s="42" t="s">
        <v>665</v>
      </c>
      <c r="G17" s="178">
        <v>85.71</v>
      </c>
      <c r="H17" s="178">
        <v>107.27272727272727</v>
      </c>
      <c r="I17" s="178">
        <v>86.82</v>
      </c>
      <c r="J17" s="178">
        <v>107.813</v>
      </c>
      <c r="K17" s="178">
        <v>87.05</v>
      </c>
      <c r="L17" s="178">
        <v>76.484999999999999</v>
      </c>
      <c r="M17" s="178">
        <v>84.02</v>
      </c>
      <c r="N17" s="178">
        <v>88</v>
      </c>
      <c r="O17" s="178">
        <v>121.81</v>
      </c>
      <c r="P17" s="178">
        <v>118</v>
      </c>
    </row>
    <row r="18" spans="1:16" s="12" customFormat="1">
      <c r="A18" s="38" t="s">
        <v>4003</v>
      </c>
      <c r="B18" s="203" t="str">
        <f t="shared" si="0"/>
        <v>CI114M.4.1.12</v>
      </c>
      <c r="C18" s="39" t="s">
        <v>666</v>
      </c>
      <c r="D18" s="40">
        <v>29000</v>
      </c>
      <c r="E18" s="41" t="s">
        <v>7</v>
      </c>
      <c r="F18" s="42" t="s">
        <v>665</v>
      </c>
      <c r="G18" s="178">
        <v>42.86</v>
      </c>
      <c r="H18" s="178">
        <v>45.454545454545453</v>
      </c>
      <c r="I18" s="178">
        <v>43.59</v>
      </c>
      <c r="J18" s="178">
        <v>51.35</v>
      </c>
      <c r="K18" s="178">
        <v>42.97</v>
      </c>
      <c r="L18" s="178">
        <v>35.22</v>
      </c>
      <c r="M18" s="178">
        <v>34.06</v>
      </c>
      <c r="N18" s="178">
        <v>41</v>
      </c>
      <c r="O18" s="178">
        <v>65.56</v>
      </c>
      <c r="P18" s="178">
        <v>50</v>
      </c>
    </row>
    <row r="19" spans="1:16" s="12" customFormat="1">
      <c r="A19" s="38" t="s">
        <v>4004</v>
      </c>
      <c r="B19" s="203" t="str">
        <f t="shared" si="0"/>
        <v>CI114M.4.1.13</v>
      </c>
      <c r="C19" s="39" t="s">
        <v>667</v>
      </c>
      <c r="D19" s="40">
        <v>26000</v>
      </c>
      <c r="E19" s="41" t="s">
        <v>9</v>
      </c>
      <c r="F19" s="42" t="s">
        <v>665</v>
      </c>
      <c r="G19" s="178">
        <v>85.71</v>
      </c>
      <c r="H19" s="178">
        <v>107.27272727272727</v>
      </c>
      <c r="I19" s="178">
        <v>87.17</v>
      </c>
      <c r="J19" s="178">
        <v>107.813</v>
      </c>
      <c r="K19" s="178">
        <v>87.05</v>
      </c>
      <c r="L19" s="178">
        <v>76.484999999999999</v>
      </c>
      <c r="M19" s="178">
        <v>84.02</v>
      </c>
      <c r="N19" s="178">
        <v>88</v>
      </c>
      <c r="O19" s="178">
        <v>121</v>
      </c>
      <c r="P19" s="178">
        <v>118</v>
      </c>
    </row>
    <row r="20" spans="1:16" s="12" customFormat="1">
      <c r="A20" s="38" t="s">
        <v>4005</v>
      </c>
      <c r="B20" s="203" t="str">
        <f t="shared" si="0"/>
        <v>CI114M.4.1.14</v>
      </c>
      <c r="C20" s="39" t="s">
        <v>668</v>
      </c>
      <c r="D20" s="40">
        <v>26000</v>
      </c>
      <c r="E20" s="41" t="s">
        <v>10</v>
      </c>
      <c r="F20" s="42" t="s">
        <v>665</v>
      </c>
      <c r="G20" s="178">
        <v>85.71</v>
      </c>
      <c r="H20" s="178">
        <v>107.27272727272727</v>
      </c>
      <c r="I20" s="178">
        <v>86.03</v>
      </c>
      <c r="J20" s="178">
        <v>107.813</v>
      </c>
      <c r="K20" s="178">
        <v>87.05</v>
      </c>
      <c r="L20" s="178">
        <v>76.484999999999999</v>
      </c>
      <c r="M20" s="178">
        <v>84.02</v>
      </c>
      <c r="N20" s="178">
        <v>88</v>
      </c>
      <c r="O20" s="178">
        <v>121.76</v>
      </c>
      <c r="P20" s="178">
        <v>118</v>
      </c>
    </row>
    <row r="21" spans="1:16" s="12" customFormat="1">
      <c r="A21" s="38" t="s">
        <v>4006</v>
      </c>
      <c r="B21" s="203" t="str">
        <f t="shared" si="0"/>
        <v>CI114M.4.1.15</v>
      </c>
      <c r="C21" s="39" t="s">
        <v>669</v>
      </c>
      <c r="D21" s="40">
        <v>21000</v>
      </c>
      <c r="E21" s="41" t="s">
        <v>8</v>
      </c>
      <c r="F21" s="42" t="s">
        <v>670</v>
      </c>
      <c r="G21" s="178">
        <v>79.290000000000006</v>
      </c>
      <c r="H21" s="178">
        <v>98.545454545454547</v>
      </c>
      <c r="I21" s="178">
        <v>78.17</v>
      </c>
      <c r="J21" s="178">
        <v>101.05</v>
      </c>
      <c r="K21" s="178">
        <v>83.51</v>
      </c>
      <c r="L21" s="178">
        <v>62.010000000000005</v>
      </c>
      <c r="M21" s="178">
        <v>77.180000000000007</v>
      </c>
      <c r="N21" s="178">
        <v>88</v>
      </c>
      <c r="O21" s="178">
        <v>113.44</v>
      </c>
      <c r="P21" s="178">
        <v>108.4</v>
      </c>
    </row>
    <row r="22" spans="1:16" s="12" customFormat="1">
      <c r="A22" s="38" t="s">
        <v>4007</v>
      </c>
      <c r="B22" s="203" t="str">
        <f t="shared" si="0"/>
        <v>CI114M.4.1.16</v>
      </c>
      <c r="C22" s="39" t="s">
        <v>671</v>
      </c>
      <c r="D22" s="40">
        <v>24000</v>
      </c>
      <c r="E22" s="41" t="s">
        <v>7</v>
      </c>
      <c r="F22" s="42" t="s">
        <v>670</v>
      </c>
      <c r="G22" s="178">
        <v>45</v>
      </c>
      <c r="H22" s="178">
        <v>49.581818181818178</v>
      </c>
      <c r="I22" s="178">
        <v>45.92</v>
      </c>
      <c r="J22" s="178">
        <v>56.65</v>
      </c>
      <c r="K22" s="178">
        <v>36.5</v>
      </c>
      <c r="L22" s="178">
        <v>34.83</v>
      </c>
      <c r="M22" s="178">
        <v>35.299999999999997</v>
      </c>
      <c r="N22" s="178">
        <v>41</v>
      </c>
      <c r="O22" s="178"/>
      <c r="P22" s="178">
        <v>54.54</v>
      </c>
    </row>
    <row r="23" spans="1:16" s="12" customFormat="1">
      <c r="A23" s="38" t="s">
        <v>4008</v>
      </c>
      <c r="B23" s="203" t="str">
        <f t="shared" si="0"/>
        <v>CI114M.4.1.17</v>
      </c>
      <c r="C23" s="39" t="s">
        <v>672</v>
      </c>
      <c r="D23" s="40">
        <v>21000</v>
      </c>
      <c r="E23" s="41" t="s">
        <v>9</v>
      </c>
      <c r="F23" s="42" t="s">
        <v>670</v>
      </c>
      <c r="G23" s="178">
        <v>79.290000000000006</v>
      </c>
      <c r="H23" s="178">
        <v>98.545454545454547</v>
      </c>
      <c r="I23" s="178">
        <v>78.650000000000006</v>
      </c>
      <c r="J23" s="178">
        <v>101.05</v>
      </c>
      <c r="K23" s="178">
        <v>83.51</v>
      </c>
      <c r="L23" s="178">
        <v>62.010000000000005</v>
      </c>
      <c r="M23" s="178">
        <v>77.180000000000007</v>
      </c>
      <c r="N23" s="178">
        <v>88</v>
      </c>
      <c r="O23" s="178">
        <v>114.38</v>
      </c>
      <c r="P23" s="178">
        <v>108.4</v>
      </c>
    </row>
    <row r="24" spans="1:16" s="12" customFormat="1">
      <c r="A24" s="38" t="s">
        <v>4009</v>
      </c>
      <c r="B24" s="203" t="str">
        <f t="shared" si="0"/>
        <v>CI114M.4.1.18</v>
      </c>
      <c r="C24" s="39" t="s">
        <v>673</v>
      </c>
      <c r="D24" s="40">
        <v>21000</v>
      </c>
      <c r="E24" s="41" t="s">
        <v>10</v>
      </c>
      <c r="F24" s="42" t="s">
        <v>670</v>
      </c>
      <c r="G24" s="178">
        <v>79.290000000000006</v>
      </c>
      <c r="H24" s="178">
        <v>98.545454545454547</v>
      </c>
      <c r="I24" s="178">
        <v>80.11</v>
      </c>
      <c r="J24" s="178">
        <v>101.05</v>
      </c>
      <c r="K24" s="178">
        <v>83.51</v>
      </c>
      <c r="L24" s="178">
        <v>62.010000000000005</v>
      </c>
      <c r="M24" s="178">
        <v>77.180000000000007</v>
      </c>
      <c r="N24" s="178">
        <v>88</v>
      </c>
      <c r="O24" s="178">
        <v>113.51</v>
      </c>
      <c r="P24" s="178">
        <v>108.4</v>
      </c>
    </row>
    <row r="25" spans="1:16" s="12" customFormat="1">
      <c r="A25" s="38" t="s">
        <v>4010</v>
      </c>
      <c r="B25" s="203" t="str">
        <f t="shared" si="0"/>
        <v>CI114M.4.1.19</v>
      </c>
      <c r="C25" s="39" t="s">
        <v>674</v>
      </c>
      <c r="D25" s="40">
        <v>26000</v>
      </c>
      <c r="E25" s="41" t="s">
        <v>8</v>
      </c>
      <c r="F25" s="42" t="s">
        <v>675</v>
      </c>
      <c r="G25" s="178">
        <v>82.86</v>
      </c>
      <c r="H25" s="178">
        <v>118.2</v>
      </c>
      <c r="I25" s="178">
        <v>81.94</v>
      </c>
      <c r="J25" s="178">
        <v>112</v>
      </c>
      <c r="K25" s="178">
        <v>92.92</v>
      </c>
      <c r="L25" s="178">
        <v>76.484999999999999</v>
      </c>
      <c r="M25" s="178">
        <v>92.57</v>
      </c>
      <c r="N25" s="178">
        <v>88</v>
      </c>
      <c r="O25" s="178">
        <v>118.7</v>
      </c>
      <c r="P25" s="178">
        <v>130.02000000000001</v>
      </c>
    </row>
    <row r="26" spans="1:16" s="12" customFormat="1">
      <c r="A26" s="38" t="s">
        <v>4011</v>
      </c>
      <c r="B26" s="203" t="str">
        <f t="shared" si="0"/>
        <v>CI114M.4.1.20</v>
      </c>
      <c r="C26" s="39" t="s">
        <v>676</v>
      </c>
      <c r="D26" s="40">
        <v>29000</v>
      </c>
      <c r="E26" s="41" t="s">
        <v>7</v>
      </c>
      <c r="F26" s="42" t="s">
        <v>675</v>
      </c>
      <c r="G26" s="178">
        <v>41.14</v>
      </c>
      <c r="H26" s="178">
        <v>48.727272727272727</v>
      </c>
      <c r="I26" s="178">
        <v>39.159999999999997</v>
      </c>
      <c r="J26" s="178">
        <v>50.424999999999997</v>
      </c>
      <c r="K26" s="178">
        <v>42.24</v>
      </c>
      <c r="L26" s="178">
        <v>34.454999999999998</v>
      </c>
      <c r="M26" s="178">
        <v>38.159999999999997</v>
      </c>
      <c r="N26" s="178">
        <v>41</v>
      </c>
      <c r="O26" s="178">
        <v>63.42</v>
      </c>
      <c r="P26" s="178">
        <v>53.6</v>
      </c>
    </row>
    <row r="27" spans="1:16" s="12" customFormat="1">
      <c r="A27" s="38" t="s">
        <v>4012</v>
      </c>
      <c r="B27" s="203" t="str">
        <f t="shared" si="0"/>
        <v>CI114M.4.1.21</v>
      </c>
      <c r="C27" s="39" t="s">
        <v>677</v>
      </c>
      <c r="D27" s="40">
        <v>26000</v>
      </c>
      <c r="E27" s="41" t="s">
        <v>9</v>
      </c>
      <c r="F27" s="42" t="s">
        <v>675</v>
      </c>
      <c r="G27" s="178">
        <v>82.86</v>
      </c>
      <c r="H27" s="178">
        <v>118.2</v>
      </c>
      <c r="I27" s="178">
        <v>83.57</v>
      </c>
      <c r="J27" s="178">
        <v>100.675</v>
      </c>
      <c r="K27" s="178">
        <v>92.92</v>
      </c>
      <c r="L27" s="178">
        <v>76.484999999999999</v>
      </c>
      <c r="M27" s="178">
        <v>92.57</v>
      </c>
      <c r="N27" s="178">
        <v>88</v>
      </c>
      <c r="O27" s="178">
        <v>93.88</v>
      </c>
      <c r="P27" s="178">
        <v>130.02000000000001</v>
      </c>
    </row>
    <row r="28" spans="1:16" s="12" customFormat="1">
      <c r="A28" s="38" t="s">
        <v>4013</v>
      </c>
      <c r="B28" s="203" t="str">
        <f t="shared" si="0"/>
        <v>CI114M.4.1.22</v>
      </c>
      <c r="C28" s="39" t="s">
        <v>678</v>
      </c>
      <c r="D28" s="40">
        <v>26000</v>
      </c>
      <c r="E28" s="41" t="s">
        <v>10</v>
      </c>
      <c r="F28" s="42" t="s">
        <v>675</v>
      </c>
      <c r="G28" s="178">
        <v>82.86</v>
      </c>
      <c r="H28" s="178">
        <v>118.2</v>
      </c>
      <c r="I28" s="178">
        <v>84.25</v>
      </c>
      <c r="J28" s="178">
        <v>112</v>
      </c>
      <c r="K28" s="178">
        <v>92.92</v>
      </c>
      <c r="L28" s="178">
        <v>76.484999999999999</v>
      </c>
      <c r="M28" s="178">
        <v>92.57</v>
      </c>
      <c r="N28" s="178">
        <v>88</v>
      </c>
      <c r="O28" s="178">
        <v>104.46</v>
      </c>
      <c r="P28" s="178">
        <v>130.02000000000001</v>
      </c>
    </row>
    <row r="29" spans="1:16" s="12" customFormat="1">
      <c r="A29" s="38" t="s">
        <v>4014</v>
      </c>
      <c r="B29" s="203" t="str">
        <f t="shared" si="0"/>
        <v>CI114M.4.1.23</v>
      </c>
      <c r="C29" s="39" t="s">
        <v>679</v>
      </c>
      <c r="D29" s="40">
        <v>23000</v>
      </c>
      <c r="E29" s="41" t="s">
        <v>7</v>
      </c>
      <c r="F29" s="42" t="s">
        <v>680</v>
      </c>
      <c r="G29" s="178">
        <v>53.57</v>
      </c>
      <c r="H29" s="178">
        <v>59.509090909090901</v>
      </c>
      <c r="I29" s="178">
        <v>53</v>
      </c>
      <c r="J29" s="178">
        <v>65.412499999999994</v>
      </c>
      <c r="K29" s="178">
        <v>54.42</v>
      </c>
      <c r="L29" s="178">
        <v>41.28</v>
      </c>
      <c r="M29" s="178">
        <v>44.58</v>
      </c>
      <c r="N29" s="178">
        <v>51</v>
      </c>
      <c r="O29" s="178">
        <v>90.23</v>
      </c>
      <c r="P29" s="178">
        <v>65.459999999999994</v>
      </c>
    </row>
    <row r="30" spans="1:16" s="12" customFormat="1">
      <c r="A30" s="38" t="s">
        <v>4015</v>
      </c>
      <c r="B30" s="203" t="str">
        <f t="shared" si="0"/>
        <v>CI114M.4.1.24</v>
      </c>
      <c r="C30" s="39" t="s">
        <v>681</v>
      </c>
      <c r="D30" s="40">
        <v>26000</v>
      </c>
      <c r="E30" s="41" t="s">
        <v>8</v>
      </c>
      <c r="F30" s="42" t="s">
        <v>682</v>
      </c>
      <c r="G30" s="178">
        <v>92.86</v>
      </c>
      <c r="H30" s="178">
        <v>94.381818181818161</v>
      </c>
      <c r="I30" s="178">
        <v>91.68</v>
      </c>
      <c r="J30" s="178">
        <v>116.2</v>
      </c>
      <c r="K30" s="178">
        <v>96.31</v>
      </c>
      <c r="L30" s="178">
        <v>73.44</v>
      </c>
      <c r="M30" s="178">
        <v>70.72</v>
      </c>
      <c r="N30" s="178">
        <v>88</v>
      </c>
      <c r="O30" s="178">
        <v>120.93</v>
      </c>
      <c r="P30" s="178">
        <v>103.82</v>
      </c>
    </row>
    <row r="31" spans="1:16" s="12" customFormat="1">
      <c r="A31" s="38" t="s">
        <v>4016</v>
      </c>
      <c r="B31" s="203" t="str">
        <f t="shared" si="0"/>
        <v>CI114M.4.1.25</v>
      </c>
      <c r="C31" s="39" t="s">
        <v>683</v>
      </c>
      <c r="D31" s="40">
        <v>28000</v>
      </c>
      <c r="E31" s="41" t="s">
        <v>7</v>
      </c>
      <c r="F31" s="42" t="s">
        <v>682</v>
      </c>
      <c r="G31" s="178">
        <v>41.43</v>
      </c>
      <c r="H31" s="178">
        <v>40.490909090909085</v>
      </c>
      <c r="I31" s="178">
        <v>39.51</v>
      </c>
      <c r="J31" s="178">
        <v>48.412500000000001</v>
      </c>
      <c r="K31" s="178">
        <v>40.200000000000003</v>
      </c>
      <c r="L31" s="178">
        <v>30.585000000000001</v>
      </c>
      <c r="M31" s="178">
        <v>30.34</v>
      </c>
      <c r="N31" s="178">
        <v>41</v>
      </c>
      <c r="O31" s="178">
        <v>62.07</v>
      </c>
      <c r="P31" s="178">
        <v>44.54</v>
      </c>
    </row>
    <row r="32" spans="1:16" s="12" customFormat="1">
      <c r="A32" s="38" t="s">
        <v>4017</v>
      </c>
      <c r="B32" s="203" t="str">
        <f t="shared" si="0"/>
        <v>CI114M.4.1.26</v>
      </c>
      <c r="C32" s="39" t="s">
        <v>684</v>
      </c>
      <c r="D32" s="40">
        <v>26000</v>
      </c>
      <c r="E32" s="41" t="s">
        <v>9</v>
      </c>
      <c r="F32" s="42" t="s">
        <v>682</v>
      </c>
      <c r="G32" s="178">
        <v>92.86</v>
      </c>
      <c r="H32" s="178">
        <v>94.381818181818161</v>
      </c>
      <c r="I32" s="178">
        <v>91.63</v>
      </c>
      <c r="J32" s="178">
        <v>116.2</v>
      </c>
      <c r="K32" s="178">
        <v>96.31</v>
      </c>
      <c r="L32" s="178">
        <v>73.44</v>
      </c>
      <c r="M32" s="178">
        <v>70.72</v>
      </c>
      <c r="N32" s="178">
        <v>88</v>
      </c>
      <c r="O32" s="178">
        <v>132.75</v>
      </c>
      <c r="P32" s="178">
        <v>103.82</v>
      </c>
    </row>
    <row r="33" spans="1:16" s="12" customFormat="1">
      <c r="A33" s="38" t="s">
        <v>4018</v>
      </c>
      <c r="B33" s="203" t="str">
        <f t="shared" si="0"/>
        <v>CI114M.4.1.27</v>
      </c>
      <c r="C33" s="39" t="s">
        <v>685</v>
      </c>
      <c r="D33" s="40">
        <v>26000</v>
      </c>
      <c r="E33" s="41" t="s">
        <v>10</v>
      </c>
      <c r="F33" s="42" t="s">
        <v>682</v>
      </c>
      <c r="G33" s="178">
        <v>92.86</v>
      </c>
      <c r="H33" s="178">
        <v>94.381818181818161</v>
      </c>
      <c r="I33" s="178">
        <v>93.37</v>
      </c>
      <c r="J33" s="178">
        <v>116.2</v>
      </c>
      <c r="K33" s="178">
        <v>96.31</v>
      </c>
      <c r="L33" s="178">
        <v>73.44</v>
      </c>
      <c r="M33" s="178">
        <v>70.72</v>
      </c>
      <c r="N33" s="178">
        <v>88</v>
      </c>
      <c r="O33" s="178">
        <v>127.04</v>
      </c>
      <c r="P33" s="178">
        <v>103.82</v>
      </c>
    </row>
    <row r="34" spans="1:16" s="12" customFormat="1" ht="25.5">
      <c r="A34" s="38" t="s">
        <v>4019</v>
      </c>
      <c r="B34" s="203" t="str">
        <f t="shared" si="0"/>
        <v>CI114M.4.1.28</v>
      </c>
      <c r="C34" s="39" t="s">
        <v>686</v>
      </c>
      <c r="D34" s="40">
        <v>35000</v>
      </c>
      <c r="E34" s="41" t="s">
        <v>8</v>
      </c>
      <c r="F34" s="42" t="s">
        <v>687</v>
      </c>
      <c r="G34" s="178">
        <v>97.14</v>
      </c>
      <c r="H34" s="178">
        <v>78.545454545454547</v>
      </c>
      <c r="I34" s="178">
        <v>98.13</v>
      </c>
      <c r="J34" s="178">
        <v>106.88800000000001</v>
      </c>
      <c r="K34" s="178">
        <v>89.02</v>
      </c>
      <c r="L34" s="178">
        <v>82.664999999999992</v>
      </c>
      <c r="M34" s="178">
        <v>61.52</v>
      </c>
      <c r="N34" s="178">
        <v>94</v>
      </c>
      <c r="O34" s="178">
        <v>116.64</v>
      </c>
      <c r="P34" s="178">
        <v>86.4</v>
      </c>
    </row>
    <row r="35" spans="1:16" s="12" customFormat="1" ht="25.5">
      <c r="A35" s="38" t="s">
        <v>4020</v>
      </c>
      <c r="B35" s="203" t="str">
        <f t="shared" si="0"/>
        <v>CI114M.4.1.29</v>
      </c>
      <c r="C35" s="39" t="s">
        <v>688</v>
      </c>
      <c r="D35" s="40">
        <v>29000</v>
      </c>
      <c r="E35" s="41" t="s">
        <v>7</v>
      </c>
      <c r="F35" s="42" t="s">
        <v>687</v>
      </c>
      <c r="G35" s="178">
        <v>39.29</v>
      </c>
      <c r="H35" s="178">
        <v>41.836363636363636</v>
      </c>
      <c r="I35" s="178">
        <v>38.72</v>
      </c>
      <c r="J35" s="178">
        <v>48.037500000000001</v>
      </c>
      <c r="K35" s="178">
        <v>39.97</v>
      </c>
      <c r="L35" s="178">
        <v>31.68</v>
      </c>
      <c r="M35" s="178">
        <v>31.33</v>
      </c>
      <c r="N35" s="178">
        <v>41</v>
      </c>
      <c r="O35" s="178">
        <v>61.58</v>
      </c>
      <c r="P35" s="178">
        <v>46.02</v>
      </c>
    </row>
    <row r="36" spans="1:16" s="12" customFormat="1" ht="25.5">
      <c r="A36" s="38" t="s">
        <v>4021</v>
      </c>
      <c r="B36" s="203" t="str">
        <f t="shared" si="0"/>
        <v>CI114M.4.1.30</v>
      </c>
      <c r="C36" s="39" t="s">
        <v>689</v>
      </c>
      <c r="D36" s="40">
        <v>35000</v>
      </c>
      <c r="E36" s="41" t="s">
        <v>9</v>
      </c>
      <c r="F36" s="42" t="s">
        <v>687</v>
      </c>
      <c r="G36" s="178">
        <v>97.14</v>
      </c>
      <c r="H36" s="178">
        <v>78.545454545454547</v>
      </c>
      <c r="I36" s="178">
        <v>96.46</v>
      </c>
      <c r="J36" s="178">
        <v>107.425</v>
      </c>
      <c r="K36" s="178">
        <v>89.02</v>
      </c>
      <c r="L36" s="178">
        <v>82.664999999999992</v>
      </c>
      <c r="M36" s="178">
        <v>61.52</v>
      </c>
      <c r="N36" s="178">
        <v>94</v>
      </c>
      <c r="O36" s="178">
        <v>116.86</v>
      </c>
      <c r="P36" s="178">
        <v>86.4</v>
      </c>
    </row>
    <row r="37" spans="1:16" s="12" customFormat="1" ht="25.5">
      <c r="A37" s="38" t="s">
        <v>4022</v>
      </c>
      <c r="B37" s="203" t="str">
        <f t="shared" si="0"/>
        <v>CI114M.4.1.31</v>
      </c>
      <c r="C37" s="39" t="s">
        <v>690</v>
      </c>
      <c r="D37" s="40">
        <v>35000</v>
      </c>
      <c r="E37" s="41" t="s">
        <v>691</v>
      </c>
      <c r="F37" s="42" t="s">
        <v>687</v>
      </c>
      <c r="G37" s="178">
        <v>97.14</v>
      </c>
      <c r="H37" s="178">
        <v>78.545454545454547</v>
      </c>
      <c r="I37" s="178">
        <v>97.88</v>
      </c>
      <c r="J37" s="178">
        <v>106.88800000000001</v>
      </c>
      <c r="K37" s="178">
        <v>89.02</v>
      </c>
      <c r="L37" s="178">
        <v>82.664999999999992</v>
      </c>
      <c r="M37" s="178">
        <v>61.52</v>
      </c>
      <c r="N37" s="178">
        <v>94</v>
      </c>
      <c r="O37" s="178">
        <v>116.56</v>
      </c>
      <c r="P37" s="178">
        <v>86.4</v>
      </c>
    </row>
    <row r="38" spans="1:16" s="12" customFormat="1">
      <c r="A38" s="38" t="s">
        <v>4023</v>
      </c>
      <c r="B38" s="203" t="str">
        <f t="shared" si="0"/>
        <v>CI114M.4.1.32</v>
      </c>
      <c r="C38" s="39" t="s">
        <v>6408</v>
      </c>
      <c r="D38" s="40">
        <v>29000</v>
      </c>
      <c r="E38" s="41" t="s">
        <v>7</v>
      </c>
      <c r="F38" s="42" t="s">
        <v>692</v>
      </c>
      <c r="G38" s="178">
        <v>45.71</v>
      </c>
      <c r="H38" s="178">
        <v>44.672727272727272</v>
      </c>
      <c r="I38" s="178">
        <v>45.39</v>
      </c>
      <c r="J38" s="178">
        <v>49.512500000000003</v>
      </c>
      <c r="K38" s="178">
        <v>41.31</v>
      </c>
      <c r="L38" s="178">
        <v>34.064999999999998</v>
      </c>
      <c r="M38" s="178">
        <v>32.32</v>
      </c>
      <c r="N38" s="178">
        <v>47</v>
      </c>
      <c r="O38" s="178">
        <v>66.95</v>
      </c>
      <c r="P38" s="178">
        <v>49.14</v>
      </c>
    </row>
    <row r="39" spans="1:16" s="12" customFormat="1">
      <c r="A39" s="38" t="s">
        <v>4024</v>
      </c>
      <c r="B39" s="203" t="str">
        <f t="shared" si="0"/>
        <v>CI114M.4.1.33</v>
      </c>
      <c r="C39" s="39" t="s">
        <v>693</v>
      </c>
      <c r="D39" s="40">
        <v>30000</v>
      </c>
      <c r="E39" s="41" t="s">
        <v>8</v>
      </c>
      <c r="F39" s="42" t="s">
        <v>694</v>
      </c>
      <c r="G39" s="178">
        <v>107.14</v>
      </c>
      <c r="H39" s="178">
        <v>160</v>
      </c>
      <c r="I39" s="178">
        <v>106.35</v>
      </c>
      <c r="J39" s="178">
        <v>127.9</v>
      </c>
      <c r="K39" s="178">
        <v>106.82</v>
      </c>
      <c r="L39" s="178">
        <v>110.77499999999998</v>
      </c>
      <c r="M39" s="178">
        <v>99.07</v>
      </c>
      <c r="N39" s="178">
        <v>116</v>
      </c>
      <c r="O39" s="178">
        <v>146.69</v>
      </c>
      <c r="P39" s="178">
        <v>176</v>
      </c>
    </row>
    <row r="40" spans="1:16" s="12" customFormat="1">
      <c r="A40" s="38" t="s">
        <v>4025</v>
      </c>
      <c r="B40" s="203" t="str">
        <f t="shared" si="0"/>
        <v>CI114M.4.1.34</v>
      </c>
      <c r="C40" s="39" t="s">
        <v>695</v>
      </c>
      <c r="D40" s="40">
        <v>45000</v>
      </c>
      <c r="E40" s="41" t="s">
        <v>7</v>
      </c>
      <c r="F40" s="42" t="s">
        <v>696</v>
      </c>
      <c r="G40" s="178">
        <v>68.569999999999993</v>
      </c>
      <c r="H40" s="178">
        <v>83.654545454545442</v>
      </c>
      <c r="I40" s="178">
        <v>68.67</v>
      </c>
      <c r="J40" s="178">
        <v>85.15</v>
      </c>
      <c r="K40" s="178">
        <v>71.12</v>
      </c>
      <c r="L40" s="178">
        <v>58.709999999999994</v>
      </c>
      <c r="M40" s="178">
        <v>65.510000000000005</v>
      </c>
      <c r="N40" s="178">
        <v>81</v>
      </c>
      <c r="O40" s="178">
        <v>67.540000000000006</v>
      </c>
      <c r="P40" s="178">
        <v>92.02</v>
      </c>
    </row>
    <row r="41" spans="1:16" s="12" customFormat="1">
      <c r="A41" s="38" t="s">
        <v>4026</v>
      </c>
      <c r="B41" s="203" t="str">
        <f t="shared" si="0"/>
        <v>CI114M.4.1.35</v>
      </c>
      <c r="C41" s="39" t="s">
        <v>697</v>
      </c>
      <c r="D41" s="40">
        <v>30000</v>
      </c>
      <c r="E41" s="41" t="s">
        <v>9</v>
      </c>
      <c r="F41" s="42" t="s">
        <v>694</v>
      </c>
      <c r="G41" s="178">
        <v>107.14</v>
      </c>
      <c r="H41" s="178">
        <v>160</v>
      </c>
      <c r="I41" s="178">
        <v>107.85</v>
      </c>
      <c r="J41" s="178">
        <v>127.9</v>
      </c>
      <c r="K41" s="178">
        <v>106.82</v>
      </c>
      <c r="L41" s="178">
        <v>110.77499999999998</v>
      </c>
      <c r="M41" s="178">
        <v>99.07</v>
      </c>
      <c r="N41" s="178">
        <v>116</v>
      </c>
      <c r="O41" s="178">
        <v>146.69</v>
      </c>
      <c r="P41" s="178">
        <v>176</v>
      </c>
    </row>
    <row r="42" spans="1:16" s="12" customFormat="1">
      <c r="A42" s="38" t="s">
        <v>4027</v>
      </c>
      <c r="B42" s="203" t="str">
        <f t="shared" si="0"/>
        <v>CI114M.4.1.36</v>
      </c>
      <c r="C42" s="39" t="s">
        <v>698</v>
      </c>
      <c r="D42" s="40">
        <v>30000</v>
      </c>
      <c r="E42" s="41" t="s">
        <v>10</v>
      </c>
      <c r="F42" s="42" t="s">
        <v>694</v>
      </c>
      <c r="G42" s="178">
        <v>107.14</v>
      </c>
      <c r="H42" s="178">
        <v>160</v>
      </c>
      <c r="I42" s="178">
        <v>106.79</v>
      </c>
      <c r="J42" s="178">
        <v>127.9</v>
      </c>
      <c r="K42" s="178">
        <v>106.82</v>
      </c>
      <c r="L42" s="178">
        <v>110.77499999999998</v>
      </c>
      <c r="M42" s="178">
        <v>99.07</v>
      </c>
      <c r="N42" s="178">
        <v>116</v>
      </c>
      <c r="O42" s="178">
        <v>83.97</v>
      </c>
      <c r="P42" s="178">
        <v>176</v>
      </c>
    </row>
    <row r="43" spans="1:16" s="12" customFormat="1">
      <c r="A43" s="38" t="s">
        <v>4028</v>
      </c>
      <c r="B43" s="203" t="str">
        <f t="shared" si="0"/>
        <v>CI114M.4.1.37</v>
      </c>
      <c r="C43" s="39" t="s">
        <v>699</v>
      </c>
      <c r="D43" s="40">
        <v>40800</v>
      </c>
      <c r="E43" s="41" t="s">
        <v>7</v>
      </c>
      <c r="F43" s="42" t="s">
        <v>700</v>
      </c>
      <c r="G43" s="178">
        <v>67.14</v>
      </c>
      <c r="H43" s="178">
        <v>76.409090909090907</v>
      </c>
      <c r="I43" s="178">
        <v>66.150000000000006</v>
      </c>
      <c r="J43" s="178">
        <v>76.025000000000006</v>
      </c>
      <c r="K43" s="178">
        <v>63.68</v>
      </c>
      <c r="L43" s="178">
        <v>52.5</v>
      </c>
      <c r="M43" s="178">
        <v>59.84</v>
      </c>
      <c r="N43" s="178">
        <v>81</v>
      </c>
      <c r="O43" s="178">
        <v>93.87</v>
      </c>
      <c r="P43" s="178">
        <v>84.05</v>
      </c>
    </row>
    <row r="44" spans="1:16" s="12" customFormat="1">
      <c r="A44" s="38" t="s">
        <v>4029</v>
      </c>
      <c r="B44" s="203" t="str">
        <f t="shared" si="0"/>
        <v>CI114M.4.1.38</v>
      </c>
      <c r="C44" s="39" t="s">
        <v>701</v>
      </c>
      <c r="D44" s="40">
        <v>6000</v>
      </c>
      <c r="E44" s="41" t="s">
        <v>8</v>
      </c>
      <c r="F44" s="42" t="s">
        <v>702</v>
      </c>
      <c r="G44" s="178">
        <v>48.29</v>
      </c>
      <c r="H44" s="178">
        <v>55.636363636363633</v>
      </c>
      <c r="I44" s="178">
        <v>49.14</v>
      </c>
      <c r="J44" s="178">
        <v>58.475000000000001</v>
      </c>
      <c r="K44" s="178">
        <v>48.32</v>
      </c>
      <c r="L44" s="178">
        <v>38.849999999999994</v>
      </c>
      <c r="M44" s="178">
        <v>43.58</v>
      </c>
      <c r="N44" s="178">
        <v>47</v>
      </c>
      <c r="O44" s="178">
        <v>80.55</v>
      </c>
      <c r="P44" s="178">
        <v>61.2</v>
      </c>
    </row>
    <row r="45" spans="1:16" s="12" customFormat="1">
      <c r="A45" s="38" t="s">
        <v>4030</v>
      </c>
      <c r="B45" s="203" t="str">
        <f t="shared" si="0"/>
        <v>CI114M.4.1.39</v>
      </c>
      <c r="C45" s="39" t="s">
        <v>703</v>
      </c>
      <c r="D45" s="40">
        <v>6000</v>
      </c>
      <c r="E45" s="41" t="s">
        <v>7</v>
      </c>
      <c r="F45" s="42" t="s">
        <v>702</v>
      </c>
      <c r="G45" s="178">
        <v>49.14</v>
      </c>
      <c r="H45" s="178">
        <v>44.945454545454538</v>
      </c>
      <c r="I45" s="178">
        <v>49.72</v>
      </c>
      <c r="J45" s="178">
        <v>49.7</v>
      </c>
      <c r="K45" s="178">
        <v>41.31</v>
      </c>
      <c r="L45" s="178">
        <v>34.65</v>
      </c>
      <c r="M45" s="178">
        <v>33.68</v>
      </c>
      <c r="N45" s="178">
        <v>43</v>
      </c>
      <c r="O45" s="178">
        <v>67.7</v>
      </c>
      <c r="P45" s="178">
        <v>49.44</v>
      </c>
    </row>
    <row r="46" spans="1:16" s="12" customFormat="1">
      <c r="A46" s="38" t="s">
        <v>4031</v>
      </c>
      <c r="B46" s="203" t="str">
        <f t="shared" si="0"/>
        <v>CI114M.4.1.40</v>
      </c>
      <c r="C46" s="39" t="s">
        <v>704</v>
      </c>
      <c r="D46" s="40">
        <v>6000</v>
      </c>
      <c r="E46" s="41" t="s">
        <v>9</v>
      </c>
      <c r="F46" s="42" t="s">
        <v>702</v>
      </c>
      <c r="G46" s="178">
        <v>48.29</v>
      </c>
      <c r="H46" s="178">
        <v>55.636363636363633</v>
      </c>
      <c r="I46" s="178">
        <v>46.94</v>
      </c>
      <c r="J46" s="178">
        <v>56.637500000000003</v>
      </c>
      <c r="K46" s="178">
        <v>48.32</v>
      </c>
      <c r="L46" s="178">
        <v>38.849999999999994</v>
      </c>
      <c r="M46" s="178">
        <v>43.58</v>
      </c>
      <c r="N46" s="178">
        <v>47</v>
      </c>
      <c r="O46" s="178">
        <v>75.260000000000005</v>
      </c>
      <c r="P46" s="178">
        <v>61.2</v>
      </c>
    </row>
    <row r="47" spans="1:16" s="12" customFormat="1">
      <c r="A47" s="38" t="s">
        <v>4032</v>
      </c>
      <c r="B47" s="203" t="str">
        <f t="shared" si="0"/>
        <v>CI114M.4.1.41</v>
      </c>
      <c r="C47" s="39" t="s">
        <v>705</v>
      </c>
      <c r="D47" s="40">
        <v>6000</v>
      </c>
      <c r="E47" s="41" t="s">
        <v>10</v>
      </c>
      <c r="F47" s="42" t="s">
        <v>702</v>
      </c>
      <c r="G47" s="178">
        <v>48.29</v>
      </c>
      <c r="H47" s="178">
        <v>55.636363636363633</v>
      </c>
      <c r="I47" s="178">
        <v>48.09</v>
      </c>
      <c r="J47" s="178">
        <v>58.475000000000001</v>
      </c>
      <c r="K47" s="178">
        <v>48.32</v>
      </c>
      <c r="L47" s="178">
        <v>38.849999999999994</v>
      </c>
      <c r="M47" s="178">
        <v>43.51</v>
      </c>
      <c r="N47" s="178">
        <v>47</v>
      </c>
      <c r="O47" s="178">
        <v>75.209999999999994</v>
      </c>
      <c r="P47" s="178">
        <v>61.2</v>
      </c>
    </row>
    <row r="48" spans="1:16">
      <c r="A48" s="37" t="s">
        <v>4033</v>
      </c>
      <c r="B48" s="202" t="str">
        <f t="shared" si="0"/>
        <v>CI114M.4.2.</v>
      </c>
      <c r="C48" s="236" t="s">
        <v>189</v>
      </c>
      <c r="D48" s="236"/>
      <c r="E48" s="236"/>
      <c r="F48" s="236"/>
      <c r="G48" s="163"/>
      <c r="H48" s="122"/>
      <c r="I48" s="163"/>
      <c r="J48" s="122"/>
      <c r="K48" s="122"/>
      <c r="L48" s="122"/>
      <c r="M48" s="159"/>
      <c r="N48" s="153"/>
      <c r="O48" s="153"/>
      <c r="P48" s="153"/>
    </row>
    <row r="49" spans="1:16">
      <c r="A49" s="38" t="s">
        <v>4034</v>
      </c>
      <c r="B49" s="203" t="str">
        <f t="shared" si="0"/>
        <v>CI114M.4.2.1</v>
      </c>
      <c r="C49" s="39" t="s">
        <v>709</v>
      </c>
      <c r="D49" s="40">
        <v>120000</v>
      </c>
      <c r="E49" s="41" t="s">
        <v>707</v>
      </c>
      <c r="F49" s="42" t="s">
        <v>710</v>
      </c>
      <c r="G49" s="178">
        <v>198.57</v>
      </c>
      <c r="H49" s="178">
        <v>218.18181818181816</v>
      </c>
      <c r="I49" s="178">
        <v>198.96</v>
      </c>
      <c r="J49" s="178">
        <v>219.26300000000001</v>
      </c>
      <c r="K49" s="178">
        <v>181.37</v>
      </c>
      <c r="L49" s="178">
        <v>158.20499999999998</v>
      </c>
      <c r="M49" s="178">
        <v>170.89</v>
      </c>
      <c r="N49" s="178">
        <v>199</v>
      </c>
      <c r="O49" s="178"/>
      <c r="P49" s="178">
        <v>240</v>
      </c>
    </row>
    <row r="50" spans="1:16">
      <c r="A50" s="38" t="s">
        <v>4035</v>
      </c>
      <c r="B50" s="203" t="str">
        <f t="shared" si="0"/>
        <v>CI114M.4.2.2</v>
      </c>
      <c r="C50" s="39" t="s">
        <v>711</v>
      </c>
      <c r="D50" s="40">
        <v>40000</v>
      </c>
      <c r="E50" s="41" t="s">
        <v>708</v>
      </c>
      <c r="F50" s="42" t="s">
        <v>712</v>
      </c>
      <c r="G50" s="178">
        <v>64.290000000000006</v>
      </c>
      <c r="H50" s="178"/>
      <c r="I50" s="178">
        <v>64.040000000000006</v>
      </c>
      <c r="J50" s="178">
        <v>99.95</v>
      </c>
      <c r="K50" s="178">
        <v>83.16</v>
      </c>
      <c r="L50" s="178">
        <v>68.91</v>
      </c>
      <c r="M50" s="178"/>
      <c r="N50" s="178">
        <v>76</v>
      </c>
      <c r="O50" s="178"/>
      <c r="P50" s="178"/>
    </row>
    <row r="51" spans="1:16">
      <c r="A51" s="38" t="s">
        <v>4036</v>
      </c>
      <c r="B51" s="203" t="str">
        <f t="shared" si="0"/>
        <v>CI114M.4.2.3</v>
      </c>
      <c r="C51" s="39" t="s">
        <v>713</v>
      </c>
      <c r="D51" s="43">
        <v>55000</v>
      </c>
      <c r="E51" s="41" t="s">
        <v>708</v>
      </c>
      <c r="F51" s="42" t="s">
        <v>714</v>
      </c>
      <c r="G51" s="178">
        <v>124.29</v>
      </c>
      <c r="H51" s="178">
        <v>231.39999999999998</v>
      </c>
      <c r="I51" s="178">
        <v>124.45</v>
      </c>
      <c r="J51" s="178">
        <v>264.92500000000001</v>
      </c>
      <c r="K51" s="178">
        <v>220.42</v>
      </c>
      <c r="L51" s="178">
        <v>240.08999999999997</v>
      </c>
      <c r="M51" s="178">
        <v>173.35</v>
      </c>
      <c r="N51" s="178">
        <v>211</v>
      </c>
      <c r="O51" s="178">
        <v>176.3</v>
      </c>
      <c r="P51" s="178">
        <v>254.54</v>
      </c>
    </row>
    <row r="52" spans="1:16">
      <c r="A52" s="38" t="s">
        <v>4037</v>
      </c>
      <c r="B52" s="203" t="str">
        <f t="shared" si="0"/>
        <v>CI114M.4.2.4</v>
      </c>
      <c r="C52" s="39" t="s">
        <v>715</v>
      </c>
      <c r="D52" s="43">
        <v>70000</v>
      </c>
      <c r="E52" s="41" t="s">
        <v>708</v>
      </c>
      <c r="F52" s="42" t="s">
        <v>714</v>
      </c>
      <c r="G52" s="178">
        <v>124.29</v>
      </c>
      <c r="H52" s="178">
        <v>170.90909090909091</v>
      </c>
      <c r="I52" s="178">
        <v>122.63</v>
      </c>
      <c r="J52" s="178">
        <v>172.85</v>
      </c>
      <c r="K52" s="178">
        <v>142.57</v>
      </c>
      <c r="L52" s="178">
        <v>119.27999999999999</v>
      </c>
      <c r="M52" s="178">
        <v>133.85</v>
      </c>
      <c r="N52" s="178">
        <v>140</v>
      </c>
      <c r="O52" s="178">
        <v>176.3</v>
      </c>
      <c r="P52" s="178">
        <v>188</v>
      </c>
    </row>
    <row r="53" spans="1:16">
      <c r="A53" s="38" t="s">
        <v>4038</v>
      </c>
      <c r="B53" s="203" t="str">
        <f t="shared" si="0"/>
        <v>CI114M.4.2.5</v>
      </c>
      <c r="C53" s="39" t="s">
        <v>716</v>
      </c>
      <c r="D53" s="43">
        <v>115000</v>
      </c>
      <c r="E53" s="41" t="s">
        <v>717</v>
      </c>
      <c r="F53" s="42" t="s">
        <v>714</v>
      </c>
      <c r="G53" s="178">
        <v>280</v>
      </c>
      <c r="H53" s="178">
        <v>250.31</v>
      </c>
      <c r="I53" s="178">
        <v>280.89999999999998</v>
      </c>
      <c r="J53" s="178">
        <v>393.72500000000002</v>
      </c>
      <c r="K53" s="178">
        <v>325.69</v>
      </c>
      <c r="L53" s="178">
        <v>282.12</v>
      </c>
      <c r="M53" s="178">
        <v>311.86</v>
      </c>
      <c r="N53" s="178">
        <v>390</v>
      </c>
      <c r="O53" s="178">
        <v>308.97000000000003</v>
      </c>
      <c r="P53" s="178"/>
    </row>
    <row r="54" spans="1:16">
      <c r="A54" s="38" t="s">
        <v>4039</v>
      </c>
      <c r="B54" s="203" t="str">
        <f t="shared" si="0"/>
        <v>CI114M.4.2.6</v>
      </c>
      <c r="C54" s="39" t="s">
        <v>718</v>
      </c>
      <c r="D54" s="43">
        <v>570000</v>
      </c>
      <c r="E54" s="41" t="s">
        <v>717</v>
      </c>
      <c r="F54" s="42" t="s">
        <v>714</v>
      </c>
      <c r="G54" s="178">
        <v>190</v>
      </c>
      <c r="H54" s="178">
        <v>250.31</v>
      </c>
      <c r="I54" s="178">
        <v>190.77</v>
      </c>
      <c r="J54" s="178">
        <v>253.06299999999999</v>
      </c>
      <c r="K54" s="178">
        <v>208.73</v>
      </c>
      <c r="L54" s="178">
        <v>174.58499999999998</v>
      </c>
      <c r="M54" s="178">
        <v>192.97</v>
      </c>
      <c r="N54" s="178">
        <v>234</v>
      </c>
      <c r="O54" s="178">
        <v>176.3</v>
      </c>
      <c r="P54" s="178"/>
    </row>
    <row r="55" spans="1:16">
      <c r="A55" s="38" t="s">
        <v>4040</v>
      </c>
      <c r="B55" s="203" t="str">
        <f t="shared" si="0"/>
        <v>CI114M.4.2.7</v>
      </c>
      <c r="C55" s="39" t="s">
        <v>719</v>
      </c>
      <c r="D55" s="43">
        <v>115000</v>
      </c>
      <c r="E55" s="41" t="s">
        <v>717</v>
      </c>
      <c r="F55" s="42" t="s">
        <v>714</v>
      </c>
      <c r="G55" s="178">
        <v>280</v>
      </c>
      <c r="H55" s="178">
        <v>250.31</v>
      </c>
      <c r="I55" s="178">
        <v>280.54000000000002</v>
      </c>
      <c r="J55" s="178">
        <v>408.9</v>
      </c>
      <c r="K55" s="178">
        <v>338.9</v>
      </c>
      <c r="L55" s="178">
        <v>282.12</v>
      </c>
      <c r="M55" s="178">
        <v>311.86</v>
      </c>
      <c r="N55" s="178">
        <v>390</v>
      </c>
      <c r="O55" s="178">
        <v>176.3</v>
      </c>
      <c r="P55" s="178"/>
    </row>
    <row r="56" spans="1:16">
      <c r="A56" s="38" t="s">
        <v>4041</v>
      </c>
      <c r="B56" s="203" t="str">
        <f t="shared" si="0"/>
        <v>CI114M.4.2.8</v>
      </c>
      <c r="C56" s="39" t="s">
        <v>720</v>
      </c>
      <c r="D56" s="43">
        <v>115000</v>
      </c>
      <c r="E56" s="41" t="s">
        <v>717</v>
      </c>
      <c r="F56" s="42" t="s">
        <v>714</v>
      </c>
      <c r="G56" s="178">
        <v>280</v>
      </c>
      <c r="H56" s="178">
        <v>250.31</v>
      </c>
      <c r="I56" s="178">
        <v>279.58</v>
      </c>
      <c r="J56" s="178">
        <v>393.72500000000002</v>
      </c>
      <c r="K56" s="178">
        <v>324.43</v>
      </c>
      <c r="L56" s="178">
        <v>282.12</v>
      </c>
      <c r="M56" s="178">
        <v>311.86</v>
      </c>
      <c r="N56" s="178">
        <v>390</v>
      </c>
      <c r="O56" s="178">
        <v>176.3</v>
      </c>
      <c r="P56" s="178"/>
    </row>
    <row r="57" spans="1:16">
      <c r="A57" s="38" t="s">
        <v>4042</v>
      </c>
      <c r="B57" s="203" t="str">
        <f t="shared" si="0"/>
        <v>CI114M.4.2.9</v>
      </c>
      <c r="C57" s="39" t="s">
        <v>721</v>
      </c>
      <c r="D57" s="43">
        <v>85000</v>
      </c>
      <c r="E57" s="41" t="s">
        <v>722</v>
      </c>
      <c r="F57" s="42" t="s">
        <v>723</v>
      </c>
      <c r="G57" s="178">
        <v>128.57</v>
      </c>
      <c r="H57" s="178">
        <v>148.19090909090906</v>
      </c>
      <c r="I57" s="178">
        <v>128.78</v>
      </c>
      <c r="J57" s="178">
        <v>130</v>
      </c>
      <c r="K57" s="178">
        <v>120.2</v>
      </c>
      <c r="L57" s="178">
        <v>89.22</v>
      </c>
      <c r="M57" s="178">
        <v>116.07</v>
      </c>
      <c r="N57" s="178">
        <v>156</v>
      </c>
      <c r="O57" s="178">
        <v>189.56</v>
      </c>
      <c r="P57" s="178">
        <v>163.01</v>
      </c>
    </row>
    <row r="58" spans="1:16">
      <c r="A58" s="38" t="s">
        <v>4043</v>
      </c>
      <c r="B58" s="203" t="str">
        <f t="shared" si="0"/>
        <v>CI114M.4.2.10</v>
      </c>
      <c r="C58" s="39" t="s">
        <v>724</v>
      </c>
      <c r="D58" s="43">
        <v>55000</v>
      </c>
      <c r="E58" s="41" t="s">
        <v>722</v>
      </c>
      <c r="F58" s="42" t="s">
        <v>725</v>
      </c>
      <c r="G58" s="178">
        <v>128.57</v>
      </c>
      <c r="H58" s="178">
        <v>239.66363636363633</v>
      </c>
      <c r="I58" s="178">
        <v>127.06</v>
      </c>
      <c r="J58" s="178">
        <v>256</v>
      </c>
      <c r="K58" s="178">
        <v>185.9</v>
      </c>
      <c r="L58" s="178">
        <v>215.76</v>
      </c>
      <c r="M58" s="178">
        <v>179.56</v>
      </c>
      <c r="N58" s="178">
        <v>246</v>
      </c>
      <c r="O58" s="178">
        <v>278.58</v>
      </c>
      <c r="P58" s="178">
        <v>263.63</v>
      </c>
    </row>
    <row r="59" spans="1:16">
      <c r="A59" s="38" t="s">
        <v>4044</v>
      </c>
      <c r="B59" s="203" t="str">
        <f t="shared" si="0"/>
        <v>CI114M.4.2.11</v>
      </c>
      <c r="C59" s="39" t="s">
        <v>726</v>
      </c>
      <c r="D59" s="43">
        <v>90000</v>
      </c>
      <c r="E59" s="41" t="s">
        <v>722</v>
      </c>
      <c r="F59" s="42" t="s">
        <v>725</v>
      </c>
      <c r="G59" s="178">
        <v>128.57</v>
      </c>
      <c r="H59" s="178">
        <v>123.97272727272727</v>
      </c>
      <c r="I59" s="178">
        <v>127.75</v>
      </c>
      <c r="J59" s="178">
        <v>135</v>
      </c>
      <c r="K59" s="178">
        <v>96.1</v>
      </c>
      <c r="L59" s="178">
        <v>94.829999999999984</v>
      </c>
      <c r="M59" s="178">
        <v>92.86</v>
      </c>
      <c r="N59" s="178">
        <v>129</v>
      </c>
      <c r="O59" s="178"/>
      <c r="P59" s="178">
        <v>136.37</v>
      </c>
    </row>
    <row r="60" spans="1:16" ht="25.5">
      <c r="A60" s="38" t="s">
        <v>4045</v>
      </c>
      <c r="B60" s="203" t="str">
        <f t="shared" si="0"/>
        <v>CI114M.4.2.12</v>
      </c>
      <c r="C60" s="39" t="s">
        <v>727</v>
      </c>
      <c r="D60" s="43">
        <v>55000</v>
      </c>
      <c r="E60" s="41" t="s">
        <v>722</v>
      </c>
      <c r="F60" s="42" t="s">
        <v>728</v>
      </c>
      <c r="G60" s="178">
        <v>107.14</v>
      </c>
      <c r="H60" s="178">
        <v>221.06363636363633</v>
      </c>
      <c r="I60" s="178">
        <v>108.6</v>
      </c>
      <c r="J60" s="178">
        <v>253</v>
      </c>
      <c r="K60" s="178">
        <v>175.4</v>
      </c>
      <c r="L60" s="178">
        <v>227.11499999999998</v>
      </c>
      <c r="M60" s="178">
        <v>169.41</v>
      </c>
      <c r="N60" s="178">
        <v>216</v>
      </c>
      <c r="O60" s="178">
        <v>267.88</v>
      </c>
      <c r="P60" s="178">
        <v>243.17</v>
      </c>
    </row>
    <row r="61" spans="1:16" ht="25.5">
      <c r="A61" s="38" t="s">
        <v>4046</v>
      </c>
      <c r="B61" s="203" t="str">
        <f t="shared" si="0"/>
        <v>CI114M.4.2.13</v>
      </c>
      <c r="C61" s="39" t="s">
        <v>729</v>
      </c>
      <c r="D61" s="43">
        <v>70000</v>
      </c>
      <c r="E61" s="41" t="s">
        <v>722</v>
      </c>
      <c r="F61" s="42" t="s">
        <v>728</v>
      </c>
      <c r="G61" s="178">
        <v>107.14</v>
      </c>
      <c r="H61" s="178">
        <v>132.23636363636362</v>
      </c>
      <c r="I61" s="178">
        <v>106.72</v>
      </c>
      <c r="J61" s="178">
        <v>120</v>
      </c>
      <c r="K61" s="178">
        <v>102.64999999999999</v>
      </c>
      <c r="L61" s="178">
        <v>101.97</v>
      </c>
      <c r="M61" s="178">
        <v>99.07</v>
      </c>
      <c r="N61" s="178">
        <v>94</v>
      </c>
      <c r="O61" s="178">
        <v>149.33000000000001</v>
      </c>
      <c r="P61" s="178">
        <v>145.46</v>
      </c>
    </row>
    <row r="62" spans="1:16">
      <c r="A62" s="38" t="s">
        <v>4047</v>
      </c>
      <c r="B62" s="203" t="str">
        <f t="shared" si="0"/>
        <v>CI114M.4.2.14</v>
      </c>
      <c r="C62" s="39" t="s">
        <v>730</v>
      </c>
      <c r="D62" s="43">
        <v>70000</v>
      </c>
      <c r="E62" s="41" t="s">
        <v>717</v>
      </c>
      <c r="F62" s="42" t="s">
        <v>731</v>
      </c>
      <c r="G62" s="178">
        <v>127.14</v>
      </c>
      <c r="H62" s="178">
        <v>131.82727272727271</v>
      </c>
      <c r="I62" s="178">
        <v>128.34</v>
      </c>
      <c r="J62" s="178">
        <v>130</v>
      </c>
      <c r="K62" s="178">
        <v>106.95</v>
      </c>
      <c r="L62" s="178">
        <v>81.644999999999996</v>
      </c>
      <c r="M62" s="178">
        <v>103.25</v>
      </c>
      <c r="N62" s="178">
        <v>129</v>
      </c>
      <c r="O62" s="178"/>
      <c r="P62" s="178">
        <v>145.01</v>
      </c>
    </row>
    <row r="63" spans="1:16">
      <c r="A63" s="38" t="s">
        <v>4048</v>
      </c>
      <c r="B63" s="203" t="str">
        <f t="shared" si="0"/>
        <v>CI114M.4.2.15</v>
      </c>
      <c r="C63" s="39" t="s">
        <v>732</v>
      </c>
      <c r="D63" s="43">
        <v>80000</v>
      </c>
      <c r="E63" s="41" t="s">
        <v>722</v>
      </c>
      <c r="F63" s="42" t="s">
        <v>731</v>
      </c>
      <c r="G63" s="178">
        <v>174.29</v>
      </c>
      <c r="H63" s="178">
        <v>181.81818181818181</v>
      </c>
      <c r="I63" s="178">
        <v>173.87</v>
      </c>
      <c r="J63" s="178">
        <v>175</v>
      </c>
      <c r="K63" s="178">
        <v>147.4</v>
      </c>
      <c r="L63" s="178">
        <v>114.11999999999999</v>
      </c>
      <c r="M63" s="178">
        <v>142.4</v>
      </c>
      <c r="N63" s="178">
        <v>170</v>
      </c>
      <c r="O63" s="178">
        <v>170.89</v>
      </c>
      <c r="P63" s="178">
        <v>200</v>
      </c>
    </row>
    <row r="64" spans="1:16">
      <c r="G64" s="109">
        <f t="shared" ref="G64:P64" si="1">SUM(G7:G63)</f>
        <v>5248.0099999999993</v>
      </c>
      <c r="H64" s="109">
        <f t="shared" si="1"/>
        <v>6269.9909090909096</v>
      </c>
      <c r="I64" s="109">
        <f t="shared" si="1"/>
        <v>5247.21</v>
      </c>
      <c r="J64" s="109">
        <f t="shared" si="1"/>
        <v>6909.0409999999993</v>
      </c>
      <c r="K64" s="109">
        <f t="shared" si="1"/>
        <v>5653.5899999999992</v>
      </c>
      <c r="L64" s="109">
        <f t="shared" si="1"/>
        <v>4961.3325000000004</v>
      </c>
      <c r="M64" s="109">
        <f t="shared" si="1"/>
        <v>4962.7299999999987</v>
      </c>
      <c r="N64" s="109">
        <f t="shared" si="1"/>
        <v>6094</v>
      </c>
      <c r="O64" s="109">
        <f t="shared" si="1"/>
        <v>6058.9700000000012</v>
      </c>
      <c r="P64" s="109">
        <f t="shared" si="1"/>
        <v>5442.9000000000005</v>
      </c>
    </row>
    <row r="65" spans="1:16">
      <c r="A65" s="17"/>
      <c r="B65" s="17"/>
      <c r="C65" s="16"/>
      <c r="D65" s="17"/>
      <c r="E65" s="17"/>
      <c r="F65" s="18"/>
    </row>
    <row r="66" spans="1:16">
      <c r="A66" s="227" t="s">
        <v>3354</v>
      </c>
      <c r="B66" s="228"/>
      <c r="C66" s="227"/>
      <c r="D66" s="227"/>
      <c r="E66" s="227"/>
      <c r="F66" s="227"/>
      <c r="H66" s="102"/>
      <c r="J66" s="102"/>
      <c r="K66" s="102"/>
      <c r="L66" s="102"/>
      <c r="M66" s="102"/>
      <c r="N66" s="102"/>
      <c r="P66" s="102"/>
    </row>
    <row r="67" spans="1:16">
      <c r="A67" s="227" t="s">
        <v>6088</v>
      </c>
      <c r="B67" s="228"/>
      <c r="C67" s="227"/>
      <c r="D67" s="227"/>
      <c r="E67" s="227"/>
      <c r="F67" s="227"/>
      <c r="G67" s="102"/>
      <c r="H67" s="102"/>
      <c r="I67" s="102"/>
      <c r="J67" s="102"/>
      <c r="K67" s="102"/>
      <c r="L67" s="102"/>
      <c r="M67" s="102"/>
      <c r="N67" s="102"/>
      <c r="O67" s="102"/>
      <c r="P67" s="102"/>
    </row>
    <row r="68" spans="1:16">
      <c r="A68" s="17"/>
      <c r="B68" s="17"/>
      <c r="C68" s="16"/>
      <c r="D68" s="17"/>
      <c r="E68" s="17"/>
      <c r="F68" s="18"/>
      <c r="G68" s="102"/>
      <c r="H68" s="102"/>
      <c r="I68" s="102"/>
      <c r="J68" s="102"/>
      <c r="K68" s="102"/>
      <c r="L68" s="102"/>
      <c r="M68" s="102"/>
      <c r="N68" s="102"/>
      <c r="O68" s="102"/>
      <c r="P68" s="102"/>
    </row>
    <row r="69" spans="1:16">
      <c r="A69" s="224" t="s">
        <v>3355</v>
      </c>
      <c r="B69" s="200"/>
      <c r="C69" s="99" t="s">
        <v>3356</v>
      </c>
      <c r="D69" s="225" t="s">
        <v>3357</v>
      </c>
      <c r="E69" s="225"/>
      <c r="F69" s="225"/>
      <c r="G69" s="102"/>
      <c r="H69" s="102"/>
      <c r="I69" s="102"/>
      <c r="J69" s="102"/>
      <c r="K69" s="102"/>
      <c r="L69" s="102"/>
      <c r="M69" s="102"/>
      <c r="N69" s="102"/>
      <c r="O69" s="102"/>
      <c r="P69" s="102"/>
    </row>
    <row r="70" spans="1:16">
      <c r="A70" s="224"/>
      <c r="B70" s="200"/>
      <c r="C70" s="99" t="s">
        <v>3358</v>
      </c>
      <c r="D70" s="225" t="s">
        <v>3359</v>
      </c>
      <c r="E70" s="225"/>
      <c r="F70" s="225"/>
      <c r="G70" s="102"/>
      <c r="H70" s="102"/>
      <c r="I70" s="102"/>
      <c r="J70" s="102"/>
      <c r="K70" s="102"/>
      <c r="L70" s="102"/>
      <c r="M70" s="102"/>
      <c r="N70" s="102"/>
      <c r="O70" s="102"/>
      <c r="P70" s="102"/>
    </row>
    <row r="71" spans="1:16">
      <c r="A71" s="224"/>
      <c r="B71" s="200"/>
      <c r="C71" s="99" t="s">
        <v>3360</v>
      </c>
      <c r="D71" s="225" t="s">
        <v>3361</v>
      </c>
      <c r="E71" s="225"/>
      <c r="F71" s="225"/>
      <c r="G71" s="102"/>
      <c r="H71" s="102"/>
      <c r="I71" s="102"/>
      <c r="J71" s="102"/>
      <c r="K71" s="102"/>
      <c r="L71" s="102"/>
      <c r="M71" s="102"/>
      <c r="N71" s="102"/>
      <c r="O71" s="102"/>
      <c r="P71" s="102"/>
    </row>
    <row r="72" spans="1:16">
      <c r="A72" s="224"/>
      <c r="B72" s="200"/>
      <c r="C72" s="223" t="s">
        <v>6086</v>
      </c>
      <c r="D72" s="223"/>
      <c r="E72" s="223"/>
      <c r="F72" s="223"/>
      <c r="G72" s="102"/>
      <c r="H72" s="102"/>
      <c r="I72" s="102"/>
      <c r="J72" s="102"/>
      <c r="K72" s="102"/>
      <c r="L72" s="102"/>
      <c r="M72" s="102"/>
      <c r="N72" s="102"/>
      <c r="O72" s="102"/>
      <c r="P72" s="102"/>
    </row>
    <row r="73" spans="1:16">
      <c r="G73" s="102"/>
      <c r="I73" s="102"/>
      <c r="O73" s="102"/>
    </row>
  </sheetData>
  <autoFilter ref="A3:P64"/>
  <mergeCells count="13">
    <mergeCell ref="A1:F1"/>
    <mergeCell ref="A66:F66"/>
    <mergeCell ref="C48:F48"/>
    <mergeCell ref="C5:F5"/>
    <mergeCell ref="C6:F6"/>
    <mergeCell ref="A2:F2"/>
    <mergeCell ref="C4:F4"/>
    <mergeCell ref="A67:F67"/>
    <mergeCell ref="D70:F70"/>
    <mergeCell ref="D71:F71"/>
    <mergeCell ref="A69:A72"/>
    <mergeCell ref="D69:F69"/>
    <mergeCell ref="C72:F7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4"/>
  <sheetViews>
    <sheetView zoomScale="70" zoomScaleNormal="70" workbookViewId="0">
      <pane xSplit="1" ySplit="2" topLeftCell="B186" activePane="bottomRight" state="frozen"/>
      <selection pane="topRight" activeCell="B1" sqref="B1"/>
      <selection pane="bottomLeft" activeCell="A3" sqref="A3"/>
      <selection pane="bottomRight" activeCell="C185" sqref="C185:E195"/>
    </sheetView>
  </sheetViews>
  <sheetFormatPr defaultRowHeight="12.75"/>
  <cols>
    <col min="1" max="2" width="17.140625" style="32" customWidth="1"/>
    <col min="3" max="3" width="32.42578125" style="32" customWidth="1"/>
    <col min="4" max="4" width="32.42578125" style="18" customWidth="1"/>
    <col min="5" max="5" width="32.42578125" style="51" customWidth="1"/>
    <col min="6" max="6" width="77.140625" style="18" customWidth="1"/>
    <col min="7" max="9" width="17.140625" style="102" customWidth="1"/>
    <col min="10" max="10" width="17.140625" style="117" customWidth="1"/>
    <col min="11" max="13" width="17.140625" style="102" customWidth="1"/>
    <col min="14" max="14" width="17.140625" style="117" customWidth="1"/>
    <col min="15" max="15" width="17.28515625" style="102" customWidth="1"/>
    <col min="16" max="16" width="17.140625" style="117" customWidth="1"/>
    <col min="17" max="16384" width="9.140625" style="8"/>
  </cols>
  <sheetData>
    <row r="1" spans="1:16">
      <c r="A1" s="235" t="s">
        <v>6084</v>
      </c>
      <c r="B1" s="235"/>
      <c r="C1" s="235"/>
      <c r="D1" s="235"/>
      <c r="E1" s="235"/>
      <c r="F1" s="235"/>
      <c r="H1" s="8"/>
      <c r="J1" s="44"/>
      <c r="K1" s="8"/>
      <c r="L1" s="8"/>
      <c r="M1" s="8"/>
      <c r="N1" s="44"/>
      <c r="O1" s="8"/>
      <c r="P1" s="8"/>
    </row>
    <row r="2" spans="1:16" s="44" customFormat="1" ht="15.75" customHeight="1">
      <c r="A2" s="233" t="s">
        <v>0</v>
      </c>
      <c r="B2" s="229"/>
      <c r="C2" s="233"/>
      <c r="D2" s="233"/>
      <c r="E2" s="233"/>
      <c r="F2" s="233"/>
      <c r="G2" s="140" t="s">
        <v>6258</v>
      </c>
      <c r="H2" s="140" t="s">
        <v>6259</v>
      </c>
      <c r="I2" s="140" t="s">
        <v>6263</v>
      </c>
      <c r="J2" s="140" t="s">
        <v>6264</v>
      </c>
      <c r="K2" s="140" t="s">
        <v>6265</v>
      </c>
      <c r="L2" s="140" t="s">
        <v>6267</v>
      </c>
      <c r="M2" s="140" t="s">
        <v>6269</v>
      </c>
      <c r="N2" s="140" t="s">
        <v>6270</v>
      </c>
      <c r="O2" s="140" t="s">
        <v>6271</v>
      </c>
      <c r="P2" s="140" t="s">
        <v>6273</v>
      </c>
    </row>
    <row r="3" spans="1:16" s="12" customFormat="1" ht="38.25">
      <c r="A3" s="9" t="s">
        <v>1</v>
      </c>
      <c r="B3" s="150"/>
      <c r="C3" s="10" t="s">
        <v>6308</v>
      </c>
      <c r="D3" s="111" t="s">
        <v>6085</v>
      </c>
      <c r="E3" s="10" t="s">
        <v>3</v>
      </c>
      <c r="F3" s="10" t="s">
        <v>4</v>
      </c>
      <c r="G3" s="103" t="s">
        <v>6083</v>
      </c>
      <c r="H3" s="120" t="s">
        <v>6083</v>
      </c>
      <c r="I3" s="120" t="s">
        <v>6083</v>
      </c>
      <c r="J3" s="121" t="s">
        <v>6083</v>
      </c>
      <c r="K3" s="121" t="s">
        <v>6083</v>
      </c>
      <c r="L3" s="121" t="s">
        <v>6083</v>
      </c>
      <c r="M3" s="121" t="s">
        <v>6083</v>
      </c>
      <c r="N3" s="121" t="s">
        <v>6083</v>
      </c>
      <c r="O3" s="126" t="s">
        <v>6083</v>
      </c>
      <c r="P3" s="126" t="s">
        <v>6083</v>
      </c>
    </row>
    <row r="4" spans="1:16" s="12" customFormat="1">
      <c r="A4" s="101" t="s">
        <v>3251</v>
      </c>
      <c r="B4" s="150" t="str">
        <f>CONCATENATE("CI114M",RIGHT(A4,LEN(A4)-1))</f>
        <v>CI114M.</v>
      </c>
      <c r="C4" s="234" t="s">
        <v>6087</v>
      </c>
      <c r="D4" s="234"/>
      <c r="E4" s="234"/>
      <c r="F4" s="234"/>
      <c r="G4" s="141"/>
      <c r="H4" s="141"/>
      <c r="I4" s="141"/>
      <c r="J4" s="141"/>
      <c r="K4" s="141"/>
      <c r="L4" s="141"/>
      <c r="M4" s="141"/>
      <c r="N4" s="141"/>
      <c r="O4" s="141"/>
      <c r="P4" s="141"/>
    </row>
    <row r="5" spans="1:16" s="13" customFormat="1">
      <c r="A5" s="9" t="s">
        <v>4049</v>
      </c>
      <c r="B5" s="150" t="str">
        <f t="shared" ref="B5:B68" si="0">CONCATENATE("CI114M",RIGHT(A5,LEN(A5)-1))</f>
        <v>CI114M.5.</v>
      </c>
      <c r="C5" s="234" t="s">
        <v>733</v>
      </c>
      <c r="D5" s="234"/>
      <c r="E5" s="234"/>
      <c r="F5" s="234"/>
      <c r="G5" s="141"/>
      <c r="H5" s="141"/>
      <c r="I5" s="141"/>
      <c r="J5" s="141"/>
      <c r="K5" s="141"/>
      <c r="L5" s="141"/>
      <c r="M5" s="141"/>
      <c r="N5" s="141"/>
      <c r="O5" s="141"/>
      <c r="P5" s="141"/>
    </row>
    <row r="6" spans="1:16" s="13" customFormat="1" ht="12.75" customHeight="1">
      <c r="A6" s="10" t="s">
        <v>4050</v>
      </c>
      <c r="B6" s="196" t="str">
        <f t="shared" si="0"/>
        <v>CI114M.5.1.</v>
      </c>
      <c r="C6" s="234" t="s">
        <v>6</v>
      </c>
      <c r="D6" s="234"/>
      <c r="E6" s="234"/>
      <c r="F6" s="234"/>
      <c r="G6" s="141"/>
      <c r="H6" s="141"/>
      <c r="I6" s="141"/>
      <c r="J6" s="141"/>
      <c r="K6" s="141"/>
      <c r="L6" s="141"/>
      <c r="M6" s="141"/>
      <c r="N6" s="141"/>
      <c r="O6" s="141"/>
      <c r="P6" s="141"/>
    </row>
    <row r="7" spans="1:16" s="12" customFormat="1">
      <c r="A7" s="21" t="s">
        <v>4051</v>
      </c>
      <c r="B7" s="156" t="str">
        <f t="shared" si="0"/>
        <v>CI114M.5.1.1</v>
      </c>
      <c r="C7" s="45" t="s">
        <v>734</v>
      </c>
      <c r="D7" s="6">
        <v>8000</v>
      </c>
      <c r="E7" s="3" t="s">
        <v>7</v>
      </c>
      <c r="F7" s="2" t="s">
        <v>735</v>
      </c>
      <c r="G7" s="177">
        <v>150</v>
      </c>
      <c r="H7" s="177">
        <v>268.5</v>
      </c>
      <c r="I7" s="177">
        <v>149.38999999999999</v>
      </c>
      <c r="J7" s="177">
        <v>157.5</v>
      </c>
      <c r="K7" s="177">
        <v>130</v>
      </c>
      <c r="L7" s="177">
        <v>116.98</v>
      </c>
      <c r="M7" s="177">
        <v>110.06</v>
      </c>
      <c r="N7" s="177">
        <v>183</v>
      </c>
      <c r="O7" s="177">
        <v>158</v>
      </c>
      <c r="P7" s="177">
        <v>265.83999999999997</v>
      </c>
    </row>
    <row r="8" spans="1:16" s="12" customFormat="1">
      <c r="A8" s="21" t="s">
        <v>4052</v>
      </c>
      <c r="B8" s="156" t="str">
        <f t="shared" si="0"/>
        <v>CI114M.5.1.2</v>
      </c>
      <c r="C8" s="45" t="s">
        <v>736</v>
      </c>
      <c r="D8" s="6">
        <v>3500</v>
      </c>
      <c r="E8" s="3" t="s">
        <v>7</v>
      </c>
      <c r="F8" s="2" t="s">
        <v>735</v>
      </c>
      <c r="G8" s="177">
        <v>107.14</v>
      </c>
      <c r="H8" s="177">
        <v>169.5</v>
      </c>
      <c r="I8" s="177">
        <v>105.7</v>
      </c>
      <c r="J8" s="177">
        <v>148.5</v>
      </c>
      <c r="K8" s="177">
        <v>90</v>
      </c>
      <c r="L8" s="177">
        <v>72.709999999999994</v>
      </c>
      <c r="M8" s="177">
        <v>71.28</v>
      </c>
      <c r="N8" s="177">
        <v>110</v>
      </c>
      <c r="O8" s="177">
        <v>94</v>
      </c>
      <c r="P8" s="177">
        <v>188.66</v>
      </c>
    </row>
    <row r="9" spans="1:16" s="12" customFormat="1">
      <c r="A9" s="21" t="s">
        <v>4053</v>
      </c>
      <c r="B9" s="156" t="str">
        <f t="shared" si="0"/>
        <v>CI114M.5.1.3</v>
      </c>
      <c r="C9" s="45" t="s">
        <v>737</v>
      </c>
      <c r="D9" s="6">
        <v>14000</v>
      </c>
      <c r="E9" s="3" t="s">
        <v>10</v>
      </c>
      <c r="F9" s="1" t="s">
        <v>738</v>
      </c>
      <c r="G9" s="177">
        <v>401.43</v>
      </c>
      <c r="H9" s="177">
        <v>427.5</v>
      </c>
      <c r="I9" s="177">
        <v>401.91</v>
      </c>
      <c r="J9" s="177">
        <v>349.5</v>
      </c>
      <c r="K9" s="177">
        <v>341.46</v>
      </c>
      <c r="L9" s="177">
        <v>304.83</v>
      </c>
      <c r="M9" s="177">
        <v>196.43</v>
      </c>
      <c r="N9" s="177">
        <v>250</v>
      </c>
      <c r="O9" s="177">
        <v>386</v>
      </c>
      <c r="P9" s="177">
        <v>381.82</v>
      </c>
    </row>
    <row r="10" spans="1:16" s="12" customFormat="1">
      <c r="A10" s="21" t="s">
        <v>4054</v>
      </c>
      <c r="B10" s="156" t="str">
        <f t="shared" si="0"/>
        <v>CI114M.5.1.4</v>
      </c>
      <c r="C10" s="45" t="s">
        <v>739</v>
      </c>
      <c r="D10" s="6">
        <v>14000</v>
      </c>
      <c r="E10" s="3" t="s">
        <v>9</v>
      </c>
      <c r="F10" s="1" t="s">
        <v>738</v>
      </c>
      <c r="G10" s="177">
        <v>401.43</v>
      </c>
      <c r="H10" s="177">
        <v>427.5</v>
      </c>
      <c r="I10" s="177">
        <v>400.54</v>
      </c>
      <c r="J10" s="177">
        <v>349.5</v>
      </c>
      <c r="K10" s="177">
        <v>341.46</v>
      </c>
      <c r="L10" s="177">
        <v>306.38</v>
      </c>
      <c r="M10" s="177">
        <v>196.43</v>
      </c>
      <c r="N10" s="177">
        <v>250</v>
      </c>
      <c r="O10" s="177">
        <v>386</v>
      </c>
      <c r="P10" s="177">
        <v>381.82</v>
      </c>
    </row>
    <row r="11" spans="1:16" s="12" customFormat="1">
      <c r="A11" s="21" t="s">
        <v>4055</v>
      </c>
      <c r="B11" s="156" t="str">
        <f t="shared" si="0"/>
        <v>CI114M.5.1.5</v>
      </c>
      <c r="C11" s="45" t="s">
        <v>740</v>
      </c>
      <c r="D11" s="6">
        <v>14000</v>
      </c>
      <c r="E11" s="3" t="s">
        <v>8</v>
      </c>
      <c r="F11" s="1" t="s">
        <v>738</v>
      </c>
      <c r="G11" s="177">
        <v>401.43</v>
      </c>
      <c r="H11" s="177">
        <v>427.5</v>
      </c>
      <c r="I11" s="177">
        <v>399.71</v>
      </c>
      <c r="J11" s="177">
        <v>349.5</v>
      </c>
      <c r="K11" s="177">
        <v>341.46</v>
      </c>
      <c r="L11" s="177">
        <v>305.14</v>
      </c>
      <c r="M11" s="177">
        <v>196.43</v>
      </c>
      <c r="N11" s="177">
        <v>250</v>
      </c>
      <c r="O11" s="177">
        <v>386</v>
      </c>
      <c r="P11" s="177">
        <v>381.82</v>
      </c>
    </row>
    <row r="12" spans="1:16" s="12" customFormat="1">
      <c r="A12" s="21" t="s">
        <v>4056</v>
      </c>
      <c r="B12" s="156" t="str">
        <f t="shared" si="0"/>
        <v>CI114M.5.1.6</v>
      </c>
      <c r="C12" s="45" t="s">
        <v>741</v>
      </c>
      <c r="D12" s="6">
        <v>21000</v>
      </c>
      <c r="E12" s="3" t="s">
        <v>7</v>
      </c>
      <c r="F12" s="1" t="s">
        <v>738</v>
      </c>
      <c r="G12" s="177">
        <v>284.29000000000002</v>
      </c>
      <c r="H12" s="177">
        <v>352.5</v>
      </c>
      <c r="I12" s="177">
        <v>282.76</v>
      </c>
      <c r="J12" s="177">
        <v>345</v>
      </c>
      <c r="K12" s="177">
        <v>275.37</v>
      </c>
      <c r="L12" s="177">
        <v>246.84</v>
      </c>
      <c r="M12" s="177">
        <v>265.07</v>
      </c>
      <c r="N12" s="177">
        <v>249</v>
      </c>
      <c r="O12" s="177">
        <v>269</v>
      </c>
      <c r="P12" s="177">
        <v>367.3</v>
      </c>
    </row>
    <row r="13" spans="1:16" s="12" customFormat="1" ht="25.5">
      <c r="A13" s="21" t="s">
        <v>4057</v>
      </c>
      <c r="B13" s="156" t="str">
        <f t="shared" si="0"/>
        <v>CI114M.5.1.7</v>
      </c>
      <c r="C13" s="23" t="s">
        <v>6421</v>
      </c>
      <c r="D13" s="3" t="s">
        <v>6430</v>
      </c>
      <c r="E13" s="3" t="s">
        <v>6277</v>
      </c>
      <c r="F13" s="1" t="s">
        <v>738</v>
      </c>
      <c r="G13" s="177">
        <v>1264.29</v>
      </c>
      <c r="H13" s="177">
        <v>1569</v>
      </c>
      <c r="I13" s="177">
        <v>1263.6199999999999</v>
      </c>
      <c r="J13" s="177">
        <v>1393.5</v>
      </c>
      <c r="K13" s="177">
        <v>1299.75</v>
      </c>
      <c r="L13" s="177">
        <v>1167.4100000000001</v>
      </c>
      <c r="M13" s="177">
        <v>815.52</v>
      </c>
      <c r="N13" s="177">
        <v>980</v>
      </c>
      <c r="O13" s="177">
        <v>1229</v>
      </c>
      <c r="P13" s="177">
        <v>1512.76</v>
      </c>
    </row>
    <row r="14" spans="1:16" s="12" customFormat="1" ht="25.5">
      <c r="A14" s="21" t="s">
        <v>4058</v>
      </c>
      <c r="B14" s="156" t="str">
        <f t="shared" si="0"/>
        <v>CI114M.5.1.8</v>
      </c>
      <c r="C14" s="45" t="s">
        <v>742</v>
      </c>
      <c r="D14" s="6">
        <v>8000</v>
      </c>
      <c r="E14" s="3" t="s">
        <v>7</v>
      </c>
      <c r="F14" s="1" t="s">
        <v>743</v>
      </c>
      <c r="G14" s="177">
        <v>160</v>
      </c>
      <c r="H14" s="177">
        <v>273</v>
      </c>
      <c r="I14" s="177">
        <v>159.85</v>
      </c>
      <c r="J14" s="177">
        <v>267</v>
      </c>
      <c r="K14" s="177">
        <v>200</v>
      </c>
      <c r="L14" s="177">
        <v>209.44</v>
      </c>
      <c r="M14" s="177">
        <v>131.26</v>
      </c>
      <c r="N14" s="177">
        <v>195</v>
      </c>
      <c r="O14" s="177">
        <v>174</v>
      </c>
      <c r="P14" s="177">
        <v>284.58999999999997</v>
      </c>
    </row>
    <row r="15" spans="1:16" s="12" customFormat="1" ht="25.5">
      <c r="A15" s="21" t="s">
        <v>4059</v>
      </c>
      <c r="B15" s="156" t="str">
        <f t="shared" si="0"/>
        <v>CI114M.5.1.9</v>
      </c>
      <c r="C15" s="45" t="s">
        <v>744</v>
      </c>
      <c r="D15" s="6">
        <v>3000</v>
      </c>
      <c r="E15" s="3" t="s">
        <v>7</v>
      </c>
      <c r="F15" s="1" t="s">
        <v>743</v>
      </c>
      <c r="G15" s="177">
        <v>157.13999999999999</v>
      </c>
      <c r="H15" s="177">
        <v>157.5</v>
      </c>
      <c r="I15" s="177">
        <v>156.71</v>
      </c>
      <c r="J15" s="177">
        <v>165</v>
      </c>
      <c r="K15" s="177">
        <v>142</v>
      </c>
      <c r="L15" s="177">
        <v>127.14</v>
      </c>
      <c r="M15" s="177">
        <v>67.39</v>
      </c>
      <c r="N15" s="177">
        <v>113</v>
      </c>
      <c r="O15" s="177">
        <v>140</v>
      </c>
      <c r="P15" s="177">
        <v>164.96</v>
      </c>
    </row>
    <row r="16" spans="1:16" s="12" customFormat="1" ht="25.5">
      <c r="A16" s="21" t="s">
        <v>4060</v>
      </c>
      <c r="B16" s="156" t="str">
        <f t="shared" si="0"/>
        <v>CI114M.5.1.10</v>
      </c>
      <c r="C16" s="45" t="s">
        <v>745</v>
      </c>
      <c r="D16" s="6">
        <v>3000</v>
      </c>
      <c r="E16" s="3" t="s">
        <v>7</v>
      </c>
      <c r="F16" s="1" t="s">
        <v>746</v>
      </c>
      <c r="G16" s="177">
        <v>105.71</v>
      </c>
      <c r="H16" s="177">
        <v>130.5</v>
      </c>
      <c r="I16" s="177">
        <v>106.63</v>
      </c>
      <c r="J16" s="177">
        <v>111</v>
      </c>
      <c r="K16" s="177">
        <v>110</v>
      </c>
      <c r="L16" s="177">
        <v>84.75</v>
      </c>
      <c r="M16" s="177">
        <v>67.39</v>
      </c>
      <c r="N16" s="177">
        <v>87</v>
      </c>
      <c r="O16" s="177">
        <v>104</v>
      </c>
      <c r="P16" s="177">
        <v>97.79</v>
      </c>
    </row>
    <row r="17" spans="1:16" s="12" customFormat="1" ht="25.5">
      <c r="A17" s="21" t="s">
        <v>4061</v>
      </c>
      <c r="B17" s="156" t="str">
        <f t="shared" si="0"/>
        <v>CI114M.5.1.11</v>
      </c>
      <c r="C17" s="45" t="s">
        <v>747</v>
      </c>
      <c r="D17" s="6">
        <v>6000</v>
      </c>
      <c r="E17" s="3" t="s">
        <v>10</v>
      </c>
      <c r="F17" s="1" t="s">
        <v>748</v>
      </c>
      <c r="G17" s="177">
        <v>221.43</v>
      </c>
      <c r="H17" s="177">
        <v>240</v>
      </c>
      <c r="I17" s="177">
        <v>220.79</v>
      </c>
      <c r="J17" s="177">
        <v>235.5</v>
      </c>
      <c r="K17" s="177">
        <v>218.56</v>
      </c>
      <c r="L17" s="177">
        <v>195.51</v>
      </c>
      <c r="M17" s="177">
        <v>172.97</v>
      </c>
      <c r="N17" s="177">
        <v>170</v>
      </c>
      <c r="O17" s="177">
        <v>207</v>
      </c>
      <c r="P17" s="177">
        <v>266.02</v>
      </c>
    </row>
    <row r="18" spans="1:16" s="12" customFormat="1" ht="25.5">
      <c r="A18" s="21" t="s">
        <v>4062</v>
      </c>
      <c r="B18" s="156" t="str">
        <f t="shared" si="0"/>
        <v>CI114M.5.1.12</v>
      </c>
      <c r="C18" s="45" t="s">
        <v>749</v>
      </c>
      <c r="D18" s="6">
        <v>6000</v>
      </c>
      <c r="E18" s="3" t="s">
        <v>9</v>
      </c>
      <c r="F18" s="1" t="s">
        <v>748</v>
      </c>
      <c r="G18" s="177">
        <v>221.43</v>
      </c>
      <c r="H18" s="177">
        <v>240</v>
      </c>
      <c r="I18" s="177">
        <v>220.47</v>
      </c>
      <c r="J18" s="177">
        <v>235.39500000000001</v>
      </c>
      <c r="K18" s="177">
        <v>216.59</v>
      </c>
      <c r="L18" s="177">
        <v>195.32</v>
      </c>
      <c r="M18" s="177">
        <v>172.97</v>
      </c>
      <c r="N18" s="177">
        <v>170</v>
      </c>
      <c r="O18" s="177">
        <v>207</v>
      </c>
      <c r="P18" s="177">
        <v>266.02</v>
      </c>
    </row>
    <row r="19" spans="1:16" s="12" customFormat="1" ht="25.5">
      <c r="A19" s="21" t="s">
        <v>4063</v>
      </c>
      <c r="B19" s="156" t="str">
        <f t="shared" si="0"/>
        <v>CI114M.5.1.13</v>
      </c>
      <c r="C19" s="45" t="s">
        <v>750</v>
      </c>
      <c r="D19" s="6">
        <v>6000</v>
      </c>
      <c r="E19" s="3" t="s">
        <v>8</v>
      </c>
      <c r="F19" s="1" t="s">
        <v>748</v>
      </c>
      <c r="G19" s="177">
        <v>221.43</v>
      </c>
      <c r="H19" s="177">
        <v>240</v>
      </c>
      <c r="I19" s="177">
        <v>222.21</v>
      </c>
      <c r="J19" s="177">
        <v>235.39500000000001</v>
      </c>
      <c r="K19" s="177">
        <v>218.56</v>
      </c>
      <c r="L19" s="177">
        <v>195.91</v>
      </c>
      <c r="M19" s="177">
        <v>172.97</v>
      </c>
      <c r="N19" s="177">
        <v>170</v>
      </c>
      <c r="O19" s="177">
        <v>207</v>
      </c>
      <c r="P19" s="177">
        <v>266.02</v>
      </c>
    </row>
    <row r="20" spans="1:16" s="12" customFormat="1" ht="25.5">
      <c r="A20" s="21" t="s">
        <v>4064</v>
      </c>
      <c r="B20" s="156" t="str">
        <f t="shared" si="0"/>
        <v>CI114M.5.1.14</v>
      </c>
      <c r="C20" s="45" t="s">
        <v>751</v>
      </c>
      <c r="D20" s="6">
        <v>6000</v>
      </c>
      <c r="E20" s="3" t="s">
        <v>7</v>
      </c>
      <c r="F20" s="1" t="s">
        <v>748</v>
      </c>
      <c r="G20" s="177">
        <v>150</v>
      </c>
      <c r="H20" s="177">
        <v>160.5</v>
      </c>
      <c r="I20" s="177">
        <v>149.58000000000001</v>
      </c>
      <c r="J20" s="177">
        <v>234</v>
      </c>
      <c r="K20" s="177">
        <v>146.15</v>
      </c>
      <c r="L20" s="177">
        <v>131.27000000000001</v>
      </c>
      <c r="M20" s="177">
        <v>116.49</v>
      </c>
      <c r="N20" s="177">
        <v>119</v>
      </c>
      <c r="O20" s="177">
        <v>168</v>
      </c>
      <c r="P20" s="177">
        <v>179.17</v>
      </c>
    </row>
    <row r="21" spans="1:16" s="12" customFormat="1" ht="25.5">
      <c r="A21" s="21" t="s">
        <v>4065</v>
      </c>
      <c r="B21" s="156" t="str">
        <f t="shared" si="0"/>
        <v>CI114M.5.1.15</v>
      </c>
      <c r="C21" s="23" t="s">
        <v>6422</v>
      </c>
      <c r="D21" s="3" t="s">
        <v>6282</v>
      </c>
      <c r="E21" s="3" t="s">
        <v>6277</v>
      </c>
      <c r="F21" s="1" t="s">
        <v>748</v>
      </c>
      <c r="G21" s="177">
        <v>814.29</v>
      </c>
      <c r="H21" s="177">
        <v>880.5</v>
      </c>
      <c r="I21" s="177">
        <v>814.36</v>
      </c>
      <c r="J21" s="177">
        <v>940.29</v>
      </c>
      <c r="K21" s="177">
        <v>799.84</v>
      </c>
      <c r="L21" s="177">
        <v>718.4</v>
      </c>
      <c r="M21" s="177">
        <v>635.39</v>
      </c>
      <c r="N21" s="177">
        <v>620</v>
      </c>
      <c r="O21" s="177">
        <v>790</v>
      </c>
      <c r="P21" s="177">
        <v>977.23</v>
      </c>
    </row>
    <row r="22" spans="1:16" s="12" customFormat="1">
      <c r="A22" s="21" t="s">
        <v>4066</v>
      </c>
      <c r="B22" s="156" t="str">
        <f t="shared" si="0"/>
        <v>CI114M.5.1.16</v>
      </c>
      <c r="C22" s="45" t="s">
        <v>753</v>
      </c>
      <c r="D22" s="6">
        <v>2500</v>
      </c>
      <c r="E22" s="3" t="s">
        <v>7</v>
      </c>
      <c r="F22" s="1" t="s">
        <v>754</v>
      </c>
      <c r="G22" s="177">
        <v>107.14</v>
      </c>
      <c r="H22" s="177">
        <v>113.17500000000001</v>
      </c>
      <c r="I22" s="177">
        <v>107.57</v>
      </c>
      <c r="J22" s="177">
        <v>112.5</v>
      </c>
      <c r="K22" s="177">
        <v>94.47</v>
      </c>
      <c r="L22" s="177">
        <v>84.85</v>
      </c>
      <c r="M22" s="177">
        <v>71.28</v>
      </c>
      <c r="N22" s="177">
        <v>82</v>
      </c>
      <c r="O22" s="177">
        <v>111</v>
      </c>
      <c r="P22" s="177">
        <v>104.69</v>
      </c>
    </row>
    <row r="23" spans="1:16" s="12" customFormat="1">
      <c r="A23" s="21" t="s">
        <v>4067</v>
      </c>
      <c r="B23" s="156" t="str">
        <f t="shared" si="0"/>
        <v>CI114M.5.1.17</v>
      </c>
      <c r="C23" s="45" t="s">
        <v>755</v>
      </c>
      <c r="D23" s="6" t="s">
        <v>756</v>
      </c>
      <c r="E23" s="3" t="s">
        <v>7</v>
      </c>
      <c r="F23" s="1" t="s">
        <v>754</v>
      </c>
      <c r="G23" s="177">
        <v>150</v>
      </c>
      <c r="H23" s="177"/>
      <c r="I23" s="177">
        <v>150.69</v>
      </c>
      <c r="J23" s="177">
        <v>171</v>
      </c>
      <c r="K23" s="177">
        <v>129.46</v>
      </c>
      <c r="L23" s="177">
        <v>115.57</v>
      </c>
      <c r="M23" s="177">
        <v>121.38</v>
      </c>
      <c r="N23" s="177">
        <v>129</v>
      </c>
      <c r="O23" s="177">
        <v>181</v>
      </c>
      <c r="P23" s="177">
        <v>176</v>
      </c>
    </row>
    <row r="24" spans="1:16" s="12" customFormat="1">
      <c r="A24" s="21" t="s">
        <v>4068</v>
      </c>
      <c r="B24" s="156" t="str">
        <f t="shared" si="0"/>
        <v>CI114M.5.1.18</v>
      </c>
      <c r="C24" s="45" t="s">
        <v>757</v>
      </c>
      <c r="D24" s="6">
        <v>9000</v>
      </c>
      <c r="E24" s="3" t="s">
        <v>10</v>
      </c>
      <c r="F24" s="2" t="s">
        <v>758</v>
      </c>
      <c r="G24" s="177">
        <v>330</v>
      </c>
      <c r="H24" s="177">
        <v>354.84000000000003</v>
      </c>
      <c r="I24" s="177">
        <v>329.75</v>
      </c>
      <c r="J24" s="177">
        <v>327</v>
      </c>
      <c r="K24" s="177">
        <v>268.81</v>
      </c>
      <c r="L24" s="177">
        <v>240.7</v>
      </c>
      <c r="M24" s="177">
        <v>142.86000000000001</v>
      </c>
      <c r="N24" s="177">
        <v>289</v>
      </c>
      <c r="O24" s="177">
        <v>316</v>
      </c>
      <c r="P24" s="177">
        <v>392.72</v>
      </c>
    </row>
    <row r="25" spans="1:16" s="12" customFormat="1">
      <c r="A25" s="21" t="s">
        <v>4069</v>
      </c>
      <c r="B25" s="156" t="str">
        <f t="shared" si="0"/>
        <v>CI114M.5.1.19</v>
      </c>
      <c r="C25" s="45" t="s">
        <v>759</v>
      </c>
      <c r="D25" s="6">
        <v>9000</v>
      </c>
      <c r="E25" s="3" t="s">
        <v>9</v>
      </c>
      <c r="F25" s="2" t="s">
        <v>758</v>
      </c>
      <c r="G25" s="177">
        <v>330</v>
      </c>
      <c r="H25" s="177">
        <v>354.84000000000003</v>
      </c>
      <c r="I25" s="177">
        <v>329.55</v>
      </c>
      <c r="J25" s="177">
        <v>322.5</v>
      </c>
      <c r="K25" s="177">
        <v>319.66000000000003</v>
      </c>
      <c r="L25" s="177">
        <v>287.11</v>
      </c>
      <c r="M25" s="177">
        <v>142.86000000000001</v>
      </c>
      <c r="N25" s="177">
        <v>280</v>
      </c>
      <c r="O25" s="177">
        <v>316</v>
      </c>
      <c r="P25" s="177">
        <v>392.72</v>
      </c>
    </row>
    <row r="26" spans="1:16" s="12" customFormat="1">
      <c r="A26" s="21" t="s">
        <v>4070</v>
      </c>
      <c r="B26" s="156" t="str">
        <f t="shared" si="0"/>
        <v>CI114M.5.1.20</v>
      </c>
      <c r="C26" s="45" t="s">
        <v>760</v>
      </c>
      <c r="D26" s="6">
        <v>9000</v>
      </c>
      <c r="E26" s="3" t="s">
        <v>8</v>
      </c>
      <c r="F26" s="2" t="s">
        <v>758</v>
      </c>
      <c r="G26" s="177">
        <v>307.14</v>
      </c>
      <c r="H26" s="177">
        <v>354.84000000000003</v>
      </c>
      <c r="I26" s="177">
        <v>308.32</v>
      </c>
      <c r="J26" s="177">
        <v>312</v>
      </c>
      <c r="K26" s="177">
        <v>268.81</v>
      </c>
      <c r="L26" s="177">
        <v>241.68</v>
      </c>
      <c r="M26" s="177">
        <v>142.86000000000001</v>
      </c>
      <c r="N26" s="177">
        <v>277</v>
      </c>
      <c r="O26" s="177">
        <v>316</v>
      </c>
      <c r="P26" s="177">
        <v>392.72</v>
      </c>
    </row>
    <row r="27" spans="1:16" s="12" customFormat="1">
      <c r="A27" s="21" t="s">
        <v>4071</v>
      </c>
      <c r="B27" s="156" t="str">
        <f t="shared" si="0"/>
        <v>CI114M.5.1.21</v>
      </c>
      <c r="C27" s="45" t="s">
        <v>761</v>
      </c>
      <c r="D27" s="6">
        <v>9500</v>
      </c>
      <c r="E27" s="3" t="s">
        <v>7</v>
      </c>
      <c r="F27" s="2" t="s">
        <v>758</v>
      </c>
      <c r="G27" s="177">
        <v>228.57</v>
      </c>
      <c r="H27" s="177">
        <v>258.12</v>
      </c>
      <c r="I27" s="177">
        <v>230.05</v>
      </c>
      <c r="J27" s="177">
        <v>240</v>
      </c>
      <c r="K27" s="177">
        <v>210.68</v>
      </c>
      <c r="L27" s="177">
        <v>189.42</v>
      </c>
      <c r="M27" s="177">
        <v>185.75</v>
      </c>
      <c r="N27" s="177">
        <v>210</v>
      </c>
      <c r="O27" s="177">
        <v>222</v>
      </c>
      <c r="P27" s="177">
        <v>285.68</v>
      </c>
    </row>
    <row r="28" spans="1:16" s="12" customFormat="1" ht="25.5">
      <c r="A28" s="21" t="s">
        <v>4072</v>
      </c>
      <c r="B28" s="156" t="str">
        <f t="shared" si="0"/>
        <v>CI114M.5.1.22</v>
      </c>
      <c r="C28" s="23" t="s">
        <v>6423</v>
      </c>
      <c r="D28" s="3" t="s">
        <v>6431</v>
      </c>
      <c r="E28" s="3" t="s">
        <v>6277</v>
      </c>
      <c r="F28" s="2" t="s">
        <v>758</v>
      </c>
      <c r="G28" s="177">
        <v>1150</v>
      </c>
      <c r="H28" s="177">
        <v>1053</v>
      </c>
      <c r="I28" s="177">
        <v>1150.93</v>
      </c>
      <c r="J28" s="177">
        <v>948.04499999999996</v>
      </c>
      <c r="K28" s="177">
        <v>909.03</v>
      </c>
      <c r="L28" s="177">
        <v>819.78</v>
      </c>
      <c r="M28" s="177">
        <v>765.3</v>
      </c>
      <c r="N28" s="177">
        <v>713</v>
      </c>
      <c r="O28" s="177">
        <v>1158</v>
      </c>
      <c r="P28" s="177">
        <v>1049.3</v>
      </c>
    </row>
    <row r="29" spans="1:16" s="12" customFormat="1">
      <c r="A29" s="21" t="s">
        <v>4073</v>
      </c>
      <c r="B29" s="156" t="str">
        <f t="shared" si="0"/>
        <v>CI114M.5.1.23</v>
      </c>
      <c r="C29" s="45" t="s">
        <v>762</v>
      </c>
      <c r="D29" s="6">
        <v>5000</v>
      </c>
      <c r="E29" s="3" t="s">
        <v>10</v>
      </c>
      <c r="F29" s="2" t="s">
        <v>758</v>
      </c>
      <c r="G29" s="177">
        <v>307.14</v>
      </c>
      <c r="H29" s="177">
        <v>256.81200000000001</v>
      </c>
      <c r="I29" s="177">
        <v>308.47000000000003</v>
      </c>
      <c r="J29" s="177">
        <v>251.49</v>
      </c>
      <c r="K29" s="177">
        <v>233.52</v>
      </c>
      <c r="L29" s="177">
        <v>210.59</v>
      </c>
      <c r="M29" s="177">
        <v>193.18</v>
      </c>
      <c r="N29" s="177">
        <v>185</v>
      </c>
      <c r="O29" s="177">
        <v>257</v>
      </c>
      <c r="P29" s="177">
        <v>254.54</v>
      </c>
    </row>
    <row r="30" spans="1:16" s="12" customFormat="1">
      <c r="A30" s="21" t="s">
        <v>4074</v>
      </c>
      <c r="B30" s="156" t="str">
        <f t="shared" si="0"/>
        <v>CI114M.5.1.24</v>
      </c>
      <c r="C30" s="45" t="s">
        <v>763</v>
      </c>
      <c r="D30" s="6">
        <v>5000</v>
      </c>
      <c r="E30" s="3" t="s">
        <v>9</v>
      </c>
      <c r="F30" s="2" t="s">
        <v>758</v>
      </c>
      <c r="G30" s="177">
        <v>307.14</v>
      </c>
      <c r="H30" s="177">
        <v>256.81200000000001</v>
      </c>
      <c r="I30" s="177">
        <v>305.25</v>
      </c>
      <c r="J30" s="177">
        <v>205.065</v>
      </c>
      <c r="K30" s="177">
        <v>233.52</v>
      </c>
      <c r="L30" s="177">
        <v>209.95</v>
      </c>
      <c r="M30" s="177">
        <v>193.18</v>
      </c>
      <c r="N30" s="177">
        <v>179</v>
      </c>
      <c r="O30" s="177">
        <v>257</v>
      </c>
      <c r="P30" s="177">
        <v>254.54</v>
      </c>
    </row>
    <row r="31" spans="1:16" s="12" customFormat="1">
      <c r="A31" s="21" t="s">
        <v>4075</v>
      </c>
      <c r="B31" s="156" t="str">
        <f t="shared" si="0"/>
        <v>CI114M.5.1.25</v>
      </c>
      <c r="C31" s="45" t="s">
        <v>764</v>
      </c>
      <c r="D31" s="6">
        <v>5000</v>
      </c>
      <c r="E31" s="3" t="s">
        <v>8</v>
      </c>
      <c r="F31" s="2" t="s">
        <v>758</v>
      </c>
      <c r="G31" s="177">
        <v>307.14</v>
      </c>
      <c r="H31" s="177">
        <v>256.81200000000001</v>
      </c>
      <c r="I31" s="177">
        <v>306.63</v>
      </c>
      <c r="J31" s="177">
        <v>251.49</v>
      </c>
      <c r="K31" s="177">
        <v>231.31</v>
      </c>
      <c r="L31" s="177">
        <v>206.49</v>
      </c>
      <c r="M31" s="177">
        <v>193.18</v>
      </c>
      <c r="N31" s="177">
        <v>185</v>
      </c>
      <c r="O31" s="177">
        <v>257</v>
      </c>
      <c r="P31" s="177">
        <v>254.54</v>
      </c>
    </row>
    <row r="32" spans="1:16" s="12" customFormat="1">
      <c r="A32" s="21" t="s">
        <v>4076</v>
      </c>
      <c r="B32" s="156" t="str">
        <f t="shared" si="0"/>
        <v>CI114M.5.1.26</v>
      </c>
      <c r="C32" s="45" t="s">
        <v>765</v>
      </c>
      <c r="D32" s="6">
        <v>6000</v>
      </c>
      <c r="E32" s="3" t="s">
        <v>10</v>
      </c>
      <c r="F32" s="1" t="s">
        <v>766</v>
      </c>
      <c r="G32" s="177">
        <v>215.71</v>
      </c>
      <c r="H32" s="177">
        <v>258.38400000000001</v>
      </c>
      <c r="I32" s="177">
        <v>213.82</v>
      </c>
      <c r="J32" s="177">
        <v>232.5</v>
      </c>
      <c r="K32" s="177">
        <v>228.18</v>
      </c>
      <c r="L32" s="177">
        <v>204.12</v>
      </c>
      <c r="M32" s="177">
        <v>125</v>
      </c>
      <c r="N32" s="177">
        <v>205</v>
      </c>
      <c r="O32" s="177">
        <v>222</v>
      </c>
      <c r="P32" s="177">
        <v>258.18</v>
      </c>
    </row>
    <row r="33" spans="1:16" s="12" customFormat="1">
      <c r="A33" s="21" t="s">
        <v>4077</v>
      </c>
      <c r="B33" s="156" t="str">
        <f t="shared" si="0"/>
        <v>CI114M.5.1.27</v>
      </c>
      <c r="C33" s="45" t="s">
        <v>767</v>
      </c>
      <c r="D33" s="6">
        <v>6000</v>
      </c>
      <c r="E33" s="3" t="s">
        <v>9</v>
      </c>
      <c r="F33" s="1" t="s">
        <v>766</v>
      </c>
      <c r="G33" s="177">
        <v>215.71</v>
      </c>
      <c r="H33" s="177">
        <v>258.38400000000001</v>
      </c>
      <c r="I33" s="177">
        <v>214.85</v>
      </c>
      <c r="J33" s="177">
        <v>253.02</v>
      </c>
      <c r="K33" s="177">
        <v>230.3</v>
      </c>
      <c r="L33" s="177">
        <v>206.22</v>
      </c>
      <c r="M33" s="177">
        <v>125</v>
      </c>
      <c r="N33" s="177">
        <v>183</v>
      </c>
      <c r="O33" s="177">
        <v>222</v>
      </c>
      <c r="P33" s="177">
        <v>258.18</v>
      </c>
    </row>
    <row r="34" spans="1:16" s="12" customFormat="1">
      <c r="A34" s="21" t="s">
        <v>4078</v>
      </c>
      <c r="B34" s="156" t="str">
        <f t="shared" si="0"/>
        <v>CI114M.5.1.28</v>
      </c>
      <c r="C34" s="45" t="s">
        <v>768</v>
      </c>
      <c r="D34" s="6">
        <v>6000</v>
      </c>
      <c r="E34" s="3" t="s">
        <v>8</v>
      </c>
      <c r="F34" s="1" t="s">
        <v>766</v>
      </c>
      <c r="G34" s="177">
        <v>215.71</v>
      </c>
      <c r="H34" s="177">
        <v>258.38400000000001</v>
      </c>
      <c r="I34" s="177">
        <v>215.32</v>
      </c>
      <c r="J34" s="177">
        <v>253.02</v>
      </c>
      <c r="K34" s="177">
        <v>228.18</v>
      </c>
      <c r="L34" s="177">
        <v>204.12</v>
      </c>
      <c r="M34" s="177">
        <v>125</v>
      </c>
      <c r="N34" s="177">
        <v>183</v>
      </c>
      <c r="O34" s="177">
        <v>222</v>
      </c>
      <c r="P34" s="177">
        <v>258.18</v>
      </c>
    </row>
    <row r="35" spans="1:16" s="12" customFormat="1">
      <c r="A35" s="21" t="s">
        <v>4079</v>
      </c>
      <c r="B35" s="156" t="str">
        <f t="shared" si="0"/>
        <v>CI114M.5.1.29</v>
      </c>
      <c r="C35" s="45" t="s">
        <v>769</v>
      </c>
      <c r="D35" s="6">
        <v>8000</v>
      </c>
      <c r="E35" s="3" t="s">
        <v>7</v>
      </c>
      <c r="F35" s="1" t="s">
        <v>766</v>
      </c>
      <c r="G35" s="177">
        <v>248.57</v>
      </c>
      <c r="H35" s="177">
        <v>280.17599999999999</v>
      </c>
      <c r="I35" s="177">
        <v>249.24</v>
      </c>
      <c r="J35" s="177">
        <v>238.5</v>
      </c>
      <c r="K35" s="177">
        <v>236.12</v>
      </c>
      <c r="L35" s="177">
        <v>211.22</v>
      </c>
      <c r="M35" s="177">
        <v>201.61</v>
      </c>
      <c r="N35" s="177">
        <v>210</v>
      </c>
      <c r="O35" s="177">
        <v>257</v>
      </c>
      <c r="P35" s="177">
        <v>276.37</v>
      </c>
    </row>
    <row r="36" spans="1:16" s="12" customFormat="1" ht="25.5">
      <c r="A36" s="21" t="s">
        <v>4080</v>
      </c>
      <c r="B36" s="156" t="str">
        <f t="shared" si="0"/>
        <v>CI114M.5.1.30</v>
      </c>
      <c r="C36" s="23" t="s">
        <v>6424</v>
      </c>
      <c r="D36" s="3" t="s">
        <v>6432</v>
      </c>
      <c r="E36" s="3" t="s">
        <v>6277</v>
      </c>
      <c r="F36" s="1" t="s">
        <v>766</v>
      </c>
      <c r="G36" s="177">
        <v>895.71</v>
      </c>
      <c r="H36" s="177">
        <v>1053</v>
      </c>
      <c r="I36" s="177">
        <v>896.97</v>
      </c>
      <c r="J36" s="177">
        <v>977.04</v>
      </c>
      <c r="K36" s="177">
        <v>922.77</v>
      </c>
      <c r="L36" s="177">
        <v>831.33</v>
      </c>
      <c r="M36" s="177">
        <v>559.57000000000005</v>
      </c>
      <c r="N36" s="177">
        <v>777</v>
      </c>
      <c r="O36" s="177">
        <v>901</v>
      </c>
      <c r="P36" s="177">
        <v>1050.9100000000001</v>
      </c>
    </row>
    <row r="37" spans="1:16" s="12" customFormat="1">
      <c r="A37" s="21" t="s">
        <v>4081</v>
      </c>
      <c r="B37" s="156" t="str">
        <f t="shared" si="0"/>
        <v>CI114M.5.1.31</v>
      </c>
      <c r="C37" s="45" t="s">
        <v>770</v>
      </c>
      <c r="D37" s="6">
        <v>2000</v>
      </c>
      <c r="E37" s="3" t="s">
        <v>10</v>
      </c>
      <c r="F37" s="1" t="s">
        <v>766</v>
      </c>
      <c r="G37" s="177">
        <v>102.86</v>
      </c>
      <c r="H37" s="177">
        <v>116.73600000000002</v>
      </c>
      <c r="I37" s="177">
        <v>101.68</v>
      </c>
      <c r="J37" s="177">
        <v>107.25</v>
      </c>
      <c r="K37" s="177">
        <v>99.01</v>
      </c>
      <c r="L37" s="177">
        <v>88.66</v>
      </c>
      <c r="M37" s="177">
        <v>84</v>
      </c>
      <c r="N37" s="177">
        <v>95</v>
      </c>
      <c r="O37" s="177">
        <v>111</v>
      </c>
      <c r="P37" s="177">
        <v>126.22</v>
      </c>
    </row>
    <row r="38" spans="1:16" s="12" customFormat="1">
      <c r="A38" s="21" t="s">
        <v>4082</v>
      </c>
      <c r="B38" s="156" t="str">
        <f t="shared" si="0"/>
        <v>CI114M.5.1.32</v>
      </c>
      <c r="C38" s="45" t="s">
        <v>771</v>
      </c>
      <c r="D38" s="6">
        <v>2000</v>
      </c>
      <c r="E38" s="3" t="s">
        <v>9</v>
      </c>
      <c r="F38" s="1" t="s">
        <v>766</v>
      </c>
      <c r="G38" s="177">
        <v>102.86</v>
      </c>
      <c r="H38" s="177">
        <v>116.73600000000002</v>
      </c>
      <c r="I38" s="177">
        <v>103.42</v>
      </c>
      <c r="J38" s="177">
        <v>107.25</v>
      </c>
      <c r="K38" s="177">
        <v>98.11</v>
      </c>
      <c r="L38" s="177">
        <v>87.67</v>
      </c>
      <c r="M38" s="177">
        <v>84</v>
      </c>
      <c r="N38" s="177">
        <v>95</v>
      </c>
      <c r="O38" s="177">
        <v>111</v>
      </c>
      <c r="P38" s="177">
        <v>126.22</v>
      </c>
    </row>
    <row r="39" spans="1:16" s="12" customFormat="1">
      <c r="A39" s="21" t="s">
        <v>4083</v>
      </c>
      <c r="B39" s="156" t="str">
        <f t="shared" si="0"/>
        <v>CI114M.5.1.33</v>
      </c>
      <c r="C39" s="45" t="s">
        <v>772</v>
      </c>
      <c r="D39" s="6">
        <v>2000</v>
      </c>
      <c r="E39" s="3" t="s">
        <v>8</v>
      </c>
      <c r="F39" s="1" t="s">
        <v>766</v>
      </c>
      <c r="G39" s="177">
        <v>102.86</v>
      </c>
      <c r="H39" s="177">
        <v>116.73600000000002</v>
      </c>
      <c r="I39" s="177">
        <v>102.93</v>
      </c>
      <c r="J39" s="177">
        <v>114.315</v>
      </c>
      <c r="K39" s="177">
        <v>104.03</v>
      </c>
      <c r="L39" s="177">
        <v>93.81</v>
      </c>
      <c r="M39" s="177">
        <v>84</v>
      </c>
      <c r="N39" s="177">
        <v>85</v>
      </c>
      <c r="O39" s="177">
        <v>111</v>
      </c>
      <c r="P39" s="177">
        <v>126.22</v>
      </c>
    </row>
    <row r="40" spans="1:16" s="12" customFormat="1">
      <c r="A40" s="21" t="s">
        <v>4084</v>
      </c>
      <c r="B40" s="156" t="str">
        <f t="shared" si="0"/>
        <v>CI114M.5.1.34</v>
      </c>
      <c r="C40" s="45" t="s">
        <v>773</v>
      </c>
      <c r="D40" s="6">
        <v>3000</v>
      </c>
      <c r="E40" s="3" t="s">
        <v>7</v>
      </c>
      <c r="F40" s="1" t="s">
        <v>766</v>
      </c>
      <c r="G40" s="177">
        <v>134.29</v>
      </c>
      <c r="H40" s="177">
        <v>140.08799999999999</v>
      </c>
      <c r="I40" s="177">
        <v>133.06</v>
      </c>
      <c r="J40" s="177">
        <v>136.85999999999999</v>
      </c>
      <c r="K40" s="177">
        <v>124.95</v>
      </c>
      <c r="L40" s="177">
        <v>111.66</v>
      </c>
      <c r="M40" s="177">
        <v>100.82</v>
      </c>
      <c r="N40" s="177">
        <v>100</v>
      </c>
      <c r="O40" s="177">
        <v>135</v>
      </c>
      <c r="P40" s="177">
        <v>151.58000000000001</v>
      </c>
    </row>
    <row r="41" spans="1:16" s="12" customFormat="1" ht="25.5">
      <c r="A41" s="21" t="s">
        <v>4085</v>
      </c>
      <c r="B41" s="156" t="str">
        <f t="shared" si="0"/>
        <v>CI114M.5.1.35</v>
      </c>
      <c r="C41" s="23" t="s">
        <v>6425</v>
      </c>
      <c r="D41" s="3" t="s">
        <v>6433</v>
      </c>
      <c r="E41" s="3" t="s">
        <v>6277</v>
      </c>
      <c r="F41" s="1" t="s">
        <v>766</v>
      </c>
      <c r="G41" s="177">
        <v>458.57</v>
      </c>
      <c r="H41" s="177">
        <v>486</v>
      </c>
      <c r="I41" s="177">
        <v>458.72</v>
      </c>
      <c r="J41" s="177">
        <v>465.67499999999995</v>
      </c>
      <c r="K41" s="177">
        <v>426.11</v>
      </c>
      <c r="L41" s="177">
        <v>381.17</v>
      </c>
      <c r="M41" s="177">
        <v>352.82</v>
      </c>
      <c r="N41" s="177">
        <v>369</v>
      </c>
      <c r="O41" s="177">
        <v>456</v>
      </c>
      <c r="P41" s="177">
        <v>530.24</v>
      </c>
    </row>
    <row r="42" spans="1:16" s="12" customFormat="1">
      <c r="A42" s="21" t="s">
        <v>4086</v>
      </c>
      <c r="B42" s="156" t="str">
        <f t="shared" si="0"/>
        <v>CI114M.5.1.36</v>
      </c>
      <c r="C42" s="45" t="s">
        <v>774</v>
      </c>
      <c r="D42" s="6">
        <v>20000</v>
      </c>
      <c r="E42" s="105" t="s">
        <v>7</v>
      </c>
      <c r="F42" s="1" t="s">
        <v>775</v>
      </c>
      <c r="G42" s="177">
        <v>290</v>
      </c>
      <c r="H42" s="177">
        <v>369.51600000000002</v>
      </c>
      <c r="I42" s="177">
        <v>288.52999999999997</v>
      </c>
      <c r="J42" s="177">
        <v>361.86</v>
      </c>
      <c r="K42" s="177">
        <v>226.67</v>
      </c>
      <c r="L42" s="177">
        <v>202.76</v>
      </c>
      <c r="M42" s="177">
        <v>198.48</v>
      </c>
      <c r="N42" s="177">
        <v>265</v>
      </c>
      <c r="O42" s="177">
        <v>281</v>
      </c>
      <c r="P42" s="177">
        <v>151.58000000000001</v>
      </c>
    </row>
    <row r="43" spans="1:16" s="12" customFormat="1">
      <c r="A43" s="21" t="s">
        <v>4087</v>
      </c>
      <c r="B43" s="156" t="str">
        <f t="shared" si="0"/>
        <v>CI114M.5.1.37</v>
      </c>
      <c r="C43" s="45" t="s">
        <v>776</v>
      </c>
      <c r="D43" s="6">
        <v>20000</v>
      </c>
      <c r="E43" s="3" t="s">
        <v>7</v>
      </c>
      <c r="F43" s="1" t="s">
        <v>777</v>
      </c>
      <c r="G43" s="177">
        <v>231.43</v>
      </c>
      <c r="H43" s="177">
        <v>294.68400000000003</v>
      </c>
      <c r="I43" s="177">
        <v>229.75</v>
      </c>
      <c r="J43" s="177">
        <v>288.57</v>
      </c>
      <c r="K43" s="177">
        <v>226.67</v>
      </c>
      <c r="L43" s="177">
        <v>204.41</v>
      </c>
      <c r="M43" s="177">
        <v>198.48</v>
      </c>
      <c r="N43" s="177">
        <v>211</v>
      </c>
      <c r="O43" s="177">
        <v>257</v>
      </c>
      <c r="P43" s="177">
        <v>278.18</v>
      </c>
    </row>
    <row r="44" spans="1:16" s="12" customFormat="1">
      <c r="A44" s="21" t="s">
        <v>4088</v>
      </c>
      <c r="B44" s="156" t="str">
        <f t="shared" si="0"/>
        <v>CI114M.5.1.38</v>
      </c>
      <c r="C44" s="45" t="s">
        <v>778</v>
      </c>
      <c r="D44" s="6">
        <v>15000</v>
      </c>
      <c r="E44" s="3" t="s">
        <v>7</v>
      </c>
      <c r="F44" s="1" t="s">
        <v>779</v>
      </c>
      <c r="G44" s="177">
        <v>84.29</v>
      </c>
      <c r="H44" s="177">
        <v>285.13200000000006</v>
      </c>
      <c r="I44" s="177">
        <v>85.24</v>
      </c>
      <c r="J44" s="177">
        <v>279.22500000000002</v>
      </c>
      <c r="K44" s="177">
        <v>268.39999999999998</v>
      </c>
      <c r="L44" s="177">
        <v>239.85</v>
      </c>
      <c r="M44" s="177">
        <v>205.19</v>
      </c>
      <c r="N44" s="177">
        <v>204</v>
      </c>
      <c r="O44" s="177">
        <v>257</v>
      </c>
      <c r="P44" s="177">
        <v>297.83999999999997</v>
      </c>
    </row>
    <row r="45" spans="1:16" s="12" customFormat="1" ht="25.5">
      <c r="A45" s="21" t="s">
        <v>4089</v>
      </c>
      <c r="B45" s="156" t="str">
        <f t="shared" si="0"/>
        <v>CI114M.5.1.39</v>
      </c>
      <c r="C45" s="45" t="s">
        <v>780</v>
      </c>
      <c r="D45" s="6">
        <v>8800</v>
      </c>
      <c r="E45" s="3" t="s">
        <v>10</v>
      </c>
      <c r="F45" s="1" t="s">
        <v>781</v>
      </c>
      <c r="G45" s="177">
        <v>571.42999999999995</v>
      </c>
      <c r="H45" s="177">
        <v>352.62000000000006</v>
      </c>
      <c r="I45" s="177">
        <v>572.45000000000005</v>
      </c>
      <c r="J45" s="177"/>
      <c r="K45" s="177">
        <v>300</v>
      </c>
      <c r="L45" s="177">
        <v>262.7</v>
      </c>
      <c r="M45" s="177">
        <v>253.74</v>
      </c>
      <c r="N45" s="177">
        <v>247</v>
      </c>
      <c r="O45" s="177">
        <v>330</v>
      </c>
      <c r="P45" s="177">
        <v>354.54</v>
      </c>
    </row>
    <row r="46" spans="1:16" s="12" customFormat="1" ht="25.5">
      <c r="A46" s="21" t="s">
        <v>4090</v>
      </c>
      <c r="B46" s="156" t="str">
        <f t="shared" si="0"/>
        <v>CI114M.5.1.40</v>
      </c>
      <c r="C46" s="45" t="s">
        <v>782</v>
      </c>
      <c r="D46" s="6">
        <v>8800</v>
      </c>
      <c r="E46" s="3" t="s">
        <v>9</v>
      </c>
      <c r="F46" s="1" t="s">
        <v>781</v>
      </c>
      <c r="G46" s="177">
        <v>571.42999999999995</v>
      </c>
      <c r="H46" s="177">
        <v>352.62000000000006</v>
      </c>
      <c r="I46" s="177">
        <v>571.96</v>
      </c>
      <c r="J46" s="177"/>
      <c r="K46" s="177">
        <v>300</v>
      </c>
      <c r="L46" s="177">
        <v>262.7</v>
      </c>
      <c r="M46" s="177">
        <v>253.74</v>
      </c>
      <c r="N46" s="177"/>
      <c r="O46" s="177">
        <v>330</v>
      </c>
      <c r="P46" s="177">
        <v>354.54</v>
      </c>
    </row>
    <row r="47" spans="1:16" s="12" customFormat="1" ht="25.5">
      <c r="A47" s="21" t="s">
        <v>4091</v>
      </c>
      <c r="B47" s="156" t="str">
        <f t="shared" si="0"/>
        <v>CI114M.5.1.41</v>
      </c>
      <c r="C47" s="45" t="s">
        <v>783</v>
      </c>
      <c r="D47" s="6">
        <v>8800</v>
      </c>
      <c r="E47" s="3" t="s">
        <v>8</v>
      </c>
      <c r="F47" s="1" t="s">
        <v>781</v>
      </c>
      <c r="G47" s="177">
        <v>571.42999999999995</v>
      </c>
      <c r="H47" s="177">
        <v>352.62000000000006</v>
      </c>
      <c r="I47" s="177">
        <v>572.16</v>
      </c>
      <c r="J47" s="177">
        <v>637.9</v>
      </c>
      <c r="K47" s="177">
        <v>300</v>
      </c>
      <c r="L47" s="177">
        <v>262.7</v>
      </c>
      <c r="M47" s="177">
        <v>253.74</v>
      </c>
      <c r="N47" s="177"/>
      <c r="O47" s="177">
        <v>330</v>
      </c>
      <c r="P47" s="177">
        <v>354.54</v>
      </c>
    </row>
    <row r="48" spans="1:16" s="12" customFormat="1" ht="25.5">
      <c r="A48" s="21" t="s">
        <v>4092</v>
      </c>
      <c r="B48" s="156" t="str">
        <f t="shared" si="0"/>
        <v>CI114M.5.1.42</v>
      </c>
      <c r="C48" s="45" t="s">
        <v>784</v>
      </c>
      <c r="D48" s="6">
        <v>7300</v>
      </c>
      <c r="E48" s="3" t="s">
        <v>7</v>
      </c>
      <c r="F48" s="1" t="s">
        <v>781</v>
      </c>
      <c r="G48" s="177"/>
      <c r="H48" s="177">
        <v>196.94399999999999</v>
      </c>
      <c r="I48" s="177"/>
      <c r="J48" s="177">
        <v>368.02500000000003</v>
      </c>
      <c r="K48" s="177">
        <v>190</v>
      </c>
      <c r="L48" s="177">
        <v>146.75</v>
      </c>
      <c r="M48" s="177">
        <v>141.72</v>
      </c>
      <c r="N48" s="177"/>
      <c r="O48" s="177">
        <v>207</v>
      </c>
      <c r="P48" s="177">
        <v>230.98</v>
      </c>
    </row>
    <row r="49" spans="1:16">
      <c r="A49" s="10" t="s">
        <v>4093</v>
      </c>
      <c r="B49" s="196" t="str">
        <f t="shared" si="0"/>
        <v>CI114M.5.2.</v>
      </c>
      <c r="C49" s="234" t="s">
        <v>94</v>
      </c>
      <c r="D49" s="234"/>
      <c r="E49" s="234"/>
      <c r="F49" s="234"/>
      <c r="G49" s="142"/>
      <c r="H49" s="123"/>
      <c r="I49" s="142"/>
      <c r="J49" s="127"/>
      <c r="K49" s="164"/>
      <c r="L49" s="160"/>
      <c r="M49" s="159"/>
      <c r="N49" s="138"/>
      <c r="O49" s="146"/>
      <c r="P49" s="138"/>
    </row>
    <row r="50" spans="1:16" s="12" customFormat="1" ht="25.5">
      <c r="A50" s="21" t="s">
        <v>4094</v>
      </c>
      <c r="B50" s="156" t="str">
        <f t="shared" si="0"/>
        <v>CI114M.5.2.1</v>
      </c>
      <c r="C50" s="23" t="s">
        <v>785</v>
      </c>
      <c r="D50" s="3">
        <v>1100</v>
      </c>
      <c r="E50" s="3" t="s">
        <v>7</v>
      </c>
      <c r="F50" s="46" t="s">
        <v>786</v>
      </c>
      <c r="G50" s="177">
        <v>35</v>
      </c>
      <c r="H50" s="177">
        <v>44.564999999999998</v>
      </c>
      <c r="I50" s="177">
        <v>34.01</v>
      </c>
      <c r="J50" s="177">
        <v>36.75</v>
      </c>
      <c r="K50" s="177">
        <v>31.55</v>
      </c>
      <c r="L50" s="177">
        <v>25.58</v>
      </c>
      <c r="M50" s="177">
        <v>27.12</v>
      </c>
      <c r="N50" s="177"/>
      <c r="O50" s="177">
        <v>40.5</v>
      </c>
      <c r="P50" s="177"/>
    </row>
    <row r="51" spans="1:16" s="12" customFormat="1" ht="25.5">
      <c r="A51" s="21" t="s">
        <v>4095</v>
      </c>
      <c r="B51" s="156" t="str">
        <f t="shared" si="0"/>
        <v>CI114M.5.2.2</v>
      </c>
      <c r="C51" s="23" t="s">
        <v>787</v>
      </c>
      <c r="D51" s="3">
        <v>1100</v>
      </c>
      <c r="E51" s="3" t="s">
        <v>8</v>
      </c>
      <c r="F51" s="46" t="s">
        <v>786</v>
      </c>
      <c r="G51" s="177">
        <v>25.86</v>
      </c>
      <c r="H51" s="177">
        <v>44.564999999999998</v>
      </c>
      <c r="I51" s="177">
        <v>26.03</v>
      </c>
      <c r="J51" s="177">
        <v>27.150000000000002</v>
      </c>
      <c r="K51" s="177">
        <v>25.84</v>
      </c>
      <c r="L51" s="177">
        <v>21.2</v>
      </c>
      <c r="M51" s="177">
        <v>21.48</v>
      </c>
      <c r="N51" s="177"/>
      <c r="O51" s="177">
        <v>31.9</v>
      </c>
      <c r="P51" s="177"/>
    </row>
    <row r="52" spans="1:16" s="12" customFormat="1" ht="25.5">
      <c r="A52" s="21" t="s">
        <v>4096</v>
      </c>
      <c r="B52" s="156" t="str">
        <f t="shared" si="0"/>
        <v>CI114M.5.2.3</v>
      </c>
      <c r="C52" s="23" t="s">
        <v>788</v>
      </c>
      <c r="D52" s="3">
        <v>1100</v>
      </c>
      <c r="E52" s="3" t="s">
        <v>9</v>
      </c>
      <c r="F52" s="46" t="s">
        <v>786</v>
      </c>
      <c r="G52" s="177">
        <v>25.86</v>
      </c>
      <c r="H52" s="177">
        <v>40.5</v>
      </c>
      <c r="I52" s="177">
        <v>26</v>
      </c>
      <c r="J52" s="177">
        <v>27.150000000000002</v>
      </c>
      <c r="K52" s="177">
        <v>25.75</v>
      </c>
      <c r="L52" s="177">
        <v>21.2</v>
      </c>
      <c r="M52" s="177">
        <v>21.48</v>
      </c>
      <c r="N52" s="177"/>
      <c r="O52" s="177">
        <v>31.9</v>
      </c>
      <c r="P52" s="177"/>
    </row>
    <row r="53" spans="1:16" s="12" customFormat="1" ht="25.5">
      <c r="A53" s="21" t="s">
        <v>4097</v>
      </c>
      <c r="B53" s="156" t="str">
        <f t="shared" si="0"/>
        <v>CI114M.5.2.4</v>
      </c>
      <c r="C53" s="23" t="s">
        <v>789</v>
      </c>
      <c r="D53" s="3">
        <v>1100</v>
      </c>
      <c r="E53" s="3" t="s">
        <v>10</v>
      </c>
      <c r="F53" s="46" t="s">
        <v>786</v>
      </c>
      <c r="G53" s="177">
        <v>25.86</v>
      </c>
      <c r="H53" s="177">
        <v>40.5</v>
      </c>
      <c r="I53" s="177">
        <v>26.72</v>
      </c>
      <c r="J53" s="177">
        <v>27.150000000000002</v>
      </c>
      <c r="K53" s="177">
        <v>25.58</v>
      </c>
      <c r="L53" s="177">
        <v>21.2</v>
      </c>
      <c r="M53" s="177">
        <v>21.48</v>
      </c>
      <c r="N53" s="177"/>
      <c r="O53" s="177">
        <v>31.9</v>
      </c>
      <c r="P53" s="177"/>
    </row>
    <row r="54" spans="1:16" s="12" customFormat="1" ht="38.25">
      <c r="A54" s="21" t="s">
        <v>4098</v>
      </c>
      <c r="B54" s="156" t="str">
        <f t="shared" si="0"/>
        <v>CI114M.5.2.5</v>
      </c>
      <c r="C54" s="23" t="s">
        <v>790</v>
      </c>
      <c r="D54" s="3">
        <v>2600</v>
      </c>
      <c r="E54" s="3" t="s">
        <v>7</v>
      </c>
      <c r="F54" s="46" t="s">
        <v>791</v>
      </c>
      <c r="G54" s="177">
        <v>40</v>
      </c>
      <c r="H54" s="177">
        <v>46.5</v>
      </c>
      <c r="I54" s="177">
        <v>40.18</v>
      </c>
      <c r="J54" s="177">
        <v>41.535000000000004</v>
      </c>
      <c r="K54" s="177">
        <v>38.51</v>
      </c>
      <c r="L54" s="177">
        <v>31.16</v>
      </c>
      <c r="M54" s="177">
        <v>31.65</v>
      </c>
      <c r="N54" s="177">
        <v>35</v>
      </c>
      <c r="O54" s="177">
        <v>43.7</v>
      </c>
      <c r="P54" s="177">
        <v>42.21</v>
      </c>
    </row>
    <row r="55" spans="1:16" s="12" customFormat="1" ht="38.25">
      <c r="A55" s="21" t="s">
        <v>4099</v>
      </c>
      <c r="B55" s="156" t="str">
        <f t="shared" si="0"/>
        <v>CI114M.5.2.6</v>
      </c>
      <c r="C55" s="23" t="s">
        <v>792</v>
      </c>
      <c r="D55" s="3">
        <v>2000</v>
      </c>
      <c r="E55" s="3" t="s">
        <v>8</v>
      </c>
      <c r="F55" s="46" t="s">
        <v>791</v>
      </c>
      <c r="G55" s="177">
        <v>34.71</v>
      </c>
      <c r="H55" s="177">
        <v>43.5</v>
      </c>
      <c r="I55" s="177">
        <v>33.380000000000003</v>
      </c>
      <c r="J55" s="177">
        <v>36.450000000000003</v>
      </c>
      <c r="K55" s="177">
        <v>34.659999999999997</v>
      </c>
      <c r="L55" s="177">
        <v>27.2</v>
      </c>
      <c r="M55" s="177">
        <v>27.52</v>
      </c>
      <c r="N55" s="177">
        <v>29</v>
      </c>
      <c r="O55" s="177">
        <v>40.1</v>
      </c>
      <c r="P55" s="177">
        <v>36.659999999999997</v>
      </c>
    </row>
    <row r="56" spans="1:16" s="12" customFormat="1" ht="38.25">
      <c r="A56" s="21" t="s">
        <v>4100</v>
      </c>
      <c r="B56" s="156" t="str">
        <f t="shared" si="0"/>
        <v>CI114M.5.2.7</v>
      </c>
      <c r="C56" s="23" t="s">
        <v>793</v>
      </c>
      <c r="D56" s="3">
        <v>2000</v>
      </c>
      <c r="E56" s="3" t="s">
        <v>9</v>
      </c>
      <c r="F56" s="46" t="s">
        <v>791</v>
      </c>
      <c r="G56" s="177">
        <v>34.71</v>
      </c>
      <c r="H56" s="177">
        <v>43.5</v>
      </c>
      <c r="I56" s="177">
        <v>33.11</v>
      </c>
      <c r="J56" s="177">
        <v>36.450000000000003</v>
      </c>
      <c r="K56" s="177">
        <v>34.659999999999997</v>
      </c>
      <c r="L56" s="177">
        <v>27.2</v>
      </c>
      <c r="M56" s="177">
        <v>27.52</v>
      </c>
      <c r="N56" s="177">
        <v>29</v>
      </c>
      <c r="O56" s="177">
        <v>40.1</v>
      </c>
      <c r="P56" s="177">
        <v>36.659999999999997</v>
      </c>
    </row>
    <row r="57" spans="1:16" s="12" customFormat="1" ht="38.25">
      <c r="A57" s="21" t="s">
        <v>4101</v>
      </c>
      <c r="B57" s="156" t="str">
        <f t="shared" si="0"/>
        <v>CI114M.5.2.8</v>
      </c>
      <c r="C57" s="23" t="s">
        <v>794</v>
      </c>
      <c r="D57" s="3">
        <v>2000</v>
      </c>
      <c r="E57" s="3" t="s">
        <v>10</v>
      </c>
      <c r="F57" s="46" t="s">
        <v>791</v>
      </c>
      <c r="G57" s="177">
        <v>34.71</v>
      </c>
      <c r="H57" s="177">
        <v>58.5</v>
      </c>
      <c r="I57" s="177">
        <v>34.33</v>
      </c>
      <c r="J57" s="177">
        <v>36.450000000000003</v>
      </c>
      <c r="K57" s="177">
        <v>34.659999999999997</v>
      </c>
      <c r="L57" s="177">
        <v>27.2</v>
      </c>
      <c r="M57" s="177">
        <v>27.52</v>
      </c>
      <c r="N57" s="177">
        <v>29</v>
      </c>
      <c r="O57" s="177">
        <v>40.1</v>
      </c>
      <c r="P57" s="177">
        <v>36.659999999999997</v>
      </c>
    </row>
    <row r="58" spans="1:16" s="12" customFormat="1">
      <c r="A58" s="21" t="s">
        <v>4102</v>
      </c>
      <c r="B58" s="156" t="str">
        <f t="shared" si="0"/>
        <v>CI114M.5.2.9</v>
      </c>
      <c r="C58" s="45" t="s">
        <v>796</v>
      </c>
      <c r="D58" s="3" t="s">
        <v>797</v>
      </c>
      <c r="E58" s="3" t="s">
        <v>7</v>
      </c>
      <c r="F58" s="46" t="s">
        <v>798</v>
      </c>
      <c r="G58" s="177">
        <v>11.29</v>
      </c>
      <c r="H58" s="177">
        <v>15.600000000000001</v>
      </c>
      <c r="I58" s="177">
        <v>9.91</v>
      </c>
      <c r="J58" s="177">
        <v>15.434999999999999</v>
      </c>
      <c r="K58" s="177">
        <v>10.97</v>
      </c>
      <c r="L58" s="177">
        <v>8.5500000000000007</v>
      </c>
      <c r="M58" s="177">
        <v>8.6300000000000008</v>
      </c>
      <c r="N58" s="177">
        <v>15</v>
      </c>
      <c r="O58" s="177">
        <v>11.7</v>
      </c>
      <c r="P58" s="177">
        <v>15.12</v>
      </c>
    </row>
    <row r="59" spans="1:16" s="12" customFormat="1">
      <c r="A59" s="21" t="s">
        <v>4103</v>
      </c>
      <c r="B59" s="156" t="str">
        <f t="shared" si="0"/>
        <v>CI114M.5.2.10</v>
      </c>
      <c r="C59" s="45" t="s">
        <v>799</v>
      </c>
      <c r="D59" s="3" t="s">
        <v>800</v>
      </c>
      <c r="E59" s="3" t="s">
        <v>7</v>
      </c>
      <c r="F59" s="46" t="s">
        <v>801</v>
      </c>
      <c r="G59" s="177">
        <v>7.57</v>
      </c>
      <c r="H59" s="177">
        <v>7.2000000000000011</v>
      </c>
      <c r="I59" s="177">
        <v>6.94</v>
      </c>
      <c r="J59" s="177">
        <v>9.5</v>
      </c>
      <c r="K59" s="177">
        <v>6.56</v>
      </c>
      <c r="L59" s="177">
        <v>4.9000000000000004</v>
      </c>
      <c r="M59" s="177">
        <v>4.92</v>
      </c>
      <c r="N59" s="177">
        <v>7</v>
      </c>
      <c r="O59" s="177">
        <v>8.1</v>
      </c>
      <c r="P59" s="177">
        <v>8.6199999999999992</v>
      </c>
    </row>
    <row r="60" spans="1:16" s="12" customFormat="1">
      <c r="A60" s="21" t="s">
        <v>4104</v>
      </c>
      <c r="B60" s="156" t="str">
        <f t="shared" si="0"/>
        <v>CI114M.5.2.11</v>
      </c>
      <c r="C60" s="45" t="s">
        <v>802</v>
      </c>
      <c r="D60" s="3" t="s">
        <v>795</v>
      </c>
      <c r="E60" s="3" t="s">
        <v>7</v>
      </c>
      <c r="F60" s="46" t="s">
        <v>803</v>
      </c>
      <c r="G60" s="177">
        <v>14.07</v>
      </c>
      <c r="H60" s="177">
        <v>15.600000000000001</v>
      </c>
      <c r="I60" s="177">
        <v>12.43</v>
      </c>
      <c r="J60" s="177">
        <v>19.7</v>
      </c>
      <c r="K60" s="177">
        <v>13.2</v>
      </c>
      <c r="L60" s="177">
        <v>9.3000000000000007</v>
      </c>
      <c r="M60" s="177">
        <v>9.39</v>
      </c>
      <c r="N60" s="177"/>
      <c r="O60" s="177">
        <v>14</v>
      </c>
      <c r="P60" s="177">
        <v>16.48</v>
      </c>
    </row>
    <row r="61" spans="1:16" s="12" customFormat="1">
      <c r="A61" s="21" t="s">
        <v>4105</v>
      </c>
      <c r="B61" s="156" t="str">
        <f t="shared" si="0"/>
        <v>CI114M.5.2.12</v>
      </c>
      <c r="C61" s="45" t="s">
        <v>809</v>
      </c>
      <c r="D61" s="3" t="s">
        <v>810</v>
      </c>
      <c r="E61" s="3" t="s">
        <v>811</v>
      </c>
      <c r="F61" s="46" t="s">
        <v>812</v>
      </c>
      <c r="G61" s="177">
        <v>11.5</v>
      </c>
      <c r="H61" s="177">
        <v>12.588000000000001</v>
      </c>
      <c r="I61" s="177">
        <v>10.34</v>
      </c>
      <c r="J61" s="177">
        <v>16.600000000000001</v>
      </c>
      <c r="K61" s="177">
        <v>20.03</v>
      </c>
      <c r="L61" s="177">
        <v>9.4500000000000011</v>
      </c>
      <c r="M61" s="177">
        <v>9.49</v>
      </c>
      <c r="N61" s="177">
        <v>11</v>
      </c>
      <c r="O61" s="177">
        <v>11.7</v>
      </c>
      <c r="P61" s="177">
        <v>13.28</v>
      </c>
    </row>
    <row r="62" spans="1:16" s="12" customFormat="1">
      <c r="A62" s="21" t="s">
        <v>4106</v>
      </c>
      <c r="B62" s="156" t="str">
        <f t="shared" si="0"/>
        <v>CI114M.5.2.13</v>
      </c>
      <c r="C62" s="45" t="s">
        <v>813</v>
      </c>
      <c r="D62" s="3" t="s">
        <v>814</v>
      </c>
      <c r="E62" s="3" t="s">
        <v>815</v>
      </c>
      <c r="F62" s="46" t="s">
        <v>812</v>
      </c>
      <c r="G62" s="177">
        <v>13.14</v>
      </c>
      <c r="H62" s="177">
        <v>20.988</v>
      </c>
      <c r="I62" s="177">
        <v>14.1</v>
      </c>
      <c r="J62" s="177">
        <v>20.759999999999998</v>
      </c>
      <c r="K62" s="177">
        <v>19.850000000000001</v>
      </c>
      <c r="L62" s="177">
        <v>15.65</v>
      </c>
      <c r="M62" s="177">
        <v>15.81</v>
      </c>
      <c r="N62" s="177">
        <v>17</v>
      </c>
      <c r="O62" s="177">
        <v>20.100000000000001</v>
      </c>
      <c r="P62" s="177">
        <v>22.14</v>
      </c>
    </row>
    <row r="63" spans="1:16" s="12" customFormat="1">
      <c r="A63" s="21" t="s">
        <v>4107</v>
      </c>
      <c r="B63" s="156" t="str">
        <f t="shared" si="0"/>
        <v>CI114M.5.2.14</v>
      </c>
      <c r="C63" s="45" t="s">
        <v>816</v>
      </c>
      <c r="D63" s="3" t="s">
        <v>810</v>
      </c>
      <c r="E63" s="3" t="s">
        <v>8</v>
      </c>
      <c r="F63" s="46" t="s">
        <v>812</v>
      </c>
      <c r="G63" s="177">
        <v>19.14</v>
      </c>
      <c r="H63" s="177">
        <v>20.988</v>
      </c>
      <c r="I63" s="177">
        <v>20.27</v>
      </c>
      <c r="J63" s="177">
        <v>20.759999999999998</v>
      </c>
      <c r="K63" s="177">
        <v>20.100000000000001</v>
      </c>
      <c r="L63" s="177">
        <v>15.6</v>
      </c>
      <c r="M63" s="177">
        <v>15.81</v>
      </c>
      <c r="N63" s="177">
        <v>17</v>
      </c>
      <c r="O63" s="177">
        <v>20.100000000000001</v>
      </c>
      <c r="P63" s="177">
        <v>22.14</v>
      </c>
    </row>
    <row r="64" spans="1:16" s="12" customFormat="1">
      <c r="A64" s="21" t="s">
        <v>4108</v>
      </c>
      <c r="B64" s="156" t="str">
        <f t="shared" si="0"/>
        <v>CI114M.5.2.15</v>
      </c>
      <c r="C64" s="45" t="s">
        <v>817</v>
      </c>
      <c r="D64" s="3" t="s">
        <v>810</v>
      </c>
      <c r="E64" s="3" t="s">
        <v>9</v>
      </c>
      <c r="F64" s="46" t="s">
        <v>812</v>
      </c>
      <c r="G64" s="177">
        <v>21.43</v>
      </c>
      <c r="H64" s="177">
        <v>20.988</v>
      </c>
      <c r="I64" s="177">
        <v>21.71</v>
      </c>
      <c r="J64" s="177">
        <v>20.759999999999998</v>
      </c>
      <c r="K64" s="177">
        <v>20.100000000000001</v>
      </c>
      <c r="L64" s="177">
        <v>15.65</v>
      </c>
      <c r="M64" s="177">
        <v>15.81</v>
      </c>
      <c r="N64" s="177">
        <v>17</v>
      </c>
      <c r="O64" s="177">
        <v>20.100000000000001</v>
      </c>
      <c r="P64" s="177">
        <v>22.14</v>
      </c>
    </row>
    <row r="65" spans="1:16" s="12" customFormat="1">
      <c r="A65" s="21" t="s">
        <v>4109</v>
      </c>
      <c r="B65" s="156" t="str">
        <f t="shared" si="0"/>
        <v>CI114M.5.2.16</v>
      </c>
      <c r="C65" s="45" t="s">
        <v>818</v>
      </c>
      <c r="D65" s="3" t="s">
        <v>810</v>
      </c>
      <c r="E65" s="3" t="s">
        <v>10</v>
      </c>
      <c r="F65" s="46" t="s">
        <v>812</v>
      </c>
      <c r="G65" s="177">
        <v>19.14</v>
      </c>
      <c r="H65" s="177">
        <v>20.988</v>
      </c>
      <c r="I65" s="177">
        <v>20.03</v>
      </c>
      <c r="J65" s="177">
        <v>20.759999999999998</v>
      </c>
      <c r="K65" s="177">
        <v>20.03</v>
      </c>
      <c r="L65" s="177">
        <v>15.65</v>
      </c>
      <c r="M65" s="177">
        <v>15.81</v>
      </c>
      <c r="N65" s="177">
        <v>17</v>
      </c>
      <c r="O65" s="177">
        <v>20.100000000000001</v>
      </c>
      <c r="P65" s="177">
        <v>22.14</v>
      </c>
    </row>
    <row r="66" spans="1:16" s="12" customFormat="1">
      <c r="A66" s="21" t="s">
        <v>4110</v>
      </c>
      <c r="B66" s="156" t="str">
        <f t="shared" si="0"/>
        <v>CI114M.5.2.17</v>
      </c>
      <c r="C66" s="45" t="s">
        <v>819</v>
      </c>
      <c r="D66" s="3" t="s">
        <v>810</v>
      </c>
      <c r="E66" s="3" t="s">
        <v>406</v>
      </c>
      <c r="F66" s="46" t="s">
        <v>812</v>
      </c>
      <c r="G66" s="177">
        <v>19.14</v>
      </c>
      <c r="H66" s="177">
        <v>20.988</v>
      </c>
      <c r="I66" s="177">
        <v>18.920000000000002</v>
      </c>
      <c r="J66" s="177">
        <v>20.759999999999998</v>
      </c>
      <c r="K66" s="177">
        <v>20.100000000000001</v>
      </c>
      <c r="L66" s="177">
        <v>15.65</v>
      </c>
      <c r="M66" s="177">
        <v>15.81</v>
      </c>
      <c r="N66" s="177">
        <v>17</v>
      </c>
      <c r="O66" s="177">
        <v>20.100000000000001</v>
      </c>
      <c r="P66" s="177">
        <v>22.14</v>
      </c>
    </row>
    <row r="67" spans="1:16" s="12" customFormat="1">
      <c r="A67" s="21" t="s">
        <v>4111</v>
      </c>
      <c r="B67" s="156" t="str">
        <f t="shared" si="0"/>
        <v>CI114M.5.2.18</v>
      </c>
      <c r="C67" s="45" t="s">
        <v>820</v>
      </c>
      <c r="D67" s="3" t="s">
        <v>814</v>
      </c>
      <c r="E67" s="3" t="s">
        <v>807</v>
      </c>
      <c r="F67" s="46" t="s">
        <v>812</v>
      </c>
      <c r="G67" s="177">
        <v>19.14</v>
      </c>
      <c r="H67" s="177">
        <v>20.988</v>
      </c>
      <c r="I67" s="177">
        <v>19.989999999999998</v>
      </c>
      <c r="J67" s="177">
        <v>20.759999999999998</v>
      </c>
      <c r="K67" s="177">
        <v>20.03</v>
      </c>
      <c r="L67" s="177">
        <v>15.6</v>
      </c>
      <c r="M67" s="177">
        <v>15.81</v>
      </c>
      <c r="N67" s="177">
        <v>17</v>
      </c>
      <c r="O67" s="177">
        <v>20.100000000000001</v>
      </c>
      <c r="P67" s="177">
        <v>22.14</v>
      </c>
    </row>
    <row r="68" spans="1:16" s="12" customFormat="1">
      <c r="A68" s="21" t="s">
        <v>4112</v>
      </c>
      <c r="B68" s="156" t="str">
        <f t="shared" si="0"/>
        <v>CI114M.5.2.19</v>
      </c>
      <c r="C68" s="45" t="s">
        <v>821</v>
      </c>
      <c r="D68" s="3" t="s">
        <v>810</v>
      </c>
      <c r="E68" s="3" t="s">
        <v>483</v>
      </c>
      <c r="F68" s="46" t="s">
        <v>812</v>
      </c>
      <c r="G68" s="177">
        <v>21.43</v>
      </c>
      <c r="H68" s="177">
        <v>20.988</v>
      </c>
      <c r="I68" s="177">
        <v>22.08</v>
      </c>
      <c r="J68" s="177">
        <v>20.759999999999998</v>
      </c>
      <c r="K68" s="177">
        <v>20.03</v>
      </c>
      <c r="L68" s="177">
        <v>15.6</v>
      </c>
      <c r="M68" s="177">
        <v>15.81</v>
      </c>
      <c r="N68" s="177">
        <v>17</v>
      </c>
      <c r="O68" s="177">
        <v>20.100000000000001</v>
      </c>
      <c r="P68" s="177">
        <v>22.14</v>
      </c>
    </row>
    <row r="69" spans="1:16" s="12" customFormat="1">
      <c r="A69" s="21" t="s">
        <v>4113</v>
      </c>
      <c r="B69" s="156" t="str">
        <f t="shared" ref="B69:B132" si="1">CONCATENATE("CI114M",RIGHT(A69,LEN(A69)-1))</f>
        <v>CI114M.5.2.20</v>
      </c>
      <c r="C69" s="45" t="s">
        <v>822</v>
      </c>
      <c r="D69" s="3" t="s">
        <v>823</v>
      </c>
      <c r="E69" s="3" t="s">
        <v>815</v>
      </c>
      <c r="F69" s="46" t="s">
        <v>824</v>
      </c>
      <c r="G69" s="177">
        <v>16.29</v>
      </c>
      <c r="H69" s="177">
        <v>17.844000000000001</v>
      </c>
      <c r="I69" s="177">
        <v>15.27</v>
      </c>
      <c r="J69" s="177">
        <v>17.655000000000001</v>
      </c>
      <c r="K69" s="177">
        <v>17.329999999999998</v>
      </c>
      <c r="L69" s="177">
        <v>13.350000000000001</v>
      </c>
      <c r="M69" s="177">
        <v>13.45</v>
      </c>
      <c r="N69" s="177">
        <v>15</v>
      </c>
      <c r="O69" s="177">
        <v>17.7</v>
      </c>
      <c r="P69" s="177">
        <v>18.829999999999998</v>
      </c>
    </row>
    <row r="70" spans="1:16" s="12" customFormat="1">
      <c r="A70" s="21" t="s">
        <v>4114</v>
      </c>
      <c r="B70" s="156" t="str">
        <f t="shared" si="1"/>
        <v>CI114M.5.2.21</v>
      </c>
      <c r="C70" s="45" t="s">
        <v>825</v>
      </c>
      <c r="D70" s="3" t="s">
        <v>823</v>
      </c>
      <c r="E70" s="3" t="s">
        <v>8</v>
      </c>
      <c r="F70" s="46" t="s">
        <v>824</v>
      </c>
      <c r="G70" s="177">
        <v>15.43</v>
      </c>
      <c r="H70" s="177">
        <v>17.844000000000001</v>
      </c>
      <c r="I70" s="177">
        <v>15.89</v>
      </c>
      <c r="J70" s="177">
        <v>17.655000000000001</v>
      </c>
      <c r="K70" s="177">
        <v>17.260000000000002</v>
      </c>
      <c r="L70" s="177">
        <v>13.350000000000001</v>
      </c>
      <c r="M70" s="177">
        <v>13.45</v>
      </c>
      <c r="N70" s="177">
        <v>15</v>
      </c>
      <c r="O70" s="177">
        <v>17.7</v>
      </c>
      <c r="P70" s="177">
        <v>18.829999999999998</v>
      </c>
    </row>
    <row r="71" spans="1:16" s="12" customFormat="1">
      <c r="A71" s="21" t="s">
        <v>4115</v>
      </c>
      <c r="B71" s="156" t="str">
        <f t="shared" si="1"/>
        <v>CI114M.5.2.22</v>
      </c>
      <c r="C71" s="45" t="s">
        <v>826</v>
      </c>
      <c r="D71" s="3" t="s">
        <v>823</v>
      </c>
      <c r="E71" s="3" t="s">
        <v>9</v>
      </c>
      <c r="F71" s="46" t="s">
        <v>824</v>
      </c>
      <c r="G71" s="177">
        <v>16.29</v>
      </c>
      <c r="H71" s="177">
        <v>17.844000000000001</v>
      </c>
      <c r="I71" s="177">
        <v>14.61</v>
      </c>
      <c r="J71" s="177">
        <v>17.655000000000001</v>
      </c>
      <c r="K71" s="177">
        <v>17.260000000000002</v>
      </c>
      <c r="L71" s="177">
        <v>13.350000000000001</v>
      </c>
      <c r="M71" s="177">
        <v>13.45</v>
      </c>
      <c r="N71" s="177">
        <v>15</v>
      </c>
      <c r="O71" s="177">
        <v>17.7</v>
      </c>
      <c r="P71" s="177">
        <v>18.829999999999998</v>
      </c>
    </row>
    <row r="72" spans="1:16" s="12" customFormat="1">
      <c r="A72" s="21" t="s">
        <v>4116</v>
      </c>
      <c r="B72" s="156" t="str">
        <f t="shared" si="1"/>
        <v>CI114M.5.2.23</v>
      </c>
      <c r="C72" s="45" t="s">
        <v>827</v>
      </c>
      <c r="D72" s="3" t="s">
        <v>823</v>
      </c>
      <c r="E72" s="3" t="s">
        <v>10</v>
      </c>
      <c r="F72" s="46" t="s">
        <v>824</v>
      </c>
      <c r="G72" s="177">
        <v>16.29</v>
      </c>
      <c r="H72" s="177">
        <v>17.844000000000001</v>
      </c>
      <c r="I72" s="177">
        <v>16.690000000000001</v>
      </c>
      <c r="J72" s="177">
        <v>17.655000000000001</v>
      </c>
      <c r="K72" s="177">
        <v>17.260000000000002</v>
      </c>
      <c r="L72" s="177">
        <v>13.350000000000001</v>
      </c>
      <c r="M72" s="177">
        <v>13.45</v>
      </c>
      <c r="N72" s="177">
        <v>15</v>
      </c>
      <c r="O72" s="177">
        <v>17.7</v>
      </c>
      <c r="P72" s="177">
        <v>18.829999999999998</v>
      </c>
    </row>
    <row r="73" spans="1:16" s="12" customFormat="1">
      <c r="A73" s="21" t="s">
        <v>4117</v>
      </c>
      <c r="B73" s="156" t="str">
        <f t="shared" si="1"/>
        <v>CI114M.5.2.24</v>
      </c>
      <c r="C73" s="45" t="s">
        <v>828</v>
      </c>
      <c r="D73" s="3" t="s">
        <v>823</v>
      </c>
      <c r="E73" s="3" t="s">
        <v>386</v>
      </c>
      <c r="F73" s="46" t="s">
        <v>824</v>
      </c>
      <c r="G73" s="177">
        <v>16.29</v>
      </c>
      <c r="H73" s="177">
        <v>17.844000000000001</v>
      </c>
      <c r="I73" s="177">
        <v>17.64</v>
      </c>
      <c r="J73" s="177">
        <v>17.655000000000001</v>
      </c>
      <c r="K73" s="177">
        <v>17.329999999999998</v>
      </c>
      <c r="L73" s="177">
        <v>13.3</v>
      </c>
      <c r="M73" s="177">
        <v>13.45</v>
      </c>
      <c r="N73" s="177">
        <v>15</v>
      </c>
      <c r="O73" s="177">
        <v>17.7</v>
      </c>
      <c r="P73" s="177">
        <v>18.829999999999998</v>
      </c>
    </row>
    <row r="74" spans="1:16" s="12" customFormat="1">
      <c r="A74" s="21" t="s">
        <v>4118</v>
      </c>
      <c r="B74" s="156" t="str">
        <f t="shared" si="1"/>
        <v>CI114M.5.2.25</v>
      </c>
      <c r="C74" s="45" t="s">
        <v>829</v>
      </c>
      <c r="D74" s="3" t="s">
        <v>823</v>
      </c>
      <c r="E74" s="3" t="s">
        <v>805</v>
      </c>
      <c r="F74" s="46" t="s">
        <v>824</v>
      </c>
      <c r="G74" s="177">
        <v>16.29</v>
      </c>
      <c r="H74" s="177">
        <v>17.844000000000001</v>
      </c>
      <c r="I74" s="177">
        <v>15.13</v>
      </c>
      <c r="J74" s="177">
        <v>17.655000000000001</v>
      </c>
      <c r="K74" s="177">
        <v>17.329999999999998</v>
      </c>
      <c r="L74" s="177">
        <v>13.350000000000001</v>
      </c>
      <c r="M74" s="177">
        <v>13.45</v>
      </c>
      <c r="N74" s="177">
        <v>15</v>
      </c>
      <c r="O74" s="177">
        <v>17.7</v>
      </c>
      <c r="P74" s="177">
        <v>18.829999999999998</v>
      </c>
    </row>
    <row r="75" spans="1:16" s="12" customFormat="1">
      <c r="A75" s="21" t="s">
        <v>4119</v>
      </c>
      <c r="B75" s="156" t="str">
        <f t="shared" si="1"/>
        <v>CI114M.5.2.26</v>
      </c>
      <c r="C75" s="45" t="s">
        <v>830</v>
      </c>
      <c r="D75" s="3" t="s">
        <v>823</v>
      </c>
      <c r="E75" s="3" t="s">
        <v>806</v>
      </c>
      <c r="F75" s="46" t="s">
        <v>824</v>
      </c>
      <c r="G75" s="177">
        <v>16.29</v>
      </c>
      <c r="H75" s="177">
        <v>17.844000000000001</v>
      </c>
      <c r="I75" s="177">
        <v>17.45</v>
      </c>
      <c r="J75" s="177">
        <v>17.655000000000001</v>
      </c>
      <c r="K75" s="177">
        <v>17.03</v>
      </c>
      <c r="L75" s="177">
        <v>13.3</v>
      </c>
      <c r="M75" s="177">
        <v>13.45</v>
      </c>
      <c r="N75" s="177">
        <v>15</v>
      </c>
      <c r="O75" s="177">
        <v>17.7</v>
      </c>
      <c r="P75" s="177">
        <v>18.829999999999998</v>
      </c>
    </row>
    <row r="76" spans="1:16" s="12" customFormat="1">
      <c r="A76" s="21" t="s">
        <v>4120</v>
      </c>
      <c r="B76" s="156" t="str">
        <f t="shared" si="1"/>
        <v>CI114M.5.2.27</v>
      </c>
      <c r="C76" s="45" t="s">
        <v>831</v>
      </c>
      <c r="D76" s="3" t="s">
        <v>823</v>
      </c>
      <c r="E76" s="3" t="s">
        <v>807</v>
      </c>
      <c r="F76" s="46" t="s">
        <v>824</v>
      </c>
      <c r="G76" s="177">
        <v>16.29</v>
      </c>
      <c r="H76" s="177">
        <v>17.844000000000001</v>
      </c>
      <c r="I76" s="177">
        <v>17.059999999999999</v>
      </c>
      <c r="J76" s="177">
        <v>17.655000000000001</v>
      </c>
      <c r="K76" s="177">
        <v>16.87</v>
      </c>
      <c r="L76" s="177">
        <v>13.3</v>
      </c>
      <c r="M76" s="177">
        <v>13.45</v>
      </c>
      <c r="N76" s="177">
        <v>15</v>
      </c>
      <c r="O76" s="177">
        <v>17.7</v>
      </c>
      <c r="P76" s="177">
        <v>18.829999999999998</v>
      </c>
    </row>
    <row r="77" spans="1:16" s="12" customFormat="1">
      <c r="A77" s="21" t="s">
        <v>4121</v>
      </c>
      <c r="B77" s="156" t="str">
        <f t="shared" si="1"/>
        <v>CI114M.5.2.28</v>
      </c>
      <c r="C77" s="45" t="s">
        <v>832</v>
      </c>
      <c r="D77" s="3" t="s">
        <v>823</v>
      </c>
      <c r="E77" s="3" t="s">
        <v>833</v>
      </c>
      <c r="F77" s="46" t="s">
        <v>824</v>
      </c>
      <c r="G77" s="177">
        <v>16.29</v>
      </c>
      <c r="H77" s="177">
        <v>17.844000000000001</v>
      </c>
      <c r="I77" s="177">
        <v>15.19</v>
      </c>
      <c r="J77" s="177">
        <v>17.655000000000001</v>
      </c>
      <c r="K77" s="177">
        <v>18.399999999999999</v>
      </c>
      <c r="L77" s="177">
        <v>13.3</v>
      </c>
      <c r="M77" s="177">
        <v>13.45</v>
      </c>
      <c r="N77" s="177">
        <v>15</v>
      </c>
      <c r="O77" s="177">
        <v>17.7</v>
      </c>
      <c r="P77" s="177">
        <v>18.829999999999998</v>
      </c>
    </row>
    <row r="78" spans="1:16" s="12" customFormat="1" ht="38.25">
      <c r="A78" s="21" t="s">
        <v>4122</v>
      </c>
      <c r="B78" s="156" t="str">
        <f t="shared" si="1"/>
        <v>CI114M.5.2.29</v>
      </c>
      <c r="C78" s="45" t="s">
        <v>834</v>
      </c>
      <c r="D78" s="3" t="s">
        <v>808</v>
      </c>
      <c r="E78" s="3" t="s">
        <v>7</v>
      </c>
      <c r="F78" s="46" t="s">
        <v>835</v>
      </c>
      <c r="G78" s="177">
        <v>12.64</v>
      </c>
      <c r="H78" s="177">
        <v>13.98</v>
      </c>
      <c r="I78" s="177">
        <v>11.73</v>
      </c>
      <c r="J78" s="177">
        <v>18.440000000000001</v>
      </c>
      <c r="K78" s="177">
        <v>12.47</v>
      </c>
      <c r="L78" s="177">
        <v>10.15</v>
      </c>
      <c r="M78" s="177">
        <v>10.18</v>
      </c>
      <c r="N78" s="177">
        <v>13</v>
      </c>
      <c r="O78" s="177">
        <v>13.6</v>
      </c>
      <c r="P78" s="177">
        <v>14.75</v>
      </c>
    </row>
    <row r="79" spans="1:16" s="12" customFormat="1" ht="38.25">
      <c r="A79" s="21" t="s">
        <v>4123</v>
      </c>
      <c r="B79" s="156" t="str">
        <f t="shared" si="1"/>
        <v>CI114M.5.2.30</v>
      </c>
      <c r="C79" s="45" t="s">
        <v>836</v>
      </c>
      <c r="D79" s="3" t="s">
        <v>808</v>
      </c>
      <c r="E79" s="3" t="s">
        <v>8</v>
      </c>
      <c r="F79" s="46" t="s">
        <v>835</v>
      </c>
      <c r="G79" s="177">
        <v>11.71</v>
      </c>
      <c r="H79" s="177">
        <v>13.98</v>
      </c>
      <c r="I79" s="177">
        <v>11.53</v>
      </c>
      <c r="J79" s="177">
        <v>15.6</v>
      </c>
      <c r="K79" s="177">
        <v>12.23</v>
      </c>
      <c r="L79" s="177">
        <v>10.15</v>
      </c>
      <c r="M79" s="177">
        <v>10.18</v>
      </c>
      <c r="N79" s="177">
        <v>9</v>
      </c>
      <c r="O79" s="177">
        <v>13.6</v>
      </c>
      <c r="P79" s="177">
        <v>14.75</v>
      </c>
    </row>
    <row r="80" spans="1:16" s="12" customFormat="1" ht="38.25">
      <c r="A80" s="21" t="s">
        <v>4124</v>
      </c>
      <c r="B80" s="156" t="str">
        <f t="shared" si="1"/>
        <v>CI114M.5.2.31</v>
      </c>
      <c r="C80" s="45" t="s">
        <v>837</v>
      </c>
      <c r="D80" s="3" t="s">
        <v>808</v>
      </c>
      <c r="E80" s="3" t="s">
        <v>9</v>
      </c>
      <c r="F80" s="46" t="s">
        <v>835</v>
      </c>
      <c r="G80" s="177">
        <v>9.86</v>
      </c>
      <c r="H80" s="177">
        <v>13.98</v>
      </c>
      <c r="I80" s="177">
        <v>10.68</v>
      </c>
      <c r="J80" s="177">
        <v>15.6</v>
      </c>
      <c r="K80" s="177">
        <v>12.23</v>
      </c>
      <c r="L80" s="177">
        <v>10.1</v>
      </c>
      <c r="M80" s="177">
        <v>10.18</v>
      </c>
      <c r="N80" s="177">
        <v>12</v>
      </c>
      <c r="O80" s="177">
        <v>13.6</v>
      </c>
      <c r="P80" s="177">
        <v>14.75</v>
      </c>
    </row>
    <row r="81" spans="1:16" s="12" customFormat="1" ht="38.25">
      <c r="A81" s="21" t="s">
        <v>4125</v>
      </c>
      <c r="B81" s="156" t="str">
        <f t="shared" si="1"/>
        <v>CI114M.5.2.32</v>
      </c>
      <c r="C81" s="45" t="s">
        <v>838</v>
      </c>
      <c r="D81" s="3" t="s">
        <v>808</v>
      </c>
      <c r="E81" s="3" t="s">
        <v>10</v>
      </c>
      <c r="F81" s="46" t="s">
        <v>835</v>
      </c>
      <c r="G81" s="177">
        <v>11.71</v>
      </c>
      <c r="H81" s="177">
        <v>13.98</v>
      </c>
      <c r="I81" s="177">
        <v>12.45</v>
      </c>
      <c r="J81" s="177">
        <v>15.6</v>
      </c>
      <c r="K81" s="177">
        <v>12.23</v>
      </c>
      <c r="L81" s="177">
        <v>10.1</v>
      </c>
      <c r="M81" s="177">
        <v>10.18</v>
      </c>
      <c r="N81" s="177">
        <v>13</v>
      </c>
      <c r="O81" s="177">
        <v>13.6</v>
      </c>
      <c r="P81" s="177">
        <v>14.75</v>
      </c>
    </row>
    <row r="82" spans="1:16" s="12" customFormat="1" ht="38.25">
      <c r="A82" s="21" t="s">
        <v>4126</v>
      </c>
      <c r="B82" s="156" t="str">
        <f t="shared" si="1"/>
        <v>CI114M.5.2.33</v>
      </c>
      <c r="C82" s="45" t="s">
        <v>839</v>
      </c>
      <c r="D82" s="3" t="s">
        <v>6434</v>
      </c>
      <c r="E82" s="3" t="s">
        <v>6277</v>
      </c>
      <c r="F82" s="46" t="s">
        <v>835</v>
      </c>
      <c r="G82" s="177">
        <v>48.57</v>
      </c>
      <c r="H82" s="177">
        <v>54.983999999999995</v>
      </c>
      <c r="I82" s="177">
        <v>49.24</v>
      </c>
      <c r="J82" s="177">
        <v>54.39</v>
      </c>
      <c r="K82" s="177">
        <v>51.85</v>
      </c>
      <c r="L82" s="177">
        <v>41</v>
      </c>
      <c r="M82" s="177">
        <v>41.45</v>
      </c>
      <c r="N82" s="177">
        <v>44</v>
      </c>
      <c r="O82" s="177">
        <v>50.7</v>
      </c>
      <c r="P82" s="177">
        <v>58.02</v>
      </c>
    </row>
    <row r="83" spans="1:16" s="12" customFormat="1" ht="63.75">
      <c r="A83" s="21" t="s">
        <v>4127</v>
      </c>
      <c r="B83" s="156" t="str">
        <f t="shared" si="1"/>
        <v>CI114M.5.2.34</v>
      </c>
      <c r="C83" s="45" t="s">
        <v>840</v>
      </c>
      <c r="D83" s="3" t="s">
        <v>841</v>
      </c>
      <c r="E83" s="3" t="s">
        <v>7</v>
      </c>
      <c r="F83" s="47" t="s">
        <v>842</v>
      </c>
      <c r="G83" s="177">
        <v>13.79</v>
      </c>
      <c r="H83" s="177"/>
      <c r="I83" s="177">
        <v>15.21</v>
      </c>
      <c r="J83" s="177">
        <v>19.3</v>
      </c>
      <c r="K83" s="177">
        <v>13.49</v>
      </c>
      <c r="L83" s="177">
        <v>10.199999999999999</v>
      </c>
      <c r="M83" s="177">
        <v>10.29</v>
      </c>
      <c r="N83" s="177"/>
      <c r="O83" s="177">
        <v>14.2</v>
      </c>
      <c r="P83" s="177"/>
    </row>
    <row r="84" spans="1:16" s="12" customFormat="1" ht="63.75">
      <c r="A84" s="21" t="s">
        <v>4128</v>
      </c>
      <c r="B84" s="156" t="str">
        <f t="shared" si="1"/>
        <v>CI114M.5.2.35</v>
      </c>
      <c r="C84" s="45" t="s">
        <v>843</v>
      </c>
      <c r="D84" s="3" t="s">
        <v>844</v>
      </c>
      <c r="E84" s="3" t="s">
        <v>7</v>
      </c>
      <c r="F84" s="47" t="s">
        <v>842</v>
      </c>
      <c r="G84" s="177">
        <v>28.57</v>
      </c>
      <c r="H84" s="177">
        <v>29.988</v>
      </c>
      <c r="I84" s="177">
        <v>29.69</v>
      </c>
      <c r="J84" s="177">
        <v>29.67</v>
      </c>
      <c r="K84" s="177">
        <v>28.78</v>
      </c>
      <c r="L84" s="177">
        <v>22.3</v>
      </c>
      <c r="M84" s="177">
        <v>22.6</v>
      </c>
      <c r="N84" s="177">
        <v>24</v>
      </c>
      <c r="O84" s="177">
        <v>26</v>
      </c>
      <c r="P84" s="177"/>
    </row>
    <row r="85" spans="1:16" s="12" customFormat="1" ht="63.75">
      <c r="A85" s="21" t="s">
        <v>4129</v>
      </c>
      <c r="B85" s="156" t="str">
        <f t="shared" si="1"/>
        <v>CI114M.5.2.36</v>
      </c>
      <c r="C85" s="45" t="s">
        <v>845</v>
      </c>
      <c r="D85" s="3" t="s">
        <v>846</v>
      </c>
      <c r="E85" s="3" t="s">
        <v>8</v>
      </c>
      <c r="F85" s="47" t="s">
        <v>842</v>
      </c>
      <c r="G85" s="177">
        <v>13.43</v>
      </c>
      <c r="H85" s="177"/>
      <c r="I85" s="177">
        <v>13.12</v>
      </c>
      <c r="J85" s="177">
        <v>18.8</v>
      </c>
      <c r="K85" s="177">
        <v>13.36</v>
      </c>
      <c r="L85" s="177">
        <v>10.15</v>
      </c>
      <c r="M85" s="177">
        <v>10.18</v>
      </c>
      <c r="N85" s="177"/>
      <c r="O85" s="177">
        <v>14.2</v>
      </c>
      <c r="P85" s="177"/>
    </row>
    <row r="86" spans="1:16" s="12" customFormat="1" ht="38.25">
      <c r="A86" s="21" t="s">
        <v>4130</v>
      </c>
      <c r="B86" s="156" t="str">
        <f t="shared" si="1"/>
        <v>CI114M.5.2.37</v>
      </c>
      <c r="C86" s="45" t="s">
        <v>847</v>
      </c>
      <c r="D86" s="3" t="s">
        <v>848</v>
      </c>
      <c r="E86" s="3" t="s">
        <v>9</v>
      </c>
      <c r="F86" s="46" t="s">
        <v>849</v>
      </c>
      <c r="G86" s="177">
        <v>13.43</v>
      </c>
      <c r="H86" s="177"/>
      <c r="I86" s="177">
        <v>13.3</v>
      </c>
      <c r="J86" s="177">
        <v>18.8</v>
      </c>
      <c r="K86" s="177">
        <v>13.14</v>
      </c>
      <c r="L86" s="177">
        <v>10.15</v>
      </c>
      <c r="M86" s="177">
        <v>10.19</v>
      </c>
      <c r="N86" s="177"/>
      <c r="O86" s="177">
        <v>14.2</v>
      </c>
      <c r="P86" s="177"/>
    </row>
    <row r="87" spans="1:16" s="12" customFormat="1" ht="63.75">
      <c r="A87" s="21" t="s">
        <v>4131</v>
      </c>
      <c r="B87" s="156" t="str">
        <f t="shared" si="1"/>
        <v>CI114M.5.2.38</v>
      </c>
      <c r="C87" s="45" t="s">
        <v>850</v>
      </c>
      <c r="D87" s="3" t="s">
        <v>851</v>
      </c>
      <c r="E87" s="3" t="s">
        <v>10</v>
      </c>
      <c r="F87" s="47" t="s">
        <v>842</v>
      </c>
      <c r="G87" s="177">
        <v>13.43</v>
      </c>
      <c r="H87" s="177"/>
      <c r="I87" s="177">
        <v>11.67</v>
      </c>
      <c r="J87" s="177">
        <v>18.8</v>
      </c>
      <c r="K87" s="177">
        <v>13.22</v>
      </c>
      <c r="L87" s="177">
        <v>9.9500000000000011</v>
      </c>
      <c r="M87" s="177">
        <v>9.9600000000000009</v>
      </c>
      <c r="N87" s="177"/>
      <c r="O87" s="177">
        <v>14.2</v>
      </c>
      <c r="P87" s="177"/>
    </row>
    <row r="88" spans="1:16" s="12" customFormat="1" ht="63.75">
      <c r="A88" s="21" t="s">
        <v>4132</v>
      </c>
      <c r="B88" s="156" t="str">
        <f t="shared" si="1"/>
        <v>CI114M.5.2.39</v>
      </c>
      <c r="C88" s="45" t="s">
        <v>852</v>
      </c>
      <c r="D88" s="3" t="s">
        <v>6435</v>
      </c>
      <c r="E88" s="3" t="s">
        <v>6277</v>
      </c>
      <c r="F88" s="47" t="s">
        <v>842</v>
      </c>
      <c r="G88" s="177">
        <v>51.57</v>
      </c>
      <c r="H88" s="177"/>
      <c r="I88" s="177">
        <v>49.88</v>
      </c>
      <c r="J88" s="177">
        <v>54.150000000000006</v>
      </c>
      <c r="K88" s="177">
        <v>53.3</v>
      </c>
      <c r="L88" s="177">
        <v>41.7</v>
      </c>
      <c r="M88" s="177">
        <v>42.19</v>
      </c>
      <c r="N88" s="177"/>
      <c r="O88" s="177">
        <v>50.7</v>
      </c>
      <c r="P88" s="177"/>
    </row>
    <row r="89" spans="1:16" s="12" customFormat="1" ht="25.5">
      <c r="A89" s="21" t="s">
        <v>4133</v>
      </c>
      <c r="B89" s="156" t="str">
        <f t="shared" si="1"/>
        <v>CI114M.5.2.40</v>
      </c>
      <c r="C89" s="45" t="s">
        <v>853</v>
      </c>
      <c r="D89" s="3" t="s">
        <v>854</v>
      </c>
      <c r="E89" s="3" t="s">
        <v>7</v>
      </c>
      <c r="F89" s="46" t="s">
        <v>855</v>
      </c>
      <c r="G89" s="177">
        <v>13.5</v>
      </c>
      <c r="H89" s="177"/>
      <c r="I89" s="177">
        <v>13.82</v>
      </c>
      <c r="J89" s="177">
        <v>19.760000000000002</v>
      </c>
      <c r="K89" s="177">
        <v>13.92</v>
      </c>
      <c r="L89" s="177">
        <v>10.450000000000001</v>
      </c>
      <c r="M89" s="177">
        <v>10.48</v>
      </c>
      <c r="N89" s="177"/>
      <c r="O89" s="177">
        <v>14.2</v>
      </c>
      <c r="P89" s="177"/>
    </row>
    <row r="90" spans="1:16" s="12" customFormat="1" ht="25.5">
      <c r="A90" s="21" t="s">
        <v>4134</v>
      </c>
      <c r="B90" s="156" t="str">
        <f t="shared" si="1"/>
        <v>CI114M.5.2.41</v>
      </c>
      <c r="C90" s="45" t="s">
        <v>856</v>
      </c>
      <c r="D90" s="3" t="s">
        <v>857</v>
      </c>
      <c r="E90" s="3" t="s">
        <v>8</v>
      </c>
      <c r="F90" s="46" t="s">
        <v>855</v>
      </c>
      <c r="G90" s="177">
        <v>13.14</v>
      </c>
      <c r="H90" s="177"/>
      <c r="I90" s="177">
        <v>13.71</v>
      </c>
      <c r="J90" s="177">
        <v>19.760000000000002</v>
      </c>
      <c r="K90" s="177">
        <v>12.47</v>
      </c>
      <c r="L90" s="177">
        <v>10.450000000000001</v>
      </c>
      <c r="M90" s="177">
        <v>10.48</v>
      </c>
      <c r="N90" s="177"/>
      <c r="O90" s="177">
        <v>14.2</v>
      </c>
      <c r="P90" s="177"/>
    </row>
    <row r="91" spans="1:16" s="12" customFormat="1" ht="25.5">
      <c r="A91" s="21" t="s">
        <v>4135</v>
      </c>
      <c r="B91" s="156" t="str">
        <f t="shared" si="1"/>
        <v>CI114M.5.2.42</v>
      </c>
      <c r="C91" s="45" t="s">
        <v>858</v>
      </c>
      <c r="D91" s="3" t="s">
        <v>859</v>
      </c>
      <c r="E91" s="3" t="s">
        <v>9</v>
      </c>
      <c r="F91" s="46" t="s">
        <v>855</v>
      </c>
      <c r="G91" s="177">
        <v>12.86</v>
      </c>
      <c r="H91" s="177"/>
      <c r="I91" s="177">
        <v>11.72</v>
      </c>
      <c r="J91" s="177">
        <v>19.760000000000002</v>
      </c>
      <c r="K91" s="177">
        <v>12.47</v>
      </c>
      <c r="L91" s="177">
        <v>10.4</v>
      </c>
      <c r="M91" s="177">
        <v>10.48</v>
      </c>
      <c r="N91" s="177"/>
      <c r="O91" s="177">
        <v>14.2</v>
      </c>
      <c r="P91" s="177"/>
    </row>
    <row r="92" spans="1:16" s="12" customFormat="1" ht="25.5">
      <c r="A92" s="21" t="s">
        <v>4136</v>
      </c>
      <c r="B92" s="156" t="str">
        <f t="shared" si="1"/>
        <v>CI114M.5.2.43</v>
      </c>
      <c r="C92" s="45" t="s">
        <v>860</v>
      </c>
      <c r="D92" s="3" t="s">
        <v>861</v>
      </c>
      <c r="E92" s="3" t="s">
        <v>10</v>
      </c>
      <c r="F92" s="46" t="s">
        <v>855</v>
      </c>
      <c r="G92" s="177">
        <v>13.5</v>
      </c>
      <c r="H92" s="177"/>
      <c r="I92" s="177">
        <v>12.81</v>
      </c>
      <c r="J92" s="177">
        <v>19.760000000000002</v>
      </c>
      <c r="K92" s="177">
        <v>12.47</v>
      </c>
      <c r="L92" s="177">
        <v>10.450000000000001</v>
      </c>
      <c r="M92" s="177">
        <v>10.48</v>
      </c>
      <c r="N92" s="177"/>
      <c r="O92" s="177">
        <v>14.2</v>
      </c>
      <c r="P92" s="177"/>
    </row>
    <row r="93" spans="1:16" s="12" customFormat="1" ht="25.5">
      <c r="A93" s="21" t="s">
        <v>4137</v>
      </c>
      <c r="B93" s="156" t="str">
        <f t="shared" si="1"/>
        <v>CI114M.5.2.44</v>
      </c>
      <c r="C93" s="45" t="s">
        <v>862</v>
      </c>
      <c r="D93" s="3" t="s">
        <v>863</v>
      </c>
      <c r="E93" s="3" t="s">
        <v>804</v>
      </c>
      <c r="F93" s="46" t="s">
        <v>855</v>
      </c>
      <c r="G93" s="177">
        <v>13.5</v>
      </c>
      <c r="H93" s="177"/>
      <c r="I93" s="177">
        <v>13.14</v>
      </c>
      <c r="J93" s="177">
        <v>19.760000000000002</v>
      </c>
      <c r="K93" s="177">
        <v>14.18</v>
      </c>
      <c r="L93" s="177">
        <v>10.4</v>
      </c>
      <c r="M93" s="177">
        <v>10.48</v>
      </c>
      <c r="N93" s="177"/>
      <c r="O93" s="177">
        <v>14.2</v>
      </c>
      <c r="P93" s="177"/>
    </row>
    <row r="94" spans="1:16" s="12" customFormat="1" ht="25.5">
      <c r="A94" s="21" t="s">
        <v>4138</v>
      </c>
      <c r="B94" s="156" t="str">
        <f t="shared" si="1"/>
        <v>CI114M.5.2.45</v>
      </c>
      <c r="C94" s="45" t="s">
        <v>864</v>
      </c>
      <c r="D94" s="3" t="s">
        <v>865</v>
      </c>
      <c r="E94" s="3" t="s">
        <v>805</v>
      </c>
      <c r="F94" s="46" t="s">
        <v>855</v>
      </c>
      <c r="G94" s="177">
        <v>13.5</v>
      </c>
      <c r="H94" s="177"/>
      <c r="I94" s="177">
        <v>11.7</v>
      </c>
      <c r="J94" s="177">
        <v>19.760000000000002</v>
      </c>
      <c r="K94" s="177">
        <v>13.93</v>
      </c>
      <c r="L94" s="177">
        <v>10.4</v>
      </c>
      <c r="M94" s="177">
        <v>10.48</v>
      </c>
      <c r="N94" s="177"/>
      <c r="O94" s="177">
        <v>14.2</v>
      </c>
      <c r="P94" s="177"/>
    </row>
    <row r="95" spans="1:16" s="12" customFormat="1" ht="25.5">
      <c r="A95" s="21" t="s">
        <v>4139</v>
      </c>
      <c r="B95" s="156" t="str">
        <f t="shared" si="1"/>
        <v>CI114M.5.2.46</v>
      </c>
      <c r="C95" s="45" t="s">
        <v>866</v>
      </c>
      <c r="D95" s="3" t="s">
        <v>6436</v>
      </c>
      <c r="E95" s="3" t="s">
        <v>6446</v>
      </c>
      <c r="F95" s="46" t="s">
        <v>855</v>
      </c>
      <c r="G95" s="177">
        <v>80</v>
      </c>
      <c r="H95" s="177"/>
      <c r="I95" s="177">
        <v>78.47</v>
      </c>
      <c r="J95" s="177">
        <v>84</v>
      </c>
      <c r="K95" s="177">
        <v>81.430000000000007</v>
      </c>
      <c r="L95" s="177">
        <v>60.2</v>
      </c>
      <c r="M95" s="177">
        <v>60.95</v>
      </c>
      <c r="N95" s="177"/>
      <c r="O95" s="177">
        <v>81.400000000000006</v>
      </c>
      <c r="P95" s="177"/>
    </row>
    <row r="96" spans="1:16" s="12" customFormat="1" ht="38.25">
      <c r="A96" s="21" t="s">
        <v>4140</v>
      </c>
      <c r="B96" s="156" t="str">
        <f t="shared" si="1"/>
        <v>CI114M.5.2.47</v>
      </c>
      <c r="C96" s="45" t="s">
        <v>869</v>
      </c>
      <c r="D96" s="3" t="s">
        <v>870</v>
      </c>
      <c r="E96" s="3" t="s">
        <v>8</v>
      </c>
      <c r="F96" s="46" t="s">
        <v>871</v>
      </c>
      <c r="G96" s="177">
        <v>18.86</v>
      </c>
      <c r="H96" s="177">
        <v>19.98</v>
      </c>
      <c r="I96" s="177">
        <v>17.579999999999998</v>
      </c>
      <c r="J96" s="177">
        <v>19.77</v>
      </c>
      <c r="K96" s="177">
        <v>18.8</v>
      </c>
      <c r="L96" s="177">
        <v>14.9</v>
      </c>
      <c r="M96" s="177">
        <v>15.07</v>
      </c>
      <c r="N96" s="177">
        <v>17</v>
      </c>
      <c r="O96" s="177">
        <v>20.100000000000001</v>
      </c>
      <c r="P96" s="177">
        <v>21.09</v>
      </c>
    </row>
    <row r="97" spans="1:16" s="12" customFormat="1" ht="38.25">
      <c r="A97" s="21" t="s">
        <v>4141</v>
      </c>
      <c r="B97" s="156" t="str">
        <f t="shared" si="1"/>
        <v>CI114M.5.2.48</v>
      </c>
      <c r="C97" s="45" t="s">
        <v>872</v>
      </c>
      <c r="D97" s="3" t="s">
        <v>873</v>
      </c>
      <c r="E97" s="3" t="s">
        <v>9</v>
      </c>
      <c r="F97" s="46" t="s">
        <v>871</v>
      </c>
      <c r="G97" s="177">
        <v>18.86</v>
      </c>
      <c r="H97" s="177">
        <v>19.98</v>
      </c>
      <c r="I97" s="177">
        <v>16.96</v>
      </c>
      <c r="J97" s="177">
        <v>19.77</v>
      </c>
      <c r="K97" s="177">
        <v>18.79</v>
      </c>
      <c r="L97" s="177">
        <v>14.950000000000001</v>
      </c>
      <c r="M97" s="177">
        <v>15.07</v>
      </c>
      <c r="N97" s="177">
        <v>16</v>
      </c>
      <c r="O97" s="177">
        <v>20.100000000000001</v>
      </c>
      <c r="P97" s="177">
        <v>21.09</v>
      </c>
    </row>
    <row r="98" spans="1:16" s="12" customFormat="1" ht="38.25">
      <c r="A98" s="21" t="s">
        <v>4142</v>
      </c>
      <c r="B98" s="156" t="str">
        <f t="shared" si="1"/>
        <v>CI114M.5.2.49</v>
      </c>
      <c r="C98" s="45" t="s">
        <v>874</v>
      </c>
      <c r="D98" s="3" t="s">
        <v>875</v>
      </c>
      <c r="E98" s="3" t="s">
        <v>10</v>
      </c>
      <c r="F98" s="46" t="s">
        <v>871</v>
      </c>
      <c r="G98" s="177">
        <v>18.86</v>
      </c>
      <c r="H98" s="177">
        <v>19.98</v>
      </c>
      <c r="I98" s="177">
        <v>19.12</v>
      </c>
      <c r="J98" s="177">
        <v>19.77</v>
      </c>
      <c r="K98" s="177">
        <v>18.79</v>
      </c>
      <c r="L98" s="177">
        <v>14.9</v>
      </c>
      <c r="M98" s="177">
        <v>15.07</v>
      </c>
      <c r="N98" s="177">
        <v>16</v>
      </c>
      <c r="O98" s="177">
        <v>20.100000000000001</v>
      </c>
      <c r="P98" s="177">
        <v>21.09</v>
      </c>
    </row>
    <row r="99" spans="1:16" s="12" customFormat="1" ht="38.25">
      <c r="A99" s="21" t="s">
        <v>4143</v>
      </c>
      <c r="B99" s="156" t="str">
        <f t="shared" si="1"/>
        <v>CI114M.5.2.50</v>
      </c>
      <c r="C99" s="45" t="s">
        <v>876</v>
      </c>
      <c r="D99" s="3" t="s">
        <v>6437</v>
      </c>
      <c r="E99" s="3" t="s">
        <v>6283</v>
      </c>
      <c r="F99" s="46" t="s">
        <v>871</v>
      </c>
      <c r="G99" s="177">
        <v>53.71</v>
      </c>
      <c r="H99" s="177">
        <v>56.988000000000007</v>
      </c>
      <c r="I99" s="177">
        <v>54.35</v>
      </c>
      <c r="J99" s="177">
        <v>56.37</v>
      </c>
      <c r="K99" s="177">
        <v>53.95</v>
      </c>
      <c r="L99" s="177">
        <v>42.55</v>
      </c>
      <c r="M99" s="177">
        <v>42.96</v>
      </c>
      <c r="N99" s="177">
        <v>45</v>
      </c>
      <c r="O99" s="177">
        <v>57.8</v>
      </c>
      <c r="P99" s="177">
        <v>60.13</v>
      </c>
    </row>
    <row r="100" spans="1:16" s="12" customFormat="1" ht="25.5">
      <c r="A100" s="21" t="s">
        <v>4144</v>
      </c>
      <c r="B100" s="156" t="str">
        <f t="shared" si="1"/>
        <v>CI114M.5.2.51</v>
      </c>
      <c r="C100" s="45" t="s">
        <v>877</v>
      </c>
      <c r="D100" s="3" t="s">
        <v>878</v>
      </c>
      <c r="E100" s="3" t="s">
        <v>7</v>
      </c>
      <c r="F100" s="46" t="s">
        <v>879</v>
      </c>
      <c r="G100" s="177">
        <v>12.86</v>
      </c>
      <c r="H100" s="177"/>
      <c r="I100" s="177">
        <v>11.26</v>
      </c>
      <c r="J100" s="177">
        <v>18.440000000000001</v>
      </c>
      <c r="K100" s="177">
        <v>12.23</v>
      </c>
      <c r="L100" s="177">
        <v>10.450000000000001</v>
      </c>
      <c r="M100" s="177">
        <v>10.54</v>
      </c>
      <c r="N100" s="177"/>
      <c r="O100" s="177">
        <v>14.2</v>
      </c>
      <c r="P100" s="177"/>
    </row>
    <row r="101" spans="1:16" s="12" customFormat="1" ht="25.5">
      <c r="A101" s="21" t="s">
        <v>4145</v>
      </c>
      <c r="B101" s="156" t="str">
        <f t="shared" si="1"/>
        <v>CI114M.5.2.52</v>
      </c>
      <c r="C101" s="45" t="s">
        <v>880</v>
      </c>
      <c r="D101" s="3" t="s">
        <v>881</v>
      </c>
      <c r="E101" s="3" t="s">
        <v>8</v>
      </c>
      <c r="F101" s="46" t="s">
        <v>879</v>
      </c>
      <c r="G101" s="177">
        <v>11.43</v>
      </c>
      <c r="H101" s="177"/>
      <c r="I101" s="177">
        <v>11.9</v>
      </c>
      <c r="J101" s="177"/>
      <c r="K101" s="177">
        <v>10.37</v>
      </c>
      <c r="L101" s="177">
        <v>8.9</v>
      </c>
      <c r="M101" s="177">
        <v>9.0399999999999991</v>
      </c>
      <c r="N101" s="177"/>
      <c r="O101" s="177">
        <v>13</v>
      </c>
      <c r="P101" s="177"/>
    </row>
    <row r="102" spans="1:16" s="12" customFormat="1" ht="25.5">
      <c r="A102" s="21" t="s">
        <v>4146</v>
      </c>
      <c r="B102" s="156" t="str">
        <f t="shared" si="1"/>
        <v>CI114M.5.2.53</v>
      </c>
      <c r="C102" s="45" t="s">
        <v>882</v>
      </c>
      <c r="D102" s="3" t="s">
        <v>883</v>
      </c>
      <c r="E102" s="3" t="s">
        <v>9</v>
      </c>
      <c r="F102" s="46" t="s">
        <v>879</v>
      </c>
      <c r="G102" s="177">
        <v>11.43</v>
      </c>
      <c r="H102" s="177"/>
      <c r="I102" s="177">
        <v>10.53</v>
      </c>
      <c r="J102" s="177">
        <v>18.440000000000001</v>
      </c>
      <c r="K102" s="177">
        <v>10.39</v>
      </c>
      <c r="L102" s="177">
        <v>8.9500000000000011</v>
      </c>
      <c r="M102" s="177">
        <v>9.0399999999999991</v>
      </c>
      <c r="N102" s="177"/>
      <c r="O102" s="177">
        <v>13</v>
      </c>
      <c r="P102" s="177"/>
    </row>
    <row r="103" spans="1:16" s="12" customFormat="1" ht="25.5">
      <c r="A103" s="21" t="s">
        <v>4147</v>
      </c>
      <c r="B103" s="156" t="str">
        <f t="shared" si="1"/>
        <v>CI114M.5.2.54</v>
      </c>
      <c r="C103" s="45" t="s">
        <v>884</v>
      </c>
      <c r="D103" s="3" t="s">
        <v>881</v>
      </c>
      <c r="E103" s="3" t="s">
        <v>10</v>
      </c>
      <c r="F103" s="46" t="s">
        <v>879</v>
      </c>
      <c r="G103" s="177">
        <v>11.43</v>
      </c>
      <c r="H103" s="177"/>
      <c r="I103" s="177">
        <v>9.59</v>
      </c>
      <c r="J103" s="177">
        <v>18.440000000000001</v>
      </c>
      <c r="K103" s="177">
        <v>10.37</v>
      </c>
      <c r="L103" s="177">
        <v>8.9500000000000011</v>
      </c>
      <c r="M103" s="177">
        <v>9.0399999999999991</v>
      </c>
      <c r="N103" s="177"/>
      <c r="O103" s="177">
        <v>13</v>
      </c>
      <c r="P103" s="177"/>
    </row>
    <row r="104" spans="1:16" s="12" customFormat="1" ht="25.5">
      <c r="A104" s="21" t="s">
        <v>4148</v>
      </c>
      <c r="B104" s="156" t="str">
        <f t="shared" si="1"/>
        <v>CI114M.5.2.55</v>
      </c>
      <c r="C104" s="45" t="s">
        <v>885</v>
      </c>
      <c r="D104" s="3" t="s">
        <v>6438</v>
      </c>
      <c r="E104" s="3" t="s">
        <v>6277</v>
      </c>
      <c r="F104" s="46" t="s">
        <v>879</v>
      </c>
      <c r="G104" s="177">
        <v>45.14</v>
      </c>
      <c r="H104" s="177"/>
      <c r="I104" s="177">
        <v>43.71</v>
      </c>
      <c r="J104" s="177">
        <v>49.41</v>
      </c>
      <c r="K104" s="177">
        <v>41.59</v>
      </c>
      <c r="L104" s="177">
        <v>37.200000000000003</v>
      </c>
      <c r="M104" s="177">
        <v>37.67</v>
      </c>
      <c r="N104" s="177"/>
      <c r="O104" s="177">
        <v>48.4</v>
      </c>
      <c r="P104" s="177"/>
    </row>
    <row r="105" spans="1:16" s="12" customFormat="1" ht="38.25">
      <c r="A105" s="21" t="s">
        <v>4149</v>
      </c>
      <c r="B105" s="156" t="str">
        <f t="shared" si="1"/>
        <v>CI114M.5.2.56</v>
      </c>
      <c r="C105" s="45" t="s">
        <v>886</v>
      </c>
      <c r="D105" s="3" t="s">
        <v>887</v>
      </c>
      <c r="E105" s="3" t="s">
        <v>7</v>
      </c>
      <c r="F105" s="46" t="s">
        <v>888</v>
      </c>
      <c r="G105" s="177">
        <v>17.43</v>
      </c>
      <c r="H105" s="177"/>
      <c r="I105" s="177">
        <v>16.52</v>
      </c>
      <c r="J105" s="177">
        <v>17.79</v>
      </c>
      <c r="K105" s="177">
        <v>16.38</v>
      </c>
      <c r="L105" s="177">
        <v>13.450000000000001</v>
      </c>
      <c r="M105" s="177">
        <v>13.56</v>
      </c>
      <c r="N105" s="177"/>
      <c r="O105" s="177">
        <v>16.5</v>
      </c>
      <c r="P105" s="177"/>
    </row>
    <row r="106" spans="1:16" s="12" customFormat="1" ht="38.25">
      <c r="A106" s="21" t="s">
        <v>4150</v>
      </c>
      <c r="B106" s="156" t="str">
        <f t="shared" si="1"/>
        <v>CI114M.5.2.57</v>
      </c>
      <c r="C106" s="45" t="s">
        <v>889</v>
      </c>
      <c r="D106" s="3" t="s">
        <v>890</v>
      </c>
      <c r="E106" s="3" t="s">
        <v>8</v>
      </c>
      <c r="F106" s="46" t="s">
        <v>888</v>
      </c>
      <c r="G106" s="177">
        <v>16.86</v>
      </c>
      <c r="H106" s="177"/>
      <c r="I106" s="177">
        <v>16.53</v>
      </c>
      <c r="J106" s="177">
        <v>17.79</v>
      </c>
      <c r="K106" s="177">
        <v>15.8</v>
      </c>
      <c r="L106" s="177">
        <v>13.4</v>
      </c>
      <c r="M106" s="177">
        <v>13.56</v>
      </c>
      <c r="N106" s="177"/>
      <c r="O106" s="177">
        <v>16.5</v>
      </c>
      <c r="P106" s="177"/>
    </row>
    <row r="107" spans="1:16" s="12" customFormat="1" ht="38.25">
      <c r="A107" s="21" t="s">
        <v>4151</v>
      </c>
      <c r="B107" s="156" t="str">
        <f t="shared" si="1"/>
        <v>CI114M.5.2.58</v>
      </c>
      <c r="C107" s="45" t="s">
        <v>891</v>
      </c>
      <c r="D107" s="3" t="s">
        <v>892</v>
      </c>
      <c r="E107" s="3" t="s">
        <v>9</v>
      </c>
      <c r="F107" s="46" t="s">
        <v>888</v>
      </c>
      <c r="G107" s="177">
        <v>16.86</v>
      </c>
      <c r="H107" s="177">
        <v>28.5</v>
      </c>
      <c r="I107" s="177">
        <v>17.79</v>
      </c>
      <c r="J107" s="177">
        <v>17.79</v>
      </c>
      <c r="K107" s="177">
        <v>15.82</v>
      </c>
      <c r="L107" s="177">
        <v>13.450000000000001</v>
      </c>
      <c r="M107" s="177">
        <v>13.56</v>
      </c>
      <c r="N107" s="177"/>
      <c r="O107" s="177">
        <v>16.5</v>
      </c>
      <c r="P107" s="177"/>
    </row>
    <row r="108" spans="1:16" s="12" customFormat="1" ht="38.25">
      <c r="A108" s="21" t="s">
        <v>4152</v>
      </c>
      <c r="B108" s="156" t="str">
        <f t="shared" si="1"/>
        <v>CI114M.5.2.59</v>
      </c>
      <c r="C108" s="45" t="s">
        <v>893</v>
      </c>
      <c r="D108" s="3" t="s">
        <v>894</v>
      </c>
      <c r="E108" s="3" t="s">
        <v>10</v>
      </c>
      <c r="F108" s="46" t="s">
        <v>888</v>
      </c>
      <c r="G108" s="177">
        <v>16.86</v>
      </c>
      <c r="H108" s="177"/>
      <c r="I108" s="177">
        <v>16.13</v>
      </c>
      <c r="J108" s="177">
        <v>17.79</v>
      </c>
      <c r="K108" s="177">
        <v>15.84</v>
      </c>
      <c r="L108" s="177">
        <v>13.4</v>
      </c>
      <c r="M108" s="177">
        <v>13.56</v>
      </c>
      <c r="N108" s="177"/>
      <c r="O108" s="177">
        <v>16.5</v>
      </c>
      <c r="P108" s="177"/>
    </row>
    <row r="109" spans="1:16" s="12" customFormat="1" ht="25.5">
      <c r="A109" s="21" t="s">
        <v>4153</v>
      </c>
      <c r="B109" s="156" t="str">
        <f t="shared" si="1"/>
        <v>CI114M.5.2.60</v>
      </c>
      <c r="C109" s="45" t="s">
        <v>895</v>
      </c>
      <c r="D109" s="3" t="s">
        <v>6439</v>
      </c>
      <c r="E109" s="3" t="s">
        <v>6277</v>
      </c>
      <c r="F109" s="46" t="s">
        <v>896</v>
      </c>
      <c r="G109" s="177">
        <v>62.57</v>
      </c>
      <c r="H109" s="177"/>
      <c r="I109" s="177">
        <v>63.01</v>
      </c>
      <c r="J109" s="177">
        <v>69.239999999999995</v>
      </c>
      <c r="K109" s="177">
        <v>60.26</v>
      </c>
      <c r="L109" s="177">
        <v>52.1</v>
      </c>
      <c r="M109" s="177">
        <v>52.75</v>
      </c>
      <c r="N109" s="177"/>
      <c r="O109" s="177">
        <v>64.900000000000006</v>
      </c>
      <c r="P109" s="177"/>
    </row>
    <row r="110" spans="1:16" s="12" customFormat="1">
      <c r="A110" s="21" t="s">
        <v>4154</v>
      </c>
      <c r="B110" s="156" t="str">
        <f t="shared" si="1"/>
        <v>CI114M.5.2.61</v>
      </c>
      <c r="C110" s="45" t="s">
        <v>897</v>
      </c>
      <c r="D110" s="3" t="s">
        <v>898</v>
      </c>
      <c r="E110" s="3" t="s">
        <v>7</v>
      </c>
      <c r="F110" s="46" t="s">
        <v>899</v>
      </c>
      <c r="G110" s="177">
        <v>29.43</v>
      </c>
      <c r="H110" s="177">
        <v>25.5</v>
      </c>
      <c r="I110" s="177">
        <v>30.4</v>
      </c>
      <c r="J110" s="177">
        <v>30.900000000000002</v>
      </c>
      <c r="K110" s="177">
        <v>28.06</v>
      </c>
      <c r="L110" s="177">
        <v>23.150000000000002</v>
      </c>
      <c r="M110" s="177">
        <v>23.37</v>
      </c>
      <c r="N110" s="177"/>
      <c r="O110" s="177">
        <v>29.5</v>
      </c>
      <c r="P110" s="177"/>
    </row>
    <row r="111" spans="1:16" s="12" customFormat="1" ht="25.5">
      <c r="A111" s="21" t="s">
        <v>4155</v>
      </c>
      <c r="B111" s="156" t="str">
        <f t="shared" si="1"/>
        <v>CI114M.5.2.62</v>
      </c>
      <c r="C111" s="45" t="s">
        <v>900</v>
      </c>
      <c r="D111" s="3" t="s">
        <v>901</v>
      </c>
      <c r="E111" s="3" t="s">
        <v>8</v>
      </c>
      <c r="F111" s="46" t="s">
        <v>902</v>
      </c>
      <c r="G111" s="177">
        <v>18.14</v>
      </c>
      <c r="H111" s="177">
        <v>25.5</v>
      </c>
      <c r="I111" s="177">
        <v>17.57</v>
      </c>
      <c r="J111" s="177">
        <v>19.77</v>
      </c>
      <c r="K111" s="177">
        <v>17.57</v>
      </c>
      <c r="L111" s="177">
        <v>14.9</v>
      </c>
      <c r="M111" s="177">
        <v>15.07</v>
      </c>
      <c r="N111" s="177"/>
      <c r="O111" s="177">
        <v>20.100000000000001</v>
      </c>
      <c r="P111" s="177"/>
    </row>
    <row r="112" spans="1:16" s="12" customFormat="1" ht="25.5">
      <c r="A112" s="21" t="s">
        <v>4156</v>
      </c>
      <c r="B112" s="156" t="str">
        <f t="shared" si="1"/>
        <v>CI114M.5.2.63</v>
      </c>
      <c r="C112" s="45" t="s">
        <v>903</v>
      </c>
      <c r="D112" s="3" t="s">
        <v>904</v>
      </c>
      <c r="E112" s="3" t="s">
        <v>9</v>
      </c>
      <c r="F112" s="46" t="s">
        <v>902</v>
      </c>
      <c r="G112" s="177">
        <v>18.14</v>
      </c>
      <c r="H112" s="177">
        <v>25.5</v>
      </c>
      <c r="I112" s="177">
        <v>18.62</v>
      </c>
      <c r="J112" s="177">
        <v>19.77</v>
      </c>
      <c r="K112" s="177">
        <v>17.54</v>
      </c>
      <c r="L112" s="177">
        <v>14.950000000000001</v>
      </c>
      <c r="M112" s="177">
        <v>15.07</v>
      </c>
      <c r="N112" s="177"/>
      <c r="O112" s="177">
        <v>20.100000000000001</v>
      </c>
      <c r="P112" s="177"/>
    </row>
    <row r="113" spans="1:16" s="12" customFormat="1" ht="25.5">
      <c r="A113" s="21" t="s">
        <v>4157</v>
      </c>
      <c r="B113" s="156" t="str">
        <f t="shared" si="1"/>
        <v>CI114M.5.2.64</v>
      </c>
      <c r="C113" s="45" t="s">
        <v>905</v>
      </c>
      <c r="D113" s="3" t="s">
        <v>906</v>
      </c>
      <c r="E113" s="3" t="s">
        <v>10</v>
      </c>
      <c r="F113" s="46" t="s">
        <v>902</v>
      </c>
      <c r="G113" s="177">
        <v>18.14</v>
      </c>
      <c r="H113" s="177">
        <v>25.5</v>
      </c>
      <c r="I113" s="177">
        <v>17.309999999999999</v>
      </c>
      <c r="J113" s="177">
        <v>19.77</v>
      </c>
      <c r="K113" s="177">
        <v>17.440000000000001</v>
      </c>
      <c r="L113" s="177">
        <v>14.950000000000001</v>
      </c>
      <c r="M113" s="177">
        <v>15.07</v>
      </c>
      <c r="N113" s="177"/>
      <c r="O113" s="177">
        <v>20.100000000000001</v>
      </c>
      <c r="P113" s="177"/>
    </row>
    <row r="114" spans="1:16" s="12" customFormat="1" ht="25.5">
      <c r="A114" s="21" t="s">
        <v>4158</v>
      </c>
      <c r="B114" s="156" t="str">
        <f t="shared" si="1"/>
        <v>CI114M.5.2.65</v>
      </c>
      <c r="C114" s="45" t="s">
        <v>907</v>
      </c>
      <c r="D114" s="3" t="s">
        <v>6440</v>
      </c>
      <c r="E114" s="3" t="s">
        <v>6283</v>
      </c>
      <c r="F114" s="46" t="s">
        <v>902</v>
      </c>
      <c r="G114" s="177">
        <v>52.86</v>
      </c>
      <c r="H114" s="177"/>
      <c r="I114" s="177">
        <v>53.5</v>
      </c>
      <c r="J114" s="177">
        <v>59.295000000000002</v>
      </c>
      <c r="K114" s="177">
        <v>51.47</v>
      </c>
      <c r="L114" s="177">
        <v>44.7</v>
      </c>
      <c r="M114" s="177">
        <v>45.19</v>
      </c>
      <c r="N114" s="177"/>
      <c r="O114" s="177">
        <v>55.5</v>
      </c>
      <c r="P114" s="177"/>
    </row>
    <row r="115" spans="1:16" s="12" customFormat="1">
      <c r="A115" s="21" t="s">
        <v>4159</v>
      </c>
      <c r="B115" s="156" t="str">
        <f t="shared" si="1"/>
        <v>CI114M.5.2.66</v>
      </c>
      <c r="C115" s="45" t="s">
        <v>908</v>
      </c>
      <c r="D115" s="3" t="s">
        <v>909</v>
      </c>
      <c r="E115" s="3" t="s">
        <v>910</v>
      </c>
      <c r="F115" s="46" t="s">
        <v>911</v>
      </c>
      <c r="G115" s="177">
        <v>7.71</v>
      </c>
      <c r="H115" s="177">
        <v>8.3880000000000017</v>
      </c>
      <c r="I115" s="177">
        <v>8.15</v>
      </c>
      <c r="J115" s="177">
        <v>11.06</v>
      </c>
      <c r="K115" s="177">
        <v>7.98</v>
      </c>
      <c r="L115" s="177">
        <v>6.35</v>
      </c>
      <c r="M115" s="177">
        <v>6.32</v>
      </c>
      <c r="N115" s="177">
        <v>8</v>
      </c>
      <c r="O115" s="177">
        <v>8.3000000000000007</v>
      </c>
      <c r="P115" s="177">
        <v>8.85</v>
      </c>
    </row>
    <row r="116" spans="1:16" s="12" customFormat="1">
      <c r="A116" s="21" t="s">
        <v>4160</v>
      </c>
      <c r="B116" s="156" t="str">
        <f t="shared" si="1"/>
        <v>CI114M.5.2.67</v>
      </c>
      <c r="C116" s="45" t="s">
        <v>912</v>
      </c>
      <c r="D116" s="3" t="s">
        <v>909</v>
      </c>
      <c r="E116" s="3" t="s">
        <v>384</v>
      </c>
      <c r="F116" s="46" t="s">
        <v>911</v>
      </c>
      <c r="G116" s="177">
        <v>18.57</v>
      </c>
      <c r="H116" s="177">
        <v>20.352000000000004</v>
      </c>
      <c r="I116" s="177">
        <v>18.920000000000002</v>
      </c>
      <c r="J116" s="177">
        <v>20.25</v>
      </c>
      <c r="K116" s="177">
        <v>20.47</v>
      </c>
      <c r="L116" s="177">
        <v>16.510000000000002</v>
      </c>
      <c r="M116" s="177">
        <v>15.35</v>
      </c>
      <c r="N116" s="177">
        <v>17</v>
      </c>
      <c r="O116" s="177">
        <v>20.100000000000001</v>
      </c>
      <c r="P116" s="177">
        <v>21.47</v>
      </c>
    </row>
    <row r="117" spans="1:16" s="12" customFormat="1">
      <c r="A117" s="21" t="s">
        <v>4161</v>
      </c>
      <c r="B117" s="156" t="str">
        <f t="shared" si="1"/>
        <v>CI114M.5.2.68</v>
      </c>
      <c r="C117" s="45" t="s">
        <v>913</v>
      </c>
      <c r="D117" s="3" t="s">
        <v>909</v>
      </c>
      <c r="E117" s="3" t="s">
        <v>8</v>
      </c>
      <c r="F117" s="46" t="s">
        <v>911</v>
      </c>
      <c r="G117" s="177">
        <v>18.57</v>
      </c>
      <c r="H117" s="177">
        <v>20.352000000000004</v>
      </c>
      <c r="I117" s="177">
        <v>19.34</v>
      </c>
      <c r="J117" s="177">
        <v>20.25</v>
      </c>
      <c r="K117" s="177">
        <v>20.78</v>
      </c>
      <c r="L117" s="177">
        <v>16.78</v>
      </c>
      <c r="M117" s="177">
        <v>15.35</v>
      </c>
      <c r="N117" s="177">
        <v>17</v>
      </c>
      <c r="O117" s="177">
        <v>20.100000000000001</v>
      </c>
      <c r="P117" s="177">
        <v>21.47</v>
      </c>
    </row>
    <row r="118" spans="1:16" s="12" customFormat="1">
      <c r="A118" s="21" t="s">
        <v>4162</v>
      </c>
      <c r="B118" s="156" t="str">
        <f t="shared" si="1"/>
        <v>CI114M.5.2.69</v>
      </c>
      <c r="C118" s="45" t="s">
        <v>914</v>
      </c>
      <c r="D118" s="3" t="s">
        <v>909</v>
      </c>
      <c r="E118" s="3" t="s">
        <v>9</v>
      </c>
      <c r="F118" s="46" t="s">
        <v>911</v>
      </c>
      <c r="G118" s="177">
        <v>18.57</v>
      </c>
      <c r="H118" s="177">
        <v>20.352000000000004</v>
      </c>
      <c r="I118" s="177">
        <v>17.600000000000001</v>
      </c>
      <c r="J118" s="177">
        <v>20.25</v>
      </c>
      <c r="K118" s="177">
        <v>20.76</v>
      </c>
      <c r="L118" s="177">
        <v>15.2</v>
      </c>
      <c r="M118" s="177">
        <v>15.35</v>
      </c>
      <c r="N118" s="177">
        <v>17</v>
      </c>
      <c r="O118" s="177">
        <v>20.100000000000001</v>
      </c>
      <c r="P118" s="177">
        <v>21.47</v>
      </c>
    </row>
    <row r="119" spans="1:16" s="12" customFormat="1">
      <c r="A119" s="21" t="s">
        <v>4163</v>
      </c>
      <c r="B119" s="156" t="str">
        <f t="shared" si="1"/>
        <v>CI114M.5.2.70</v>
      </c>
      <c r="C119" s="45" t="s">
        <v>915</v>
      </c>
      <c r="D119" s="3" t="s">
        <v>909</v>
      </c>
      <c r="E119" s="3" t="s">
        <v>10</v>
      </c>
      <c r="F119" s="46" t="s">
        <v>911</v>
      </c>
      <c r="G119" s="177">
        <v>18.57</v>
      </c>
      <c r="H119" s="177">
        <v>20.352000000000004</v>
      </c>
      <c r="I119" s="177">
        <v>19.16</v>
      </c>
      <c r="J119" s="177">
        <v>21.375</v>
      </c>
      <c r="K119" s="177">
        <v>20.47</v>
      </c>
      <c r="L119" s="177">
        <v>16.57</v>
      </c>
      <c r="M119" s="177">
        <v>15.35</v>
      </c>
      <c r="N119" s="177">
        <v>17</v>
      </c>
      <c r="O119" s="177">
        <v>20.100000000000001</v>
      </c>
      <c r="P119" s="177">
        <v>21.47</v>
      </c>
    </row>
    <row r="120" spans="1:16" s="12" customFormat="1">
      <c r="A120" s="21" t="s">
        <v>4164</v>
      </c>
      <c r="B120" s="156" t="str">
        <f t="shared" si="1"/>
        <v>CI114M.5.2.71</v>
      </c>
      <c r="C120" s="45" t="s">
        <v>916</v>
      </c>
      <c r="D120" s="3" t="s">
        <v>909</v>
      </c>
      <c r="E120" s="3" t="s">
        <v>406</v>
      </c>
      <c r="F120" s="46" t="s">
        <v>911</v>
      </c>
      <c r="G120" s="177">
        <v>18.57</v>
      </c>
      <c r="H120" s="177">
        <v>20.352000000000004</v>
      </c>
      <c r="I120" s="177">
        <v>19.18</v>
      </c>
      <c r="J120" s="177">
        <v>21.375</v>
      </c>
      <c r="K120" s="177">
        <v>20.440000000000001</v>
      </c>
      <c r="L120" s="177">
        <v>15.2</v>
      </c>
      <c r="M120" s="177">
        <v>15.35</v>
      </c>
      <c r="N120" s="177">
        <v>17</v>
      </c>
      <c r="O120" s="177">
        <v>20.100000000000001</v>
      </c>
      <c r="P120" s="177">
        <v>21.47</v>
      </c>
    </row>
    <row r="121" spans="1:16" s="12" customFormat="1">
      <c r="A121" s="21" t="s">
        <v>4165</v>
      </c>
      <c r="B121" s="156" t="str">
        <f t="shared" si="1"/>
        <v>CI114M.5.2.72</v>
      </c>
      <c r="C121" s="45" t="s">
        <v>917</v>
      </c>
      <c r="D121" s="3" t="s">
        <v>909</v>
      </c>
      <c r="E121" s="3" t="s">
        <v>475</v>
      </c>
      <c r="F121" s="46" t="s">
        <v>911</v>
      </c>
      <c r="G121" s="177">
        <v>18.57</v>
      </c>
      <c r="H121" s="177">
        <v>20.352000000000004</v>
      </c>
      <c r="I121" s="177">
        <v>19</v>
      </c>
      <c r="J121" s="177">
        <v>21.375</v>
      </c>
      <c r="K121" s="177">
        <v>19.420000000000002</v>
      </c>
      <c r="L121" s="177">
        <v>15.2</v>
      </c>
      <c r="M121" s="177">
        <v>15.35</v>
      </c>
      <c r="N121" s="177">
        <v>17</v>
      </c>
      <c r="O121" s="177">
        <v>20.100000000000001</v>
      </c>
      <c r="P121" s="177">
        <v>21.47</v>
      </c>
    </row>
    <row r="122" spans="1:16" s="12" customFormat="1" ht="51">
      <c r="A122" s="21" t="s">
        <v>4166</v>
      </c>
      <c r="B122" s="156" t="str">
        <f t="shared" si="1"/>
        <v>CI114M.5.2.73</v>
      </c>
      <c r="C122" s="23" t="s">
        <v>6426</v>
      </c>
      <c r="D122" s="3" t="s">
        <v>6441</v>
      </c>
      <c r="E122" s="3" t="s">
        <v>6448</v>
      </c>
      <c r="F122" s="46" t="s">
        <v>911</v>
      </c>
      <c r="G122" s="177">
        <v>137.71</v>
      </c>
      <c r="H122" s="177">
        <v>150.76500000000001</v>
      </c>
      <c r="I122" s="177">
        <v>136.47999999999999</v>
      </c>
      <c r="J122" s="177">
        <v>146.25</v>
      </c>
      <c r="K122" s="177">
        <v>151.08000000000001</v>
      </c>
      <c r="L122" s="177">
        <v>112.4</v>
      </c>
      <c r="M122" s="177">
        <v>113.74</v>
      </c>
      <c r="N122" s="177">
        <v>119</v>
      </c>
      <c r="O122" s="177">
        <v>147.5</v>
      </c>
      <c r="P122" s="177">
        <v>159.13999999999999</v>
      </c>
    </row>
    <row r="123" spans="1:16" s="12" customFormat="1">
      <c r="A123" s="21" t="s">
        <v>4167</v>
      </c>
      <c r="B123" s="156" t="str">
        <f t="shared" si="1"/>
        <v>CI114M.5.2.74</v>
      </c>
      <c r="C123" s="45" t="s">
        <v>918</v>
      </c>
      <c r="D123" s="3" t="s">
        <v>909</v>
      </c>
      <c r="E123" s="3" t="s">
        <v>919</v>
      </c>
      <c r="F123" s="46" t="s">
        <v>911</v>
      </c>
      <c r="G123" s="177">
        <v>18.57</v>
      </c>
      <c r="H123" s="177">
        <v>21.878400000000003</v>
      </c>
      <c r="I123" s="177">
        <v>19.16</v>
      </c>
      <c r="J123" s="177">
        <v>21.375</v>
      </c>
      <c r="K123" s="177">
        <v>20.76</v>
      </c>
      <c r="L123" s="177">
        <v>15.25</v>
      </c>
      <c r="M123" s="177">
        <v>15.35</v>
      </c>
      <c r="N123" s="177">
        <v>17</v>
      </c>
      <c r="O123" s="177">
        <v>20.100000000000001</v>
      </c>
      <c r="P123" s="177">
        <v>21.47</v>
      </c>
    </row>
    <row r="124" spans="1:16" s="12" customFormat="1" ht="25.5">
      <c r="A124" s="21" t="s">
        <v>4168</v>
      </c>
      <c r="B124" s="156" t="str">
        <f t="shared" si="1"/>
        <v>CI114M.5.2.75</v>
      </c>
      <c r="C124" s="45" t="s">
        <v>920</v>
      </c>
      <c r="D124" s="3" t="s">
        <v>921</v>
      </c>
      <c r="E124" s="3" t="s">
        <v>815</v>
      </c>
      <c r="F124" s="46" t="s">
        <v>922</v>
      </c>
      <c r="G124" s="177">
        <v>164.29</v>
      </c>
      <c r="H124" s="177">
        <v>176.08500000000001</v>
      </c>
      <c r="I124" s="177">
        <v>164.79</v>
      </c>
      <c r="J124" s="177">
        <v>172.5</v>
      </c>
      <c r="K124" s="177">
        <v>168.24</v>
      </c>
      <c r="L124" s="177">
        <v>125</v>
      </c>
      <c r="M124" s="177">
        <v>120.73</v>
      </c>
      <c r="N124" s="177">
        <v>169</v>
      </c>
      <c r="O124" s="177">
        <v>171.1</v>
      </c>
      <c r="P124" s="177">
        <v>184.02</v>
      </c>
    </row>
    <row r="125" spans="1:16" s="12" customFormat="1" ht="25.5">
      <c r="A125" s="21" t="s">
        <v>4169</v>
      </c>
      <c r="B125" s="156" t="str">
        <f t="shared" si="1"/>
        <v>CI114M.5.2.76</v>
      </c>
      <c r="C125" s="45" t="s">
        <v>923</v>
      </c>
      <c r="D125" s="3" t="s">
        <v>921</v>
      </c>
      <c r="E125" s="3" t="s">
        <v>8</v>
      </c>
      <c r="F125" s="46" t="s">
        <v>922</v>
      </c>
      <c r="G125" s="177">
        <v>164.29</v>
      </c>
      <c r="H125" s="177">
        <v>176.08500000000001</v>
      </c>
      <c r="I125" s="177">
        <v>164.91</v>
      </c>
      <c r="J125" s="177">
        <v>172.5</v>
      </c>
      <c r="K125" s="177">
        <v>166.98</v>
      </c>
      <c r="L125" s="177">
        <v>125</v>
      </c>
      <c r="M125" s="177">
        <v>120.73</v>
      </c>
      <c r="N125" s="177"/>
      <c r="O125" s="177">
        <v>171.1</v>
      </c>
      <c r="P125" s="177">
        <v>184.02</v>
      </c>
    </row>
    <row r="126" spans="1:16" s="12" customFormat="1" ht="25.5">
      <c r="A126" s="21" t="s">
        <v>4170</v>
      </c>
      <c r="B126" s="156" t="str">
        <f t="shared" si="1"/>
        <v>CI114M.5.2.77</v>
      </c>
      <c r="C126" s="45" t="s">
        <v>924</v>
      </c>
      <c r="D126" s="3" t="s">
        <v>921</v>
      </c>
      <c r="E126" s="3" t="s">
        <v>867</v>
      </c>
      <c r="F126" s="46" t="s">
        <v>922</v>
      </c>
      <c r="G126" s="177">
        <v>164.29</v>
      </c>
      <c r="H126" s="177">
        <v>176.08500000000001</v>
      </c>
      <c r="I126" s="177">
        <v>164.72</v>
      </c>
      <c r="J126" s="177">
        <v>172.5</v>
      </c>
      <c r="K126" s="177">
        <v>165.44</v>
      </c>
      <c r="L126" s="177">
        <v>125</v>
      </c>
      <c r="M126" s="177">
        <v>120.73</v>
      </c>
      <c r="N126" s="177"/>
      <c r="O126" s="177">
        <v>171.1</v>
      </c>
      <c r="P126" s="177">
        <v>184.02</v>
      </c>
    </row>
    <row r="127" spans="1:16" s="12" customFormat="1" ht="25.5">
      <c r="A127" s="21" t="s">
        <v>4171</v>
      </c>
      <c r="B127" s="156" t="str">
        <f t="shared" si="1"/>
        <v>CI114M.5.2.78</v>
      </c>
      <c r="C127" s="45" t="s">
        <v>925</v>
      </c>
      <c r="D127" s="3" t="s">
        <v>921</v>
      </c>
      <c r="E127" s="3" t="s">
        <v>10</v>
      </c>
      <c r="F127" s="46" t="s">
        <v>922</v>
      </c>
      <c r="G127" s="177">
        <v>164.29</v>
      </c>
      <c r="H127" s="177">
        <v>176.08500000000001</v>
      </c>
      <c r="I127" s="177">
        <v>165.39</v>
      </c>
      <c r="J127" s="177">
        <v>172.5</v>
      </c>
      <c r="K127" s="177">
        <v>166.98</v>
      </c>
      <c r="L127" s="177">
        <v>125</v>
      </c>
      <c r="M127" s="177">
        <v>120.73</v>
      </c>
      <c r="N127" s="177"/>
      <c r="O127" s="177">
        <v>171.1</v>
      </c>
      <c r="P127" s="177">
        <v>184.02</v>
      </c>
    </row>
    <row r="128" spans="1:16" s="12" customFormat="1" ht="25.5">
      <c r="A128" s="21" t="s">
        <v>4172</v>
      </c>
      <c r="B128" s="156" t="str">
        <f t="shared" si="1"/>
        <v>CI114M.5.2.79</v>
      </c>
      <c r="C128" s="45" t="s">
        <v>926</v>
      </c>
      <c r="D128" s="3" t="s">
        <v>921</v>
      </c>
      <c r="E128" s="3" t="s">
        <v>804</v>
      </c>
      <c r="F128" s="46" t="s">
        <v>922</v>
      </c>
      <c r="G128" s="177">
        <v>174.29</v>
      </c>
      <c r="H128" s="177">
        <v>176.08500000000001</v>
      </c>
      <c r="I128" s="177">
        <v>174.33</v>
      </c>
      <c r="J128" s="177">
        <v>214.5</v>
      </c>
      <c r="K128" s="177">
        <v>165.44</v>
      </c>
      <c r="L128" s="177">
        <v>125.9</v>
      </c>
      <c r="M128" s="177">
        <v>121.61</v>
      </c>
      <c r="N128" s="177">
        <v>169</v>
      </c>
      <c r="O128" s="177">
        <v>201.3</v>
      </c>
      <c r="P128" s="177">
        <v>184.02</v>
      </c>
    </row>
    <row r="129" spans="1:16" s="12" customFormat="1" ht="25.5">
      <c r="A129" s="21" t="s">
        <v>4173</v>
      </c>
      <c r="B129" s="156" t="str">
        <f t="shared" si="1"/>
        <v>CI114M.5.2.80</v>
      </c>
      <c r="C129" s="45" t="s">
        <v>927</v>
      </c>
      <c r="D129" s="3" t="s">
        <v>921</v>
      </c>
      <c r="E129" s="3" t="s">
        <v>868</v>
      </c>
      <c r="F129" s="46" t="s">
        <v>922</v>
      </c>
      <c r="G129" s="177">
        <v>174.29</v>
      </c>
      <c r="H129" s="177">
        <v>176.08500000000001</v>
      </c>
      <c r="I129" s="177">
        <v>172.88</v>
      </c>
      <c r="J129" s="177">
        <v>214.5</v>
      </c>
      <c r="K129" s="177">
        <v>166.68</v>
      </c>
      <c r="L129" s="177">
        <v>125.95</v>
      </c>
      <c r="M129" s="177">
        <v>121.61</v>
      </c>
      <c r="N129" s="177">
        <v>169</v>
      </c>
      <c r="O129" s="177">
        <v>201.3</v>
      </c>
      <c r="P129" s="177">
        <v>184.02</v>
      </c>
    </row>
    <row r="130" spans="1:16" s="12" customFormat="1" ht="25.5">
      <c r="A130" s="21" t="s">
        <v>4174</v>
      </c>
      <c r="B130" s="156" t="str">
        <f t="shared" si="1"/>
        <v>CI114M.5.2.81</v>
      </c>
      <c r="C130" s="45" t="s">
        <v>928</v>
      </c>
      <c r="D130" s="3" t="s">
        <v>921</v>
      </c>
      <c r="E130" s="3" t="s">
        <v>806</v>
      </c>
      <c r="F130" s="46" t="s">
        <v>922</v>
      </c>
      <c r="G130" s="177">
        <v>174.29</v>
      </c>
      <c r="H130" s="177">
        <v>176.08500000000001</v>
      </c>
      <c r="I130" s="177">
        <v>173.56</v>
      </c>
      <c r="J130" s="177">
        <v>214.5</v>
      </c>
      <c r="K130" s="177">
        <v>166.74</v>
      </c>
      <c r="L130" s="177">
        <v>125.95</v>
      </c>
      <c r="M130" s="177">
        <v>121.61</v>
      </c>
      <c r="N130" s="177">
        <v>169</v>
      </c>
      <c r="O130" s="177">
        <v>201.3</v>
      </c>
      <c r="P130" s="177">
        <v>184.02</v>
      </c>
    </row>
    <row r="131" spans="1:16" s="12" customFormat="1" ht="25.5">
      <c r="A131" s="21" t="s">
        <v>4175</v>
      </c>
      <c r="B131" s="156" t="str">
        <f t="shared" si="1"/>
        <v>CI114M.5.2.82</v>
      </c>
      <c r="C131" s="45" t="s">
        <v>929</v>
      </c>
      <c r="D131" s="3" t="s">
        <v>921</v>
      </c>
      <c r="E131" s="3" t="s">
        <v>807</v>
      </c>
      <c r="F131" s="46" t="s">
        <v>922</v>
      </c>
      <c r="G131" s="177">
        <v>164.29</v>
      </c>
      <c r="H131" s="177">
        <v>176.08500000000001</v>
      </c>
      <c r="I131" s="177">
        <v>163.16999999999999</v>
      </c>
      <c r="J131" s="177">
        <v>172.5</v>
      </c>
      <c r="K131" s="177">
        <v>165.43</v>
      </c>
      <c r="L131" s="177">
        <v>125</v>
      </c>
      <c r="M131" s="177">
        <v>120.72</v>
      </c>
      <c r="N131" s="177">
        <v>169</v>
      </c>
      <c r="O131" s="177">
        <v>201.3</v>
      </c>
      <c r="P131" s="177">
        <v>184.02</v>
      </c>
    </row>
    <row r="132" spans="1:16" s="12" customFormat="1" ht="25.5">
      <c r="A132" s="21" t="s">
        <v>4176</v>
      </c>
      <c r="B132" s="156" t="str">
        <f t="shared" si="1"/>
        <v>CI114M.5.2.83</v>
      </c>
      <c r="C132" s="45" t="s">
        <v>930</v>
      </c>
      <c r="D132" s="3" t="s">
        <v>921</v>
      </c>
      <c r="E132" s="3" t="s">
        <v>833</v>
      </c>
      <c r="F132" s="46" t="s">
        <v>922</v>
      </c>
      <c r="G132" s="177">
        <v>174.29</v>
      </c>
      <c r="H132" s="177">
        <v>176.08500000000001</v>
      </c>
      <c r="I132" s="177">
        <v>173.65</v>
      </c>
      <c r="J132" s="177">
        <v>214.5</v>
      </c>
      <c r="K132" s="177">
        <v>165.44</v>
      </c>
      <c r="L132" s="177">
        <v>125.9</v>
      </c>
      <c r="M132" s="177">
        <v>121.61</v>
      </c>
      <c r="N132" s="177">
        <v>169</v>
      </c>
      <c r="O132" s="177">
        <v>201.3</v>
      </c>
      <c r="P132" s="177">
        <v>184.02</v>
      </c>
    </row>
    <row r="133" spans="1:16" s="12" customFormat="1" ht="25.5">
      <c r="A133" s="21" t="s">
        <v>4177</v>
      </c>
      <c r="B133" s="156" t="str">
        <f t="shared" ref="B133:B195" si="2">CONCATENATE("CI114M",RIGHT(A133,LEN(A133)-1))</f>
        <v>CI114M.5.2.84</v>
      </c>
      <c r="C133" s="45" t="s">
        <v>931</v>
      </c>
      <c r="D133" s="3" t="s">
        <v>921</v>
      </c>
      <c r="E133" s="3" t="s">
        <v>919</v>
      </c>
      <c r="F133" s="46" t="s">
        <v>922</v>
      </c>
      <c r="G133" s="177">
        <v>174.29</v>
      </c>
      <c r="H133" s="177">
        <v>176.08500000000001</v>
      </c>
      <c r="I133" s="177">
        <v>173.76</v>
      </c>
      <c r="J133" s="177"/>
      <c r="K133" s="177">
        <v>168.31</v>
      </c>
      <c r="L133" s="177">
        <v>125.9</v>
      </c>
      <c r="M133" s="177">
        <v>121.61</v>
      </c>
      <c r="N133" s="177"/>
      <c r="O133" s="177">
        <v>201.3</v>
      </c>
      <c r="P133" s="177">
        <v>184.02</v>
      </c>
    </row>
    <row r="134" spans="1:16" s="12" customFormat="1" ht="25.5">
      <c r="A134" s="21" t="s">
        <v>4178</v>
      </c>
      <c r="B134" s="156" t="str">
        <f t="shared" si="2"/>
        <v>CI114M.5.2.85</v>
      </c>
      <c r="C134" s="45" t="s">
        <v>932</v>
      </c>
      <c r="D134" s="3" t="s">
        <v>921</v>
      </c>
      <c r="E134" s="3" t="s">
        <v>401</v>
      </c>
      <c r="F134" s="46" t="s">
        <v>922</v>
      </c>
      <c r="G134" s="177">
        <v>174.29</v>
      </c>
      <c r="H134" s="177">
        <v>176.08500000000001</v>
      </c>
      <c r="I134" s="177">
        <v>172.55</v>
      </c>
      <c r="J134" s="177"/>
      <c r="K134" s="177">
        <v>166.98</v>
      </c>
      <c r="L134" s="177">
        <v>125.95</v>
      </c>
      <c r="M134" s="177">
        <v>121.61</v>
      </c>
      <c r="N134" s="177"/>
      <c r="O134" s="177">
        <v>201.3</v>
      </c>
      <c r="P134" s="177">
        <v>184.02</v>
      </c>
    </row>
    <row r="135" spans="1:16" s="12" customFormat="1">
      <c r="A135" s="21" t="s">
        <v>4179</v>
      </c>
      <c r="B135" s="156" t="str">
        <f t="shared" si="2"/>
        <v>CI114M.5.2.86</v>
      </c>
      <c r="C135" s="45" t="s">
        <v>933</v>
      </c>
      <c r="D135" s="3" t="s">
        <v>934</v>
      </c>
      <c r="E135" s="3" t="s">
        <v>7</v>
      </c>
      <c r="F135" s="46" t="s">
        <v>935</v>
      </c>
      <c r="G135" s="177">
        <v>46.43</v>
      </c>
      <c r="H135" s="177"/>
      <c r="I135" s="177">
        <v>44.77</v>
      </c>
      <c r="J135" s="177">
        <v>48.75</v>
      </c>
      <c r="K135" s="177">
        <v>46.21</v>
      </c>
      <c r="L135" s="177">
        <v>37.24</v>
      </c>
      <c r="M135" s="177">
        <v>35.6</v>
      </c>
      <c r="N135" s="177">
        <v>47</v>
      </c>
      <c r="O135" s="177">
        <v>48.4</v>
      </c>
      <c r="P135" s="177"/>
    </row>
    <row r="136" spans="1:16" s="12" customFormat="1">
      <c r="A136" s="21" t="s">
        <v>4180</v>
      </c>
      <c r="B136" s="156" t="str">
        <f t="shared" si="2"/>
        <v>CI114M.5.2.87</v>
      </c>
      <c r="C136" s="45" t="s">
        <v>936</v>
      </c>
      <c r="D136" s="3" t="s">
        <v>937</v>
      </c>
      <c r="E136" s="3" t="s">
        <v>8</v>
      </c>
      <c r="F136" s="46" t="s">
        <v>935</v>
      </c>
      <c r="G136" s="177">
        <v>55</v>
      </c>
      <c r="H136" s="177">
        <v>97.58</v>
      </c>
      <c r="I136" s="177">
        <v>55.56</v>
      </c>
      <c r="J136" s="177">
        <v>57.78</v>
      </c>
      <c r="K136" s="177">
        <v>55.6</v>
      </c>
      <c r="L136" s="177">
        <v>43.3</v>
      </c>
      <c r="M136" s="177">
        <v>41.86</v>
      </c>
      <c r="N136" s="177">
        <v>45</v>
      </c>
      <c r="O136" s="177">
        <v>60.2</v>
      </c>
      <c r="P136" s="177"/>
    </row>
    <row r="137" spans="1:16" s="12" customFormat="1">
      <c r="A137" s="21" t="s">
        <v>4181</v>
      </c>
      <c r="B137" s="156" t="str">
        <f t="shared" si="2"/>
        <v>CI114M.5.2.88</v>
      </c>
      <c r="C137" s="45" t="s">
        <v>938</v>
      </c>
      <c r="D137" s="3" t="s">
        <v>937</v>
      </c>
      <c r="E137" s="3" t="s">
        <v>9</v>
      </c>
      <c r="F137" s="46" t="s">
        <v>935</v>
      </c>
      <c r="G137" s="177">
        <v>55</v>
      </c>
      <c r="H137" s="177">
        <v>97.58</v>
      </c>
      <c r="I137" s="177">
        <v>53.51</v>
      </c>
      <c r="J137" s="177">
        <v>57.75</v>
      </c>
      <c r="K137" s="177">
        <v>55.61</v>
      </c>
      <c r="L137" s="177">
        <v>43.349999999999994</v>
      </c>
      <c r="M137" s="177">
        <v>41.86</v>
      </c>
      <c r="N137" s="177">
        <v>45</v>
      </c>
      <c r="O137" s="177">
        <v>60.2</v>
      </c>
      <c r="P137" s="177"/>
    </row>
    <row r="138" spans="1:16" s="12" customFormat="1">
      <c r="A138" s="21" t="s">
        <v>4182</v>
      </c>
      <c r="B138" s="156" t="str">
        <f t="shared" si="2"/>
        <v>CI114M.5.2.89</v>
      </c>
      <c r="C138" s="45" t="s">
        <v>939</v>
      </c>
      <c r="D138" s="3" t="s">
        <v>937</v>
      </c>
      <c r="E138" s="3" t="s">
        <v>10</v>
      </c>
      <c r="F138" s="46" t="s">
        <v>935</v>
      </c>
      <c r="G138" s="177">
        <v>55</v>
      </c>
      <c r="H138" s="177">
        <v>97.58</v>
      </c>
      <c r="I138" s="177">
        <v>53.99</v>
      </c>
      <c r="J138" s="177">
        <v>57.75</v>
      </c>
      <c r="K138" s="177">
        <v>55.61</v>
      </c>
      <c r="L138" s="177">
        <v>43.3</v>
      </c>
      <c r="M138" s="177">
        <v>41.85</v>
      </c>
      <c r="N138" s="177">
        <v>45</v>
      </c>
      <c r="O138" s="177">
        <v>60.2</v>
      </c>
      <c r="P138" s="177"/>
    </row>
    <row r="139" spans="1:16" s="12" customFormat="1">
      <c r="A139" s="21" t="s">
        <v>4183</v>
      </c>
      <c r="B139" s="156" t="str">
        <f t="shared" si="2"/>
        <v>CI114M.5.2.90</v>
      </c>
      <c r="C139" s="45" t="s">
        <v>940</v>
      </c>
      <c r="D139" s="3" t="s">
        <v>941</v>
      </c>
      <c r="E139" s="3" t="s">
        <v>7</v>
      </c>
      <c r="F139" s="46" t="s">
        <v>942</v>
      </c>
      <c r="G139" s="177">
        <v>42.86</v>
      </c>
      <c r="H139" s="177">
        <v>60.851999999999997</v>
      </c>
      <c r="I139" s="177">
        <v>43.34</v>
      </c>
      <c r="J139" s="177">
        <v>60.195000000000007</v>
      </c>
      <c r="K139" s="177">
        <v>60.49</v>
      </c>
      <c r="L139" s="177">
        <v>41.849999999999994</v>
      </c>
      <c r="M139" s="177">
        <v>40.39</v>
      </c>
      <c r="N139" s="177">
        <v>49</v>
      </c>
      <c r="O139" s="177">
        <v>60.2</v>
      </c>
      <c r="P139" s="177">
        <v>61.14</v>
      </c>
    </row>
    <row r="140" spans="1:16" s="12" customFormat="1">
      <c r="A140" s="21" t="s">
        <v>4184</v>
      </c>
      <c r="B140" s="156" t="str">
        <f t="shared" si="2"/>
        <v>CI114M.5.2.91</v>
      </c>
      <c r="C140" s="45" t="s">
        <v>943</v>
      </c>
      <c r="D140" s="3" t="s">
        <v>944</v>
      </c>
      <c r="E140" s="3" t="s">
        <v>8</v>
      </c>
      <c r="F140" s="46" t="s">
        <v>942</v>
      </c>
      <c r="G140" s="177">
        <v>70</v>
      </c>
      <c r="H140" s="177">
        <v>78.216000000000008</v>
      </c>
      <c r="I140" s="177">
        <v>71.12</v>
      </c>
      <c r="J140" s="177">
        <v>77.37</v>
      </c>
      <c r="K140" s="177">
        <v>79.34</v>
      </c>
      <c r="L140" s="177">
        <v>53.1</v>
      </c>
      <c r="M140" s="177">
        <v>51.26</v>
      </c>
      <c r="N140" s="177">
        <v>61</v>
      </c>
      <c r="O140" s="177">
        <v>72</v>
      </c>
      <c r="P140" s="177">
        <v>72</v>
      </c>
    </row>
    <row r="141" spans="1:16" s="12" customFormat="1">
      <c r="A141" s="21" t="s">
        <v>4185</v>
      </c>
      <c r="B141" s="156" t="str">
        <f t="shared" si="2"/>
        <v>CI114M.5.2.92</v>
      </c>
      <c r="C141" s="45" t="s">
        <v>945</v>
      </c>
      <c r="D141" s="3" t="s">
        <v>944</v>
      </c>
      <c r="E141" s="3" t="s">
        <v>9</v>
      </c>
      <c r="F141" s="46" t="s">
        <v>942</v>
      </c>
      <c r="G141" s="177">
        <v>70</v>
      </c>
      <c r="H141" s="177">
        <v>78.216000000000008</v>
      </c>
      <c r="I141" s="177">
        <v>70.95</v>
      </c>
      <c r="J141" s="177">
        <v>77.37</v>
      </c>
      <c r="K141" s="177">
        <v>78.61</v>
      </c>
      <c r="L141" s="177">
        <v>53.1</v>
      </c>
      <c r="M141" s="177">
        <v>51.26</v>
      </c>
      <c r="N141" s="177">
        <v>61</v>
      </c>
      <c r="O141" s="177">
        <v>72</v>
      </c>
      <c r="P141" s="177">
        <v>72</v>
      </c>
    </row>
    <row r="142" spans="1:16" s="12" customFormat="1">
      <c r="A142" s="21" t="s">
        <v>4186</v>
      </c>
      <c r="B142" s="156" t="str">
        <f t="shared" si="2"/>
        <v>CI114M.5.2.93</v>
      </c>
      <c r="C142" s="45" t="s">
        <v>946</v>
      </c>
      <c r="D142" s="3" t="s">
        <v>944</v>
      </c>
      <c r="E142" s="3" t="s">
        <v>10</v>
      </c>
      <c r="F142" s="46" t="s">
        <v>942</v>
      </c>
      <c r="G142" s="177">
        <v>70</v>
      </c>
      <c r="H142" s="177">
        <v>78.216000000000008</v>
      </c>
      <c r="I142" s="177">
        <v>70.3</v>
      </c>
      <c r="J142" s="177">
        <v>77.37</v>
      </c>
      <c r="K142" s="177">
        <v>78.61</v>
      </c>
      <c r="L142" s="177">
        <v>55.1</v>
      </c>
      <c r="M142" s="177">
        <v>53.25</v>
      </c>
      <c r="N142" s="177">
        <v>61</v>
      </c>
      <c r="O142" s="177">
        <v>72</v>
      </c>
      <c r="P142" s="177">
        <v>72</v>
      </c>
    </row>
    <row r="143" spans="1:16" s="12" customFormat="1">
      <c r="A143" s="21" t="s">
        <v>4187</v>
      </c>
      <c r="B143" s="156" t="str">
        <f t="shared" si="2"/>
        <v>CI114M.5.2.94</v>
      </c>
      <c r="C143" s="45" t="s">
        <v>947</v>
      </c>
      <c r="D143" s="3" t="s">
        <v>948</v>
      </c>
      <c r="E143" s="3" t="s">
        <v>7</v>
      </c>
      <c r="F143" s="46" t="s">
        <v>942</v>
      </c>
      <c r="G143" s="177">
        <v>70.709999999999994</v>
      </c>
      <c r="H143" s="177">
        <v>86.927999999999997</v>
      </c>
      <c r="I143" s="177">
        <v>70.760000000000005</v>
      </c>
      <c r="J143" s="177">
        <v>85.995000000000005</v>
      </c>
      <c r="K143" s="177">
        <v>88.97</v>
      </c>
      <c r="L143" s="177">
        <v>58.2</v>
      </c>
      <c r="M143" s="177">
        <v>56.18</v>
      </c>
      <c r="N143" s="177">
        <v>69</v>
      </c>
      <c r="O143" s="177">
        <v>83.8</v>
      </c>
      <c r="P143" s="177">
        <v>86.08</v>
      </c>
    </row>
    <row r="144" spans="1:16" s="12" customFormat="1" ht="38.25">
      <c r="A144" s="21" t="s">
        <v>4188</v>
      </c>
      <c r="B144" s="156" t="str">
        <f t="shared" si="2"/>
        <v>CI114M.5.2.95</v>
      </c>
      <c r="C144" s="45" t="s">
        <v>949</v>
      </c>
      <c r="D144" s="3" t="s">
        <v>950</v>
      </c>
      <c r="E144" s="3" t="s">
        <v>384</v>
      </c>
      <c r="F144" s="46" t="s">
        <v>951</v>
      </c>
      <c r="G144" s="177">
        <v>68.569999999999993</v>
      </c>
      <c r="H144" s="177">
        <v>89</v>
      </c>
      <c r="I144" s="177">
        <v>68.42</v>
      </c>
      <c r="J144" s="177">
        <v>86.175000000000011</v>
      </c>
      <c r="K144" s="177">
        <v>67.69</v>
      </c>
      <c r="L144" s="177">
        <v>54.83</v>
      </c>
      <c r="M144" s="177">
        <v>49</v>
      </c>
      <c r="N144" s="177">
        <v>69</v>
      </c>
      <c r="O144" s="177">
        <v>70.8</v>
      </c>
      <c r="P144" s="177">
        <v>91.92</v>
      </c>
    </row>
    <row r="145" spans="1:16" s="12" customFormat="1" ht="38.25">
      <c r="A145" s="21" t="s">
        <v>4189</v>
      </c>
      <c r="B145" s="156" t="str">
        <f t="shared" si="2"/>
        <v>CI114M.5.2.96</v>
      </c>
      <c r="C145" s="45" t="s">
        <v>952</v>
      </c>
      <c r="D145" s="3" t="s">
        <v>950</v>
      </c>
      <c r="E145" s="3" t="s">
        <v>8</v>
      </c>
      <c r="F145" s="46" t="s">
        <v>951</v>
      </c>
      <c r="G145" s="177">
        <v>68.569999999999993</v>
      </c>
      <c r="H145" s="177">
        <v>89</v>
      </c>
      <c r="I145" s="177">
        <v>66.75</v>
      </c>
      <c r="J145" s="177">
        <v>86.175000000000011</v>
      </c>
      <c r="K145" s="177">
        <v>68.81</v>
      </c>
      <c r="L145" s="177">
        <v>55.85</v>
      </c>
      <c r="M145" s="177">
        <v>49</v>
      </c>
      <c r="N145" s="177">
        <v>69</v>
      </c>
      <c r="O145" s="177">
        <v>70.8</v>
      </c>
      <c r="P145" s="177">
        <v>91.92</v>
      </c>
    </row>
    <row r="146" spans="1:16" s="12" customFormat="1" ht="38.25">
      <c r="A146" s="21" t="s">
        <v>4190</v>
      </c>
      <c r="B146" s="156" t="str">
        <f t="shared" si="2"/>
        <v>CI114M.5.2.97</v>
      </c>
      <c r="C146" s="45" t="s">
        <v>953</v>
      </c>
      <c r="D146" s="3" t="s">
        <v>950</v>
      </c>
      <c r="E146" s="3" t="s">
        <v>9</v>
      </c>
      <c r="F146" s="46" t="s">
        <v>951</v>
      </c>
      <c r="G146" s="177">
        <v>68.569999999999993</v>
      </c>
      <c r="H146" s="177">
        <v>89</v>
      </c>
      <c r="I146" s="177">
        <v>67.62</v>
      </c>
      <c r="J146" s="177">
        <v>86.175000000000011</v>
      </c>
      <c r="K146" s="177">
        <v>68.819999999999993</v>
      </c>
      <c r="L146" s="177">
        <v>50.75</v>
      </c>
      <c r="M146" s="177">
        <v>49</v>
      </c>
      <c r="N146" s="177">
        <v>69</v>
      </c>
      <c r="O146" s="177">
        <v>70.8</v>
      </c>
      <c r="P146" s="177">
        <v>91.92</v>
      </c>
    </row>
    <row r="147" spans="1:16" s="12" customFormat="1" ht="38.25">
      <c r="A147" s="21" t="s">
        <v>4191</v>
      </c>
      <c r="B147" s="156" t="str">
        <f t="shared" si="2"/>
        <v>CI114M.5.2.98</v>
      </c>
      <c r="C147" s="45" t="s">
        <v>954</v>
      </c>
      <c r="D147" s="3" t="s">
        <v>950</v>
      </c>
      <c r="E147" s="3" t="s">
        <v>10</v>
      </c>
      <c r="F147" s="46" t="s">
        <v>951</v>
      </c>
      <c r="G147" s="177">
        <v>68.569999999999993</v>
      </c>
      <c r="H147" s="177">
        <v>89</v>
      </c>
      <c r="I147" s="177">
        <v>67.040000000000006</v>
      </c>
      <c r="J147" s="177">
        <v>86.175000000000011</v>
      </c>
      <c r="K147" s="177">
        <v>68.81</v>
      </c>
      <c r="L147" s="177">
        <v>50.75</v>
      </c>
      <c r="M147" s="177">
        <v>49</v>
      </c>
      <c r="N147" s="177">
        <v>69</v>
      </c>
      <c r="O147" s="177">
        <v>70.8</v>
      </c>
      <c r="P147" s="177">
        <v>91.92</v>
      </c>
    </row>
    <row r="148" spans="1:16" s="12" customFormat="1" ht="38.25">
      <c r="A148" s="21" t="s">
        <v>4192</v>
      </c>
      <c r="B148" s="156" t="str">
        <f t="shared" si="2"/>
        <v>CI114M.5.2.99</v>
      </c>
      <c r="C148" s="45" t="s">
        <v>955</v>
      </c>
      <c r="D148" s="3" t="s">
        <v>950</v>
      </c>
      <c r="E148" s="3" t="s">
        <v>475</v>
      </c>
      <c r="F148" s="46" t="s">
        <v>951</v>
      </c>
      <c r="G148" s="177">
        <v>68.569999999999993</v>
      </c>
      <c r="H148" s="177">
        <v>89</v>
      </c>
      <c r="I148" s="177">
        <v>67.47</v>
      </c>
      <c r="J148" s="177">
        <v>86.175000000000011</v>
      </c>
      <c r="K148" s="177">
        <v>69.97</v>
      </c>
      <c r="L148" s="177">
        <v>50.7</v>
      </c>
      <c r="M148" s="177">
        <v>49</v>
      </c>
      <c r="N148" s="177">
        <v>69</v>
      </c>
      <c r="O148" s="177">
        <v>70.8</v>
      </c>
      <c r="P148" s="177">
        <v>91.92</v>
      </c>
    </row>
    <row r="149" spans="1:16" s="12" customFormat="1" ht="38.25">
      <c r="A149" s="21" t="s">
        <v>4193</v>
      </c>
      <c r="B149" s="156" t="str">
        <f t="shared" si="2"/>
        <v>CI114M.5.2.100</v>
      </c>
      <c r="C149" s="23" t="s">
        <v>6427</v>
      </c>
      <c r="D149" s="3" t="s">
        <v>6442</v>
      </c>
      <c r="E149" s="3" t="s">
        <v>6447</v>
      </c>
      <c r="F149" s="46" t="s">
        <v>951</v>
      </c>
      <c r="G149" s="177">
        <v>342.86</v>
      </c>
      <c r="H149" s="177">
        <v>450</v>
      </c>
      <c r="I149" s="177">
        <v>340.93</v>
      </c>
      <c r="J149" s="177">
        <v>430.875</v>
      </c>
      <c r="K149" s="177">
        <v>344.1</v>
      </c>
      <c r="L149" s="177">
        <v>253.75</v>
      </c>
      <c r="M149" s="177">
        <v>245</v>
      </c>
      <c r="N149" s="177">
        <v>329</v>
      </c>
      <c r="O149" s="177">
        <v>354</v>
      </c>
      <c r="P149" s="177">
        <v>459.6</v>
      </c>
    </row>
    <row r="150" spans="1:16" s="12" customFormat="1" ht="38.25">
      <c r="A150" s="21" t="s">
        <v>4194</v>
      </c>
      <c r="B150" s="156" t="str">
        <f t="shared" si="2"/>
        <v>CI114M.5.2.101</v>
      </c>
      <c r="C150" s="45" t="s">
        <v>956</v>
      </c>
      <c r="D150" s="3" t="s">
        <v>957</v>
      </c>
      <c r="E150" s="3" t="s">
        <v>384</v>
      </c>
      <c r="F150" s="46" t="s">
        <v>951</v>
      </c>
      <c r="G150" s="177">
        <v>164.29</v>
      </c>
      <c r="H150" s="177">
        <v>181</v>
      </c>
      <c r="I150" s="177">
        <v>162.51</v>
      </c>
      <c r="J150" s="177">
        <v>172.905</v>
      </c>
      <c r="K150" s="177">
        <v>163.5</v>
      </c>
      <c r="L150" s="177">
        <v>119.95</v>
      </c>
      <c r="M150" s="177">
        <v>115.82</v>
      </c>
      <c r="N150" s="177">
        <v>159</v>
      </c>
      <c r="O150" s="177">
        <v>154.6</v>
      </c>
      <c r="P150" s="177">
        <v>185.27</v>
      </c>
    </row>
    <row r="151" spans="1:16" s="12" customFormat="1" ht="38.25">
      <c r="A151" s="21" t="s">
        <v>4195</v>
      </c>
      <c r="B151" s="156" t="str">
        <f t="shared" si="2"/>
        <v>CI114M.5.2.102</v>
      </c>
      <c r="C151" s="45" t="s">
        <v>958</v>
      </c>
      <c r="D151" s="3" t="s">
        <v>957</v>
      </c>
      <c r="E151" s="3" t="s">
        <v>8</v>
      </c>
      <c r="F151" s="46" t="s">
        <v>951</v>
      </c>
      <c r="G151" s="177">
        <v>160</v>
      </c>
      <c r="H151" s="177">
        <v>181</v>
      </c>
      <c r="I151" s="177">
        <v>161.05000000000001</v>
      </c>
      <c r="J151" s="177">
        <v>172.905</v>
      </c>
      <c r="K151" s="177">
        <v>163.47999999999999</v>
      </c>
      <c r="L151" s="177">
        <v>119.9</v>
      </c>
      <c r="M151" s="177">
        <v>115.82</v>
      </c>
      <c r="N151" s="177">
        <v>159</v>
      </c>
      <c r="O151" s="177">
        <v>154.6</v>
      </c>
      <c r="P151" s="177">
        <v>185.27</v>
      </c>
    </row>
    <row r="152" spans="1:16" s="12" customFormat="1" ht="38.25">
      <c r="A152" s="21" t="s">
        <v>4196</v>
      </c>
      <c r="B152" s="156" t="str">
        <f t="shared" si="2"/>
        <v>CI114M.5.2.103</v>
      </c>
      <c r="C152" s="45" t="s">
        <v>959</v>
      </c>
      <c r="D152" s="3" t="s">
        <v>957</v>
      </c>
      <c r="E152" s="3" t="s">
        <v>9</v>
      </c>
      <c r="F152" s="46" t="s">
        <v>951</v>
      </c>
      <c r="G152" s="177">
        <v>160</v>
      </c>
      <c r="H152" s="177">
        <v>181</v>
      </c>
      <c r="I152" s="177">
        <v>160.01</v>
      </c>
      <c r="J152" s="177">
        <v>171.27</v>
      </c>
      <c r="K152" s="177">
        <v>163.46</v>
      </c>
      <c r="L152" s="177">
        <v>119.95</v>
      </c>
      <c r="M152" s="177">
        <v>115.82</v>
      </c>
      <c r="N152" s="177">
        <v>159</v>
      </c>
      <c r="O152" s="177">
        <v>154.6</v>
      </c>
      <c r="P152" s="177">
        <v>185.27</v>
      </c>
    </row>
    <row r="153" spans="1:16" s="12" customFormat="1" ht="38.25">
      <c r="A153" s="21" t="s">
        <v>4197</v>
      </c>
      <c r="B153" s="156" t="str">
        <f t="shared" si="2"/>
        <v>CI114M.5.2.104</v>
      </c>
      <c r="C153" s="45" t="s">
        <v>960</v>
      </c>
      <c r="D153" s="3" t="s">
        <v>957</v>
      </c>
      <c r="E153" s="3" t="s">
        <v>10</v>
      </c>
      <c r="F153" s="46" t="s">
        <v>951</v>
      </c>
      <c r="G153" s="177">
        <v>160</v>
      </c>
      <c r="H153" s="177">
        <v>181</v>
      </c>
      <c r="I153" s="177">
        <v>160.22</v>
      </c>
      <c r="J153" s="177">
        <v>172.905</v>
      </c>
      <c r="K153" s="177">
        <v>163.51</v>
      </c>
      <c r="L153" s="177">
        <v>131.9</v>
      </c>
      <c r="M153" s="177">
        <v>115.82</v>
      </c>
      <c r="N153" s="177">
        <v>159</v>
      </c>
      <c r="O153" s="177">
        <v>154.6</v>
      </c>
      <c r="P153" s="177">
        <v>185.27</v>
      </c>
    </row>
    <row r="154" spans="1:16" s="48" customFormat="1" ht="38.25">
      <c r="A154" s="21" t="s">
        <v>4198</v>
      </c>
      <c r="B154" s="156" t="str">
        <f t="shared" si="2"/>
        <v>CI114M.5.2.105</v>
      </c>
      <c r="C154" s="45" t="s">
        <v>961</v>
      </c>
      <c r="D154" s="3" t="s">
        <v>957</v>
      </c>
      <c r="E154" s="3" t="s">
        <v>475</v>
      </c>
      <c r="F154" s="46" t="s">
        <v>951</v>
      </c>
      <c r="G154" s="177">
        <v>160</v>
      </c>
      <c r="H154" s="177">
        <v>181</v>
      </c>
      <c r="I154" s="177">
        <v>160.44</v>
      </c>
      <c r="J154" s="177">
        <v>172.905</v>
      </c>
      <c r="K154" s="177">
        <v>163.46</v>
      </c>
      <c r="L154" s="177">
        <v>119.9</v>
      </c>
      <c r="M154" s="177">
        <v>115.82</v>
      </c>
      <c r="N154" s="177">
        <v>159</v>
      </c>
      <c r="O154" s="177">
        <v>154.6</v>
      </c>
      <c r="P154" s="177">
        <v>185.27</v>
      </c>
    </row>
    <row r="155" spans="1:16" s="48" customFormat="1" ht="38.25">
      <c r="A155" s="21" t="s">
        <v>4199</v>
      </c>
      <c r="B155" s="156" t="str">
        <f t="shared" si="2"/>
        <v>CI114M.5.2.106</v>
      </c>
      <c r="C155" s="23" t="s">
        <v>6428</v>
      </c>
      <c r="D155" s="3" t="s">
        <v>6443</v>
      </c>
      <c r="E155" s="3" t="s">
        <v>6447</v>
      </c>
      <c r="F155" s="46" t="s">
        <v>951</v>
      </c>
      <c r="G155" s="177">
        <v>804.29</v>
      </c>
      <c r="H155" s="177">
        <v>897</v>
      </c>
      <c r="I155" s="177">
        <v>805.46</v>
      </c>
      <c r="J155" s="177">
        <v>689.98500000000001</v>
      </c>
      <c r="K155" s="177">
        <v>817.42</v>
      </c>
      <c r="L155" s="177">
        <v>497.35</v>
      </c>
      <c r="M155" s="177">
        <v>480.32</v>
      </c>
      <c r="N155" s="177">
        <v>729</v>
      </c>
      <c r="O155" s="177">
        <v>772.9</v>
      </c>
      <c r="P155" s="177">
        <v>926.35</v>
      </c>
    </row>
    <row r="156" spans="1:16" s="48" customFormat="1" ht="38.25">
      <c r="A156" s="21" t="s">
        <v>4200</v>
      </c>
      <c r="B156" s="156" t="str">
        <f t="shared" si="2"/>
        <v>CI114M.5.2.107</v>
      </c>
      <c r="C156" s="45" t="s">
        <v>962</v>
      </c>
      <c r="D156" s="3" t="s">
        <v>537</v>
      </c>
      <c r="E156" s="3" t="s">
        <v>384</v>
      </c>
      <c r="F156" s="46" t="s">
        <v>951</v>
      </c>
      <c r="G156" s="177">
        <v>335.71</v>
      </c>
      <c r="H156" s="177">
        <v>306.67499999999995</v>
      </c>
      <c r="I156" s="177">
        <v>337.16</v>
      </c>
      <c r="J156" s="177">
        <v>305.07</v>
      </c>
      <c r="K156" s="177">
        <v>294.24</v>
      </c>
      <c r="L156" s="177">
        <v>216.85000000000002</v>
      </c>
      <c r="M156" s="177">
        <v>209.36</v>
      </c>
      <c r="N156" s="177">
        <v>275</v>
      </c>
      <c r="O156" s="177">
        <v>300.89999999999998</v>
      </c>
      <c r="P156" s="177">
        <v>315.55</v>
      </c>
    </row>
    <row r="157" spans="1:16" s="48" customFormat="1" ht="38.25">
      <c r="A157" s="21" t="s">
        <v>4201</v>
      </c>
      <c r="B157" s="156" t="str">
        <f t="shared" si="2"/>
        <v>CI114M.5.2.108</v>
      </c>
      <c r="C157" s="45" t="s">
        <v>963</v>
      </c>
      <c r="D157" s="3" t="s">
        <v>537</v>
      </c>
      <c r="E157" s="3" t="s">
        <v>8</v>
      </c>
      <c r="F157" s="46" t="s">
        <v>951</v>
      </c>
      <c r="G157" s="177">
        <v>335.71</v>
      </c>
      <c r="H157" s="177">
        <v>306.67499999999995</v>
      </c>
      <c r="I157" s="177">
        <v>334.04</v>
      </c>
      <c r="J157" s="177">
        <v>312.57</v>
      </c>
      <c r="K157" s="177">
        <v>290.41000000000003</v>
      </c>
      <c r="L157" s="177">
        <v>216.8</v>
      </c>
      <c r="M157" s="177">
        <v>209.36</v>
      </c>
      <c r="N157" s="177">
        <v>275</v>
      </c>
      <c r="O157" s="177">
        <v>300.89999999999998</v>
      </c>
      <c r="P157" s="177">
        <v>315.55</v>
      </c>
    </row>
    <row r="158" spans="1:16" s="48" customFormat="1" ht="38.25">
      <c r="A158" s="21" t="s">
        <v>4202</v>
      </c>
      <c r="B158" s="156" t="str">
        <f t="shared" si="2"/>
        <v>CI114M.5.2.109</v>
      </c>
      <c r="C158" s="45" t="s">
        <v>964</v>
      </c>
      <c r="D158" s="3" t="s">
        <v>537</v>
      </c>
      <c r="E158" s="3" t="s">
        <v>9</v>
      </c>
      <c r="F158" s="46" t="s">
        <v>951</v>
      </c>
      <c r="G158" s="177">
        <v>335.71</v>
      </c>
      <c r="H158" s="177">
        <v>306.67499999999995</v>
      </c>
      <c r="I158" s="177">
        <v>336.62</v>
      </c>
      <c r="J158" s="177">
        <v>312.57</v>
      </c>
      <c r="K158" s="177">
        <v>292.88</v>
      </c>
      <c r="L158" s="177">
        <v>216.85000000000002</v>
      </c>
      <c r="M158" s="177">
        <v>209.36</v>
      </c>
      <c r="N158" s="177">
        <v>275</v>
      </c>
      <c r="O158" s="177">
        <v>300.89999999999998</v>
      </c>
      <c r="P158" s="177">
        <v>315.55</v>
      </c>
    </row>
    <row r="159" spans="1:16" s="48" customFormat="1" ht="38.25">
      <c r="A159" s="21" t="s">
        <v>4203</v>
      </c>
      <c r="B159" s="156" t="str">
        <f t="shared" si="2"/>
        <v>CI114M.5.2.110</v>
      </c>
      <c r="C159" s="45" t="s">
        <v>965</v>
      </c>
      <c r="D159" s="3" t="s">
        <v>537</v>
      </c>
      <c r="E159" s="3" t="s">
        <v>10</v>
      </c>
      <c r="F159" s="46" t="s">
        <v>951</v>
      </c>
      <c r="G159" s="177">
        <v>335.71</v>
      </c>
      <c r="H159" s="177">
        <v>306.67499999999995</v>
      </c>
      <c r="I159" s="177">
        <v>333.82</v>
      </c>
      <c r="J159" s="177">
        <v>312.57</v>
      </c>
      <c r="K159" s="177">
        <v>292.88</v>
      </c>
      <c r="L159" s="177">
        <v>216.8</v>
      </c>
      <c r="M159" s="177">
        <v>209.36</v>
      </c>
      <c r="N159" s="177">
        <v>275</v>
      </c>
      <c r="O159" s="177">
        <v>300.89999999999998</v>
      </c>
      <c r="P159" s="177">
        <v>315.55</v>
      </c>
    </row>
    <row r="160" spans="1:16" s="48" customFormat="1" ht="38.25">
      <c r="A160" s="21" t="s">
        <v>4204</v>
      </c>
      <c r="B160" s="156" t="str">
        <f t="shared" si="2"/>
        <v>CI114M.5.2.111</v>
      </c>
      <c r="C160" s="45" t="s">
        <v>966</v>
      </c>
      <c r="D160" s="3" t="s">
        <v>537</v>
      </c>
      <c r="E160" s="3" t="s">
        <v>475</v>
      </c>
      <c r="F160" s="46" t="s">
        <v>951</v>
      </c>
      <c r="G160" s="177">
        <v>335.71</v>
      </c>
      <c r="H160" s="177">
        <v>306.67499999999995</v>
      </c>
      <c r="I160" s="177">
        <v>334.24</v>
      </c>
      <c r="J160" s="177">
        <v>312.57</v>
      </c>
      <c r="K160" s="177">
        <v>295.54000000000002</v>
      </c>
      <c r="L160" s="177">
        <v>216.8</v>
      </c>
      <c r="M160" s="177">
        <v>209.36</v>
      </c>
      <c r="N160" s="177">
        <v>275</v>
      </c>
      <c r="O160" s="177">
        <v>300.89999999999998</v>
      </c>
      <c r="P160" s="177">
        <v>315.55</v>
      </c>
    </row>
    <row r="161" spans="1:16" s="48" customFormat="1" ht="38.25">
      <c r="A161" s="21" t="s">
        <v>4205</v>
      </c>
      <c r="B161" s="156" t="str">
        <f t="shared" si="2"/>
        <v>CI114M.5.2.112</v>
      </c>
      <c r="C161" s="23" t="s">
        <v>6429</v>
      </c>
      <c r="D161" s="3" t="s">
        <v>6444</v>
      </c>
      <c r="E161" s="3" t="s">
        <v>6447</v>
      </c>
      <c r="F161" s="46" t="s">
        <v>951</v>
      </c>
      <c r="G161" s="177">
        <v>1678.57</v>
      </c>
      <c r="H161" s="177">
        <v>1530</v>
      </c>
      <c r="I161" s="177">
        <v>1677.16</v>
      </c>
      <c r="J161" s="177">
        <v>1562.8500000000001</v>
      </c>
      <c r="K161" s="177">
        <v>1465.96</v>
      </c>
      <c r="L161" s="177">
        <v>899.6</v>
      </c>
      <c r="M161" s="177">
        <v>868.91</v>
      </c>
      <c r="N161" s="177">
        <v>1350</v>
      </c>
      <c r="O161" s="177">
        <v>1475</v>
      </c>
      <c r="P161" s="177">
        <v>1577.75</v>
      </c>
    </row>
    <row r="162" spans="1:16" s="48" customFormat="1" ht="25.5">
      <c r="A162" s="21" t="s">
        <v>4206</v>
      </c>
      <c r="B162" s="156" t="str">
        <f t="shared" si="2"/>
        <v>CI114M.5.2.113</v>
      </c>
      <c r="C162" s="23" t="s">
        <v>967</v>
      </c>
      <c r="D162" s="3" t="s">
        <v>968</v>
      </c>
      <c r="E162" s="3" t="s">
        <v>7</v>
      </c>
      <c r="F162" s="46" t="s">
        <v>969</v>
      </c>
      <c r="G162" s="177">
        <v>6.71</v>
      </c>
      <c r="H162" s="177">
        <v>6.1650000000000009</v>
      </c>
      <c r="I162" s="177">
        <v>8.0299999999999994</v>
      </c>
      <c r="J162" s="177">
        <v>9.4</v>
      </c>
      <c r="K162" s="177">
        <v>7.91</v>
      </c>
      <c r="L162" s="177">
        <v>6.41</v>
      </c>
      <c r="M162" s="177">
        <v>4.99</v>
      </c>
      <c r="N162" s="177">
        <v>7</v>
      </c>
      <c r="O162" s="177">
        <v>6.5</v>
      </c>
      <c r="P162" s="177">
        <v>9.7799999999999994</v>
      </c>
    </row>
    <row r="163" spans="1:16" s="48" customFormat="1" ht="25.5">
      <c r="A163" s="21" t="s">
        <v>4207</v>
      </c>
      <c r="B163" s="156" t="str">
        <f t="shared" si="2"/>
        <v>CI114M.5.2.114</v>
      </c>
      <c r="C163" s="23" t="s">
        <v>970</v>
      </c>
      <c r="D163" s="3" t="s">
        <v>968</v>
      </c>
      <c r="E163" s="3" t="s">
        <v>8</v>
      </c>
      <c r="F163" s="46" t="s">
        <v>969</v>
      </c>
      <c r="G163" s="177">
        <v>6.71</v>
      </c>
      <c r="H163" s="177">
        <v>6.1650000000000009</v>
      </c>
      <c r="I163" s="177">
        <v>6.44</v>
      </c>
      <c r="J163" s="177">
        <v>9.4</v>
      </c>
      <c r="K163" s="177">
        <v>7.92</v>
      </c>
      <c r="L163" s="177">
        <v>6.4</v>
      </c>
      <c r="M163" s="177">
        <v>4.99</v>
      </c>
      <c r="N163" s="177">
        <v>7</v>
      </c>
      <c r="O163" s="177">
        <v>6.5</v>
      </c>
      <c r="P163" s="177">
        <v>9.7799999999999994</v>
      </c>
    </row>
    <row r="164" spans="1:16" s="48" customFormat="1" ht="25.5">
      <c r="A164" s="21" t="s">
        <v>4208</v>
      </c>
      <c r="B164" s="156" t="str">
        <f t="shared" si="2"/>
        <v>CI114M.5.2.115</v>
      </c>
      <c r="C164" s="23" t="s">
        <v>971</v>
      </c>
      <c r="D164" s="3" t="s">
        <v>968</v>
      </c>
      <c r="E164" s="3" t="s">
        <v>9</v>
      </c>
      <c r="F164" s="46" t="s">
        <v>969</v>
      </c>
      <c r="G164" s="177">
        <v>6.71</v>
      </c>
      <c r="H164" s="177">
        <v>6.1650000000000009</v>
      </c>
      <c r="I164" s="177">
        <v>7.63</v>
      </c>
      <c r="J164" s="177">
        <v>9.4</v>
      </c>
      <c r="K164" s="177">
        <v>7.92</v>
      </c>
      <c r="L164" s="177">
        <v>6.4</v>
      </c>
      <c r="M164" s="177">
        <v>4.99</v>
      </c>
      <c r="N164" s="177">
        <v>7</v>
      </c>
      <c r="O164" s="177">
        <v>6.5</v>
      </c>
      <c r="P164" s="177">
        <v>9.7799999999999994</v>
      </c>
    </row>
    <row r="165" spans="1:16" s="48" customFormat="1" ht="25.5">
      <c r="A165" s="21" t="s">
        <v>4209</v>
      </c>
      <c r="B165" s="156" t="str">
        <f t="shared" si="2"/>
        <v>CI114M.5.2.116</v>
      </c>
      <c r="C165" s="23" t="s">
        <v>972</v>
      </c>
      <c r="D165" s="3" t="s">
        <v>968</v>
      </c>
      <c r="E165" s="3" t="s">
        <v>10</v>
      </c>
      <c r="F165" s="46" t="s">
        <v>969</v>
      </c>
      <c r="G165" s="177">
        <v>6.71</v>
      </c>
      <c r="H165" s="177">
        <v>6.1650000000000009</v>
      </c>
      <c r="I165" s="177">
        <v>7.35</v>
      </c>
      <c r="J165" s="177">
        <v>9.4</v>
      </c>
      <c r="K165" s="177">
        <v>7.92</v>
      </c>
      <c r="L165" s="177">
        <v>6.43</v>
      </c>
      <c r="M165" s="177">
        <v>4.99</v>
      </c>
      <c r="N165" s="177">
        <v>7</v>
      </c>
      <c r="O165" s="177">
        <v>6.5</v>
      </c>
      <c r="P165" s="177">
        <v>9.7799999999999994</v>
      </c>
    </row>
    <row r="166" spans="1:16" s="48" customFormat="1" ht="38.25">
      <c r="A166" s="21" t="s">
        <v>4210</v>
      </c>
      <c r="B166" s="156" t="str">
        <f t="shared" si="2"/>
        <v>CI114M.5.2.117</v>
      </c>
      <c r="C166" s="23" t="s">
        <v>973</v>
      </c>
      <c r="D166" s="3">
        <v>5000</v>
      </c>
      <c r="E166" s="3" t="s">
        <v>7</v>
      </c>
      <c r="F166" s="46" t="s">
        <v>974</v>
      </c>
      <c r="G166" s="177">
        <v>88.57</v>
      </c>
      <c r="H166" s="177">
        <v>75.960000000000008</v>
      </c>
      <c r="I166" s="177">
        <v>88.61</v>
      </c>
      <c r="J166" s="177">
        <v>75.179999999999993</v>
      </c>
      <c r="K166" s="177">
        <v>71.930000000000007</v>
      </c>
      <c r="L166" s="177">
        <v>54.5</v>
      </c>
      <c r="M166" s="177">
        <v>52.63</v>
      </c>
      <c r="N166" s="177">
        <v>60</v>
      </c>
      <c r="O166" s="177">
        <v>76.7</v>
      </c>
      <c r="P166" s="177">
        <v>76.37</v>
      </c>
    </row>
    <row r="167" spans="1:16" s="48" customFormat="1" ht="38.25">
      <c r="A167" s="21" t="s">
        <v>4211</v>
      </c>
      <c r="B167" s="156" t="str">
        <f t="shared" si="2"/>
        <v>CI114M.5.2.118</v>
      </c>
      <c r="C167" s="23" t="s">
        <v>975</v>
      </c>
      <c r="D167" s="3">
        <v>4000</v>
      </c>
      <c r="E167" s="3" t="s">
        <v>8</v>
      </c>
      <c r="F167" s="46" t="s">
        <v>974</v>
      </c>
      <c r="G167" s="177">
        <v>77.14</v>
      </c>
      <c r="H167" s="177">
        <v>72</v>
      </c>
      <c r="I167" s="177">
        <v>76.84</v>
      </c>
      <c r="J167" s="177">
        <v>71.22</v>
      </c>
      <c r="K167" s="177">
        <v>65.180000000000007</v>
      </c>
      <c r="L167" s="177">
        <v>51.65</v>
      </c>
      <c r="M167" s="177">
        <v>49.83</v>
      </c>
      <c r="N167" s="177">
        <v>59</v>
      </c>
      <c r="O167" s="177">
        <v>70.8</v>
      </c>
      <c r="P167" s="177">
        <v>76.37</v>
      </c>
    </row>
    <row r="168" spans="1:16" s="48" customFormat="1" ht="38.25">
      <c r="A168" s="21" t="s">
        <v>4212</v>
      </c>
      <c r="B168" s="156" t="str">
        <f t="shared" si="2"/>
        <v>CI114M.5.2.119</v>
      </c>
      <c r="C168" s="23" t="s">
        <v>976</v>
      </c>
      <c r="D168" s="3">
        <v>4000</v>
      </c>
      <c r="E168" s="3" t="s">
        <v>9</v>
      </c>
      <c r="F168" s="46" t="s">
        <v>974</v>
      </c>
      <c r="G168" s="177">
        <v>77.14</v>
      </c>
      <c r="H168" s="177">
        <v>72</v>
      </c>
      <c r="I168" s="177">
        <v>75.88</v>
      </c>
      <c r="J168" s="177">
        <v>71.22</v>
      </c>
      <c r="K168" s="177">
        <v>65.180000000000007</v>
      </c>
      <c r="L168" s="177">
        <v>51.6</v>
      </c>
      <c r="M168" s="177">
        <v>49.83</v>
      </c>
      <c r="N168" s="177">
        <v>59</v>
      </c>
      <c r="O168" s="177">
        <v>70.8</v>
      </c>
      <c r="P168" s="177">
        <v>76.37</v>
      </c>
    </row>
    <row r="169" spans="1:16" s="48" customFormat="1" ht="38.25">
      <c r="A169" s="21" t="s">
        <v>4213</v>
      </c>
      <c r="B169" s="156" t="str">
        <f t="shared" si="2"/>
        <v>CI114M.5.2.120</v>
      </c>
      <c r="C169" s="23" t="s">
        <v>977</v>
      </c>
      <c r="D169" s="3">
        <v>4000</v>
      </c>
      <c r="E169" s="3" t="s">
        <v>10</v>
      </c>
      <c r="F169" s="46" t="s">
        <v>974</v>
      </c>
      <c r="G169" s="177">
        <v>78.569999999999993</v>
      </c>
      <c r="H169" s="177">
        <v>72</v>
      </c>
      <c r="I169" s="177">
        <v>77.849999999999994</v>
      </c>
      <c r="J169" s="177">
        <v>71.22</v>
      </c>
      <c r="K169" s="177">
        <v>65.180000000000007</v>
      </c>
      <c r="L169" s="177">
        <v>51.65</v>
      </c>
      <c r="M169" s="177">
        <v>49.83</v>
      </c>
      <c r="N169" s="177">
        <v>59</v>
      </c>
      <c r="O169" s="177">
        <v>70.8</v>
      </c>
      <c r="P169" s="177">
        <v>76.37</v>
      </c>
    </row>
    <row r="170" spans="1:16" s="48" customFormat="1" ht="38.25">
      <c r="A170" s="21" t="s">
        <v>4214</v>
      </c>
      <c r="B170" s="156" t="str">
        <f t="shared" si="2"/>
        <v>CI114M.5.2.121</v>
      </c>
      <c r="C170" s="23" t="s">
        <v>978</v>
      </c>
      <c r="D170" s="3">
        <v>2500</v>
      </c>
      <c r="E170" s="3" t="s">
        <v>7</v>
      </c>
      <c r="F170" s="46" t="s">
        <v>974</v>
      </c>
      <c r="G170" s="177">
        <v>51.43</v>
      </c>
      <c r="H170" s="177">
        <v>57</v>
      </c>
      <c r="I170" s="177">
        <v>51.6</v>
      </c>
      <c r="J170" s="177">
        <v>59.234999999999999</v>
      </c>
      <c r="K170" s="177">
        <v>54.35</v>
      </c>
      <c r="L170" s="177">
        <v>43.98</v>
      </c>
      <c r="M170" s="177">
        <v>41.97</v>
      </c>
      <c r="N170" s="177">
        <v>45</v>
      </c>
      <c r="O170" s="177">
        <v>55.5</v>
      </c>
      <c r="P170" s="177">
        <v>60.13</v>
      </c>
    </row>
    <row r="171" spans="1:16" s="48" customFormat="1" ht="38.25">
      <c r="A171" s="21" t="s">
        <v>4215</v>
      </c>
      <c r="B171" s="156" t="str">
        <f t="shared" si="2"/>
        <v>CI114M.5.2.122</v>
      </c>
      <c r="C171" s="23" t="s">
        <v>979</v>
      </c>
      <c r="D171" s="3">
        <v>1500</v>
      </c>
      <c r="E171" s="3" t="s">
        <v>8</v>
      </c>
      <c r="F171" s="46" t="s">
        <v>974</v>
      </c>
      <c r="G171" s="177">
        <v>42.86</v>
      </c>
      <c r="H171" s="177">
        <v>38.984999999999999</v>
      </c>
      <c r="I171" s="177">
        <v>42.1</v>
      </c>
      <c r="J171" s="177">
        <v>40.515000000000001</v>
      </c>
      <c r="K171" s="177">
        <v>37.19</v>
      </c>
      <c r="L171" s="177">
        <v>30.03</v>
      </c>
      <c r="M171" s="177">
        <v>28.72</v>
      </c>
      <c r="N171" s="177">
        <v>31</v>
      </c>
      <c r="O171" s="177">
        <v>48.5</v>
      </c>
      <c r="P171" s="177">
        <v>41.14</v>
      </c>
    </row>
    <row r="172" spans="1:16" s="48" customFormat="1" ht="38.25">
      <c r="A172" s="21" t="s">
        <v>4216</v>
      </c>
      <c r="B172" s="156" t="str">
        <f t="shared" si="2"/>
        <v>CI114M.5.2.123</v>
      </c>
      <c r="C172" s="23" t="s">
        <v>980</v>
      </c>
      <c r="D172" s="3">
        <v>1500</v>
      </c>
      <c r="E172" s="3" t="s">
        <v>9</v>
      </c>
      <c r="F172" s="46" t="s">
        <v>974</v>
      </c>
      <c r="G172" s="177">
        <v>42.86</v>
      </c>
      <c r="H172" s="177">
        <v>38.984999999999999</v>
      </c>
      <c r="I172" s="177">
        <v>42.15</v>
      </c>
      <c r="J172" s="177">
        <v>40.515000000000001</v>
      </c>
      <c r="K172" s="177">
        <v>37.19</v>
      </c>
      <c r="L172" s="177">
        <v>30.03</v>
      </c>
      <c r="M172" s="177">
        <v>28.72</v>
      </c>
      <c r="N172" s="177">
        <v>31</v>
      </c>
      <c r="O172" s="177">
        <v>48.5</v>
      </c>
      <c r="P172" s="177">
        <v>41.14</v>
      </c>
    </row>
    <row r="173" spans="1:16" s="48" customFormat="1" ht="38.25">
      <c r="A173" s="21" t="s">
        <v>4217</v>
      </c>
      <c r="B173" s="156" t="str">
        <f t="shared" si="2"/>
        <v>CI114M.5.2.124</v>
      </c>
      <c r="C173" s="23" t="s">
        <v>981</v>
      </c>
      <c r="D173" s="3">
        <v>1500</v>
      </c>
      <c r="E173" s="3" t="s">
        <v>10</v>
      </c>
      <c r="F173" s="46" t="s">
        <v>974</v>
      </c>
      <c r="G173" s="177">
        <v>42.86</v>
      </c>
      <c r="H173" s="177">
        <v>38.984999999999999</v>
      </c>
      <c r="I173" s="177">
        <v>42.49</v>
      </c>
      <c r="J173" s="177">
        <v>38.564999999999998</v>
      </c>
      <c r="K173" s="177">
        <v>37.19</v>
      </c>
      <c r="L173" s="177">
        <v>30.06</v>
      </c>
      <c r="M173" s="177">
        <v>28.72</v>
      </c>
      <c r="N173" s="177">
        <v>31</v>
      </c>
      <c r="O173" s="177">
        <v>48.5</v>
      </c>
      <c r="P173" s="177">
        <v>41.14</v>
      </c>
    </row>
    <row r="174" spans="1:16" s="48" customFormat="1" ht="25.5">
      <c r="A174" s="21" t="s">
        <v>4218</v>
      </c>
      <c r="B174" s="156" t="str">
        <f t="shared" si="2"/>
        <v>CI114M.5.2.125</v>
      </c>
      <c r="C174" s="23" t="s">
        <v>982</v>
      </c>
      <c r="D174" s="3">
        <v>4000</v>
      </c>
      <c r="E174" s="3" t="s">
        <v>7</v>
      </c>
      <c r="F174" s="46" t="s">
        <v>983</v>
      </c>
      <c r="G174" s="177">
        <v>55.71</v>
      </c>
      <c r="H174" s="177">
        <v>63.84</v>
      </c>
      <c r="I174" s="177">
        <v>55.88</v>
      </c>
      <c r="J174" s="177">
        <v>58.5</v>
      </c>
      <c r="K174" s="177">
        <v>51.98</v>
      </c>
      <c r="L174" s="177">
        <v>41.93</v>
      </c>
      <c r="M174" s="177">
        <v>36.9</v>
      </c>
      <c r="N174" s="177">
        <v>50</v>
      </c>
      <c r="O174" s="177">
        <v>60.2</v>
      </c>
      <c r="P174" s="177">
        <v>55.2</v>
      </c>
    </row>
    <row r="175" spans="1:16" s="48" customFormat="1" ht="25.5">
      <c r="A175" s="21" t="s">
        <v>4219</v>
      </c>
      <c r="B175" s="156" t="str">
        <f t="shared" si="2"/>
        <v>CI114M.5.2.126</v>
      </c>
      <c r="C175" s="23" t="s">
        <v>984</v>
      </c>
      <c r="D175" s="3">
        <v>4000</v>
      </c>
      <c r="E175" s="3" t="s">
        <v>8</v>
      </c>
      <c r="F175" s="46" t="s">
        <v>983</v>
      </c>
      <c r="G175" s="177">
        <v>54.29</v>
      </c>
      <c r="H175" s="177">
        <v>71.954999999999998</v>
      </c>
      <c r="I175" s="177">
        <v>52.78</v>
      </c>
      <c r="J175" s="177">
        <v>57</v>
      </c>
      <c r="K175" s="177">
        <v>53.3</v>
      </c>
      <c r="L175" s="177">
        <v>43.31</v>
      </c>
      <c r="M175" s="177">
        <v>37.81</v>
      </c>
      <c r="N175" s="177">
        <v>57</v>
      </c>
      <c r="O175" s="177">
        <v>64.900000000000006</v>
      </c>
      <c r="P175" s="177">
        <v>55.2</v>
      </c>
    </row>
    <row r="176" spans="1:16" s="48" customFormat="1" ht="25.5">
      <c r="A176" s="21" t="s">
        <v>4220</v>
      </c>
      <c r="B176" s="156" t="str">
        <f t="shared" si="2"/>
        <v>CI114M.5.2.127</v>
      </c>
      <c r="C176" s="23" t="s">
        <v>985</v>
      </c>
      <c r="D176" s="3">
        <v>4000</v>
      </c>
      <c r="E176" s="3" t="s">
        <v>9</v>
      </c>
      <c r="F176" s="46" t="s">
        <v>983</v>
      </c>
      <c r="G176" s="177">
        <v>54.29</v>
      </c>
      <c r="H176" s="177">
        <v>71.954999999999998</v>
      </c>
      <c r="I176" s="177">
        <v>55.37</v>
      </c>
      <c r="J176" s="177">
        <v>57</v>
      </c>
      <c r="K176" s="177">
        <v>53.3</v>
      </c>
      <c r="L176" s="177">
        <v>43.13</v>
      </c>
      <c r="M176" s="177">
        <v>38.76</v>
      </c>
      <c r="N176" s="177">
        <v>57</v>
      </c>
      <c r="O176" s="177">
        <v>64.900000000000006</v>
      </c>
      <c r="P176" s="177">
        <v>55.2</v>
      </c>
    </row>
    <row r="177" spans="1:16" s="48" customFormat="1" ht="25.5">
      <c r="A177" s="21" t="s">
        <v>4221</v>
      </c>
      <c r="B177" s="156" t="str">
        <f t="shared" si="2"/>
        <v>CI114M.5.2.128</v>
      </c>
      <c r="C177" s="23" t="s">
        <v>986</v>
      </c>
      <c r="D177" s="3">
        <v>4000</v>
      </c>
      <c r="E177" s="3" t="s">
        <v>10</v>
      </c>
      <c r="F177" s="46" t="s">
        <v>983</v>
      </c>
      <c r="G177" s="177">
        <v>54.29</v>
      </c>
      <c r="H177" s="177">
        <v>71.954999999999998</v>
      </c>
      <c r="I177" s="177">
        <v>52.67</v>
      </c>
      <c r="J177" s="177">
        <v>57</v>
      </c>
      <c r="K177" s="177">
        <v>53.3</v>
      </c>
      <c r="L177" s="177">
        <v>43.09</v>
      </c>
      <c r="M177" s="177">
        <v>37.81</v>
      </c>
      <c r="N177" s="177">
        <v>57</v>
      </c>
      <c r="O177" s="177">
        <v>64.900000000000006</v>
      </c>
      <c r="P177" s="177">
        <v>55.2</v>
      </c>
    </row>
    <row r="178" spans="1:16" s="48" customFormat="1">
      <c r="A178" s="21" t="s">
        <v>4222</v>
      </c>
      <c r="B178" s="156" t="str">
        <f t="shared" si="2"/>
        <v>CI114M.5.2.129</v>
      </c>
      <c r="C178" s="23" t="s">
        <v>987</v>
      </c>
      <c r="D178" s="3" t="s">
        <v>968</v>
      </c>
      <c r="E178" s="3" t="s">
        <v>805</v>
      </c>
      <c r="F178" s="46" t="s">
        <v>988</v>
      </c>
      <c r="G178" s="177">
        <v>10.29</v>
      </c>
      <c r="H178" s="177">
        <v>14.98</v>
      </c>
      <c r="I178" s="177">
        <v>10.63</v>
      </c>
      <c r="J178" s="177">
        <v>13.64</v>
      </c>
      <c r="K178" s="177">
        <v>11</v>
      </c>
      <c r="L178" s="177">
        <v>7.7</v>
      </c>
      <c r="M178" s="177">
        <v>7.81</v>
      </c>
      <c r="N178" s="177">
        <v>9</v>
      </c>
      <c r="O178" s="177">
        <v>12.5</v>
      </c>
      <c r="P178" s="177">
        <v>15.46</v>
      </c>
    </row>
    <row r="179" spans="1:16" s="48" customFormat="1">
      <c r="A179" s="21" t="s">
        <v>4223</v>
      </c>
      <c r="B179" s="156" t="str">
        <f t="shared" si="2"/>
        <v>CI114M.5.2.130</v>
      </c>
      <c r="C179" s="23" t="s">
        <v>989</v>
      </c>
      <c r="D179" s="3" t="s">
        <v>968</v>
      </c>
      <c r="E179" s="3" t="s">
        <v>386</v>
      </c>
      <c r="F179" s="46" t="s">
        <v>988</v>
      </c>
      <c r="G179" s="177">
        <v>10.29</v>
      </c>
      <c r="H179" s="177">
        <v>14.98</v>
      </c>
      <c r="I179" s="177">
        <v>9.86</v>
      </c>
      <c r="J179" s="177">
        <v>13.64</v>
      </c>
      <c r="K179" s="177">
        <v>11</v>
      </c>
      <c r="L179" s="177">
        <v>7.75</v>
      </c>
      <c r="M179" s="177">
        <v>7.81</v>
      </c>
      <c r="N179" s="177">
        <v>9</v>
      </c>
      <c r="O179" s="177">
        <v>12.5</v>
      </c>
      <c r="P179" s="177">
        <v>15.46</v>
      </c>
    </row>
    <row r="180" spans="1:16" s="48" customFormat="1">
      <c r="A180" s="21" t="s">
        <v>4224</v>
      </c>
      <c r="B180" s="156" t="str">
        <f t="shared" si="2"/>
        <v>CI114M.5.2.131</v>
      </c>
      <c r="C180" s="23" t="s">
        <v>990</v>
      </c>
      <c r="D180" s="3" t="s">
        <v>968</v>
      </c>
      <c r="E180" s="3" t="s">
        <v>10</v>
      </c>
      <c r="F180" s="46" t="s">
        <v>988</v>
      </c>
      <c r="G180" s="177">
        <v>10.29</v>
      </c>
      <c r="H180" s="177">
        <v>14.98</v>
      </c>
      <c r="I180" s="177">
        <v>10.55</v>
      </c>
      <c r="J180" s="177">
        <v>13.64</v>
      </c>
      <c r="K180" s="177">
        <v>11</v>
      </c>
      <c r="L180" s="177">
        <v>7.75</v>
      </c>
      <c r="M180" s="177">
        <v>7.81</v>
      </c>
      <c r="N180" s="177">
        <v>9</v>
      </c>
      <c r="O180" s="177">
        <v>12.6</v>
      </c>
      <c r="P180" s="177">
        <v>15.46</v>
      </c>
    </row>
    <row r="181" spans="1:16" s="48" customFormat="1">
      <c r="A181" s="21" t="s">
        <v>4225</v>
      </c>
      <c r="B181" s="156" t="str">
        <f t="shared" si="2"/>
        <v>CI114M.5.2.132</v>
      </c>
      <c r="C181" s="23" t="s">
        <v>991</v>
      </c>
      <c r="D181" s="3" t="s">
        <v>968</v>
      </c>
      <c r="E181" s="3" t="s">
        <v>9</v>
      </c>
      <c r="F181" s="46" t="s">
        <v>988</v>
      </c>
      <c r="G181" s="177">
        <v>10.29</v>
      </c>
      <c r="H181" s="177">
        <v>14.98</v>
      </c>
      <c r="I181" s="177">
        <v>10.01</v>
      </c>
      <c r="J181" s="177">
        <v>13.64</v>
      </c>
      <c r="K181" s="177">
        <v>11</v>
      </c>
      <c r="L181" s="177">
        <v>7.7</v>
      </c>
      <c r="M181" s="177">
        <v>7.81</v>
      </c>
      <c r="N181" s="177">
        <v>9</v>
      </c>
      <c r="O181" s="177">
        <v>12.5</v>
      </c>
      <c r="P181" s="177">
        <v>15.46</v>
      </c>
    </row>
    <row r="182" spans="1:16" s="48" customFormat="1">
      <c r="A182" s="21" t="s">
        <v>4226</v>
      </c>
      <c r="B182" s="156" t="str">
        <f t="shared" si="2"/>
        <v>CI114M.5.2.133</v>
      </c>
      <c r="C182" s="23" t="s">
        <v>992</v>
      </c>
      <c r="D182" s="3" t="s">
        <v>968</v>
      </c>
      <c r="E182" s="3" t="s">
        <v>8</v>
      </c>
      <c r="F182" s="46" t="s">
        <v>988</v>
      </c>
      <c r="G182" s="177">
        <v>10.29</v>
      </c>
      <c r="H182" s="177">
        <v>14.98</v>
      </c>
      <c r="I182" s="177">
        <v>10.41</v>
      </c>
      <c r="J182" s="177">
        <v>13.64</v>
      </c>
      <c r="K182" s="177">
        <v>11</v>
      </c>
      <c r="L182" s="177">
        <v>7.75</v>
      </c>
      <c r="M182" s="177">
        <v>7.81</v>
      </c>
      <c r="N182" s="177">
        <v>9</v>
      </c>
      <c r="O182" s="177">
        <v>12.5</v>
      </c>
      <c r="P182" s="177">
        <v>15.46</v>
      </c>
    </row>
    <row r="183" spans="1:16" s="48" customFormat="1">
      <c r="A183" s="21" t="s">
        <v>4227</v>
      </c>
      <c r="B183" s="156" t="str">
        <f t="shared" si="2"/>
        <v>CI114M.5.2.134</v>
      </c>
      <c r="C183" s="23" t="s">
        <v>993</v>
      </c>
      <c r="D183" s="3" t="s">
        <v>968</v>
      </c>
      <c r="E183" s="3" t="s">
        <v>7</v>
      </c>
      <c r="F183" s="46" t="s">
        <v>988</v>
      </c>
      <c r="G183" s="177">
        <v>10.29</v>
      </c>
      <c r="H183" s="177">
        <v>14.98</v>
      </c>
      <c r="I183" s="177">
        <v>11.32</v>
      </c>
      <c r="J183" s="177">
        <v>13.64</v>
      </c>
      <c r="K183" s="177">
        <v>11</v>
      </c>
      <c r="L183" s="177">
        <v>7.7</v>
      </c>
      <c r="M183" s="177">
        <v>7.81</v>
      </c>
      <c r="N183" s="177">
        <v>9</v>
      </c>
      <c r="O183" s="177">
        <v>12.5</v>
      </c>
      <c r="P183" s="177">
        <v>15.46</v>
      </c>
    </row>
    <row r="184" spans="1:16">
      <c r="A184" s="10" t="s">
        <v>4228</v>
      </c>
      <c r="B184" s="196" t="str">
        <f t="shared" si="2"/>
        <v>CI114M.5.3.</v>
      </c>
      <c r="C184" s="234" t="s">
        <v>189</v>
      </c>
      <c r="D184" s="234"/>
      <c r="E184" s="234"/>
      <c r="F184" s="234"/>
      <c r="G184" s="142"/>
      <c r="H184" s="144"/>
      <c r="I184" s="142"/>
      <c r="J184" s="144"/>
      <c r="K184" s="164"/>
      <c r="L184" s="160"/>
      <c r="M184" s="159"/>
      <c r="N184" s="131"/>
      <c r="O184" s="131"/>
      <c r="P184" s="131"/>
    </row>
    <row r="185" spans="1:16" s="12" customFormat="1" ht="25.5">
      <c r="A185" s="21" t="s">
        <v>4229</v>
      </c>
      <c r="B185" s="156" t="str">
        <f t="shared" si="2"/>
        <v>CI114M.5.3.1</v>
      </c>
      <c r="C185" s="45" t="s">
        <v>994</v>
      </c>
      <c r="D185" s="3">
        <v>42500</v>
      </c>
      <c r="E185" s="14" t="s">
        <v>611</v>
      </c>
      <c r="F185" s="46" t="s">
        <v>995</v>
      </c>
      <c r="G185" s="177">
        <v>282.86</v>
      </c>
      <c r="H185" s="177">
        <v>319</v>
      </c>
      <c r="I185" s="177">
        <v>283.56</v>
      </c>
      <c r="J185" s="177">
        <v>297</v>
      </c>
      <c r="K185" s="177">
        <v>283.83999999999997</v>
      </c>
      <c r="L185" s="177">
        <v>265.77999999999997</v>
      </c>
      <c r="M185" s="177">
        <v>222.88</v>
      </c>
      <c r="N185" s="177">
        <v>250</v>
      </c>
      <c r="O185" s="177">
        <v>294</v>
      </c>
      <c r="P185" s="177">
        <v>328.69</v>
      </c>
    </row>
    <row r="186" spans="1:16" s="12" customFormat="1">
      <c r="A186" s="21" t="s">
        <v>4230</v>
      </c>
      <c r="B186" s="156" t="str">
        <f t="shared" si="2"/>
        <v>CI114M.5.3.2</v>
      </c>
      <c r="C186" s="45" t="s">
        <v>996</v>
      </c>
      <c r="D186" s="3">
        <v>30000</v>
      </c>
      <c r="E186" s="14" t="s">
        <v>616</v>
      </c>
      <c r="F186" s="46" t="s">
        <v>738</v>
      </c>
      <c r="G186" s="177">
        <v>310</v>
      </c>
      <c r="H186" s="177">
        <v>291</v>
      </c>
      <c r="I186" s="177">
        <v>310.3</v>
      </c>
      <c r="J186" s="177">
        <v>276.73500000000001</v>
      </c>
      <c r="K186" s="177">
        <v>261.25</v>
      </c>
      <c r="L186" s="177">
        <v>245.81</v>
      </c>
      <c r="M186" s="177">
        <v>118.75</v>
      </c>
      <c r="N186" s="177">
        <v>239</v>
      </c>
      <c r="O186" s="177">
        <v>252</v>
      </c>
      <c r="P186" s="177">
        <v>295.18</v>
      </c>
    </row>
    <row r="187" spans="1:16" s="12" customFormat="1">
      <c r="A187" s="21" t="s">
        <v>4231</v>
      </c>
      <c r="B187" s="156" t="str">
        <f t="shared" si="2"/>
        <v>CI114M.5.3.3</v>
      </c>
      <c r="C187" s="45" t="s">
        <v>997</v>
      </c>
      <c r="D187" s="3">
        <v>30000</v>
      </c>
      <c r="E187" s="14" t="s">
        <v>615</v>
      </c>
      <c r="F187" s="46" t="s">
        <v>738</v>
      </c>
      <c r="G187" s="177">
        <v>308.57</v>
      </c>
      <c r="H187" s="177">
        <v>291</v>
      </c>
      <c r="I187" s="177">
        <v>308.7</v>
      </c>
      <c r="J187" s="177">
        <v>276.73500000000001</v>
      </c>
      <c r="K187" s="177">
        <v>261.25</v>
      </c>
      <c r="L187" s="177">
        <v>246.53</v>
      </c>
      <c r="M187" s="177">
        <v>118.75</v>
      </c>
      <c r="N187" s="177">
        <v>239</v>
      </c>
      <c r="O187" s="177">
        <v>252</v>
      </c>
      <c r="P187" s="177">
        <v>295.18</v>
      </c>
    </row>
    <row r="188" spans="1:16" s="12" customFormat="1">
      <c r="A188" s="21" t="s">
        <v>4232</v>
      </c>
      <c r="B188" s="156" t="str">
        <f t="shared" si="2"/>
        <v>CI114M.5.3.4</v>
      </c>
      <c r="C188" s="45" t="s">
        <v>998</v>
      </c>
      <c r="D188" s="3">
        <v>30000</v>
      </c>
      <c r="E188" s="14" t="s">
        <v>614</v>
      </c>
      <c r="F188" s="46" t="s">
        <v>738</v>
      </c>
      <c r="G188" s="177">
        <v>308.57</v>
      </c>
      <c r="H188" s="177">
        <v>291</v>
      </c>
      <c r="I188" s="177">
        <v>307.14999999999998</v>
      </c>
      <c r="J188" s="177">
        <v>276.73500000000001</v>
      </c>
      <c r="K188" s="177">
        <v>259.01</v>
      </c>
      <c r="L188" s="177">
        <v>244.88</v>
      </c>
      <c r="M188" s="177">
        <v>118.75</v>
      </c>
      <c r="N188" s="177">
        <v>239</v>
      </c>
      <c r="O188" s="177">
        <v>252</v>
      </c>
      <c r="P188" s="177">
        <v>295.18</v>
      </c>
    </row>
    <row r="189" spans="1:16" s="12" customFormat="1">
      <c r="A189" s="21" t="s">
        <v>4233</v>
      </c>
      <c r="B189" s="156" t="str">
        <f t="shared" si="2"/>
        <v>CI114M.5.3.5</v>
      </c>
      <c r="C189" s="45" t="s">
        <v>999</v>
      </c>
      <c r="D189" s="3">
        <v>50000</v>
      </c>
      <c r="E189" s="14" t="s">
        <v>192</v>
      </c>
      <c r="F189" s="46" t="s">
        <v>738</v>
      </c>
      <c r="G189" s="177">
        <v>417.14</v>
      </c>
      <c r="H189" s="177">
        <v>391</v>
      </c>
      <c r="I189" s="177">
        <v>417.38</v>
      </c>
      <c r="J189" s="177">
        <v>374.08499999999998</v>
      </c>
      <c r="K189" s="177">
        <v>354.43</v>
      </c>
      <c r="L189" s="177">
        <v>335.1</v>
      </c>
      <c r="M189" s="177">
        <v>150</v>
      </c>
      <c r="N189" s="177">
        <v>299</v>
      </c>
      <c r="O189" s="177">
        <v>348</v>
      </c>
      <c r="P189" s="177">
        <v>399.02</v>
      </c>
    </row>
    <row r="190" spans="1:16" s="12" customFormat="1" ht="51">
      <c r="A190" s="21" t="s">
        <v>4234</v>
      </c>
      <c r="B190" s="156" t="str">
        <f t="shared" si="2"/>
        <v>CI114M.5.3.6</v>
      </c>
      <c r="C190" s="45" t="s">
        <v>1000</v>
      </c>
      <c r="D190" s="3">
        <v>30000</v>
      </c>
      <c r="E190" s="14" t="s">
        <v>616</v>
      </c>
      <c r="F190" s="46" t="s">
        <v>1001</v>
      </c>
      <c r="G190" s="177">
        <v>170</v>
      </c>
      <c r="H190" s="177">
        <v>169</v>
      </c>
      <c r="I190" s="177">
        <v>170.51</v>
      </c>
      <c r="J190" s="177">
        <v>161.16</v>
      </c>
      <c r="K190" s="177">
        <v>141.91999999999999</v>
      </c>
      <c r="L190" s="177">
        <v>134.18</v>
      </c>
      <c r="M190" s="177">
        <v>118.43</v>
      </c>
      <c r="N190" s="177">
        <v>157</v>
      </c>
      <c r="O190" s="177">
        <v>150</v>
      </c>
      <c r="P190" s="177">
        <v>171.9</v>
      </c>
    </row>
    <row r="191" spans="1:16" s="12" customFormat="1" ht="51">
      <c r="A191" s="21" t="s">
        <v>4235</v>
      </c>
      <c r="B191" s="156" t="str">
        <f t="shared" si="2"/>
        <v>CI114M.5.3.7</v>
      </c>
      <c r="C191" s="45" t="s">
        <v>1002</v>
      </c>
      <c r="D191" s="3">
        <v>30000</v>
      </c>
      <c r="E191" s="14" t="s">
        <v>615</v>
      </c>
      <c r="F191" s="46" t="s">
        <v>1001</v>
      </c>
      <c r="G191" s="177">
        <v>170</v>
      </c>
      <c r="H191" s="177">
        <v>169</v>
      </c>
      <c r="I191" s="177">
        <v>171.27</v>
      </c>
      <c r="J191" s="177">
        <v>161.16</v>
      </c>
      <c r="K191" s="177">
        <v>141.91999999999999</v>
      </c>
      <c r="L191" s="177">
        <v>133.02000000000001</v>
      </c>
      <c r="M191" s="177">
        <v>118.43</v>
      </c>
      <c r="N191" s="177">
        <v>157</v>
      </c>
      <c r="O191" s="177">
        <v>150</v>
      </c>
      <c r="P191" s="177">
        <v>171.9</v>
      </c>
    </row>
    <row r="192" spans="1:16" s="12" customFormat="1" ht="51">
      <c r="A192" s="21" t="s">
        <v>4236</v>
      </c>
      <c r="B192" s="156" t="str">
        <f t="shared" si="2"/>
        <v>CI114M.5.3.8</v>
      </c>
      <c r="C192" s="45" t="s">
        <v>1003</v>
      </c>
      <c r="D192" s="3">
        <v>30000</v>
      </c>
      <c r="E192" s="14" t="s">
        <v>614</v>
      </c>
      <c r="F192" s="46" t="s">
        <v>1001</v>
      </c>
      <c r="G192" s="177">
        <v>170</v>
      </c>
      <c r="H192" s="177">
        <v>169</v>
      </c>
      <c r="I192" s="177">
        <v>170.68</v>
      </c>
      <c r="J192" s="177">
        <v>161.16</v>
      </c>
      <c r="K192" s="177">
        <v>149.15</v>
      </c>
      <c r="L192" s="177">
        <v>140.74</v>
      </c>
      <c r="M192" s="177">
        <v>118.43</v>
      </c>
      <c r="N192" s="177">
        <v>157</v>
      </c>
      <c r="O192" s="177">
        <v>150</v>
      </c>
      <c r="P192" s="177">
        <v>171.9</v>
      </c>
    </row>
    <row r="193" spans="1:16" s="12" customFormat="1" ht="51">
      <c r="A193" s="21" t="s">
        <v>4237</v>
      </c>
      <c r="B193" s="156" t="str">
        <f t="shared" si="2"/>
        <v>CI114M.5.3.9</v>
      </c>
      <c r="C193" s="45" t="s">
        <v>1004</v>
      </c>
      <c r="D193" s="3">
        <v>30000</v>
      </c>
      <c r="E193" s="14" t="s">
        <v>192</v>
      </c>
      <c r="F193" s="46" t="s">
        <v>1001</v>
      </c>
      <c r="G193" s="177">
        <v>170</v>
      </c>
      <c r="H193" s="177">
        <v>169</v>
      </c>
      <c r="I193" s="177">
        <v>170.8</v>
      </c>
      <c r="J193" s="177">
        <v>161.16</v>
      </c>
      <c r="K193" s="177">
        <v>139.01</v>
      </c>
      <c r="L193" s="177">
        <v>130.91999999999999</v>
      </c>
      <c r="M193" s="177">
        <v>118.43</v>
      </c>
      <c r="N193" s="177">
        <v>157</v>
      </c>
      <c r="O193" s="177">
        <v>150</v>
      </c>
      <c r="P193" s="177">
        <v>171.9</v>
      </c>
    </row>
    <row r="194" spans="1:16" s="12" customFormat="1">
      <c r="A194" s="21" t="s">
        <v>4238</v>
      </c>
      <c r="B194" s="156" t="str">
        <f t="shared" si="2"/>
        <v>CI114M.5.3.10</v>
      </c>
      <c r="C194" s="45" t="s">
        <v>1007</v>
      </c>
      <c r="D194" s="3">
        <v>35000</v>
      </c>
      <c r="E194" s="3" t="s">
        <v>1008</v>
      </c>
      <c r="F194" s="46" t="s">
        <v>1009</v>
      </c>
      <c r="G194" s="177">
        <v>20</v>
      </c>
      <c r="H194" s="177"/>
      <c r="I194" s="177">
        <v>19.18</v>
      </c>
      <c r="J194" s="177">
        <v>22.605</v>
      </c>
      <c r="K194" s="177">
        <v>19.5</v>
      </c>
      <c r="L194" s="177">
        <v>18.260000000000002</v>
      </c>
      <c r="M194" s="177">
        <v>15.64</v>
      </c>
      <c r="N194" s="177">
        <v>29</v>
      </c>
      <c r="O194" s="177">
        <v>20</v>
      </c>
      <c r="P194" s="177"/>
    </row>
    <row r="195" spans="1:16" s="12" customFormat="1" ht="51">
      <c r="A195" s="21" t="s">
        <v>4239</v>
      </c>
      <c r="B195" s="156" t="str">
        <f t="shared" si="2"/>
        <v>CI114M.5.3.11</v>
      </c>
      <c r="C195" s="45" t="s">
        <v>1010</v>
      </c>
      <c r="D195" s="3" t="s">
        <v>6445</v>
      </c>
      <c r="E195" s="14" t="s">
        <v>1011</v>
      </c>
      <c r="F195" s="46" t="s">
        <v>1001</v>
      </c>
      <c r="G195" s="177">
        <v>27.13</v>
      </c>
      <c r="H195" s="177">
        <v>32.19</v>
      </c>
      <c r="I195" s="177">
        <v>28.06</v>
      </c>
      <c r="J195" s="177">
        <v>26.07</v>
      </c>
      <c r="K195" s="177">
        <v>45</v>
      </c>
      <c r="L195" s="177">
        <v>19.95</v>
      </c>
      <c r="M195" s="177">
        <v>19.170000000000002</v>
      </c>
      <c r="N195" s="177">
        <v>39</v>
      </c>
      <c r="O195" s="177">
        <v>32</v>
      </c>
      <c r="P195" s="177">
        <v>34.76</v>
      </c>
    </row>
    <row r="196" spans="1:16" s="12" customFormat="1">
      <c r="A196" s="31"/>
      <c r="B196" s="31"/>
      <c r="C196" s="31"/>
      <c r="D196" s="49"/>
      <c r="E196" s="50"/>
      <c r="F196" s="49"/>
      <c r="G196" s="110">
        <f t="shared" ref="G196:P196" si="3">SUM(G7:G195)</f>
        <v>26528.470000000012</v>
      </c>
      <c r="H196" s="110">
        <f t="shared" si="3"/>
        <v>27447.932399999991</v>
      </c>
      <c r="I196" s="110">
        <f t="shared" si="3"/>
        <v>26493.199999999986</v>
      </c>
      <c r="J196" s="110">
        <f t="shared" si="3"/>
        <v>26273.670000000006</v>
      </c>
      <c r="K196" s="110">
        <f t="shared" si="3"/>
        <v>24514.909999999993</v>
      </c>
      <c r="L196" s="110">
        <f t="shared" si="3"/>
        <v>20288.360000000019</v>
      </c>
      <c r="M196" s="110">
        <f t="shared" si="3"/>
        <v>17277.839999999997</v>
      </c>
      <c r="N196" s="110">
        <f t="shared" si="3"/>
        <v>19598</v>
      </c>
      <c r="O196" s="110">
        <f t="shared" si="3"/>
        <v>25691.300000000025</v>
      </c>
      <c r="P196" s="110">
        <f t="shared" si="3"/>
        <v>27304.769999999979</v>
      </c>
    </row>
    <row r="197" spans="1:16">
      <c r="A197" s="17"/>
      <c r="B197" s="17"/>
      <c r="C197" s="16"/>
      <c r="D197" s="17"/>
      <c r="E197" s="17"/>
    </row>
    <row r="198" spans="1:16" ht="76.5" customHeight="1">
      <c r="A198" s="227" t="s">
        <v>3354</v>
      </c>
      <c r="B198" s="228"/>
      <c r="C198" s="227"/>
      <c r="D198" s="227"/>
      <c r="E198" s="227"/>
      <c r="F198" s="227"/>
    </row>
    <row r="199" spans="1:16" ht="105" customHeight="1">
      <c r="A199" s="227" t="s">
        <v>6274</v>
      </c>
      <c r="B199" s="228"/>
      <c r="C199" s="227"/>
      <c r="D199" s="227"/>
      <c r="E199" s="227"/>
      <c r="F199" s="227"/>
    </row>
    <row r="200" spans="1:16">
      <c r="A200" s="17"/>
      <c r="B200" s="17"/>
      <c r="C200" s="16"/>
      <c r="D200" s="17"/>
      <c r="E200" s="17"/>
    </row>
    <row r="201" spans="1:16">
      <c r="A201" s="224" t="s">
        <v>3355</v>
      </c>
      <c r="B201" s="200"/>
      <c r="C201" s="99" t="s">
        <v>3356</v>
      </c>
      <c r="D201" s="225" t="s">
        <v>3357</v>
      </c>
      <c r="E201" s="225"/>
      <c r="F201" s="225"/>
    </row>
    <row r="202" spans="1:16">
      <c r="A202" s="224"/>
      <c r="B202" s="200"/>
      <c r="C202" s="99" t="s">
        <v>3358</v>
      </c>
      <c r="D202" s="225" t="s">
        <v>3359</v>
      </c>
      <c r="E202" s="225"/>
      <c r="F202" s="225"/>
    </row>
    <row r="203" spans="1:16">
      <c r="A203" s="224"/>
      <c r="B203" s="200"/>
      <c r="C203" s="99" t="s">
        <v>3360</v>
      </c>
      <c r="D203" s="225" t="s">
        <v>3361</v>
      </c>
      <c r="E203" s="225"/>
      <c r="F203" s="225"/>
    </row>
    <row r="204" spans="1:16" ht="45.75" customHeight="1">
      <c r="A204" s="224"/>
      <c r="B204" s="200"/>
      <c r="C204" s="223" t="s">
        <v>6086</v>
      </c>
      <c r="D204" s="223"/>
      <c r="E204" s="223"/>
      <c r="F204" s="223"/>
    </row>
  </sheetData>
  <autoFilter ref="A3:P196"/>
  <mergeCells count="14">
    <mergeCell ref="A1:F1"/>
    <mergeCell ref="A2:F2"/>
    <mergeCell ref="A198:F198"/>
    <mergeCell ref="C49:F49"/>
    <mergeCell ref="C184:F184"/>
    <mergeCell ref="C5:F5"/>
    <mergeCell ref="C6:F6"/>
    <mergeCell ref="C4:F4"/>
    <mergeCell ref="A199:F199"/>
    <mergeCell ref="D202:F202"/>
    <mergeCell ref="D203:F203"/>
    <mergeCell ref="A201:A204"/>
    <mergeCell ref="D201:F201"/>
    <mergeCell ref="C204:F20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4"/>
  <sheetViews>
    <sheetView zoomScale="85" zoomScaleNormal="85" workbookViewId="0">
      <pane xSplit="1" ySplit="2" topLeftCell="B283" activePane="bottomRight" state="frozen"/>
      <selection pane="topRight" activeCell="B1" sqref="B1"/>
      <selection pane="bottomLeft" activeCell="A3" sqref="A3"/>
      <selection pane="bottomRight" activeCell="E286" sqref="E1:E1048576"/>
    </sheetView>
  </sheetViews>
  <sheetFormatPr defaultRowHeight="12.75"/>
  <cols>
    <col min="1" max="2" width="17" style="32" customWidth="1"/>
    <col min="3" max="4" width="42.7109375" style="59" customWidth="1"/>
    <col min="5" max="5" width="42.7109375" style="18" customWidth="1"/>
    <col min="6" max="6" width="77.140625" style="51" customWidth="1"/>
    <col min="7" max="7" width="17.140625" style="102" customWidth="1"/>
    <col min="8" max="8" width="17.140625" style="117" customWidth="1"/>
    <col min="9" max="11" width="17.140625" style="102" customWidth="1"/>
    <col min="12" max="12" width="17.140625" style="117" customWidth="1"/>
    <col min="13" max="13" width="17.140625" style="102" customWidth="1"/>
    <col min="14" max="14" width="17.140625" style="117" customWidth="1"/>
    <col min="15" max="15" width="17.140625" style="102" customWidth="1"/>
    <col min="16" max="16" width="17.140625" style="117" customWidth="1"/>
    <col min="17" max="18" width="17.140625" style="102" customWidth="1"/>
    <col min="19" max="19" width="17.140625" style="117" customWidth="1"/>
    <col min="20" max="20" width="17.140625" style="102" customWidth="1"/>
    <col min="21" max="22" width="17.140625" style="117" customWidth="1"/>
    <col min="23" max="16384" width="9.140625" style="8"/>
  </cols>
  <sheetData>
    <row r="1" spans="1:22">
      <c r="A1" s="235" t="s">
        <v>6084</v>
      </c>
      <c r="B1" s="235"/>
      <c r="C1" s="235"/>
      <c r="D1" s="235"/>
      <c r="E1" s="235"/>
      <c r="F1" s="235"/>
      <c r="G1" s="8"/>
      <c r="H1" s="175"/>
      <c r="J1" s="8"/>
      <c r="K1" s="8"/>
      <c r="L1" s="175"/>
      <c r="N1" s="175"/>
      <c r="O1" s="8"/>
      <c r="P1" s="175"/>
      <c r="Q1" s="8"/>
      <c r="R1" s="8"/>
      <c r="S1" s="175"/>
      <c r="T1" s="8"/>
    </row>
    <row r="2" spans="1:22" s="175" customFormat="1" ht="15.75" customHeight="1">
      <c r="A2" s="233" t="s">
        <v>0</v>
      </c>
      <c r="B2" s="229"/>
      <c r="C2" s="233"/>
      <c r="D2" s="233"/>
      <c r="E2" s="233"/>
      <c r="F2" s="233"/>
      <c r="G2" s="143" t="s">
        <v>6256</v>
      </c>
      <c r="H2" s="143" t="s">
        <v>6257</v>
      </c>
      <c r="I2" s="140" t="s">
        <v>6258</v>
      </c>
      <c r="J2" s="140" t="s">
        <v>6259</v>
      </c>
      <c r="K2" s="140" t="s">
        <v>6261</v>
      </c>
      <c r="L2" s="140" t="s">
        <v>6262</v>
      </c>
      <c r="M2" s="140" t="s">
        <v>6263</v>
      </c>
      <c r="N2" s="140" t="s">
        <v>6264</v>
      </c>
      <c r="O2" s="140" t="s">
        <v>6265</v>
      </c>
      <c r="P2" s="140" t="s">
        <v>6266</v>
      </c>
      <c r="Q2" s="140" t="s">
        <v>6267</v>
      </c>
      <c r="R2" s="140" t="s">
        <v>6269</v>
      </c>
      <c r="S2" s="140" t="s">
        <v>6270</v>
      </c>
      <c r="T2" s="140" t="s">
        <v>6271</v>
      </c>
      <c r="U2" s="140" t="s">
        <v>6272</v>
      </c>
      <c r="V2" s="140" t="s">
        <v>6273</v>
      </c>
    </row>
    <row r="3" spans="1:22" s="12" customFormat="1" ht="38.25">
      <c r="A3" s="186" t="s">
        <v>1</v>
      </c>
      <c r="B3" s="150"/>
      <c r="C3" s="11" t="s">
        <v>6308</v>
      </c>
      <c r="D3" s="184" t="s">
        <v>6085</v>
      </c>
      <c r="E3" s="184" t="s">
        <v>3</v>
      </c>
      <c r="F3" s="184" t="s">
        <v>4</v>
      </c>
      <c r="G3" s="176" t="s">
        <v>6083</v>
      </c>
      <c r="H3" s="176" t="s">
        <v>6083</v>
      </c>
      <c r="I3" s="176" t="s">
        <v>6083</v>
      </c>
      <c r="J3" s="176" t="s">
        <v>6083</v>
      </c>
      <c r="K3" s="176" t="s">
        <v>6083</v>
      </c>
      <c r="L3" s="176" t="s">
        <v>6083</v>
      </c>
      <c r="M3" s="176" t="s">
        <v>6083</v>
      </c>
      <c r="N3" s="176" t="s">
        <v>6083</v>
      </c>
      <c r="O3" s="176" t="s">
        <v>6083</v>
      </c>
      <c r="P3" s="176" t="s">
        <v>6083</v>
      </c>
      <c r="Q3" s="176" t="s">
        <v>6083</v>
      </c>
      <c r="R3" s="176" t="s">
        <v>6083</v>
      </c>
      <c r="S3" s="176" t="s">
        <v>6083</v>
      </c>
      <c r="T3" s="176" t="s">
        <v>6083</v>
      </c>
      <c r="U3" s="176" t="s">
        <v>6083</v>
      </c>
      <c r="V3" s="176" t="s">
        <v>6083</v>
      </c>
    </row>
    <row r="4" spans="1:22" s="12" customFormat="1">
      <c r="A4" s="186" t="s">
        <v>3251</v>
      </c>
      <c r="B4" s="150" t="str">
        <f>CONCATENATE("CI114M",RIGHT(A4,LEN(A4)-1))</f>
        <v>CI114M.</v>
      </c>
      <c r="C4" s="234" t="s">
        <v>6087</v>
      </c>
      <c r="D4" s="234"/>
      <c r="E4" s="234"/>
      <c r="F4" s="234"/>
      <c r="G4" s="143"/>
      <c r="H4" s="143"/>
      <c r="I4" s="141"/>
      <c r="J4" s="141"/>
      <c r="K4" s="141"/>
      <c r="L4" s="141"/>
      <c r="M4" s="141"/>
      <c r="N4" s="141"/>
      <c r="O4" s="141"/>
      <c r="P4" s="141"/>
      <c r="Q4" s="141"/>
      <c r="R4" s="141"/>
      <c r="S4" s="141"/>
      <c r="T4" s="141"/>
      <c r="U4" s="165"/>
      <c r="V4" s="141"/>
    </row>
    <row r="5" spans="1:22" s="13" customFormat="1">
      <c r="A5" s="186" t="s">
        <v>4240</v>
      </c>
      <c r="B5" s="150" t="str">
        <f t="shared" ref="B5:B68" si="0">CONCATENATE("CI114M",RIGHT(A5,LEN(A5)-1))</f>
        <v>CI114M.6.</v>
      </c>
      <c r="C5" s="234" t="s">
        <v>1012</v>
      </c>
      <c r="D5" s="234"/>
      <c r="E5" s="234"/>
      <c r="F5" s="234"/>
      <c r="G5" s="143"/>
      <c r="H5" s="143"/>
      <c r="I5" s="143"/>
      <c r="J5" s="143"/>
      <c r="K5" s="143"/>
      <c r="L5" s="143"/>
      <c r="M5" s="143"/>
      <c r="N5" s="143"/>
      <c r="O5" s="143"/>
      <c r="P5" s="143"/>
      <c r="Q5" s="143"/>
      <c r="R5" s="143"/>
      <c r="S5" s="143"/>
      <c r="T5" s="143"/>
      <c r="U5" s="143"/>
      <c r="V5" s="143"/>
    </row>
    <row r="6" spans="1:22" s="13" customFormat="1" ht="12.75" customHeight="1">
      <c r="A6" s="184" t="s">
        <v>4241</v>
      </c>
      <c r="B6" s="196" t="str">
        <f t="shared" si="0"/>
        <v>CI114M.6.1.</v>
      </c>
      <c r="C6" s="234" t="s">
        <v>6</v>
      </c>
      <c r="D6" s="234"/>
      <c r="E6" s="234"/>
      <c r="F6" s="234"/>
      <c r="G6" s="143"/>
      <c r="H6" s="143"/>
      <c r="I6" s="141"/>
      <c r="J6" s="141"/>
      <c r="K6" s="141"/>
      <c r="L6" s="141"/>
      <c r="M6" s="141"/>
      <c r="N6" s="141"/>
      <c r="O6" s="141"/>
      <c r="P6" s="141"/>
      <c r="Q6" s="141"/>
      <c r="R6" s="141"/>
      <c r="S6" s="141"/>
      <c r="T6" s="141"/>
      <c r="U6" s="165"/>
      <c r="V6" s="141"/>
    </row>
    <row r="7" spans="1:22" s="12" customFormat="1">
      <c r="A7" s="21" t="s">
        <v>4242</v>
      </c>
      <c r="B7" s="156" t="str">
        <f t="shared" si="0"/>
        <v>CI114M.6.1.1</v>
      </c>
      <c r="C7" s="98" t="s">
        <v>1013</v>
      </c>
      <c r="D7" s="97">
        <v>4000</v>
      </c>
      <c r="E7" s="105" t="s">
        <v>7</v>
      </c>
      <c r="F7" s="2" t="s">
        <v>1014</v>
      </c>
      <c r="G7" s="177">
        <v>149.5</v>
      </c>
      <c r="H7" s="177">
        <v>96.54</v>
      </c>
      <c r="I7" s="177">
        <v>40</v>
      </c>
      <c r="J7" s="177"/>
      <c r="K7" s="177">
        <v>130</v>
      </c>
      <c r="L7" s="177">
        <v>146.26</v>
      </c>
      <c r="M7" s="177">
        <v>40.020000000000003</v>
      </c>
      <c r="N7" s="177">
        <v>133.60499999999999</v>
      </c>
      <c r="O7" s="177">
        <v>78.42</v>
      </c>
      <c r="P7" s="177">
        <v>35.200000000000003</v>
      </c>
      <c r="Q7" s="177">
        <v>27.1</v>
      </c>
      <c r="R7" s="177">
        <v>35.380000000000003</v>
      </c>
      <c r="S7" s="177">
        <v>39</v>
      </c>
      <c r="T7" s="177">
        <v>65</v>
      </c>
      <c r="U7" s="177">
        <v>58.48</v>
      </c>
      <c r="V7" s="177">
        <v>138.24</v>
      </c>
    </row>
    <row r="8" spans="1:22" s="12" customFormat="1">
      <c r="A8" s="21" t="s">
        <v>4243</v>
      </c>
      <c r="B8" s="156" t="str">
        <f t="shared" si="0"/>
        <v>CI114M.6.1.2</v>
      </c>
      <c r="C8" s="98" t="s">
        <v>1015</v>
      </c>
      <c r="D8" s="97">
        <v>2300</v>
      </c>
      <c r="E8" s="105" t="s">
        <v>7</v>
      </c>
      <c r="F8" s="2" t="s">
        <v>1016</v>
      </c>
      <c r="G8" s="177">
        <v>88.55</v>
      </c>
      <c r="H8" s="177">
        <v>67.83</v>
      </c>
      <c r="I8" s="177">
        <v>74.290000000000006</v>
      </c>
      <c r="J8" s="177"/>
      <c r="K8" s="177">
        <v>77</v>
      </c>
      <c r="L8" s="177">
        <v>112.39</v>
      </c>
      <c r="M8" s="177">
        <v>73.22</v>
      </c>
      <c r="N8" s="177">
        <v>93</v>
      </c>
      <c r="O8" s="177">
        <v>63.11</v>
      </c>
      <c r="P8" s="177"/>
      <c r="Q8" s="177">
        <v>61.27</v>
      </c>
      <c r="R8" s="177">
        <v>47.07</v>
      </c>
      <c r="S8" s="177">
        <v>59</v>
      </c>
      <c r="T8" s="177">
        <v>66</v>
      </c>
      <c r="U8" s="177">
        <v>71.34</v>
      </c>
      <c r="V8" s="177">
        <v>106.05</v>
      </c>
    </row>
    <row r="9" spans="1:22" s="12" customFormat="1">
      <c r="A9" s="21" t="s">
        <v>4244</v>
      </c>
      <c r="B9" s="156" t="str">
        <f t="shared" si="0"/>
        <v>CI114M.6.1.3</v>
      </c>
      <c r="C9" s="98" t="s">
        <v>1017</v>
      </c>
      <c r="D9" s="97">
        <v>6500</v>
      </c>
      <c r="E9" s="105" t="s">
        <v>7</v>
      </c>
      <c r="F9" s="2" t="s">
        <v>1018</v>
      </c>
      <c r="G9" s="177">
        <v>143.75</v>
      </c>
      <c r="H9" s="177">
        <v>124.73</v>
      </c>
      <c r="I9" s="177">
        <v>120.71</v>
      </c>
      <c r="J9" s="177">
        <v>215.625</v>
      </c>
      <c r="K9" s="177">
        <v>125</v>
      </c>
      <c r="L9" s="177">
        <v>185.63</v>
      </c>
      <c r="M9" s="177">
        <v>120.37</v>
      </c>
      <c r="N9" s="177">
        <v>141</v>
      </c>
      <c r="O9" s="177">
        <v>111.62</v>
      </c>
      <c r="P9" s="177"/>
      <c r="Q9" s="177">
        <v>99.25</v>
      </c>
      <c r="R9" s="177">
        <v>76.45</v>
      </c>
      <c r="S9" s="177">
        <v>91</v>
      </c>
      <c r="T9" s="177">
        <v>104</v>
      </c>
      <c r="U9" s="177">
        <v>127.13</v>
      </c>
      <c r="V9" s="177">
        <v>176.54</v>
      </c>
    </row>
    <row r="10" spans="1:22" s="12" customFormat="1">
      <c r="A10" s="21" t="s">
        <v>4245</v>
      </c>
      <c r="B10" s="156" t="str">
        <f t="shared" si="0"/>
        <v>CI114M.6.1.4</v>
      </c>
      <c r="C10" s="98" t="s">
        <v>1019</v>
      </c>
      <c r="D10" s="97" t="s">
        <v>752</v>
      </c>
      <c r="E10" s="105" t="s">
        <v>7</v>
      </c>
      <c r="F10" s="2" t="s">
        <v>1018</v>
      </c>
      <c r="G10" s="177">
        <v>264.5</v>
      </c>
      <c r="H10" s="177">
        <v>223.98</v>
      </c>
      <c r="I10" s="177">
        <v>281.43</v>
      </c>
      <c r="J10" s="177">
        <v>396.75</v>
      </c>
      <c r="K10" s="177">
        <v>230</v>
      </c>
      <c r="L10" s="177">
        <v>342.59</v>
      </c>
      <c r="M10" s="177">
        <v>282.3</v>
      </c>
      <c r="N10" s="177">
        <v>295.5</v>
      </c>
      <c r="O10" s="177">
        <v>233.93</v>
      </c>
      <c r="P10" s="177"/>
      <c r="Q10" s="177">
        <v>198.51</v>
      </c>
      <c r="R10" s="177">
        <v>152.88999999999999</v>
      </c>
      <c r="S10" s="177">
        <v>175</v>
      </c>
      <c r="T10" s="177">
        <v>246</v>
      </c>
      <c r="U10" s="177">
        <v>228.82</v>
      </c>
      <c r="V10" s="177">
        <v>325.04000000000002</v>
      </c>
    </row>
    <row r="11" spans="1:22" s="12" customFormat="1">
      <c r="A11" s="21" t="s">
        <v>4246</v>
      </c>
      <c r="B11" s="156" t="str">
        <f t="shared" si="0"/>
        <v>CI114M.6.1.5</v>
      </c>
      <c r="C11" s="98" t="s">
        <v>1020</v>
      </c>
      <c r="D11" s="97">
        <v>6000</v>
      </c>
      <c r="E11" s="105" t="s">
        <v>7</v>
      </c>
      <c r="F11" s="181" t="s">
        <v>1021</v>
      </c>
      <c r="G11" s="177">
        <v>138</v>
      </c>
      <c r="H11" s="177">
        <v>103.67</v>
      </c>
      <c r="I11" s="177">
        <v>92.86</v>
      </c>
      <c r="J11" s="177"/>
      <c r="K11" s="177">
        <v>120</v>
      </c>
      <c r="L11" s="177">
        <v>173.68</v>
      </c>
      <c r="M11" s="177">
        <v>91.07</v>
      </c>
      <c r="N11" s="177">
        <v>110.22</v>
      </c>
      <c r="O11" s="177">
        <v>117.12</v>
      </c>
      <c r="P11" s="177"/>
      <c r="Q11" s="177">
        <v>117.41</v>
      </c>
      <c r="R11" s="177">
        <v>84.71</v>
      </c>
      <c r="S11" s="177">
        <v>87</v>
      </c>
      <c r="T11" s="177">
        <v>103</v>
      </c>
      <c r="U11" s="177">
        <v>118.65</v>
      </c>
      <c r="V11" s="177">
        <v>164.42</v>
      </c>
    </row>
    <row r="12" spans="1:22" s="12" customFormat="1">
      <c r="A12" s="21" t="s">
        <v>4247</v>
      </c>
      <c r="B12" s="156" t="str">
        <f t="shared" si="0"/>
        <v>CI114M.6.1.6</v>
      </c>
      <c r="C12" s="98" t="s">
        <v>1022</v>
      </c>
      <c r="D12" s="97">
        <v>12000</v>
      </c>
      <c r="E12" s="105" t="s">
        <v>7</v>
      </c>
      <c r="F12" s="2" t="s">
        <v>1021</v>
      </c>
      <c r="G12" s="177">
        <v>224.25</v>
      </c>
      <c r="H12" s="177">
        <v>199.4</v>
      </c>
      <c r="I12" s="177">
        <v>152.86000000000001</v>
      </c>
      <c r="J12" s="177"/>
      <c r="K12" s="177">
        <v>195</v>
      </c>
      <c r="L12" s="177">
        <v>248.98</v>
      </c>
      <c r="M12" s="177">
        <v>154.33000000000001</v>
      </c>
      <c r="N12" s="177">
        <v>231</v>
      </c>
      <c r="O12" s="177">
        <v>198.65</v>
      </c>
      <c r="P12" s="177"/>
      <c r="Q12" s="177">
        <v>197.15</v>
      </c>
      <c r="R12" s="177">
        <v>101.18</v>
      </c>
      <c r="S12" s="177">
        <v>129</v>
      </c>
      <c r="T12" s="177">
        <v>139</v>
      </c>
      <c r="U12" s="177">
        <v>199.24</v>
      </c>
      <c r="V12" s="177">
        <v>235.66</v>
      </c>
    </row>
    <row r="13" spans="1:22" s="12" customFormat="1">
      <c r="A13" s="21" t="s">
        <v>4248</v>
      </c>
      <c r="B13" s="156" t="str">
        <f t="shared" si="0"/>
        <v>CI114M.6.1.7</v>
      </c>
      <c r="C13" s="98" t="s">
        <v>1023</v>
      </c>
      <c r="D13" s="97" t="s">
        <v>706</v>
      </c>
      <c r="E13" s="105" t="s">
        <v>7</v>
      </c>
      <c r="F13" s="2" t="s">
        <v>1021</v>
      </c>
      <c r="G13" s="177">
        <v>345</v>
      </c>
      <c r="H13" s="177">
        <v>310.43</v>
      </c>
      <c r="I13" s="177">
        <v>268.57</v>
      </c>
      <c r="J13" s="177">
        <v>517.5</v>
      </c>
      <c r="K13" s="177">
        <v>300</v>
      </c>
      <c r="L13" s="177">
        <v>402.35</v>
      </c>
      <c r="M13" s="177">
        <v>269.55</v>
      </c>
      <c r="N13" s="177">
        <v>282</v>
      </c>
      <c r="O13" s="177">
        <v>392.59</v>
      </c>
      <c r="P13" s="177"/>
      <c r="Q13" s="177">
        <v>394.31</v>
      </c>
      <c r="R13" s="177">
        <v>188.24</v>
      </c>
      <c r="S13" s="177">
        <v>249</v>
      </c>
      <c r="T13" s="177">
        <v>281</v>
      </c>
      <c r="U13" s="177">
        <v>319.16000000000003</v>
      </c>
      <c r="V13" s="177">
        <v>380.11</v>
      </c>
    </row>
    <row r="14" spans="1:22" s="12" customFormat="1">
      <c r="A14" s="21" t="s">
        <v>4249</v>
      </c>
      <c r="B14" s="156" t="str">
        <f t="shared" si="0"/>
        <v>CI114M.6.1.8</v>
      </c>
      <c r="C14" s="98" t="s">
        <v>1024</v>
      </c>
      <c r="D14" s="97">
        <v>5000</v>
      </c>
      <c r="E14" s="105" t="s">
        <v>7</v>
      </c>
      <c r="F14" s="2" t="s">
        <v>1025</v>
      </c>
      <c r="G14" s="177">
        <v>89.7</v>
      </c>
      <c r="H14" s="177">
        <v>88.59</v>
      </c>
      <c r="I14" s="177">
        <v>55.71</v>
      </c>
      <c r="J14" s="177"/>
      <c r="K14" s="177">
        <v>78</v>
      </c>
      <c r="L14" s="177">
        <v>82.75</v>
      </c>
      <c r="M14" s="177">
        <v>56</v>
      </c>
      <c r="N14" s="177">
        <v>73.5</v>
      </c>
      <c r="O14" s="177">
        <v>86.66</v>
      </c>
      <c r="P14" s="177">
        <v>45.09</v>
      </c>
      <c r="Q14" s="177">
        <v>82.93</v>
      </c>
      <c r="R14" s="177">
        <v>47.78</v>
      </c>
      <c r="S14" s="177">
        <v>55</v>
      </c>
      <c r="T14" s="177">
        <v>56</v>
      </c>
      <c r="U14" s="177">
        <v>81.34</v>
      </c>
      <c r="V14" s="177">
        <v>77.66</v>
      </c>
    </row>
    <row r="15" spans="1:22" s="12" customFormat="1" ht="25.5">
      <c r="A15" s="21" t="s">
        <v>4250</v>
      </c>
      <c r="B15" s="156" t="str">
        <f t="shared" si="0"/>
        <v>CI114M.6.1.9</v>
      </c>
      <c r="C15" s="98" t="s">
        <v>6449</v>
      </c>
      <c r="D15" s="97" t="s">
        <v>6476</v>
      </c>
      <c r="E15" s="105" t="s">
        <v>6277</v>
      </c>
      <c r="F15" s="181" t="s">
        <v>1025</v>
      </c>
      <c r="G15" s="177">
        <v>417.45</v>
      </c>
      <c r="H15" s="177">
        <v>409.14</v>
      </c>
      <c r="I15" s="177">
        <v>252.86</v>
      </c>
      <c r="J15" s="177"/>
      <c r="K15" s="177">
        <v>363</v>
      </c>
      <c r="L15" s="177">
        <v>434.55</v>
      </c>
      <c r="M15" s="177">
        <v>254.28</v>
      </c>
      <c r="N15" s="177">
        <v>461.44499999999999</v>
      </c>
      <c r="O15" s="177">
        <v>395.08</v>
      </c>
      <c r="P15" s="177">
        <v>167.1</v>
      </c>
      <c r="Q15" s="177">
        <v>364.43</v>
      </c>
      <c r="R15" s="177">
        <v>187.78</v>
      </c>
      <c r="S15" s="177">
        <v>210</v>
      </c>
      <c r="T15" s="177">
        <v>204</v>
      </c>
      <c r="U15" s="177">
        <v>81.34</v>
      </c>
      <c r="V15" s="177">
        <v>412.22</v>
      </c>
    </row>
    <row r="16" spans="1:22" s="12" customFormat="1" ht="25.5">
      <c r="A16" s="21" t="s">
        <v>4251</v>
      </c>
      <c r="B16" s="156" t="str">
        <f t="shared" si="0"/>
        <v>CI114M.6.1.10</v>
      </c>
      <c r="C16" s="98" t="s">
        <v>6450</v>
      </c>
      <c r="D16" s="97" t="s">
        <v>6477</v>
      </c>
      <c r="E16" s="105" t="s">
        <v>6277</v>
      </c>
      <c r="F16" s="181" t="s">
        <v>1025</v>
      </c>
      <c r="G16" s="177">
        <v>313.95</v>
      </c>
      <c r="H16" s="177">
        <v>271.38</v>
      </c>
      <c r="I16" s="177">
        <v>125</v>
      </c>
      <c r="J16" s="177"/>
      <c r="K16" s="177">
        <v>273</v>
      </c>
      <c r="L16" s="177"/>
      <c r="M16" s="177">
        <v>125.89</v>
      </c>
      <c r="N16" s="177">
        <v>244.5</v>
      </c>
      <c r="O16" s="177">
        <v>252.74</v>
      </c>
      <c r="P16" s="177"/>
      <c r="Q16" s="177">
        <v>90.6</v>
      </c>
      <c r="R16" s="177">
        <v>85.56</v>
      </c>
      <c r="S16" s="177">
        <v>209</v>
      </c>
      <c r="T16" s="177">
        <v>274</v>
      </c>
      <c r="U16" s="177"/>
      <c r="V16" s="177"/>
    </row>
    <row r="17" spans="1:22" s="12" customFormat="1">
      <c r="A17" s="21" t="s">
        <v>4252</v>
      </c>
      <c r="B17" s="156" t="str">
        <f t="shared" si="0"/>
        <v>CI114M.6.1.11</v>
      </c>
      <c r="C17" s="98" t="s">
        <v>1026</v>
      </c>
      <c r="D17" s="97">
        <v>4000</v>
      </c>
      <c r="E17" s="105" t="s">
        <v>8</v>
      </c>
      <c r="F17" s="181" t="s">
        <v>1025</v>
      </c>
      <c r="G17" s="177">
        <v>109.25</v>
      </c>
      <c r="H17" s="177">
        <v>99.59</v>
      </c>
      <c r="I17" s="177">
        <v>65.709999999999994</v>
      </c>
      <c r="J17" s="177"/>
      <c r="K17" s="177">
        <v>95</v>
      </c>
      <c r="L17" s="177">
        <v>118.25</v>
      </c>
      <c r="M17" s="177">
        <v>64.319999999999993</v>
      </c>
      <c r="N17" s="177">
        <v>129.315</v>
      </c>
      <c r="O17" s="177">
        <v>107.21</v>
      </c>
      <c r="P17" s="177">
        <v>40.67</v>
      </c>
      <c r="Q17" s="177">
        <v>94.32</v>
      </c>
      <c r="R17" s="177">
        <v>46.67</v>
      </c>
      <c r="S17" s="177">
        <v>55</v>
      </c>
      <c r="T17" s="177">
        <v>54</v>
      </c>
      <c r="U17" s="177">
        <v>95.32</v>
      </c>
      <c r="V17" s="177">
        <v>111.52</v>
      </c>
    </row>
    <row r="18" spans="1:22" s="12" customFormat="1">
      <c r="A18" s="21" t="s">
        <v>4253</v>
      </c>
      <c r="B18" s="156" t="str">
        <f t="shared" si="0"/>
        <v>CI114M.6.1.12</v>
      </c>
      <c r="C18" s="98" t="s">
        <v>1027</v>
      </c>
      <c r="D18" s="97">
        <v>4000</v>
      </c>
      <c r="E18" s="105" t="s">
        <v>10</v>
      </c>
      <c r="F18" s="181" t="s">
        <v>1025</v>
      </c>
      <c r="G18" s="177">
        <v>109.25</v>
      </c>
      <c r="H18" s="177">
        <v>99.59</v>
      </c>
      <c r="I18" s="177">
        <v>65.709999999999994</v>
      </c>
      <c r="J18" s="177"/>
      <c r="K18" s="177">
        <v>95</v>
      </c>
      <c r="L18" s="177">
        <v>118.25</v>
      </c>
      <c r="M18" s="177">
        <v>64.08</v>
      </c>
      <c r="N18" s="177">
        <v>129.315</v>
      </c>
      <c r="O18" s="177">
        <v>107.21</v>
      </c>
      <c r="P18" s="177">
        <v>40.67</v>
      </c>
      <c r="Q18" s="177">
        <v>94.32</v>
      </c>
      <c r="R18" s="177">
        <v>46.67</v>
      </c>
      <c r="S18" s="177">
        <v>55</v>
      </c>
      <c r="T18" s="177">
        <v>54</v>
      </c>
      <c r="U18" s="177">
        <v>95.32</v>
      </c>
      <c r="V18" s="177">
        <v>111.52</v>
      </c>
    </row>
    <row r="19" spans="1:22" s="12" customFormat="1">
      <c r="A19" s="21" t="s">
        <v>4254</v>
      </c>
      <c r="B19" s="156" t="str">
        <f t="shared" si="0"/>
        <v>CI114M.6.1.13</v>
      </c>
      <c r="C19" s="98" t="s">
        <v>1028</v>
      </c>
      <c r="D19" s="97">
        <v>4000</v>
      </c>
      <c r="E19" s="105" t="s">
        <v>9</v>
      </c>
      <c r="F19" s="181" t="s">
        <v>1025</v>
      </c>
      <c r="G19" s="177">
        <v>109.25</v>
      </c>
      <c r="H19" s="177">
        <v>99.59</v>
      </c>
      <c r="I19" s="177">
        <v>65.709999999999994</v>
      </c>
      <c r="J19" s="177"/>
      <c r="K19" s="177">
        <v>95</v>
      </c>
      <c r="L19" s="177">
        <v>118.25</v>
      </c>
      <c r="M19" s="177">
        <v>65.02</v>
      </c>
      <c r="N19" s="177">
        <v>129.315</v>
      </c>
      <c r="O19" s="177">
        <v>107.21</v>
      </c>
      <c r="P19" s="177">
        <v>40.67</v>
      </c>
      <c r="Q19" s="177">
        <v>94.32</v>
      </c>
      <c r="R19" s="177">
        <v>46.67</v>
      </c>
      <c r="S19" s="177">
        <v>55</v>
      </c>
      <c r="T19" s="177">
        <v>54</v>
      </c>
      <c r="U19" s="177">
        <v>95.32</v>
      </c>
      <c r="V19" s="177">
        <v>111.52</v>
      </c>
    </row>
    <row r="20" spans="1:22" s="12" customFormat="1">
      <c r="A20" s="21" t="s">
        <v>4255</v>
      </c>
      <c r="B20" s="156" t="str">
        <f t="shared" si="0"/>
        <v>CI114M.6.1.14</v>
      </c>
      <c r="C20" s="98" t="s">
        <v>1029</v>
      </c>
      <c r="D20" s="97">
        <v>2000</v>
      </c>
      <c r="E20" s="105" t="s">
        <v>8</v>
      </c>
      <c r="F20" s="181" t="s">
        <v>1025</v>
      </c>
      <c r="G20" s="177">
        <v>74.75</v>
      </c>
      <c r="H20" s="177">
        <v>60.93</v>
      </c>
      <c r="I20" s="177">
        <v>8.57</v>
      </c>
      <c r="J20" s="177"/>
      <c r="K20" s="177">
        <v>65</v>
      </c>
      <c r="L20" s="177"/>
      <c r="M20" s="177">
        <v>8.48</v>
      </c>
      <c r="N20" s="177">
        <v>57</v>
      </c>
      <c r="O20" s="177">
        <v>54.68</v>
      </c>
      <c r="P20" s="177"/>
      <c r="Q20" s="177">
        <v>14.15</v>
      </c>
      <c r="R20" s="177">
        <v>12.22</v>
      </c>
      <c r="S20" s="177">
        <v>58</v>
      </c>
      <c r="T20" s="177">
        <v>42</v>
      </c>
      <c r="U20" s="177"/>
      <c r="V20" s="177"/>
    </row>
    <row r="21" spans="1:22" s="12" customFormat="1">
      <c r="A21" s="21" t="s">
        <v>4256</v>
      </c>
      <c r="B21" s="156" t="str">
        <f t="shared" si="0"/>
        <v>CI114M.6.1.15</v>
      </c>
      <c r="C21" s="98" t="s">
        <v>1030</v>
      </c>
      <c r="D21" s="97">
        <v>2000</v>
      </c>
      <c r="E21" s="105" t="s">
        <v>10</v>
      </c>
      <c r="F21" s="181" t="s">
        <v>1025</v>
      </c>
      <c r="G21" s="177">
        <v>74.75</v>
      </c>
      <c r="H21" s="177">
        <v>60.93</v>
      </c>
      <c r="I21" s="177">
        <v>31.43</v>
      </c>
      <c r="J21" s="177"/>
      <c r="K21" s="177">
        <v>65</v>
      </c>
      <c r="L21" s="177"/>
      <c r="M21" s="177">
        <v>29.56</v>
      </c>
      <c r="N21" s="177">
        <v>57</v>
      </c>
      <c r="O21" s="177">
        <v>54.68</v>
      </c>
      <c r="P21" s="177"/>
      <c r="Q21" s="177">
        <v>14.15</v>
      </c>
      <c r="R21" s="177">
        <v>13.33</v>
      </c>
      <c r="S21" s="177">
        <v>58</v>
      </c>
      <c r="T21" s="177">
        <v>42</v>
      </c>
      <c r="U21" s="177"/>
      <c r="V21" s="177"/>
    </row>
    <row r="22" spans="1:22" s="12" customFormat="1">
      <c r="A22" s="21" t="s">
        <v>4257</v>
      </c>
      <c r="B22" s="156" t="str">
        <f t="shared" si="0"/>
        <v>CI114M.6.1.16</v>
      </c>
      <c r="C22" s="98" t="s">
        <v>1031</v>
      </c>
      <c r="D22" s="97">
        <v>2000</v>
      </c>
      <c r="E22" s="105" t="s">
        <v>9</v>
      </c>
      <c r="F22" s="181" t="s">
        <v>1025</v>
      </c>
      <c r="G22" s="177">
        <v>74.75</v>
      </c>
      <c r="H22" s="177">
        <v>60.93</v>
      </c>
      <c r="I22" s="177">
        <v>29.29</v>
      </c>
      <c r="J22" s="177"/>
      <c r="K22" s="177">
        <v>65</v>
      </c>
      <c r="L22" s="177"/>
      <c r="M22" s="177">
        <v>27.67</v>
      </c>
      <c r="N22" s="177">
        <v>57</v>
      </c>
      <c r="O22" s="177">
        <v>54.68</v>
      </c>
      <c r="P22" s="177"/>
      <c r="Q22" s="177">
        <v>14.15</v>
      </c>
      <c r="R22" s="177">
        <v>12.22</v>
      </c>
      <c r="S22" s="177">
        <v>58</v>
      </c>
      <c r="T22" s="177">
        <v>42</v>
      </c>
      <c r="U22" s="177"/>
      <c r="V22" s="177"/>
    </row>
    <row r="23" spans="1:22" s="12" customFormat="1">
      <c r="A23" s="21" t="s">
        <v>4258</v>
      </c>
      <c r="B23" s="156" t="str">
        <f t="shared" si="0"/>
        <v>CI114M.6.1.17</v>
      </c>
      <c r="C23" s="98" t="s">
        <v>1032</v>
      </c>
      <c r="D23" s="97">
        <v>2500</v>
      </c>
      <c r="E23" s="105" t="s">
        <v>7</v>
      </c>
      <c r="F23" s="181" t="s">
        <v>1033</v>
      </c>
      <c r="G23" s="177">
        <v>86.25</v>
      </c>
      <c r="H23" s="177">
        <v>79.34</v>
      </c>
      <c r="I23" s="177">
        <v>84.29</v>
      </c>
      <c r="J23" s="177">
        <v>129.375</v>
      </c>
      <c r="K23" s="177">
        <v>75</v>
      </c>
      <c r="L23" s="177">
        <v>99.38</v>
      </c>
      <c r="M23" s="177">
        <v>84.16</v>
      </c>
      <c r="N23" s="177">
        <v>86.25</v>
      </c>
      <c r="O23" s="177">
        <v>81.489999999999995</v>
      </c>
      <c r="P23" s="177"/>
      <c r="Q23" s="177">
        <v>71.650000000000006</v>
      </c>
      <c r="R23" s="177">
        <v>57.5</v>
      </c>
      <c r="S23" s="177">
        <v>65</v>
      </c>
      <c r="T23" s="177">
        <v>74</v>
      </c>
      <c r="U23" s="177">
        <v>74.53</v>
      </c>
      <c r="V23" s="177">
        <v>93.65</v>
      </c>
    </row>
    <row r="24" spans="1:22" s="12" customFormat="1" ht="25.5">
      <c r="A24" s="21" t="s">
        <v>4259</v>
      </c>
      <c r="B24" s="156" t="str">
        <f t="shared" si="0"/>
        <v>CI114M.6.1.18</v>
      </c>
      <c r="C24" s="98" t="s">
        <v>6451</v>
      </c>
      <c r="D24" s="97" t="s">
        <v>6478</v>
      </c>
      <c r="E24" s="105" t="s">
        <v>6277</v>
      </c>
      <c r="F24" s="2" t="s">
        <v>1033</v>
      </c>
      <c r="G24" s="177">
        <v>355.35</v>
      </c>
      <c r="H24" s="177">
        <v>339.16</v>
      </c>
      <c r="I24" s="177">
        <v>320</v>
      </c>
      <c r="J24" s="177"/>
      <c r="K24" s="177">
        <v>309</v>
      </c>
      <c r="L24" s="177">
        <v>387.85</v>
      </c>
      <c r="M24" s="177">
        <v>320.95999999999998</v>
      </c>
      <c r="N24" s="177">
        <v>329.25</v>
      </c>
      <c r="O24" s="177">
        <v>338.14</v>
      </c>
      <c r="P24" s="177"/>
      <c r="Q24" s="177">
        <v>306.23</v>
      </c>
      <c r="R24" s="177">
        <v>245.76</v>
      </c>
      <c r="S24" s="177">
        <v>249</v>
      </c>
      <c r="T24" s="177">
        <v>288</v>
      </c>
      <c r="U24" s="177">
        <v>74.53</v>
      </c>
      <c r="V24" s="177">
        <v>365.81</v>
      </c>
    </row>
    <row r="25" spans="1:22" s="12" customFormat="1">
      <c r="A25" s="21" t="s">
        <v>4260</v>
      </c>
      <c r="B25" s="156" t="str">
        <f t="shared" si="0"/>
        <v>CI114M.6.1.19</v>
      </c>
      <c r="C25" s="98" t="s">
        <v>1034</v>
      </c>
      <c r="D25" s="97">
        <v>2000</v>
      </c>
      <c r="E25" s="105" t="s">
        <v>8</v>
      </c>
      <c r="F25" s="2" t="s">
        <v>1033</v>
      </c>
      <c r="G25" s="177">
        <v>89.7</v>
      </c>
      <c r="H25" s="177">
        <v>86.61</v>
      </c>
      <c r="I25" s="177">
        <v>78.569999999999993</v>
      </c>
      <c r="J25" s="177">
        <v>134.55000000000001</v>
      </c>
      <c r="K25" s="177">
        <v>78</v>
      </c>
      <c r="L25" s="177">
        <v>97.05</v>
      </c>
      <c r="M25" s="177">
        <v>78.819999999999993</v>
      </c>
      <c r="N25" s="177">
        <v>81</v>
      </c>
      <c r="O25" s="177">
        <v>85.69</v>
      </c>
      <c r="P25" s="177"/>
      <c r="Q25" s="177">
        <v>78.19</v>
      </c>
      <c r="R25" s="177">
        <v>62.75</v>
      </c>
      <c r="S25" s="177">
        <v>65</v>
      </c>
      <c r="T25" s="177">
        <v>72</v>
      </c>
      <c r="U25" s="177">
        <v>81.34</v>
      </c>
      <c r="V25" s="177">
        <v>90.72</v>
      </c>
    </row>
    <row r="26" spans="1:22" s="12" customFormat="1">
      <c r="A26" s="21" t="s">
        <v>4261</v>
      </c>
      <c r="B26" s="156" t="str">
        <f t="shared" si="0"/>
        <v>CI114M.6.1.20</v>
      </c>
      <c r="C26" s="98" t="s">
        <v>1035</v>
      </c>
      <c r="D26" s="97">
        <v>2000</v>
      </c>
      <c r="E26" s="105" t="s">
        <v>10</v>
      </c>
      <c r="F26" s="2" t="s">
        <v>1033</v>
      </c>
      <c r="G26" s="177">
        <v>89.7</v>
      </c>
      <c r="H26" s="177">
        <v>86.61</v>
      </c>
      <c r="I26" s="177">
        <v>78.569999999999993</v>
      </c>
      <c r="J26" s="177">
        <v>134.55000000000001</v>
      </c>
      <c r="K26" s="177">
        <v>78</v>
      </c>
      <c r="L26" s="177">
        <v>97.05</v>
      </c>
      <c r="M26" s="177">
        <v>77.45</v>
      </c>
      <c r="N26" s="177">
        <v>81</v>
      </c>
      <c r="O26" s="177">
        <v>85.69</v>
      </c>
      <c r="P26" s="177"/>
      <c r="Q26" s="177">
        <v>78.19</v>
      </c>
      <c r="R26" s="177">
        <v>62.75</v>
      </c>
      <c r="S26" s="177">
        <v>65</v>
      </c>
      <c r="T26" s="177">
        <v>72</v>
      </c>
      <c r="U26" s="177">
        <v>81.34</v>
      </c>
      <c r="V26" s="177">
        <v>90.72</v>
      </c>
    </row>
    <row r="27" spans="1:22" s="12" customFormat="1">
      <c r="A27" s="21" t="s">
        <v>4262</v>
      </c>
      <c r="B27" s="156" t="str">
        <f t="shared" si="0"/>
        <v>CI114M.6.1.21</v>
      </c>
      <c r="C27" s="98" t="s">
        <v>1036</v>
      </c>
      <c r="D27" s="97">
        <v>2000</v>
      </c>
      <c r="E27" s="105" t="s">
        <v>9</v>
      </c>
      <c r="F27" s="2" t="s">
        <v>1033</v>
      </c>
      <c r="G27" s="177">
        <v>89.7</v>
      </c>
      <c r="H27" s="177">
        <v>86.61</v>
      </c>
      <c r="I27" s="177">
        <v>78.569999999999993</v>
      </c>
      <c r="J27" s="177">
        <v>134.55000000000001</v>
      </c>
      <c r="K27" s="177">
        <v>78</v>
      </c>
      <c r="L27" s="177">
        <v>97.05</v>
      </c>
      <c r="M27" s="177">
        <v>79.03</v>
      </c>
      <c r="N27" s="177">
        <v>81</v>
      </c>
      <c r="O27" s="177">
        <v>85.69</v>
      </c>
      <c r="P27" s="177"/>
      <c r="Q27" s="177">
        <v>78.19</v>
      </c>
      <c r="R27" s="177">
        <v>62.75</v>
      </c>
      <c r="S27" s="177">
        <v>65</v>
      </c>
      <c r="T27" s="177">
        <v>72</v>
      </c>
      <c r="U27" s="177">
        <v>81.34</v>
      </c>
      <c r="V27" s="177">
        <v>90.72</v>
      </c>
    </row>
    <row r="28" spans="1:22" s="12" customFormat="1" ht="25.5">
      <c r="A28" s="21" t="s">
        <v>4263</v>
      </c>
      <c r="B28" s="156" t="str">
        <f t="shared" si="0"/>
        <v>CI114M.6.1.22</v>
      </c>
      <c r="C28" s="98" t="s">
        <v>1037</v>
      </c>
      <c r="D28" s="97">
        <v>2200</v>
      </c>
      <c r="E28" s="105" t="s">
        <v>7</v>
      </c>
      <c r="F28" s="2" t="s">
        <v>1038</v>
      </c>
      <c r="G28" s="177">
        <v>74.75</v>
      </c>
      <c r="H28" s="177">
        <v>66.42</v>
      </c>
      <c r="I28" s="177">
        <v>75.709999999999994</v>
      </c>
      <c r="J28" s="177">
        <v>112.125</v>
      </c>
      <c r="K28" s="177">
        <v>65</v>
      </c>
      <c r="L28" s="177">
        <v>97.49</v>
      </c>
      <c r="M28" s="177">
        <v>74.31</v>
      </c>
      <c r="N28" s="177">
        <v>79.5</v>
      </c>
      <c r="O28" s="177">
        <v>70.28</v>
      </c>
      <c r="P28" s="177"/>
      <c r="Q28" s="177">
        <v>64.739999999999995</v>
      </c>
      <c r="R28" s="177">
        <v>51.14</v>
      </c>
      <c r="S28" s="177">
        <v>58</v>
      </c>
      <c r="T28" s="177">
        <v>72</v>
      </c>
      <c r="U28" s="177">
        <v>63.44</v>
      </c>
      <c r="V28" s="177">
        <v>91.84</v>
      </c>
    </row>
    <row r="29" spans="1:22" s="12" customFormat="1" ht="25.5">
      <c r="A29" s="21" t="s">
        <v>4264</v>
      </c>
      <c r="B29" s="156" t="str">
        <f t="shared" si="0"/>
        <v>CI114M.6.1.23</v>
      </c>
      <c r="C29" s="98" t="s">
        <v>6452</v>
      </c>
      <c r="D29" s="97" t="s">
        <v>6276</v>
      </c>
      <c r="E29" s="105" t="s">
        <v>6277</v>
      </c>
      <c r="F29" s="2" t="s">
        <v>1038</v>
      </c>
      <c r="G29" s="177">
        <v>274.85000000000002</v>
      </c>
      <c r="H29" s="177">
        <v>249.88</v>
      </c>
      <c r="I29" s="177">
        <v>279.29000000000002</v>
      </c>
      <c r="J29" s="177">
        <v>412.27500000000003</v>
      </c>
      <c r="K29" s="177">
        <v>239</v>
      </c>
      <c r="L29" s="177">
        <v>334.59</v>
      </c>
      <c r="M29" s="177">
        <v>279.70999999999998</v>
      </c>
      <c r="N29" s="177">
        <v>293.25</v>
      </c>
      <c r="O29" s="177">
        <v>259.13</v>
      </c>
      <c r="P29" s="177"/>
      <c r="Q29" s="177">
        <v>245.38</v>
      </c>
      <c r="R29" s="177">
        <v>192.13</v>
      </c>
      <c r="S29" s="177">
        <v>199</v>
      </c>
      <c r="T29" s="177">
        <v>270</v>
      </c>
      <c r="U29" s="177">
        <v>63.44</v>
      </c>
      <c r="V29" s="177">
        <v>317.2</v>
      </c>
    </row>
    <row r="30" spans="1:22" s="12" customFormat="1" ht="25.5">
      <c r="A30" s="21" t="s">
        <v>4265</v>
      </c>
      <c r="B30" s="156" t="str">
        <f t="shared" si="0"/>
        <v>CI114M.6.1.24</v>
      </c>
      <c r="C30" s="98" t="s">
        <v>1039</v>
      </c>
      <c r="D30" s="97" t="s">
        <v>1040</v>
      </c>
      <c r="E30" s="105" t="s">
        <v>7</v>
      </c>
      <c r="F30" s="2" t="s">
        <v>1038</v>
      </c>
      <c r="G30" s="177">
        <v>138</v>
      </c>
      <c r="H30" s="177">
        <v>119.73</v>
      </c>
      <c r="I30" s="177">
        <v>132.86000000000001</v>
      </c>
      <c r="J30" s="177">
        <v>207</v>
      </c>
      <c r="K30" s="177">
        <v>120</v>
      </c>
      <c r="L30" s="177">
        <v>176.58</v>
      </c>
      <c r="M30" s="177">
        <v>133.08000000000001</v>
      </c>
      <c r="N30" s="177">
        <v>139.5</v>
      </c>
      <c r="O30" s="177">
        <v>126.34</v>
      </c>
      <c r="P30" s="177"/>
      <c r="Q30" s="177">
        <v>101.64999999999999</v>
      </c>
      <c r="R30" s="177">
        <v>95.96</v>
      </c>
      <c r="S30" s="177">
        <v>109</v>
      </c>
      <c r="T30" s="177">
        <v>132</v>
      </c>
      <c r="U30" s="177">
        <v>110.94</v>
      </c>
      <c r="V30" s="177">
        <v>166.83</v>
      </c>
    </row>
    <row r="31" spans="1:22" s="12" customFormat="1" ht="25.5">
      <c r="A31" s="21" t="s">
        <v>4266</v>
      </c>
      <c r="B31" s="156" t="str">
        <f t="shared" si="0"/>
        <v>CI114M.6.1.25</v>
      </c>
      <c r="C31" s="98" t="s">
        <v>1041</v>
      </c>
      <c r="D31" s="97">
        <v>1400</v>
      </c>
      <c r="E31" s="105" t="s">
        <v>8</v>
      </c>
      <c r="F31" s="2" t="s">
        <v>1038</v>
      </c>
      <c r="G31" s="177">
        <v>66.7</v>
      </c>
      <c r="H31" s="177">
        <v>61.15</v>
      </c>
      <c r="I31" s="177">
        <v>67.86</v>
      </c>
      <c r="J31" s="177">
        <v>100.05000000000001</v>
      </c>
      <c r="K31" s="177">
        <v>58</v>
      </c>
      <c r="L31" s="177">
        <v>79.58</v>
      </c>
      <c r="M31" s="177">
        <v>66.5</v>
      </c>
      <c r="N31" s="177">
        <v>71.25</v>
      </c>
      <c r="O31" s="177">
        <v>65.94</v>
      </c>
      <c r="P31" s="177"/>
      <c r="Q31" s="177">
        <v>60.02</v>
      </c>
      <c r="R31" s="177">
        <v>47</v>
      </c>
      <c r="S31" s="177">
        <v>50</v>
      </c>
      <c r="T31" s="177">
        <v>66</v>
      </c>
      <c r="U31" s="177">
        <v>58.31</v>
      </c>
      <c r="V31" s="177">
        <v>75.12</v>
      </c>
    </row>
    <row r="32" spans="1:22" s="12" customFormat="1" ht="25.5">
      <c r="A32" s="21" t="s">
        <v>4267</v>
      </c>
      <c r="B32" s="156" t="str">
        <f t="shared" si="0"/>
        <v>CI114M.6.1.26</v>
      </c>
      <c r="C32" s="98" t="s">
        <v>1042</v>
      </c>
      <c r="D32" s="97">
        <v>1400</v>
      </c>
      <c r="E32" s="105" t="s">
        <v>10</v>
      </c>
      <c r="F32" s="2" t="s">
        <v>1038</v>
      </c>
      <c r="G32" s="177">
        <v>66.7</v>
      </c>
      <c r="H32" s="177">
        <v>61.15</v>
      </c>
      <c r="I32" s="177">
        <v>67.86</v>
      </c>
      <c r="J32" s="177">
        <v>100.05000000000001</v>
      </c>
      <c r="K32" s="177">
        <v>58</v>
      </c>
      <c r="L32" s="177">
        <v>79.58</v>
      </c>
      <c r="M32" s="177">
        <v>69.150000000000006</v>
      </c>
      <c r="N32" s="177">
        <v>71.25</v>
      </c>
      <c r="O32" s="177">
        <v>65.94</v>
      </c>
      <c r="P32" s="177"/>
      <c r="Q32" s="177">
        <v>60.02</v>
      </c>
      <c r="R32" s="177">
        <v>47</v>
      </c>
      <c r="S32" s="177">
        <v>50</v>
      </c>
      <c r="T32" s="177">
        <v>66</v>
      </c>
      <c r="U32" s="177">
        <v>58.31</v>
      </c>
      <c r="V32" s="177">
        <v>75.12</v>
      </c>
    </row>
    <row r="33" spans="1:22" s="12" customFormat="1" ht="25.5">
      <c r="A33" s="21" t="s">
        <v>4268</v>
      </c>
      <c r="B33" s="156" t="str">
        <f t="shared" si="0"/>
        <v>CI114M.6.1.27</v>
      </c>
      <c r="C33" s="98" t="s">
        <v>1043</v>
      </c>
      <c r="D33" s="97">
        <v>1400</v>
      </c>
      <c r="E33" s="105" t="s">
        <v>9</v>
      </c>
      <c r="F33" s="2" t="s">
        <v>1038</v>
      </c>
      <c r="G33" s="177">
        <v>66.7</v>
      </c>
      <c r="H33" s="177">
        <v>61.15</v>
      </c>
      <c r="I33" s="177">
        <v>67.86</v>
      </c>
      <c r="J33" s="177">
        <v>100.05000000000001</v>
      </c>
      <c r="K33" s="177">
        <v>58</v>
      </c>
      <c r="L33" s="177">
        <v>79.58</v>
      </c>
      <c r="M33" s="177">
        <v>67.489999999999995</v>
      </c>
      <c r="N33" s="177">
        <v>71.25</v>
      </c>
      <c r="O33" s="177">
        <v>65.94</v>
      </c>
      <c r="P33" s="177"/>
      <c r="Q33" s="177">
        <v>60.02</v>
      </c>
      <c r="R33" s="177">
        <v>47</v>
      </c>
      <c r="S33" s="177">
        <v>50</v>
      </c>
      <c r="T33" s="177">
        <v>66</v>
      </c>
      <c r="U33" s="177">
        <v>58.31</v>
      </c>
      <c r="V33" s="177">
        <v>75.12</v>
      </c>
    </row>
    <row r="34" spans="1:22" s="12" customFormat="1" ht="25.5">
      <c r="A34" s="21" t="s">
        <v>4269</v>
      </c>
      <c r="B34" s="156" t="str">
        <f t="shared" si="0"/>
        <v>CI114M.6.1.28</v>
      </c>
      <c r="C34" s="98" t="s">
        <v>1044</v>
      </c>
      <c r="D34" s="97" t="s">
        <v>6479</v>
      </c>
      <c r="E34" s="105" t="s">
        <v>6283</v>
      </c>
      <c r="F34" s="2" t="s">
        <v>1038</v>
      </c>
      <c r="G34" s="177">
        <v>178.25</v>
      </c>
      <c r="H34" s="177">
        <v>164.98</v>
      </c>
      <c r="I34" s="177">
        <v>192.86</v>
      </c>
      <c r="J34" s="177">
        <v>267.375</v>
      </c>
      <c r="K34" s="177">
        <v>155</v>
      </c>
      <c r="L34" s="177">
        <v>246.88</v>
      </c>
      <c r="M34" s="177">
        <v>191.02</v>
      </c>
      <c r="N34" s="177">
        <v>202.5</v>
      </c>
      <c r="O34" s="177">
        <v>176.04</v>
      </c>
      <c r="P34" s="177"/>
      <c r="Q34" s="177">
        <v>162.6</v>
      </c>
      <c r="R34" s="177">
        <v>129.58000000000001</v>
      </c>
      <c r="S34" s="177">
        <v>159</v>
      </c>
      <c r="T34" s="177">
        <v>181</v>
      </c>
      <c r="U34" s="177">
        <v>152.94</v>
      </c>
      <c r="V34" s="177">
        <v>233.38</v>
      </c>
    </row>
    <row r="35" spans="1:22" s="12" customFormat="1" ht="38.25">
      <c r="A35" s="21" t="s">
        <v>4270</v>
      </c>
      <c r="B35" s="156" t="str">
        <f t="shared" si="0"/>
        <v>CI114M.6.1.29</v>
      </c>
      <c r="C35" s="98" t="s">
        <v>1045</v>
      </c>
      <c r="D35" s="97">
        <v>1200</v>
      </c>
      <c r="E35" s="105" t="s">
        <v>7</v>
      </c>
      <c r="F35" s="2" t="s">
        <v>1046</v>
      </c>
      <c r="G35" s="177">
        <v>57.5</v>
      </c>
      <c r="H35" s="177">
        <v>43.35</v>
      </c>
      <c r="I35" s="177">
        <v>52.29</v>
      </c>
      <c r="J35" s="177"/>
      <c r="K35" s="177">
        <v>50</v>
      </c>
      <c r="L35" s="177">
        <v>61.28</v>
      </c>
      <c r="M35" s="177">
        <v>51.03</v>
      </c>
      <c r="N35" s="177">
        <v>54.300000000000004</v>
      </c>
      <c r="O35" s="177">
        <v>48.19</v>
      </c>
      <c r="P35" s="177"/>
      <c r="Q35" s="177">
        <v>42.75</v>
      </c>
      <c r="R35" s="177">
        <v>40.369999999999997</v>
      </c>
      <c r="S35" s="177">
        <v>42</v>
      </c>
      <c r="T35" s="177">
        <v>48</v>
      </c>
      <c r="U35" s="177">
        <v>41.28</v>
      </c>
      <c r="V35" s="177">
        <v>56.99</v>
      </c>
    </row>
    <row r="36" spans="1:22" s="12" customFormat="1" ht="38.25">
      <c r="A36" s="21" t="s">
        <v>4271</v>
      </c>
      <c r="B36" s="156" t="str">
        <f t="shared" si="0"/>
        <v>CI114M.6.1.30</v>
      </c>
      <c r="C36" s="98" t="s">
        <v>6453</v>
      </c>
      <c r="D36" s="97" t="s">
        <v>6318</v>
      </c>
      <c r="E36" s="105" t="s">
        <v>6277</v>
      </c>
      <c r="F36" s="2" t="s">
        <v>1046</v>
      </c>
      <c r="G36" s="177">
        <v>247.25</v>
      </c>
      <c r="H36" s="177">
        <v>187.83</v>
      </c>
      <c r="I36" s="177">
        <v>228</v>
      </c>
      <c r="J36" s="177"/>
      <c r="K36" s="177">
        <v>215</v>
      </c>
      <c r="L36" s="177">
        <v>257.55</v>
      </c>
      <c r="M36" s="177">
        <v>227.8</v>
      </c>
      <c r="N36" s="177">
        <v>236.54999999999998</v>
      </c>
      <c r="O36" s="177">
        <v>211.33</v>
      </c>
      <c r="P36" s="177"/>
      <c r="Q36" s="177">
        <v>180.3</v>
      </c>
      <c r="R36" s="177">
        <v>170.29</v>
      </c>
      <c r="S36" s="177">
        <v>165</v>
      </c>
      <c r="T36" s="177">
        <v>197</v>
      </c>
      <c r="U36" s="177">
        <v>41.28</v>
      </c>
      <c r="V36" s="177">
        <v>244.52</v>
      </c>
    </row>
    <row r="37" spans="1:22" s="12" customFormat="1" ht="38.25">
      <c r="A37" s="21" t="s">
        <v>4272</v>
      </c>
      <c r="B37" s="156" t="str">
        <f t="shared" si="0"/>
        <v>CI114M.6.1.31</v>
      </c>
      <c r="C37" s="98" t="s">
        <v>1047</v>
      </c>
      <c r="D37" s="97" t="s">
        <v>1048</v>
      </c>
      <c r="E37" s="105" t="s">
        <v>7</v>
      </c>
      <c r="F37" s="2" t="s">
        <v>1046</v>
      </c>
      <c r="G37" s="177">
        <v>92</v>
      </c>
      <c r="H37" s="177">
        <v>80.17</v>
      </c>
      <c r="I37" s="177">
        <v>101.43</v>
      </c>
      <c r="J37" s="177">
        <v>138</v>
      </c>
      <c r="K37" s="177">
        <v>80</v>
      </c>
      <c r="L37" s="177">
        <v>126.63</v>
      </c>
      <c r="M37" s="177">
        <v>99.6</v>
      </c>
      <c r="N37" s="177">
        <v>97.5</v>
      </c>
      <c r="O37" s="177">
        <v>88.22</v>
      </c>
      <c r="P37" s="177"/>
      <c r="Q37" s="177">
        <v>76.95</v>
      </c>
      <c r="R37" s="177">
        <v>72.64</v>
      </c>
      <c r="S37" s="177">
        <v>82</v>
      </c>
      <c r="T37" s="177">
        <v>95</v>
      </c>
      <c r="U37" s="177">
        <v>74.3</v>
      </c>
      <c r="V37" s="177">
        <v>119.3</v>
      </c>
    </row>
    <row r="38" spans="1:22" s="12" customFormat="1" ht="38.25">
      <c r="A38" s="21" t="s">
        <v>4273</v>
      </c>
      <c r="B38" s="156" t="str">
        <f t="shared" si="0"/>
        <v>CI114M.6.1.32</v>
      </c>
      <c r="C38" s="98" t="s">
        <v>1049</v>
      </c>
      <c r="D38" s="97">
        <v>1000</v>
      </c>
      <c r="E38" s="105" t="s">
        <v>8</v>
      </c>
      <c r="F38" s="2" t="s">
        <v>1046</v>
      </c>
      <c r="G38" s="177">
        <v>63.25</v>
      </c>
      <c r="H38" s="177">
        <v>48.16</v>
      </c>
      <c r="I38" s="177">
        <v>58.57</v>
      </c>
      <c r="J38" s="177"/>
      <c r="K38" s="177">
        <v>55</v>
      </c>
      <c r="L38" s="177">
        <v>66.95</v>
      </c>
      <c r="M38" s="177">
        <v>57.9</v>
      </c>
      <c r="N38" s="177">
        <v>60.75</v>
      </c>
      <c r="O38" s="177">
        <v>54.39</v>
      </c>
      <c r="P38" s="177"/>
      <c r="Q38" s="177">
        <v>45.949999999999996</v>
      </c>
      <c r="R38" s="177">
        <v>43.31</v>
      </c>
      <c r="S38" s="177">
        <v>42</v>
      </c>
      <c r="T38" s="177">
        <v>53</v>
      </c>
      <c r="U38" s="177">
        <v>45.9</v>
      </c>
      <c r="V38" s="177">
        <v>62.51</v>
      </c>
    </row>
    <row r="39" spans="1:22" s="12" customFormat="1" ht="38.25">
      <c r="A39" s="21" t="s">
        <v>4274</v>
      </c>
      <c r="B39" s="156" t="str">
        <f t="shared" si="0"/>
        <v>CI114M.6.1.33</v>
      </c>
      <c r="C39" s="98" t="s">
        <v>1050</v>
      </c>
      <c r="D39" s="97">
        <v>1000</v>
      </c>
      <c r="E39" s="105" t="s">
        <v>10</v>
      </c>
      <c r="F39" s="2" t="s">
        <v>1046</v>
      </c>
      <c r="G39" s="177">
        <v>63.25</v>
      </c>
      <c r="H39" s="177">
        <v>48.16</v>
      </c>
      <c r="I39" s="177">
        <v>58.57</v>
      </c>
      <c r="J39" s="177"/>
      <c r="K39" s="177">
        <v>55</v>
      </c>
      <c r="L39" s="177">
        <v>66.95</v>
      </c>
      <c r="M39" s="177">
        <v>58.16</v>
      </c>
      <c r="N39" s="177">
        <v>60.75</v>
      </c>
      <c r="O39" s="177">
        <v>54.39</v>
      </c>
      <c r="P39" s="177"/>
      <c r="Q39" s="177">
        <v>45.949999999999996</v>
      </c>
      <c r="R39" s="177">
        <v>43.31</v>
      </c>
      <c r="S39" s="177">
        <v>42</v>
      </c>
      <c r="T39" s="177">
        <v>53</v>
      </c>
      <c r="U39" s="177">
        <v>45.9</v>
      </c>
      <c r="V39" s="177">
        <v>62.51</v>
      </c>
    </row>
    <row r="40" spans="1:22" s="12" customFormat="1" ht="38.25">
      <c r="A40" s="21" t="s">
        <v>4275</v>
      </c>
      <c r="B40" s="156" t="str">
        <f t="shared" si="0"/>
        <v>CI114M.6.1.34</v>
      </c>
      <c r="C40" s="98" t="s">
        <v>1051</v>
      </c>
      <c r="D40" s="97">
        <v>1000</v>
      </c>
      <c r="E40" s="105" t="s">
        <v>9</v>
      </c>
      <c r="F40" s="2" t="s">
        <v>1046</v>
      </c>
      <c r="G40" s="177">
        <v>63.25</v>
      </c>
      <c r="H40" s="177">
        <v>48.16</v>
      </c>
      <c r="I40" s="177">
        <v>58.57</v>
      </c>
      <c r="J40" s="177"/>
      <c r="K40" s="177">
        <v>55</v>
      </c>
      <c r="L40" s="177">
        <v>66.95</v>
      </c>
      <c r="M40" s="177">
        <v>59.91</v>
      </c>
      <c r="N40" s="177">
        <v>60.75</v>
      </c>
      <c r="O40" s="177">
        <v>54.39</v>
      </c>
      <c r="P40" s="177"/>
      <c r="Q40" s="177">
        <v>45.949999999999996</v>
      </c>
      <c r="R40" s="177">
        <v>43.31</v>
      </c>
      <c r="S40" s="177">
        <v>42</v>
      </c>
      <c r="T40" s="177">
        <v>53</v>
      </c>
      <c r="U40" s="177">
        <v>45.9</v>
      </c>
      <c r="V40" s="177">
        <v>62.51</v>
      </c>
    </row>
    <row r="41" spans="1:22" s="12" customFormat="1" ht="38.25">
      <c r="A41" s="21" t="s">
        <v>4276</v>
      </c>
      <c r="B41" s="156" t="str">
        <f t="shared" si="0"/>
        <v>CI114M.6.1.35</v>
      </c>
      <c r="C41" s="98" t="s">
        <v>1052</v>
      </c>
      <c r="D41" s="97" t="s">
        <v>6480</v>
      </c>
      <c r="E41" s="105" t="s">
        <v>6283</v>
      </c>
      <c r="F41" s="2" t="s">
        <v>1046</v>
      </c>
      <c r="G41" s="177">
        <v>149.5</v>
      </c>
      <c r="H41" s="177">
        <v>132.15</v>
      </c>
      <c r="I41" s="177">
        <v>157.13999999999999</v>
      </c>
      <c r="J41" s="177">
        <v>224.25</v>
      </c>
      <c r="K41" s="177">
        <v>130</v>
      </c>
      <c r="L41" s="177">
        <v>185.66</v>
      </c>
      <c r="M41" s="177">
        <v>157.83000000000001</v>
      </c>
      <c r="N41" s="177">
        <v>166.5</v>
      </c>
      <c r="O41" s="177">
        <v>145.79</v>
      </c>
      <c r="P41" s="177"/>
      <c r="Q41" s="177">
        <v>128.19999999999999</v>
      </c>
      <c r="R41" s="177">
        <v>121.09</v>
      </c>
      <c r="S41" s="177">
        <v>132</v>
      </c>
      <c r="T41" s="177">
        <v>145</v>
      </c>
      <c r="U41" s="177">
        <v>120.3</v>
      </c>
      <c r="V41" s="177">
        <v>175.92</v>
      </c>
    </row>
    <row r="42" spans="1:22" s="12" customFormat="1">
      <c r="A42" s="21" t="s">
        <v>4277</v>
      </c>
      <c r="B42" s="156" t="str">
        <f t="shared" si="0"/>
        <v>CI114M.6.1.36</v>
      </c>
      <c r="C42" s="98" t="s">
        <v>1053</v>
      </c>
      <c r="D42" s="97">
        <v>2000</v>
      </c>
      <c r="E42" s="105" t="s">
        <v>7</v>
      </c>
      <c r="F42" s="2" t="s">
        <v>1054</v>
      </c>
      <c r="G42" s="177">
        <v>69</v>
      </c>
      <c r="H42" s="177">
        <v>60.63</v>
      </c>
      <c r="I42" s="177">
        <v>72.86</v>
      </c>
      <c r="J42" s="177">
        <v>103.5</v>
      </c>
      <c r="K42" s="177">
        <v>60</v>
      </c>
      <c r="L42" s="177">
        <v>84.52</v>
      </c>
      <c r="M42" s="177">
        <v>71.47</v>
      </c>
      <c r="N42" s="177">
        <v>73.949999999999989</v>
      </c>
      <c r="O42" s="177">
        <v>64.180000000000007</v>
      </c>
      <c r="P42" s="177"/>
      <c r="Q42" s="177">
        <v>61.9</v>
      </c>
      <c r="R42" s="177">
        <v>48.87</v>
      </c>
      <c r="S42" s="177">
        <v>57</v>
      </c>
      <c r="T42" s="177">
        <v>64</v>
      </c>
      <c r="U42" s="177">
        <v>56.99</v>
      </c>
      <c r="V42" s="177">
        <v>79.099999999999994</v>
      </c>
    </row>
    <row r="43" spans="1:22" s="12" customFormat="1" ht="25.5">
      <c r="A43" s="21" t="s">
        <v>4278</v>
      </c>
      <c r="B43" s="156" t="str">
        <f t="shared" si="0"/>
        <v>CI114M.6.1.37</v>
      </c>
      <c r="C43" s="98" t="s">
        <v>6454</v>
      </c>
      <c r="D43" s="97" t="s">
        <v>6481</v>
      </c>
      <c r="E43" s="105" t="s">
        <v>6277</v>
      </c>
      <c r="F43" s="2" t="s">
        <v>1054</v>
      </c>
      <c r="G43" s="177">
        <v>248.4</v>
      </c>
      <c r="H43" s="177">
        <v>234.38</v>
      </c>
      <c r="I43" s="177">
        <v>270</v>
      </c>
      <c r="J43" s="177">
        <v>372.6</v>
      </c>
      <c r="K43" s="177">
        <v>216</v>
      </c>
      <c r="L43" s="177">
        <v>323</v>
      </c>
      <c r="M43" s="177">
        <v>268.24</v>
      </c>
      <c r="N43" s="177">
        <v>280.95000000000005</v>
      </c>
      <c r="O43" s="177">
        <v>149.61000000000001</v>
      </c>
      <c r="P43" s="177"/>
      <c r="Q43" s="177">
        <v>196.45000000000002</v>
      </c>
      <c r="R43" s="177">
        <v>185.53</v>
      </c>
      <c r="S43" s="177">
        <v>210</v>
      </c>
      <c r="T43" s="177">
        <v>230</v>
      </c>
      <c r="U43" s="177">
        <v>56.99</v>
      </c>
      <c r="V43" s="177">
        <v>306.56</v>
      </c>
    </row>
    <row r="44" spans="1:22" s="12" customFormat="1">
      <c r="A44" s="21" t="s">
        <v>4279</v>
      </c>
      <c r="B44" s="156" t="str">
        <f t="shared" si="0"/>
        <v>CI114M.6.1.38</v>
      </c>
      <c r="C44" s="98" t="s">
        <v>1055</v>
      </c>
      <c r="D44" s="97" t="s">
        <v>1056</v>
      </c>
      <c r="E44" s="105" t="s">
        <v>7</v>
      </c>
      <c r="F44" s="2" t="s">
        <v>1054</v>
      </c>
      <c r="G44" s="177">
        <v>126.5</v>
      </c>
      <c r="H44" s="177">
        <v>109.24</v>
      </c>
      <c r="I44" s="177">
        <v>132.13999999999999</v>
      </c>
      <c r="J44" s="177">
        <v>189.75</v>
      </c>
      <c r="K44" s="177">
        <v>110</v>
      </c>
      <c r="L44" s="177">
        <v>163.25</v>
      </c>
      <c r="M44" s="177">
        <v>133.34</v>
      </c>
      <c r="N44" s="177">
        <v>138.75</v>
      </c>
      <c r="O44" s="177">
        <v>117.37</v>
      </c>
      <c r="P44" s="177"/>
      <c r="Q44" s="177">
        <v>100.45</v>
      </c>
      <c r="R44" s="177">
        <v>94.85</v>
      </c>
      <c r="S44" s="177">
        <v>105</v>
      </c>
      <c r="T44" s="177">
        <v>122</v>
      </c>
      <c r="U44" s="177">
        <v>99.66</v>
      </c>
      <c r="V44" s="177">
        <v>153.79</v>
      </c>
    </row>
    <row r="45" spans="1:22" s="12" customFormat="1">
      <c r="A45" s="21" t="s">
        <v>4280</v>
      </c>
      <c r="B45" s="156" t="str">
        <f t="shared" si="0"/>
        <v>CI114M.6.1.39</v>
      </c>
      <c r="C45" s="98" t="s">
        <v>1057</v>
      </c>
      <c r="D45" s="97">
        <v>1300</v>
      </c>
      <c r="E45" s="105" t="s">
        <v>8</v>
      </c>
      <c r="F45" s="2" t="s">
        <v>1054</v>
      </c>
      <c r="G45" s="177">
        <v>59.8</v>
      </c>
      <c r="H45" s="177">
        <v>57.92</v>
      </c>
      <c r="I45" s="177">
        <v>65.709999999999994</v>
      </c>
      <c r="J45" s="177">
        <v>89.699999999999989</v>
      </c>
      <c r="K45" s="177">
        <v>52</v>
      </c>
      <c r="L45" s="177">
        <v>81.25</v>
      </c>
      <c r="M45" s="177">
        <v>66.8</v>
      </c>
      <c r="N45" s="177">
        <v>69</v>
      </c>
      <c r="O45" s="177">
        <v>61.36</v>
      </c>
      <c r="P45" s="177"/>
      <c r="Q45" s="177">
        <v>57.69</v>
      </c>
      <c r="R45" s="177">
        <v>45.55</v>
      </c>
      <c r="S45" s="177">
        <v>51</v>
      </c>
      <c r="T45" s="177">
        <v>60</v>
      </c>
      <c r="U45" s="177">
        <v>54.22</v>
      </c>
      <c r="V45" s="177">
        <v>75.819999999999993</v>
      </c>
    </row>
    <row r="46" spans="1:22" s="12" customFormat="1">
      <c r="A46" s="21" t="s">
        <v>4281</v>
      </c>
      <c r="B46" s="156" t="str">
        <f t="shared" si="0"/>
        <v>CI114M.6.1.40</v>
      </c>
      <c r="C46" s="98" t="s">
        <v>1058</v>
      </c>
      <c r="D46" s="97">
        <v>1300</v>
      </c>
      <c r="E46" s="105" t="s">
        <v>10</v>
      </c>
      <c r="F46" s="2" t="s">
        <v>1054</v>
      </c>
      <c r="G46" s="177">
        <v>59.8</v>
      </c>
      <c r="H46" s="177">
        <v>57.92</v>
      </c>
      <c r="I46" s="177">
        <v>65.709999999999994</v>
      </c>
      <c r="J46" s="177">
        <v>89.699999999999989</v>
      </c>
      <c r="K46" s="177">
        <v>52</v>
      </c>
      <c r="L46" s="177">
        <v>81.25</v>
      </c>
      <c r="M46" s="177">
        <v>64.95</v>
      </c>
      <c r="N46" s="177">
        <v>69</v>
      </c>
      <c r="O46" s="177">
        <v>61.36</v>
      </c>
      <c r="P46" s="177"/>
      <c r="Q46" s="177">
        <v>57.69</v>
      </c>
      <c r="R46" s="177">
        <v>45.55</v>
      </c>
      <c r="S46" s="177">
        <v>51</v>
      </c>
      <c r="T46" s="177">
        <v>60</v>
      </c>
      <c r="U46" s="177">
        <v>54.22</v>
      </c>
      <c r="V46" s="177">
        <v>75.819999999999993</v>
      </c>
    </row>
    <row r="47" spans="1:22" s="12" customFormat="1">
      <c r="A47" s="21" t="s">
        <v>4282</v>
      </c>
      <c r="B47" s="156" t="str">
        <f t="shared" si="0"/>
        <v>CI114M.6.1.41</v>
      </c>
      <c r="C47" s="98" t="s">
        <v>1059</v>
      </c>
      <c r="D47" s="97">
        <v>1300</v>
      </c>
      <c r="E47" s="105" t="s">
        <v>9</v>
      </c>
      <c r="F47" s="2" t="s">
        <v>1054</v>
      </c>
      <c r="G47" s="177">
        <v>59.8</v>
      </c>
      <c r="H47" s="177">
        <v>57.92</v>
      </c>
      <c r="I47" s="177">
        <v>65.709999999999994</v>
      </c>
      <c r="J47" s="177">
        <v>89.699999999999989</v>
      </c>
      <c r="K47" s="177">
        <v>52</v>
      </c>
      <c r="L47" s="177">
        <v>81.25</v>
      </c>
      <c r="M47" s="177">
        <v>65.25</v>
      </c>
      <c r="N47" s="177">
        <v>69</v>
      </c>
      <c r="O47" s="177">
        <v>61.36</v>
      </c>
      <c r="P47" s="177"/>
      <c r="Q47" s="177">
        <v>57.69</v>
      </c>
      <c r="R47" s="177">
        <v>45.55</v>
      </c>
      <c r="S47" s="177">
        <v>51</v>
      </c>
      <c r="T47" s="177">
        <v>60</v>
      </c>
      <c r="U47" s="177">
        <v>54.22</v>
      </c>
      <c r="V47" s="177">
        <v>75.819999999999993</v>
      </c>
    </row>
    <row r="48" spans="1:22" s="12" customFormat="1">
      <c r="A48" s="21" t="s">
        <v>4283</v>
      </c>
      <c r="B48" s="156" t="str">
        <f t="shared" si="0"/>
        <v>CI114M.6.1.42</v>
      </c>
      <c r="C48" s="98" t="s">
        <v>1060</v>
      </c>
      <c r="D48" s="97" t="s">
        <v>6482</v>
      </c>
      <c r="E48" s="105" t="s">
        <v>6283</v>
      </c>
      <c r="F48" s="2" t="s">
        <v>1054</v>
      </c>
      <c r="G48" s="177">
        <v>166.75</v>
      </c>
      <c r="H48" s="177">
        <v>155.72999999999999</v>
      </c>
      <c r="I48" s="177">
        <v>182.86</v>
      </c>
      <c r="J48" s="177">
        <v>250.125</v>
      </c>
      <c r="K48" s="177">
        <v>145</v>
      </c>
      <c r="L48" s="177">
        <v>236.55</v>
      </c>
      <c r="M48" s="177">
        <v>182.01</v>
      </c>
      <c r="N48" s="177">
        <v>192</v>
      </c>
      <c r="O48" s="177">
        <v>165.38</v>
      </c>
      <c r="P48" s="177"/>
      <c r="Q48" s="177">
        <v>132.95000000000002</v>
      </c>
      <c r="R48" s="177">
        <v>125.53</v>
      </c>
      <c r="S48" s="177">
        <v>139</v>
      </c>
      <c r="T48" s="177">
        <v>172</v>
      </c>
      <c r="U48" s="177">
        <v>142.21</v>
      </c>
      <c r="V48" s="177">
        <v>220.99</v>
      </c>
    </row>
    <row r="49" spans="1:22" s="12" customFormat="1" ht="38.25">
      <c r="A49" s="21" t="s">
        <v>4284</v>
      </c>
      <c r="B49" s="156" t="str">
        <f t="shared" si="0"/>
        <v>CI114M.6.1.43</v>
      </c>
      <c r="C49" s="98" t="s">
        <v>1061</v>
      </c>
      <c r="D49" s="97">
        <v>2000</v>
      </c>
      <c r="E49" s="105" t="s">
        <v>7</v>
      </c>
      <c r="F49" s="2" t="s">
        <v>1062</v>
      </c>
      <c r="G49" s="177">
        <v>57.5</v>
      </c>
      <c r="H49" s="177">
        <v>59.79</v>
      </c>
      <c r="I49" s="177">
        <v>72.86</v>
      </c>
      <c r="J49" s="177">
        <v>86.25</v>
      </c>
      <c r="K49" s="177">
        <v>50</v>
      </c>
      <c r="L49" s="177">
        <v>93.45</v>
      </c>
      <c r="M49" s="177">
        <v>72.489999999999995</v>
      </c>
      <c r="N49" s="177">
        <v>75</v>
      </c>
      <c r="O49" s="177">
        <v>55.7</v>
      </c>
      <c r="P49" s="177"/>
      <c r="Q49" s="177">
        <v>49.44</v>
      </c>
      <c r="R49" s="177">
        <v>41.4</v>
      </c>
      <c r="S49" s="177">
        <v>49</v>
      </c>
      <c r="T49" s="177">
        <v>59</v>
      </c>
      <c r="U49" s="177">
        <v>62.74</v>
      </c>
      <c r="V49" s="177">
        <v>88.38</v>
      </c>
    </row>
    <row r="50" spans="1:22" s="12" customFormat="1">
      <c r="A50" s="21" t="s">
        <v>4285</v>
      </c>
      <c r="B50" s="156" t="str">
        <f t="shared" si="0"/>
        <v>CI114M.6.1.44</v>
      </c>
      <c r="C50" s="98" t="s">
        <v>1063</v>
      </c>
      <c r="D50" s="105">
        <v>1300</v>
      </c>
      <c r="E50" s="105" t="s">
        <v>7</v>
      </c>
      <c r="F50" s="42" t="s">
        <v>1064</v>
      </c>
      <c r="G50" s="177">
        <v>55.2</v>
      </c>
      <c r="H50" s="177">
        <v>48.07</v>
      </c>
      <c r="I50" s="177">
        <v>58.57</v>
      </c>
      <c r="J50" s="177">
        <v>82.800000000000011</v>
      </c>
      <c r="K50" s="177">
        <v>48</v>
      </c>
      <c r="L50" s="177">
        <v>75.599999999999994</v>
      </c>
      <c r="M50" s="177">
        <v>57.7</v>
      </c>
      <c r="N50" s="177">
        <v>61.5</v>
      </c>
      <c r="O50" s="177">
        <v>55.66</v>
      </c>
      <c r="P50" s="177"/>
      <c r="Q50" s="177">
        <v>44.449999999999996</v>
      </c>
      <c r="R50" s="177">
        <v>41.94</v>
      </c>
      <c r="S50" s="177">
        <v>45</v>
      </c>
      <c r="T50" s="177">
        <v>55</v>
      </c>
      <c r="U50" s="177">
        <v>45.28</v>
      </c>
      <c r="V50" s="177">
        <v>68.930000000000007</v>
      </c>
    </row>
    <row r="51" spans="1:22" s="12" customFormat="1" ht="25.5">
      <c r="A51" s="21" t="s">
        <v>4286</v>
      </c>
      <c r="B51" s="156" t="str">
        <f t="shared" si="0"/>
        <v>CI114M.6.1.45</v>
      </c>
      <c r="C51" s="98" t="s">
        <v>6455</v>
      </c>
      <c r="D51" s="105" t="s">
        <v>6483</v>
      </c>
      <c r="E51" s="105" t="s">
        <v>6277</v>
      </c>
      <c r="F51" s="42" t="s">
        <v>1064</v>
      </c>
      <c r="G51" s="177">
        <v>236.9</v>
      </c>
      <c r="H51" s="177">
        <v>197.59</v>
      </c>
      <c r="I51" s="177">
        <v>242.86</v>
      </c>
      <c r="J51" s="177">
        <v>355.35</v>
      </c>
      <c r="K51" s="177">
        <v>206</v>
      </c>
      <c r="L51" s="177">
        <v>288.14999999999998</v>
      </c>
      <c r="M51" s="177">
        <v>243.39</v>
      </c>
      <c r="N51" s="177">
        <v>255</v>
      </c>
      <c r="O51" s="177">
        <v>225.17</v>
      </c>
      <c r="P51" s="177"/>
      <c r="Q51" s="177">
        <v>181.85000000000002</v>
      </c>
      <c r="R51" s="177">
        <v>171.7</v>
      </c>
      <c r="S51" s="177">
        <v>175</v>
      </c>
      <c r="T51" s="177">
        <v>208</v>
      </c>
      <c r="U51" s="177">
        <v>45.28</v>
      </c>
      <c r="V51" s="177">
        <v>273.47000000000003</v>
      </c>
    </row>
    <row r="52" spans="1:22" s="12" customFormat="1">
      <c r="A52" s="21" t="s">
        <v>4287</v>
      </c>
      <c r="B52" s="156" t="str">
        <f t="shared" si="0"/>
        <v>CI114M.6.1.46</v>
      </c>
      <c r="C52" s="98" t="s">
        <v>1065</v>
      </c>
      <c r="D52" s="105">
        <v>1000</v>
      </c>
      <c r="E52" s="105" t="s">
        <v>8</v>
      </c>
      <c r="F52" s="42" t="s">
        <v>1064</v>
      </c>
      <c r="G52" s="177">
        <v>57.5</v>
      </c>
      <c r="H52" s="177">
        <v>49.94</v>
      </c>
      <c r="I52" s="177">
        <v>61.43</v>
      </c>
      <c r="J52" s="177">
        <v>86.25</v>
      </c>
      <c r="K52" s="177">
        <v>50</v>
      </c>
      <c r="L52" s="177">
        <v>73.06</v>
      </c>
      <c r="M52" s="177">
        <v>60.54</v>
      </c>
      <c r="N52" s="177">
        <v>64.5</v>
      </c>
      <c r="O52" s="177">
        <v>56.57</v>
      </c>
      <c r="P52" s="177"/>
      <c r="Q52" s="177">
        <v>45.849999999999994</v>
      </c>
      <c r="R52" s="177">
        <v>43.26</v>
      </c>
      <c r="S52" s="177">
        <v>45</v>
      </c>
      <c r="T52" s="177">
        <v>55</v>
      </c>
      <c r="U52" s="177">
        <v>46.7</v>
      </c>
      <c r="V52" s="177">
        <v>68.180000000000007</v>
      </c>
    </row>
    <row r="53" spans="1:22" s="12" customFormat="1">
      <c r="A53" s="21" t="s">
        <v>4288</v>
      </c>
      <c r="B53" s="156" t="str">
        <f t="shared" si="0"/>
        <v>CI114M.6.1.47</v>
      </c>
      <c r="C53" s="98" t="s">
        <v>1066</v>
      </c>
      <c r="D53" s="105">
        <v>1000</v>
      </c>
      <c r="E53" s="105" t="s">
        <v>10</v>
      </c>
      <c r="F53" s="42" t="s">
        <v>1064</v>
      </c>
      <c r="G53" s="177">
        <v>57.5</v>
      </c>
      <c r="H53" s="177">
        <v>49.94</v>
      </c>
      <c r="I53" s="177">
        <v>61.43</v>
      </c>
      <c r="J53" s="177">
        <v>86.25</v>
      </c>
      <c r="K53" s="177">
        <v>50</v>
      </c>
      <c r="L53" s="177">
        <v>73.06</v>
      </c>
      <c r="M53" s="177">
        <v>61.82</v>
      </c>
      <c r="N53" s="177">
        <v>64.5</v>
      </c>
      <c r="O53" s="177">
        <v>56.57</v>
      </c>
      <c r="P53" s="177"/>
      <c r="Q53" s="177">
        <v>45.849999999999994</v>
      </c>
      <c r="R53" s="177">
        <v>43.26</v>
      </c>
      <c r="S53" s="177">
        <v>45</v>
      </c>
      <c r="T53" s="177">
        <v>55</v>
      </c>
      <c r="U53" s="177">
        <v>46.7</v>
      </c>
      <c r="V53" s="177">
        <v>68.180000000000007</v>
      </c>
    </row>
    <row r="54" spans="1:22" s="12" customFormat="1">
      <c r="A54" s="21" t="s">
        <v>4289</v>
      </c>
      <c r="B54" s="156" t="str">
        <f t="shared" si="0"/>
        <v>CI114M.6.1.48</v>
      </c>
      <c r="C54" s="98" t="s">
        <v>1067</v>
      </c>
      <c r="D54" s="105">
        <v>1000</v>
      </c>
      <c r="E54" s="105" t="s">
        <v>9</v>
      </c>
      <c r="F54" s="42" t="s">
        <v>1064</v>
      </c>
      <c r="G54" s="177">
        <v>57.5</v>
      </c>
      <c r="H54" s="177">
        <v>49.94</v>
      </c>
      <c r="I54" s="177">
        <v>61.43</v>
      </c>
      <c r="J54" s="177">
        <v>86.25</v>
      </c>
      <c r="K54" s="177">
        <v>50</v>
      </c>
      <c r="L54" s="177">
        <v>73.06</v>
      </c>
      <c r="M54" s="177">
        <v>62.68</v>
      </c>
      <c r="N54" s="177">
        <v>64.5</v>
      </c>
      <c r="O54" s="177">
        <v>56.57</v>
      </c>
      <c r="P54" s="177"/>
      <c r="Q54" s="177">
        <v>45.849999999999994</v>
      </c>
      <c r="R54" s="177">
        <v>43.26</v>
      </c>
      <c r="S54" s="177">
        <v>45</v>
      </c>
      <c r="T54" s="177">
        <v>55</v>
      </c>
      <c r="U54" s="177">
        <v>46.7</v>
      </c>
      <c r="V54" s="177">
        <v>68.180000000000007</v>
      </c>
    </row>
    <row r="55" spans="1:22" s="12" customFormat="1">
      <c r="A55" s="21" t="s">
        <v>4290</v>
      </c>
      <c r="B55" s="156" t="str">
        <f t="shared" si="0"/>
        <v>CI114M.6.1.49</v>
      </c>
      <c r="C55" s="98" t="s">
        <v>1068</v>
      </c>
      <c r="D55" s="97">
        <v>1600</v>
      </c>
      <c r="E55" s="105" t="s">
        <v>7</v>
      </c>
      <c r="F55" s="2" t="s">
        <v>1069</v>
      </c>
      <c r="G55" s="177">
        <v>66.7</v>
      </c>
      <c r="H55" s="177">
        <v>57.57</v>
      </c>
      <c r="I55" s="177">
        <v>65.709999999999994</v>
      </c>
      <c r="J55" s="177">
        <v>100.05000000000001</v>
      </c>
      <c r="K55" s="177">
        <v>58</v>
      </c>
      <c r="L55" s="177">
        <v>76.19</v>
      </c>
      <c r="M55" s="177">
        <v>65.66</v>
      </c>
      <c r="N55" s="177">
        <v>69</v>
      </c>
      <c r="O55" s="177">
        <v>61.49</v>
      </c>
      <c r="P55" s="177"/>
      <c r="Q55" s="177">
        <v>54.36</v>
      </c>
      <c r="R55" s="177">
        <v>43.26</v>
      </c>
      <c r="S55" s="177">
        <v>50</v>
      </c>
      <c r="T55" s="177">
        <v>58</v>
      </c>
      <c r="U55" s="177">
        <v>54.84</v>
      </c>
      <c r="V55" s="177">
        <v>71.599999999999994</v>
      </c>
    </row>
    <row r="56" spans="1:22" s="12" customFormat="1">
      <c r="A56" s="21" t="s">
        <v>4291</v>
      </c>
      <c r="B56" s="156" t="str">
        <f t="shared" si="0"/>
        <v>CI114M.6.1.50</v>
      </c>
      <c r="C56" s="98" t="s">
        <v>1070</v>
      </c>
      <c r="D56" s="97">
        <v>1800</v>
      </c>
      <c r="E56" s="105" t="s">
        <v>8</v>
      </c>
      <c r="F56" s="2" t="s">
        <v>1069</v>
      </c>
      <c r="G56" s="177">
        <v>82.8</v>
      </c>
      <c r="H56" s="177">
        <v>72.36</v>
      </c>
      <c r="I56" s="177">
        <v>78.569999999999993</v>
      </c>
      <c r="J56" s="177">
        <v>124.19999999999999</v>
      </c>
      <c r="K56" s="177">
        <v>72</v>
      </c>
      <c r="L56" s="177">
        <v>94.86</v>
      </c>
      <c r="M56" s="177">
        <v>79.61</v>
      </c>
      <c r="N56" s="177">
        <v>81</v>
      </c>
      <c r="O56" s="177">
        <v>76.900000000000006</v>
      </c>
      <c r="P56" s="177"/>
      <c r="Q56" s="177">
        <v>68.069999999999993</v>
      </c>
      <c r="R56" s="177">
        <v>54.18</v>
      </c>
      <c r="S56" s="177">
        <v>63</v>
      </c>
      <c r="T56" s="177">
        <v>72</v>
      </c>
      <c r="U56" s="177">
        <v>68.7</v>
      </c>
      <c r="V56" s="177">
        <v>89.54</v>
      </c>
    </row>
    <row r="57" spans="1:22" s="12" customFormat="1">
      <c r="A57" s="21" t="s">
        <v>4292</v>
      </c>
      <c r="B57" s="156" t="str">
        <f t="shared" si="0"/>
        <v>CI114M.6.1.51</v>
      </c>
      <c r="C57" s="98" t="s">
        <v>1071</v>
      </c>
      <c r="D57" s="97">
        <v>1800</v>
      </c>
      <c r="E57" s="105" t="s">
        <v>10</v>
      </c>
      <c r="F57" s="2" t="s">
        <v>1069</v>
      </c>
      <c r="G57" s="177">
        <v>82.8</v>
      </c>
      <c r="H57" s="177">
        <v>72.36</v>
      </c>
      <c r="I57" s="177">
        <v>78.569999999999993</v>
      </c>
      <c r="J57" s="177">
        <v>124.19999999999999</v>
      </c>
      <c r="K57" s="177">
        <v>72</v>
      </c>
      <c r="L57" s="177">
        <v>94.86</v>
      </c>
      <c r="M57" s="177">
        <v>77.64</v>
      </c>
      <c r="N57" s="177">
        <v>81</v>
      </c>
      <c r="O57" s="177">
        <v>76.900000000000006</v>
      </c>
      <c r="P57" s="177"/>
      <c r="Q57" s="177">
        <v>68.069999999999993</v>
      </c>
      <c r="R57" s="177">
        <v>54.18</v>
      </c>
      <c r="S57" s="177">
        <v>63</v>
      </c>
      <c r="T57" s="177">
        <v>72</v>
      </c>
      <c r="U57" s="177">
        <v>68.7</v>
      </c>
      <c r="V57" s="177">
        <v>89.54</v>
      </c>
    </row>
    <row r="58" spans="1:22" s="12" customFormat="1">
      <c r="A58" s="21" t="s">
        <v>4293</v>
      </c>
      <c r="B58" s="156" t="str">
        <f t="shared" si="0"/>
        <v>CI114M.6.1.52</v>
      </c>
      <c r="C58" s="98" t="s">
        <v>1072</v>
      </c>
      <c r="D58" s="97">
        <v>1800</v>
      </c>
      <c r="E58" s="105" t="s">
        <v>9</v>
      </c>
      <c r="F58" s="2" t="s">
        <v>1069</v>
      </c>
      <c r="G58" s="177">
        <v>82.8</v>
      </c>
      <c r="H58" s="177">
        <v>72.36</v>
      </c>
      <c r="I58" s="177">
        <v>78.569999999999993</v>
      </c>
      <c r="J58" s="177">
        <v>124.19999999999999</v>
      </c>
      <c r="K58" s="177">
        <v>72</v>
      </c>
      <c r="L58" s="177">
        <v>94.86</v>
      </c>
      <c r="M58" s="177">
        <v>78.39</v>
      </c>
      <c r="N58" s="177">
        <v>81</v>
      </c>
      <c r="O58" s="177">
        <v>76.900000000000006</v>
      </c>
      <c r="P58" s="177"/>
      <c r="Q58" s="177">
        <v>68.069999999999993</v>
      </c>
      <c r="R58" s="177">
        <v>54.18</v>
      </c>
      <c r="S58" s="177">
        <v>63</v>
      </c>
      <c r="T58" s="177">
        <v>72</v>
      </c>
      <c r="U58" s="177">
        <v>68.7</v>
      </c>
      <c r="V58" s="177">
        <v>89.54</v>
      </c>
    </row>
    <row r="59" spans="1:22" s="12" customFormat="1">
      <c r="A59" s="21" t="s">
        <v>4294</v>
      </c>
      <c r="B59" s="156" t="str">
        <f t="shared" si="0"/>
        <v>CI114M.6.1.53</v>
      </c>
      <c r="C59" s="98" t="s">
        <v>1073</v>
      </c>
      <c r="D59" s="97">
        <v>2400</v>
      </c>
      <c r="E59" s="105" t="s">
        <v>7</v>
      </c>
      <c r="F59" s="2" t="s">
        <v>1069</v>
      </c>
      <c r="G59" s="177">
        <v>82.8</v>
      </c>
      <c r="H59" s="177">
        <v>72.69</v>
      </c>
      <c r="I59" s="177">
        <v>84.29</v>
      </c>
      <c r="J59" s="177">
        <v>124.19999999999999</v>
      </c>
      <c r="K59" s="177">
        <v>72</v>
      </c>
      <c r="L59" s="177">
        <v>96.55</v>
      </c>
      <c r="M59" s="177">
        <v>85.32</v>
      </c>
      <c r="N59" s="177">
        <v>85.5</v>
      </c>
      <c r="O59" s="177">
        <v>77.8</v>
      </c>
      <c r="P59" s="177"/>
      <c r="Q59" s="177">
        <v>69</v>
      </c>
      <c r="R59" s="177">
        <v>54.92</v>
      </c>
      <c r="S59" s="177">
        <v>68</v>
      </c>
      <c r="T59" s="177">
        <v>72</v>
      </c>
      <c r="U59" s="177">
        <v>69.62</v>
      </c>
      <c r="V59" s="177">
        <v>91.22</v>
      </c>
    </row>
    <row r="60" spans="1:22" s="12" customFormat="1">
      <c r="A60" s="21" t="s">
        <v>4295</v>
      </c>
      <c r="B60" s="156" t="str">
        <f t="shared" si="0"/>
        <v>CI114M.6.1.54</v>
      </c>
      <c r="C60" s="98" t="s">
        <v>1074</v>
      </c>
      <c r="D60" s="97">
        <v>2500</v>
      </c>
      <c r="E60" s="105" t="s">
        <v>7</v>
      </c>
      <c r="F60" s="2" t="s">
        <v>1075</v>
      </c>
      <c r="G60" s="177">
        <v>92</v>
      </c>
      <c r="H60" s="177">
        <v>85.01</v>
      </c>
      <c r="I60" s="177">
        <v>82.86</v>
      </c>
      <c r="J60" s="177">
        <v>138</v>
      </c>
      <c r="K60" s="177">
        <v>80</v>
      </c>
      <c r="L60" s="177">
        <v>126.45</v>
      </c>
      <c r="M60" s="177">
        <v>83.9</v>
      </c>
      <c r="N60" s="177">
        <v>87</v>
      </c>
      <c r="O60" s="177">
        <v>86.17</v>
      </c>
      <c r="P60" s="177"/>
      <c r="Q60" s="177">
        <v>77.959999999999994</v>
      </c>
      <c r="R60" s="177">
        <v>55.56</v>
      </c>
      <c r="S60" s="177">
        <v>63</v>
      </c>
      <c r="T60" s="177">
        <v>66</v>
      </c>
      <c r="U60" s="177">
        <v>81.12</v>
      </c>
      <c r="V60" s="177">
        <v>118.42</v>
      </c>
    </row>
    <row r="61" spans="1:22" s="12" customFormat="1">
      <c r="A61" s="21" t="s">
        <v>4296</v>
      </c>
      <c r="B61" s="156" t="str">
        <f t="shared" si="0"/>
        <v>CI114M.6.1.55</v>
      </c>
      <c r="C61" s="98" t="s">
        <v>1076</v>
      </c>
      <c r="D61" s="97">
        <v>4000</v>
      </c>
      <c r="E61" s="105" t="s">
        <v>7</v>
      </c>
      <c r="F61" s="2" t="s">
        <v>1075</v>
      </c>
      <c r="G61" s="177">
        <v>111.55</v>
      </c>
      <c r="H61" s="177">
        <v>105.28</v>
      </c>
      <c r="I61" s="177">
        <v>88.57</v>
      </c>
      <c r="J61" s="177">
        <v>167.32499999999999</v>
      </c>
      <c r="K61" s="177">
        <v>97</v>
      </c>
      <c r="L61" s="177">
        <v>136.69</v>
      </c>
      <c r="M61" s="177">
        <v>88.28</v>
      </c>
      <c r="N61" s="177">
        <v>93</v>
      </c>
      <c r="O61" s="177">
        <v>105.02</v>
      </c>
      <c r="P61" s="177"/>
      <c r="Q61" s="177">
        <v>96.56</v>
      </c>
      <c r="R61" s="177">
        <v>75.56</v>
      </c>
      <c r="S61" s="177">
        <v>75</v>
      </c>
      <c r="T61" s="177">
        <v>90</v>
      </c>
      <c r="U61" s="177">
        <v>97.57</v>
      </c>
      <c r="V61" s="177">
        <v>123.14</v>
      </c>
    </row>
    <row r="62" spans="1:22" s="12" customFormat="1" ht="63.75">
      <c r="A62" s="21" t="s">
        <v>4297</v>
      </c>
      <c r="B62" s="156" t="str">
        <f t="shared" si="0"/>
        <v>CI114M.6.1.56</v>
      </c>
      <c r="C62" s="98" t="s">
        <v>1077</v>
      </c>
      <c r="D62" s="97">
        <v>10000</v>
      </c>
      <c r="E62" s="105" t="s">
        <v>7</v>
      </c>
      <c r="F62" s="2" t="s">
        <v>1078</v>
      </c>
      <c r="G62" s="177">
        <v>184</v>
      </c>
      <c r="H62" s="177">
        <v>173.19</v>
      </c>
      <c r="I62" s="177">
        <v>208.57</v>
      </c>
      <c r="J62" s="177">
        <v>276</v>
      </c>
      <c r="K62" s="177">
        <v>160</v>
      </c>
      <c r="L62" s="177">
        <v>243.36</v>
      </c>
      <c r="M62" s="177">
        <v>207.57</v>
      </c>
      <c r="N62" s="177">
        <v>208.5</v>
      </c>
      <c r="O62" s="177">
        <v>180.31</v>
      </c>
      <c r="P62" s="177"/>
      <c r="Q62" s="177">
        <v>169.32</v>
      </c>
      <c r="R62" s="177">
        <v>133.9</v>
      </c>
      <c r="S62" s="177">
        <v>152</v>
      </c>
      <c r="T62" s="177">
        <v>182</v>
      </c>
      <c r="U62" s="177">
        <v>158</v>
      </c>
      <c r="V62" s="177">
        <v>229.6</v>
      </c>
    </row>
    <row r="63" spans="1:22" s="12" customFormat="1" ht="63.75">
      <c r="A63" s="21" t="s">
        <v>4298</v>
      </c>
      <c r="B63" s="156" t="str">
        <f t="shared" si="0"/>
        <v>CI114M.6.1.57</v>
      </c>
      <c r="C63" s="98" t="s">
        <v>1079</v>
      </c>
      <c r="D63" s="97">
        <v>17500</v>
      </c>
      <c r="E63" s="105" t="s">
        <v>7</v>
      </c>
      <c r="F63" s="2" t="s">
        <v>1078</v>
      </c>
      <c r="G63" s="177">
        <v>195.5</v>
      </c>
      <c r="H63" s="177">
        <v>154.87</v>
      </c>
      <c r="I63" s="177">
        <v>218.57</v>
      </c>
      <c r="J63" s="177">
        <v>293.25</v>
      </c>
      <c r="K63" s="177">
        <v>170</v>
      </c>
      <c r="L63" s="177">
        <v>271.5</v>
      </c>
      <c r="M63" s="177">
        <v>217.41</v>
      </c>
      <c r="N63" s="177">
        <v>229.5</v>
      </c>
      <c r="O63" s="177">
        <v>166.43</v>
      </c>
      <c r="P63" s="177"/>
      <c r="Q63" s="177">
        <v>114.28</v>
      </c>
      <c r="R63" s="177">
        <v>87.79</v>
      </c>
      <c r="S63" s="177">
        <v>152</v>
      </c>
      <c r="T63" s="177">
        <v>182</v>
      </c>
      <c r="U63" s="177">
        <v>174.17</v>
      </c>
      <c r="V63" s="177">
        <v>257.14</v>
      </c>
    </row>
    <row r="64" spans="1:22" s="12" customFormat="1" ht="25.5">
      <c r="A64" s="21" t="s">
        <v>4299</v>
      </c>
      <c r="B64" s="156" t="str">
        <f t="shared" si="0"/>
        <v>CI114M.6.1.58</v>
      </c>
      <c r="C64" s="98" t="s">
        <v>1080</v>
      </c>
      <c r="D64" s="97">
        <v>2500</v>
      </c>
      <c r="E64" s="105" t="s">
        <v>7</v>
      </c>
      <c r="F64" s="2" t="s">
        <v>1081</v>
      </c>
      <c r="G64" s="177">
        <v>80.5</v>
      </c>
      <c r="H64" s="177">
        <v>73.599999999999994</v>
      </c>
      <c r="I64" s="177">
        <v>63.57</v>
      </c>
      <c r="J64" s="177"/>
      <c r="K64" s="177">
        <v>70</v>
      </c>
      <c r="L64" s="177">
        <v>93.37</v>
      </c>
      <c r="M64" s="177">
        <v>64.63</v>
      </c>
      <c r="N64" s="177">
        <v>66</v>
      </c>
      <c r="O64" s="177">
        <v>74.42</v>
      </c>
      <c r="P64" s="177"/>
      <c r="Q64" s="177">
        <v>71.23</v>
      </c>
      <c r="R64" s="177">
        <v>47.78</v>
      </c>
      <c r="S64" s="177">
        <v>52</v>
      </c>
      <c r="T64" s="177">
        <v>56</v>
      </c>
      <c r="U64" s="177">
        <v>69.16</v>
      </c>
      <c r="V64" s="177">
        <v>87.98</v>
      </c>
    </row>
    <row r="65" spans="1:22" s="12" customFormat="1" ht="25.5">
      <c r="A65" s="21" t="s">
        <v>4300</v>
      </c>
      <c r="B65" s="156" t="str">
        <f t="shared" si="0"/>
        <v>CI114M.6.1.59</v>
      </c>
      <c r="C65" s="98" t="s">
        <v>1082</v>
      </c>
      <c r="D65" s="97">
        <v>3500</v>
      </c>
      <c r="E65" s="105" t="s">
        <v>7</v>
      </c>
      <c r="F65" s="2" t="s">
        <v>1081</v>
      </c>
      <c r="G65" s="177">
        <v>86.25</v>
      </c>
      <c r="H65" s="177">
        <v>80.34</v>
      </c>
      <c r="I65" s="177">
        <v>75</v>
      </c>
      <c r="J65" s="177">
        <v>129.375</v>
      </c>
      <c r="K65" s="177">
        <v>75</v>
      </c>
      <c r="L65" s="177">
        <v>108.98</v>
      </c>
      <c r="M65" s="177">
        <v>74.8</v>
      </c>
      <c r="N65" s="177">
        <v>72.75</v>
      </c>
      <c r="O65" s="177">
        <v>81.42</v>
      </c>
      <c r="P65" s="177"/>
      <c r="Q65" s="177">
        <v>74.05</v>
      </c>
      <c r="R65" s="177">
        <v>55.56</v>
      </c>
      <c r="S65" s="177">
        <v>71</v>
      </c>
      <c r="T65" s="177">
        <v>66</v>
      </c>
      <c r="U65" s="177">
        <v>75.44</v>
      </c>
      <c r="V65" s="177">
        <v>103.44</v>
      </c>
    </row>
    <row r="66" spans="1:22" s="12" customFormat="1">
      <c r="A66" s="21" t="s">
        <v>4301</v>
      </c>
      <c r="B66" s="156" t="str">
        <f t="shared" si="0"/>
        <v>CI114M.6.1.60</v>
      </c>
      <c r="C66" s="98" t="s">
        <v>1083</v>
      </c>
      <c r="D66" s="97">
        <v>12000</v>
      </c>
      <c r="E66" s="105" t="s">
        <v>7</v>
      </c>
      <c r="F66" s="2" t="s">
        <v>1084</v>
      </c>
      <c r="G66" s="177">
        <v>178.25</v>
      </c>
      <c r="H66" s="177">
        <v>155.03</v>
      </c>
      <c r="I66" s="177">
        <v>182.86</v>
      </c>
      <c r="J66" s="177">
        <v>267.375</v>
      </c>
      <c r="K66" s="177">
        <v>155</v>
      </c>
      <c r="L66" s="177">
        <v>256.67</v>
      </c>
      <c r="M66" s="177">
        <v>184.05</v>
      </c>
      <c r="N66" s="177">
        <v>192</v>
      </c>
      <c r="O66" s="177">
        <v>146.19999999999999</v>
      </c>
      <c r="P66" s="177"/>
      <c r="Q66" s="177">
        <v>121.94</v>
      </c>
      <c r="R66" s="177">
        <v>95.25</v>
      </c>
      <c r="S66" s="177">
        <v>137</v>
      </c>
      <c r="T66" s="177">
        <v>168</v>
      </c>
      <c r="U66" s="177">
        <v>158.41</v>
      </c>
      <c r="V66" s="177">
        <v>242.18</v>
      </c>
    </row>
    <row r="67" spans="1:22" s="12" customFormat="1" ht="38.25">
      <c r="A67" s="21" t="s">
        <v>4302</v>
      </c>
      <c r="B67" s="156" t="str">
        <f t="shared" si="0"/>
        <v>CI114M.6.1.61</v>
      </c>
      <c r="C67" s="98" t="s">
        <v>1085</v>
      </c>
      <c r="D67" s="97">
        <v>1500</v>
      </c>
      <c r="E67" s="105" t="s">
        <v>7</v>
      </c>
      <c r="F67" s="2" t="s">
        <v>1086</v>
      </c>
      <c r="G67" s="177">
        <v>64.400000000000006</v>
      </c>
      <c r="H67" s="177">
        <v>56.63</v>
      </c>
      <c r="I67" s="177">
        <v>70</v>
      </c>
      <c r="J67" s="177">
        <v>96.600000000000009</v>
      </c>
      <c r="K67" s="177">
        <v>56</v>
      </c>
      <c r="L67" s="177">
        <v>80.55</v>
      </c>
      <c r="M67" s="177">
        <v>71.06</v>
      </c>
      <c r="N67" s="177">
        <v>73.5</v>
      </c>
      <c r="O67" s="177">
        <v>63.95</v>
      </c>
      <c r="P67" s="177"/>
      <c r="Q67" s="177">
        <v>53.3</v>
      </c>
      <c r="R67" s="177">
        <v>46.67</v>
      </c>
      <c r="S67" s="177">
        <v>53</v>
      </c>
      <c r="T67" s="177">
        <v>61</v>
      </c>
      <c r="U67" s="177">
        <v>53.35</v>
      </c>
      <c r="V67" s="177">
        <v>75.92</v>
      </c>
    </row>
    <row r="68" spans="1:22" s="12" customFormat="1" ht="38.25">
      <c r="A68" s="21" t="s">
        <v>4303</v>
      </c>
      <c r="B68" s="156" t="str">
        <f t="shared" si="0"/>
        <v>CI114M.6.1.62</v>
      </c>
      <c r="C68" s="98" t="s">
        <v>1087</v>
      </c>
      <c r="D68" s="97">
        <v>1400</v>
      </c>
      <c r="E68" s="105" t="s">
        <v>8</v>
      </c>
      <c r="F68" s="2" t="s">
        <v>1086</v>
      </c>
      <c r="G68" s="177">
        <v>72.45</v>
      </c>
      <c r="H68" s="177">
        <v>65.97</v>
      </c>
      <c r="I68" s="177">
        <v>81.430000000000007</v>
      </c>
      <c r="J68" s="177">
        <v>108.67500000000001</v>
      </c>
      <c r="K68" s="177">
        <v>63</v>
      </c>
      <c r="L68" s="177">
        <v>94.63</v>
      </c>
      <c r="M68" s="177">
        <v>81.63</v>
      </c>
      <c r="N68" s="177">
        <v>84.75</v>
      </c>
      <c r="O68" s="177">
        <v>72.73</v>
      </c>
      <c r="P68" s="177"/>
      <c r="Q68" s="177">
        <v>62.66</v>
      </c>
      <c r="R68" s="177">
        <v>50.71</v>
      </c>
      <c r="S68" s="177">
        <v>63</v>
      </c>
      <c r="T68" s="177">
        <v>71</v>
      </c>
      <c r="U68" s="177">
        <v>62.94</v>
      </c>
      <c r="V68" s="177">
        <v>88.69</v>
      </c>
    </row>
    <row r="69" spans="1:22" s="12" customFormat="1" ht="38.25">
      <c r="A69" s="21" t="s">
        <v>4304</v>
      </c>
      <c r="B69" s="156" t="str">
        <f t="shared" ref="B69:B132" si="1">CONCATENATE("CI114M",RIGHT(A69,LEN(A69)-1))</f>
        <v>CI114M.6.1.63</v>
      </c>
      <c r="C69" s="98" t="s">
        <v>1088</v>
      </c>
      <c r="D69" s="97">
        <v>1400</v>
      </c>
      <c r="E69" s="105" t="s">
        <v>10</v>
      </c>
      <c r="F69" s="2" t="s">
        <v>1086</v>
      </c>
      <c r="G69" s="177">
        <v>72.45</v>
      </c>
      <c r="H69" s="177">
        <v>65.97</v>
      </c>
      <c r="I69" s="177">
        <v>81.430000000000007</v>
      </c>
      <c r="J69" s="177">
        <v>108.67500000000001</v>
      </c>
      <c r="K69" s="177">
        <v>63</v>
      </c>
      <c r="L69" s="177">
        <v>94.63</v>
      </c>
      <c r="M69" s="177">
        <v>80.03</v>
      </c>
      <c r="N69" s="177">
        <v>84.75</v>
      </c>
      <c r="O69" s="177">
        <v>72.73</v>
      </c>
      <c r="P69" s="177"/>
      <c r="Q69" s="177">
        <v>62.66</v>
      </c>
      <c r="R69" s="177">
        <v>50.71</v>
      </c>
      <c r="S69" s="177">
        <v>63</v>
      </c>
      <c r="T69" s="177">
        <v>71</v>
      </c>
      <c r="U69" s="177">
        <v>62.94</v>
      </c>
      <c r="V69" s="177">
        <v>88.69</v>
      </c>
    </row>
    <row r="70" spans="1:22" s="12" customFormat="1" ht="38.25">
      <c r="A70" s="21" t="s">
        <v>4305</v>
      </c>
      <c r="B70" s="156" t="str">
        <f t="shared" si="1"/>
        <v>CI114M.6.1.64</v>
      </c>
      <c r="C70" s="98" t="s">
        <v>1089</v>
      </c>
      <c r="D70" s="97">
        <v>1400</v>
      </c>
      <c r="E70" s="105" t="s">
        <v>9</v>
      </c>
      <c r="F70" s="2" t="s">
        <v>1086</v>
      </c>
      <c r="G70" s="177">
        <v>72.45</v>
      </c>
      <c r="H70" s="177">
        <v>65.97</v>
      </c>
      <c r="I70" s="177">
        <v>81.430000000000007</v>
      </c>
      <c r="J70" s="177">
        <v>108.67500000000001</v>
      </c>
      <c r="K70" s="177">
        <v>63</v>
      </c>
      <c r="L70" s="177">
        <v>94.63</v>
      </c>
      <c r="M70" s="177">
        <v>82.28</v>
      </c>
      <c r="N70" s="177">
        <v>84.75</v>
      </c>
      <c r="O70" s="177">
        <v>72.73</v>
      </c>
      <c r="P70" s="177"/>
      <c r="Q70" s="177">
        <v>62.66</v>
      </c>
      <c r="R70" s="177">
        <v>50.71</v>
      </c>
      <c r="S70" s="177">
        <v>63</v>
      </c>
      <c r="T70" s="177">
        <v>71</v>
      </c>
      <c r="U70" s="177">
        <v>62.94</v>
      </c>
      <c r="V70" s="177">
        <v>88.69</v>
      </c>
    </row>
    <row r="71" spans="1:22" s="12" customFormat="1" ht="38.25">
      <c r="A71" s="21" t="s">
        <v>4306</v>
      </c>
      <c r="B71" s="156" t="str">
        <f t="shared" si="1"/>
        <v>CI114M.6.1.65</v>
      </c>
      <c r="C71" s="98" t="s">
        <v>1090</v>
      </c>
      <c r="D71" s="97">
        <v>2800</v>
      </c>
      <c r="E71" s="105" t="s">
        <v>7</v>
      </c>
      <c r="F71" s="2" t="s">
        <v>1086</v>
      </c>
      <c r="G71" s="177">
        <v>83.95</v>
      </c>
      <c r="H71" s="177">
        <v>75.150000000000006</v>
      </c>
      <c r="I71" s="177">
        <v>88.29</v>
      </c>
      <c r="J71" s="177">
        <v>125.92500000000001</v>
      </c>
      <c r="K71" s="177">
        <v>73</v>
      </c>
      <c r="L71" s="177">
        <v>108.56</v>
      </c>
      <c r="M71" s="177">
        <v>88.61</v>
      </c>
      <c r="N71" s="177">
        <v>92.699999999999989</v>
      </c>
      <c r="O71" s="177">
        <v>83.02</v>
      </c>
      <c r="P71" s="177"/>
      <c r="Q71" s="177">
        <v>71.06</v>
      </c>
      <c r="R71" s="177">
        <v>58.99</v>
      </c>
      <c r="S71" s="177">
        <v>68</v>
      </c>
      <c r="T71" s="177">
        <v>83</v>
      </c>
      <c r="U71" s="177">
        <v>71.67</v>
      </c>
      <c r="V71" s="177">
        <v>102.54</v>
      </c>
    </row>
    <row r="72" spans="1:22" s="12" customFormat="1" ht="38.25">
      <c r="A72" s="21" t="s">
        <v>4307</v>
      </c>
      <c r="B72" s="156" t="str">
        <f t="shared" si="1"/>
        <v>CI114M.6.1.66</v>
      </c>
      <c r="C72" s="98" t="s">
        <v>1091</v>
      </c>
      <c r="D72" s="97">
        <v>2300</v>
      </c>
      <c r="E72" s="105" t="s">
        <v>8</v>
      </c>
      <c r="F72" s="2" t="s">
        <v>1086</v>
      </c>
      <c r="G72" s="177">
        <v>92</v>
      </c>
      <c r="H72" s="177">
        <v>82.88</v>
      </c>
      <c r="I72" s="177">
        <v>98.57</v>
      </c>
      <c r="J72" s="177">
        <v>138</v>
      </c>
      <c r="K72" s="177">
        <v>80</v>
      </c>
      <c r="L72" s="177">
        <v>116.34</v>
      </c>
      <c r="M72" s="177">
        <v>97.29</v>
      </c>
      <c r="N72" s="177">
        <v>100.5</v>
      </c>
      <c r="O72" s="177">
        <v>92.2</v>
      </c>
      <c r="P72" s="177"/>
      <c r="Q72" s="177">
        <v>79.150000000000006</v>
      </c>
      <c r="R72" s="177">
        <v>64.069999999999993</v>
      </c>
      <c r="S72" s="177">
        <v>75</v>
      </c>
      <c r="T72" s="177">
        <v>89</v>
      </c>
      <c r="U72" s="177">
        <v>79.5</v>
      </c>
      <c r="V72" s="177">
        <v>109.6</v>
      </c>
    </row>
    <row r="73" spans="1:22" s="12" customFormat="1" ht="38.25">
      <c r="A73" s="21" t="s">
        <v>4308</v>
      </c>
      <c r="B73" s="156" t="str">
        <f t="shared" si="1"/>
        <v>CI114M.6.1.67</v>
      </c>
      <c r="C73" s="98" t="s">
        <v>1092</v>
      </c>
      <c r="D73" s="97">
        <v>2300</v>
      </c>
      <c r="E73" s="105" t="s">
        <v>10</v>
      </c>
      <c r="F73" s="2" t="s">
        <v>1086</v>
      </c>
      <c r="G73" s="177">
        <v>92</v>
      </c>
      <c r="H73" s="177">
        <v>82.88</v>
      </c>
      <c r="I73" s="177">
        <v>98.57</v>
      </c>
      <c r="J73" s="177">
        <v>138</v>
      </c>
      <c r="K73" s="177">
        <v>80</v>
      </c>
      <c r="L73" s="177">
        <v>116.34</v>
      </c>
      <c r="M73" s="177">
        <v>99.06</v>
      </c>
      <c r="N73" s="177">
        <v>103.5</v>
      </c>
      <c r="O73" s="177">
        <v>92.2</v>
      </c>
      <c r="P73" s="177"/>
      <c r="Q73" s="177">
        <v>79.150000000000006</v>
      </c>
      <c r="R73" s="177">
        <v>64.069999999999993</v>
      </c>
      <c r="S73" s="177">
        <v>75</v>
      </c>
      <c r="T73" s="177">
        <v>89</v>
      </c>
      <c r="U73" s="177">
        <v>79.5</v>
      </c>
      <c r="V73" s="177">
        <v>109.6</v>
      </c>
    </row>
    <row r="74" spans="1:22" s="12" customFormat="1" ht="38.25">
      <c r="A74" s="21" t="s">
        <v>4309</v>
      </c>
      <c r="B74" s="156" t="str">
        <f t="shared" si="1"/>
        <v>CI114M.6.1.68</v>
      </c>
      <c r="C74" s="98" t="s">
        <v>1093</v>
      </c>
      <c r="D74" s="97">
        <v>2300</v>
      </c>
      <c r="E74" s="105" t="s">
        <v>9</v>
      </c>
      <c r="F74" s="2" t="s">
        <v>1086</v>
      </c>
      <c r="G74" s="177">
        <v>92</v>
      </c>
      <c r="H74" s="177">
        <v>82.88</v>
      </c>
      <c r="I74" s="177">
        <v>98.57</v>
      </c>
      <c r="J74" s="177">
        <v>138</v>
      </c>
      <c r="K74" s="177">
        <v>80</v>
      </c>
      <c r="L74" s="177">
        <v>116.34</v>
      </c>
      <c r="M74" s="177">
        <v>98.23</v>
      </c>
      <c r="N74" s="177">
        <v>100.5</v>
      </c>
      <c r="O74" s="177">
        <v>92.2</v>
      </c>
      <c r="P74" s="177"/>
      <c r="Q74" s="177">
        <v>79.150000000000006</v>
      </c>
      <c r="R74" s="177">
        <v>64.069999999999993</v>
      </c>
      <c r="S74" s="177">
        <v>75</v>
      </c>
      <c r="T74" s="177">
        <v>89</v>
      </c>
      <c r="U74" s="177">
        <v>79.5</v>
      </c>
      <c r="V74" s="177">
        <v>109.6</v>
      </c>
    </row>
    <row r="75" spans="1:22" s="12" customFormat="1">
      <c r="A75" s="21" t="s">
        <v>4310</v>
      </c>
      <c r="B75" s="156" t="str">
        <f t="shared" si="1"/>
        <v>CI114M.6.1.69</v>
      </c>
      <c r="C75" s="98" t="s">
        <v>1094</v>
      </c>
      <c r="D75" s="97">
        <v>2500</v>
      </c>
      <c r="E75" s="105" t="s">
        <v>7</v>
      </c>
      <c r="F75" s="2" t="s">
        <v>1095</v>
      </c>
      <c r="G75" s="177">
        <v>80.5</v>
      </c>
      <c r="H75" s="177">
        <v>75.83</v>
      </c>
      <c r="I75" s="177">
        <v>74.290000000000006</v>
      </c>
      <c r="J75" s="177">
        <v>120.75</v>
      </c>
      <c r="K75" s="177">
        <v>70</v>
      </c>
      <c r="L75" s="177">
        <v>106.59</v>
      </c>
      <c r="M75" s="177">
        <v>73.150000000000006</v>
      </c>
      <c r="N75" s="177">
        <v>78</v>
      </c>
      <c r="O75" s="177">
        <v>78.099999999999994</v>
      </c>
      <c r="P75" s="177"/>
      <c r="Q75" s="177">
        <v>67.599999999999994</v>
      </c>
      <c r="R75" s="177">
        <v>46.67</v>
      </c>
      <c r="S75" s="177">
        <v>60</v>
      </c>
      <c r="T75" s="177">
        <v>73</v>
      </c>
      <c r="U75" s="177">
        <v>70.319999999999993</v>
      </c>
      <c r="V75" s="177">
        <v>99.22</v>
      </c>
    </row>
    <row r="76" spans="1:22" s="12" customFormat="1" ht="25.5">
      <c r="A76" s="21" t="s">
        <v>4311</v>
      </c>
      <c r="B76" s="156" t="str">
        <f t="shared" si="1"/>
        <v>CI114M.6.1.70</v>
      </c>
      <c r="C76" s="98" t="s">
        <v>1096</v>
      </c>
      <c r="D76" s="97">
        <v>40000</v>
      </c>
      <c r="E76" s="105" t="s">
        <v>7</v>
      </c>
      <c r="F76" s="2" t="s">
        <v>1097</v>
      </c>
      <c r="G76" s="177">
        <v>253</v>
      </c>
      <c r="H76" s="177">
        <v>236.33</v>
      </c>
      <c r="I76" s="177">
        <v>302.86</v>
      </c>
      <c r="J76" s="177">
        <v>379.5</v>
      </c>
      <c r="K76" s="177">
        <v>220</v>
      </c>
      <c r="L76" s="177">
        <v>339.44</v>
      </c>
      <c r="M76" s="177">
        <v>302.54000000000002</v>
      </c>
      <c r="N76" s="177">
        <v>318</v>
      </c>
      <c r="O76" s="177">
        <v>218.46</v>
      </c>
      <c r="P76" s="177"/>
      <c r="Q76" s="177">
        <v>157.88999999999999</v>
      </c>
      <c r="R76" s="177">
        <v>134.88</v>
      </c>
      <c r="S76" s="177">
        <v>180</v>
      </c>
      <c r="T76" s="177">
        <v>186</v>
      </c>
      <c r="U76" s="177">
        <v>225.04</v>
      </c>
      <c r="V76" s="177">
        <v>322.10000000000002</v>
      </c>
    </row>
    <row r="77" spans="1:22" s="12" customFormat="1" ht="38.25">
      <c r="A77" s="21" t="s">
        <v>4312</v>
      </c>
      <c r="B77" s="156" t="str">
        <f t="shared" si="1"/>
        <v>CI114M.6.1.71</v>
      </c>
      <c r="C77" s="98" t="s">
        <v>1098</v>
      </c>
      <c r="D77" s="97">
        <v>3100</v>
      </c>
      <c r="E77" s="105" t="s">
        <v>7</v>
      </c>
      <c r="F77" s="2" t="s">
        <v>1099</v>
      </c>
      <c r="G77" s="177">
        <v>103.5</v>
      </c>
      <c r="H77" s="177">
        <v>96.45</v>
      </c>
      <c r="I77" s="177">
        <v>112.86</v>
      </c>
      <c r="J77" s="177">
        <v>155.25</v>
      </c>
      <c r="K77" s="177">
        <v>90</v>
      </c>
      <c r="L77" s="177">
        <v>136.28</v>
      </c>
      <c r="M77" s="177">
        <v>112.02</v>
      </c>
      <c r="N77" s="177">
        <v>120</v>
      </c>
      <c r="O77" s="177">
        <v>104.58</v>
      </c>
      <c r="P77" s="177"/>
      <c r="Q77" s="177">
        <v>89.59</v>
      </c>
      <c r="R77" s="177">
        <v>74.37</v>
      </c>
      <c r="S77" s="177">
        <v>87</v>
      </c>
      <c r="T77" s="177">
        <v>106</v>
      </c>
      <c r="U77" s="177">
        <v>87.76</v>
      </c>
      <c r="V77" s="177">
        <v>128.96</v>
      </c>
    </row>
    <row r="78" spans="1:22" s="12" customFormat="1" ht="38.25">
      <c r="A78" s="21" t="s">
        <v>4313</v>
      </c>
      <c r="B78" s="156" t="str">
        <f t="shared" si="1"/>
        <v>CI114M.6.1.72</v>
      </c>
      <c r="C78" s="98" t="s">
        <v>1100</v>
      </c>
      <c r="D78" s="97">
        <v>9000</v>
      </c>
      <c r="E78" s="105" t="s">
        <v>7</v>
      </c>
      <c r="F78" s="2" t="s">
        <v>1099</v>
      </c>
      <c r="G78" s="177">
        <v>169.05</v>
      </c>
      <c r="H78" s="177">
        <v>147.5</v>
      </c>
      <c r="I78" s="177">
        <v>197.14</v>
      </c>
      <c r="J78" s="177">
        <v>253.57500000000002</v>
      </c>
      <c r="K78" s="177">
        <v>147</v>
      </c>
      <c r="L78" s="177">
        <v>237.49</v>
      </c>
      <c r="M78" s="177">
        <v>195.2</v>
      </c>
      <c r="N78" s="177">
        <v>207</v>
      </c>
      <c r="O78" s="177">
        <v>144.59</v>
      </c>
      <c r="P78" s="177"/>
      <c r="Q78" s="177">
        <v>110.55</v>
      </c>
      <c r="R78" s="177">
        <v>84.57</v>
      </c>
      <c r="S78" s="177">
        <v>115</v>
      </c>
      <c r="T78" s="177">
        <v>125</v>
      </c>
      <c r="U78" s="177">
        <v>150.36000000000001</v>
      </c>
      <c r="V78" s="177">
        <v>224.99</v>
      </c>
    </row>
    <row r="79" spans="1:22" s="12" customFormat="1">
      <c r="A79" s="21" t="s">
        <v>4314</v>
      </c>
      <c r="B79" s="156" t="str">
        <f t="shared" si="1"/>
        <v>CI114M.6.1.73</v>
      </c>
      <c r="C79" s="98" t="s">
        <v>1101</v>
      </c>
      <c r="D79" s="97">
        <v>6000</v>
      </c>
      <c r="E79" s="105" t="s">
        <v>7</v>
      </c>
      <c r="F79" s="2" t="s">
        <v>1102</v>
      </c>
      <c r="G79" s="177"/>
      <c r="H79" s="177">
        <v>75.180000000000007</v>
      </c>
      <c r="I79" s="177">
        <v>57.14</v>
      </c>
      <c r="J79" s="177"/>
      <c r="K79" s="177">
        <v>100</v>
      </c>
      <c r="L79" s="177"/>
      <c r="M79" s="177">
        <v>57.44</v>
      </c>
      <c r="N79" s="177">
        <v>60</v>
      </c>
      <c r="O79" s="177">
        <v>60.4</v>
      </c>
      <c r="P79" s="177">
        <v>44.21</v>
      </c>
      <c r="Q79" s="177">
        <v>52.52</v>
      </c>
      <c r="R79" s="177">
        <v>32.22</v>
      </c>
      <c r="S79" s="177">
        <v>49</v>
      </c>
      <c r="T79" s="177">
        <v>53</v>
      </c>
      <c r="U79" s="177">
        <v>62.98</v>
      </c>
      <c r="V79" s="177"/>
    </row>
    <row r="80" spans="1:22" s="12" customFormat="1">
      <c r="A80" s="21" t="s">
        <v>4315</v>
      </c>
      <c r="B80" s="156" t="str">
        <f t="shared" si="1"/>
        <v>CI114M.6.1.74</v>
      </c>
      <c r="C80" s="98" t="s">
        <v>1103</v>
      </c>
      <c r="D80" s="97">
        <v>10000</v>
      </c>
      <c r="E80" s="105" t="s">
        <v>7</v>
      </c>
      <c r="F80" s="2" t="s">
        <v>1102</v>
      </c>
      <c r="G80" s="177"/>
      <c r="H80" s="177">
        <v>144.72</v>
      </c>
      <c r="I80" s="177">
        <v>80</v>
      </c>
      <c r="J80" s="177"/>
      <c r="K80" s="177">
        <v>200</v>
      </c>
      <c r="L80" s="177">
        <v>202.65</v>
      </c>
      <c r="M80" s="177">
        <v>78.09</v>
      </c>
      <c r="N80" s="177">
        <v>84</v>
      </c>
      <c r="O80" s="177">
        <v>135.30000000000001</v>
      </c>
      <c r="P80" s="177"/>
      <c r="Q80" s="177">
        <v>85.9</v>
      </c>
      <c r="R80" s="177">
        <v>81.11</v>
      </c>
      <c r="S80" s="177">
        <v>67</v>
      </c>
      <c r="T80" s="177">
        <v>97</v>
      </c>
      <c r="U80" s="177">
        <v>82.93</v>
      </c>
      <c r="V80" s="177">
        <v>191.2</v>
      </c>
    </row>
    <row r="81" spans="1:22" s="12" customFormat="1">
      <c r="A81" s="21" t="s">
        <v>4316</v>
      </c>
      <c r="B81" s="156" t="str">
        <f t="shared" si="1"/>
        <v>CI114M.6.1.75</v>
      </c>
      <c r="C81" s="98" t="s">
        <v>1104</v>
      </c>
      <c r="D81" s="97">
        <v>10000</v>
      </c>
      <c r="E81" s="105" t="s">
        <v>7</v>
      </c>
      <c r="F81" s="2" t="s">
        <v>1105</v>
      </c>
      <c r="G81" s="177">
        <v>212.75</v>
      </c>
      <c r="H81" s="177">
        <v>197.12</v>
      </c>
      <c r="I81" s="177">
        <v>137.13999999999999</v>
      </c>
      <c r="J81" s="177"/>
      <c r="K81" s="177">
        <v>185</v>
      </c>
      <c r="L81" s="177">
        <v>287.54000000000002</v>
      </c>
      <c r="M81" s="177">
        <v>136.38999999999999</v>
      </c>
      <c r="N81" s="177">
        <v>144</v>
      </c>
      <c r="O81" s="177">
        <v>214.36</v>
      </c>
      <c r="P81" s="177"/>
      <c r="Q81" s="177">
        <v>123.5</v>
      </c>
      <c r="R81" s="177">
        <v>116.67</v>
      </c>
      <c r="S81" s="177">
        <v>101</v>
      </c>
      <c r="T81" s="177">
        <v>175</v>
      </c>
      <c r="U81" s="177">
        <v>180.11</v>
      </c>
      <c r="V81" s="177">
        <v>270.52999999999997</v>
      </c>
    </row>
    <row r="82" spans="1:22" s="12" customFormat="1" ht="25.5">
      <c r="A82" s="21" t="s">
        <v>4317</v>
      </c>
      <c r="B82" s="156" t="str">
        <f t="shared" si="1"/>
        <v>CI114M.6.1.76</v>
      </c>
      <c r="C82" s="98" t="s">
        <v>1106</v>
      </c>
      <c r="D82" s="97">
        <v>3500</v>
      </c>
      <c r="E82" s="105" t="s">
        <v>7</v>
      </c>
      <c r="F82" s="2" t="s">
        <v>1107</v>
      </c>
      <c r="G82" s="177">
        <v>108.1</v>
      </c>
      <c r="H82" s="177">
        <v>104.5</v>
      </c>
      <c r="I82" s="177">
        <v>95.71</v>
      </c>
      <c r="J82" s="177">
        <v>162.14999999999998</v>
      </c>
      <c r="K82" s="177">
        <v>94</v>
      </c>
      <c r="L82" s="177">
        <v>150.88999999999999</v>
      </c>
      <c r="M82" s="177">
        <v>95.34</v>
      </c>
      <c r="N82" s="177">
        <v>106.5</v>
      </c>
      <c r="O82" s="177">
        <v>89.86</v>
      </c>
      <c r="P82" s="177"/>
      <c r="Q82" s="177">
        <v>78.42</v>
      </c>
      <c r="R82" s="177">
        <v>63.62</v>
      </c>
      <c r="S82" s="177">
        <v>73</v>
      </c>
      <c r="T82" s="177">
        <v>88</v>
      </c>
      <c r="U82" s="177">
        <v>96.44</v>
      </c>
      <c r="V82" s="177">
        <v>141.97999999999999</v>
      </c>
    </row>
    <row r="83" spans="1:22" s="12" customFormat="1" ht="25.5">
      <c r="A83" s="21" t="s">
        <v>4318</v>
      </c>
      <c r="B83" s="156" t="str">
        <f t="shared" si="1"/>
        <v>CI114M.6.1.77</v>
      </c>
      <c r="C83" s="98" t="s">
        <v>6456</v>
      </c>
      <c r="D83" s="97" t="s">
        <v>6484</v>
      </c>
      <c r="E83" s="105" t="s">
        <v>6277</v>
      </c>
      <c r="F83" s="2" t="s">
        <v>1107</v>
      </c>
      <c r="G83" s="177">
        <v>435.85</v>
      </c>
      <c r="H83" s="177">
        <v>424.38</v>
      </c>
      <c r="I83" s="177">
        <v>455.71</v>
      </c>
      <c r="J83" s="177"/>
      <c r="K83" s="177">
        <v>379</v>
      </c>
      <c r="L83" s="177">
        <v>600.45000000000005</v>
      </c>
      <c r="M83" s="177">
        <v>456.52</v>
      </c>
      <c r="N83" s="177">
        <v>408</v>
      </c>
      <c r="O83" s="177">
        <v>359.27</v>
      </c>
      <c r="P83" s="177"/>
      <c r="Q83" s="177">
        <v>304.49</v>
      </c>
      <c r="R83" s="177">
        <v>235.09</v>
      </c>
      <c r="S83" s="177">
        <v>289</v>
      </c>
      <c r="T83" s="177">
        <v>332</v>
      </c>
      <c r="U83" s="177">
        <v>96.44</v>
      </c>
      <c r="V83" s="177">
        <v>570.23</v>
      </c>
    </row>
    <row r="84" spans="1:22" s="12" customFormat="1" ht="25.5">
      <c r="A84" s="21" t="s">
        <v>4319</v>
      </c>
      <c r="B84" s="156" t="str">
        <f t="shared" si="1"/>
        <v>CI114M.6.1.78</v>
      </c>
      <c r="C84" s="98" t="s">
        <v>1108</v>
      </c>
      <c r="D84" s="97" t="s">
        <v>1109</v>
      </c>
      <c r="E84" s="105" t="s">
        <v>7</v>
      </c>
      <c r="F84" s="2" t="s">
        <v>1107</v>
      </c>
      <c r="G84" s="177">
        <v>161</v>
      </c>
      <c r="H84" s="177">
        <v>145.72</v>
      </c>
      <c r="I84" s="177">
        <v>180</v>
      </c>
      <c r="J84" s="177">
        <v>241.5</v>
      </c>
      <c r="K84" s="177">
        <v>140</v>
      </c>
      <c r="L84" s="177">
        <v>205.65</v>
      </c>
      <c r="M84" s="177">
        <v>181.21</v>
      </c>
      <c r="N84" s="177">
        <v>189</v>
      </c>
      <c r="O84" s="177">
        <v>156.13999999999999</v>
      </c>
      <c r="P84" s="177"/>
      <c r="Q84" s="177">
        <v>134.69999999999999</v>
      </c>
      <c r="R84" s="177">
        <v>127.24</v>
      </c>
      <c r="S84" s="177">
        <v>135</v>
      </c>
      <c r="T84" s="177">
        <v>161</v>
      </c>
      <c r="U84" s="177">
        <v>135.01</v>
      </c>
      <c r="V84" s="177">
        <v>192.51</v>
      </c>
    </row>
    <row r="85" spans="1:22" s="12" customFormat="1" ht="25.5">
      <c r="A85" s="21" t="s">
        <v>4320</v>
      </c>
      <c r="B85" s="156" t="str">
        <f t="shared" si="1"/>
        <v>CI114M.6.1.79</v>
      </c>
      <c r="C85" s="98" t="s">
        <v>6457</v>
      </c>
      <c r="D85" s="97" t="s">
        <v>6485</v>
      </c>
      <c r="E85" s="105" t="s">
        <v>6277</v>
      </c>
      <c r="F85" s="2" t="s">
        <v>1107</v>
      </c>
      <c r="G85" s="177">
        <v>488.75</v>
      </c>
      <c r="H85" s="177">
        <v>465.59</v>
      </c>
      <c r="I85" s="177">
        <v>540</v>
      </c>
      <c r="J85" s="177">
        <v>733.125</v>
      </c>
      <c r="K85" s="177">
        <v>425</v>
      </c>
      <c r="L85" s="177">
        <v>654.95000000000005</v>
      </c>
      <c r="M85" s="177">
        <v>540.17999999999995</v>
      </c>
      <c r="N85" s="177">
        <v>490.5</v>
      </c>
      <c r="O85" s="177">
        <v>437.77</v>
      </c>
      <c r="P85" s="177"/>
      <c r="Q85" s="177">
        <v>386.38</v>
      </c>
      <c r="R85" s="177">
        <v>298.70999999999998</v>
      </c>
      <c r="S85" s="177">
        <v>359</v>
      </c>
      <c r="T85" s="177">
        <v>428</v>
      </c>
      <c r="U85" s="177">
        <v>135.01</v>
      </c>
      <c r="V85" s="177">
        <v>620.76</v>
      </c>
    </row>
    <row r="86" spans="1:22" s="12" customFormat="1" ht="25.5">
      <c r="A86" s="21" t="s">
        <v>4321</v>
      </c>
      <c r="B86" s="156" t="str">
        <f t="shared" si="1"/>
        <v>CI114M.6.1.80</v>
      </c>
      <c r="C86" s="98" t="s">
        <v>1110</v>
      </c>
      <c r="D86" s="97">
        <v>2800</v>
      </c>
      <c r="E86" s="105" t="s">
        <v>8</v>
      </c>
      <c r="F86" s="2" t="s">
        <v>1107</v>
      </c>
      <c r="G86" s="177">
        <v>109.25</v>
      </c>
      <c r="H86" s="177">
        <v>106.63</v>
      </c>
      <c r="I86" s="177">
        <v>120</v>
      </c>
      <c r="J86" s="177">
        <v>163.875</v>
      </c>
      <c r="K86" s="177">
        <v>95</v>
      </c>
      <c r="L86" s="177">
        <v>151.27000000000001</v>
      </c>
      <c r="M86" s="177">
        <v>118.51</v>
      </c>
      <c r="N86" s="177">
        <v>100.5</v>
      </c>
      <c r="O86" s="177">
        <v>89.93</v>
      </c>
      <c r="P86" s="177"/>
      <c r="Q86" s="177">
        <v>74.2</v>
      </c>
      <c r="R86" s="177">
        <v>57.16</v>
      </c>
      <c r="S86" s="177">
        <v>75</v>
      </c>
      <c r="T86" s="177">
        <v>90</v>
      </c>
      <c r="U86" s="177">
        <v>95.05</v>
      </c>
      <c r="V86" s="177">
        <v>142.75</v>
      </c>
    </row>
    <row r="87" spans="1:22" s="12" customFormat="1" ht="25.5">
      <c r="A87" s="21" t="s">
        <v>4322</v>
      </c>
      <c r="B87" s="156" t="str">
        <f t="shared" si="1"/>
        <v>CI114M.6.1.81</v>
      </c>
      <c r="C87" s="98" t="s">
        <v>1111</v>
      </c>
      <c r="D87" s="97">
        <v>2800</v>
      </c>
      <c r="E87" s="105" t="s">
        <v>10</v>
      </c>
      <c r="F87" s="2" t="s">
        <v>1107</v>
      </c>
      <c r="G87" s="177">
        <v>109.25</v>
      </c>
      <c r="H87" s="177">
        <v>106.63</v>
      </c>
      <c r="I87" s="177">
        <v>120</v>
      </c>
      <c r="J87" s="177">
        <v>163.875</v>
      </c>
      <c r="K87" s="177">
        <v>95</v>
      </c>
      <c r="L87" s="177">
        <v>151.27000000000001</v>
      </c>
      <c r="M87" s="177">
        <v>118.08</v>
      </c>
      <c r="N87" s="177">
        <v>100.5</v>
      </c>
      <c r="O87" s="177">
        <v>89.93</v>
      </c>
      <c r="P87" s="177"/>
      <c r="Q87" s="177">
        <v>74.2</v>
      </c>
      <c r="R87" s="177">
        <v>57.16</v>
      </c>
      <c r="S87" s="177">
        <v>75</v>
      </c>
      <c r="T87" s="177">
        <v>90</v>
      </c>
      <c r="U87" s="177">
        <v>95.05</v>
      </c>
      <c r="V87" s="177">
        <v>142.75</v>
      </c>
    </row>
    <row r="88" spans="1:22" s="12" customFormat="1" ht="25.5">
      <c r="A88" s="21" t="s">
        <v>4323</v>
      </c>
      <c r="B88" s="156" t="str">
        <f t="shared" si="1"/>
        <v>CI114M.6.1.82</v>
      </c>
      <c r="C88" s="98" t="s">
        <v>1112</v>
      </c>
      <c r="D88" s="97">
        <v>2800</v>
      </c>
      <c r="E88" s="105" t="s">
        <v>9</v>
      </c>
      <c r="F88" s="2" t="s">
        <v>1107</v>
      </c>
      <c r="G88" s="177">
        <v>109.25</v>
      </c>
      <c r="H88" s="177">
        <v>106.63</v>
      </c>
      <c r="I88" s="177">
        <v>120</v>
      </c>
      <c r="J88" s="177">
        <v>163.875</v>
      </c>
      <c r="K88" s="177">
        <v>95</v>
      </c>
      <c r="L88" s="177">
        <v>151.27000000000001</v>
      </c>
      <c r="M88" s="177">
        <v>118.6</v>
      </c>
      <c r="N88" s="177">
        <v>100.5</v>
      </c>
      <c r="O88" s="177">
        <v>89.93</v>
      </c>
      <c r="P88" s="177"/>
      <c r="Q88" s="177">
        <v>74.2</v>
      </c>
      <c r="R88" s="177">
        <v>57.16</v>
      </c>
      <c r="S88" s="177">
        <v>75</v>
      </c>
      <c r="T88" s="177">
        <v>90</v>
      </c>
      <c r="U88" s="177">
        <v>95.05</v>
      </c>
      <c r="V88" s="177">
        <v>142.75</v>
      </c>
    </row>
    <row r="89" spans="1:22" s="12" customFormat="1" ht="25.5">
      <c r="A89" s="21" t="s">
        <v>4324</v>
      </c>
      <c r="B89" s="156" t="str">
        <f t="shared" si="1"/>
        <v>CI114M.6.1.83</v>
      </c>
      <c r="C89" s="98" t="s">
        <v>1113</v>
      </c>
      <c r="D89" s="97" t="s">
        <v>6486</v>
      </c>
      <c r="E89" s="105" t="s">
        <v>6283</v>
      </c>
      <c r="F89" s="2" t="s">
        <v>1107</v>
      </c>
      <c r="G89" s="177">
        <v>304.75</v>
      </c>
      <c r="H89" s="177">
        <v>287.73</v>
      </c>
      <c r="I89" s="177">
        <v>318.57</v>
      </c>
      <c r="J89" s="177">
        <v>457.125</v>
      </c>
      <c r="K89" s="177">
        <v>265</v>
      </c>
      <c r="L89" s="177">
        <v>376.59</v>
      </c>
      <c r="M89" s="177">
        <v>316.75</v>
      </c>
      <c r="N89" s="177">
        <v>331.5</v>
      </c>
      <c r="O89" s="177">
        <v>295.55</v>
      </c>
      <c r="P89" s="177"/>
      <c r="Q89" s="177">
        <v>266.75</v>
      </c>
      <c r="R89" s="177">
        <v>235.17</v>
      </c>
      <c r="S89" s="177">
        <v>249</v>
      </c>
      <c r="T89" s="177">
        <v>286</v>
      </c>
      <c r="U89" s="177">
        <v>256.64</v>
      </c>
      <c r="V89" s="177">
        <v>356.94</v>
      </c>
    </row>
    <row r="90" spans="1:22" s="12" customFormat="1" ht="38.25">
      <c r="A90" s="21" t="s">
        <v>4325</v>
      </c>
      <c r="B90" s="156" t="str">
        <f t="shared" si="1"/>
        <v>CI114M.6.1.84</v>
      </c>
      <c r="C90" s="98" t="s">
        <v>1114</v>
      </c>
      <c r="D90" s="97">
        <v>2200</v>
      </c>
      <c r="E90" s="105" t="s">
        <v>7</v>
      </c>
      <c r="F90" s="2" t="s">
        <v>1115</v>
      </c>
      <c r="G90" s="177">
        <v>80.5</v>
      </c>
      <c r="H90" s="177">
        <v>64.27</v>
      </c>
      <c r="I90" s="177">
        <v>86.43</v>
      </c>
      <c r="J90" s="177">
        <v>120.75</v>
      </c>
      <c r="K90" s="177">
        <v>70</v>
      </c>
      <c r="L90" s="177">
        <v>106.42</v>
      </c>
      <c r="M90" s="177">
        <v>86.47</v>
      </c>
      <c r="N90" s="177">
        <v>92.25</v>
      </c>
      <c r="O90" s="177">
        <v>76.67</v>
      </c>
      <c r="P90" s="177"/>
      <c r="Q90" s="177">
        <v>68.510000000000005</v>
      </c>
      <c r="R90" s="177">
        <v>55.54</v>
      </c>
      <c r="S90" s="177">
        <v>67</v>
      </c>
      <c r="T90" s="177">
        <v>79</v>
      </c>
      <c r="U90" s="177">
        <v>67.459999999999994</v>
      </c>
      <c r="V90" s="177">
        <v>99.52</v>
      </c>
    </row>
    <row r="91" spans="1:22" s="12" customFormat="1" ht="38.25">
      <c r="A91" s="21" t="s">
        <v>4326</v>
      </c>
      <c r="B91" s="156" t="str">
        <f t="shared" si="1"/>
        <v>CI114M.6.1.85</v>
      </c>
      <c r="C91" s="98" t="s">
        <v>6458</v>
      </c>
      <c r="D91" s="97" t="s">
        <v>6487</v>
      </c>
      <c r="E91" s="105" t="s">
        <v>6277</v>
      </c>
      <c r="F91" s="2" t="s">
        <v>1115</v>
      </c>
      <c r="G91" s="177">
        <v>397.9</v>
      </c>
      <c r="H91" s="177">
        <v>354.88</v>
      </c>
      <c r="I91" s="177">
        <v>437.86</v>
      </c>
      <c r="J91" s="177">
        <v>596.84999999999991</v>
      </c>
      <c r="K91" s="177">
        <v>346</v>
      </c>
      <c r="L91" s="177">
        <v>508.6</v>
      </c>
      <c r="M91" s="177">
        <v>436.12</v>
      </c>
      <c r="N91" s="177">
        <v>465.75</v>
      </c>
      <c r="O91" s="177">
        <v>335.26</v>
      </c>
      <c r="P91" s="177"/>
      <c r="Q91" s="177">
        <v>294.66000000000003</v>
      </c>
      <c r="R91" s="177">
        <v>229.44</v>
      </c>
      <c r="S91" s="177">
        <v>279</v>
      </c>
      <c r="T91" s="177">
        <v>324</v>
      </c>
      <c r="U91" s="177">
        <v>67.459999999999994</v>
      </c>
      <c r="V91" s="177">
        <v>483.04</v>
      </c>
    </row>
    <row r="92" spans="1:22" s="12" customFormat="1" ht="38.25">
      <c r="A92" s="21" t="s">
        <v>4327</v>
      </c>
      <c r="B92" s="156" t="str">
        <f t="shared" si="1"/>
        <v>CI114M.6.1.86</v>
      </c>
      <c r="C92" s="98" t="s">
        <v>1116</v>
      </c>
      <c r="D92" s="97">
        <v>2600</v>
      </c>
      <c r="E92" s="105" t="s">
        <v>8</v>
      </c>
      <c r="F92" s="2" t="s">
        <v>1115</v>
      </c>
      <c r="G92" s="177">
        <v>105.8</v>
      </c>
      <c r="H92" s="177">
        <v>96.97</v>
      </c>
      <c r="I92" s="177">
        <v>117.14</v>
      </c>
      <c r="J92" s="177">
        <v>158.69999999999999</v>
      </c>
      <c r="K92" s="177">
        <v>92</v>
      </c>
      <c r="L92" s="177">
        <v>135.75</v>
      </c>
      <c r="M92" s="177">
        <v>115.78</v>
      </c>
      <c r="N92" s="177">
        <v>124.5</v>
      </c>
      <c r="O92" s="177">
        <v>88.4</v>
      </c>
      <c r="P92" s="177"/>
      <c r="Q92" s="177">
        <v>75.03</v>
      </c>
      <c r="R92" s="177">
        <v>57.97</v>
      </c>
      <c r="S92" s="177">
        <v>77</v>
      </c>
      <c r="T92" s="177">
        <v>85</v>
      </c>
      <c r="U92" s="177">
        <v>93.36</v>
      </c>
      <c r="V92" s="177">
        <v>127.84</v>
      </c>
    </row>
    <row r="93" spans="1:22" s="12" customFormat="1" ht="38.25">
      <c r="A93" s="21" t="s">
        <v>4328</v>
      </c>
      <c r="B93" s="156" t="str">
        <f t="shared" si="1"/>
        <v>CI114M.6.1.87</v>
      </c>
      <c r="C93" s="98" t="s">
        <v>1117</v>
      </c>
      <c r="D93" s="97">
        <v>2600</v>
      </c>
      <c r="E93" s="105" t="s">
        <v>10</v>
      </c>
      <c r="F93" s="2" t="s">
        <v>1115</v>
      </c>
      <c r="G93" s="177">
        <v>105.8</v>
      </c>
      <c r="H93" s="177">
        <v>96.97</v>
      </c>
      <c r="I93" s="177">
        <v>117.14</v>
      </c>
      <c r="J93" s="177">
        <v>158.69999999999999</v>
      </c>
      <c r="K93" s="177">
        <v>92</v>
      </c>
      <c r="L93" s="177">
        <v>135.75</v>
      </c>
      <c r="M93" s="177">
        <v>115.24</v>
      </c>
      <c r="N93" s="177">
        <v>124.5</v>
      </c>
      <c r="O93" s="177">
        <v>88.4</v>
      </c>
      <c r="P93" s="177"/>
      <c r="Q93" s="177">
        <v>75.03</v>
      </c>
      <c r="R93" s="177">
        <v>57.97</v>
      </c>
      <c r="S93" s="177">
        <v>77</v>
      </c>
      <c r="T93" s="177">
        <v>85</v>
      </c>
      <c r="U93" s="177">
        <v>93.36</v>
      </c>
      <c r="V93" s="177">
        <v>127.84</v>
      </c>
    </row>
    <row r="94" spans="1:22" s="12" customFormat="1" ht="38.25">
      <c r="A94" s="21" t="s">
        <v>4329</v>
      </c>
      <c r="B94" s="156" t="str">
        <f t="shared" si="1"/>
        <v>CI114M.6.1.88</v>
      </c>
      <c r="C94" s="98" t="s">
        <v>1118</v>
      </c>
      <c r="D94" s="97">
        <v>2600</v>
      </c>
      <c r="E94" s="105" t="s">
        <v>9</v>
      </c>
      <c r="F94" s="2" t="s">
        <v>1115</v>
      </c>
      <c r="G94" s="177">
        <v>105.8</v>
      </c>
      <c r="H94" s="177">
        <v>96.97</v>
      </c>
      <c r="I94" s="177">
        <v>117.14</v>
      </c>
      <c r="J94" s="177">
        <v>158.69999999999999</v>
      </c>
      <c r="K94" s="177">
        <v>92</v>
      </c>
      <c r="L94" s="177">
        <v>135.75</v>
      </c>
      <c r="M94" s="177">
        <v>116.13</v>
      </c>
      <c r="N94" s="177">
        <v>124.5</v>
      </c>
      <c r="O94" s="177">
        <v>88.4</v>
      </c>
      <c r="P94" s="177"/>
      <c r="Q94" s="177">
        <v>75.03</v>
      </c>
      <c r="R94" s="177">
        <v>57.97</v>
      </c>
      <c r="S94" s="177">
        <v>77</v>
      </c>
      <c r="T94" s="177">
        <v>85</v>
      </c>
      <c r="U94" s="177">
        <v>93.36</v>
      </c>
      <c r="V94" s="177">
        <v>127.84</v>
      </c>
    </row>
    <row r="95" spans="1:22" s="12" customFormat="1" ht="38.25">
      <c r="A95" s="21" t="s">
        <v>4330</v>
      </c>
      <c r="B95" s="156" t="str">
        <f t="shared" si="1"/>
        <v>CI114M.6.1.89</v>
      </c>
      <c r="C95" s="98" t="s">
        <v>1119</v>
      </c>
      <c r="D95" s="97">
        <v>4000</v>
      </c>
      <c r="E95" s="105" t="s">
        <v>7</v>
      </c>
      <c r="F95" s="2" t="s">
        <v>1115</v>
      </c>
      <c r="G95" s="177">
        <v>92</v>
      </c>
      <c r="H95" s="177">
        <v>78.78</v>
      </c>
      <c r="I95" s="177">
        <v>84.29</v>
      </c>
      <c r="J95" s="177">
        <v>138</v>
      </c>
      <c r="K95" s="177">
        <v>80</v>
      </c>
      <c r="L95" s="177">
        <v>120.56</v>
      </c>
      <c r="M95" s="177">
        <v>83.15</v>
      </c>
      <c r="N95" s="177">
        <v>111.75</v>
      </c>
      <c r="O95" s="177">
        <v>77.05</v>
      </c>
      <c r="P95" s="177"/>
      <c r="Q95" s="177">
        <v>64.67</v>
      </c>
      <c r="R95" s="177">
        <v>49.98</v>
      </c>
      <c r="S95" s="177">
        <v>70</v>
      </c>
      <c r="T95" s="177">
        <v>71</v>
      </c>
      <c r="U95" s="177">
        <v>82.88</v>
      </c>
      <c r="V95" s="177">
        <v>112.8</v>
      </c>
    </row>
    <row r="96" spans="1:22" s="12" customFormat="1" ht="38.25">
      <c r="A96" s="21" t="s">
        <v>4331</v>
      </c>
      <c r="B96" s="156" t="str">
        <f t="shared" si="1"/>
        <v>CI114M.6.1.90</v>
      </c>
      <c r="C96" s="98" t="s">
        <v>6459</v>
      </c>
      <c r="D96" s="97" t="s">
        <v>6488</v>
      </c>
      <c r="E96" s="105" t="s">
        <v>6277</v>
      </c>
      <c r="F96" s="2" t="s">
        <v>1115</v>
      </c>
      <c r="G96" s="177">
        <v>409.4</v>
      </c>
      <c r="H96" s="177">
        <v>369.69</v>
      </c>
      <c r="I96" s="177">
        <v>435.71</v>
      </c>
      <c r="J96" s="177"/>
      <c r="K96" s="177">
        <v>356</v>
      </c>
      <c r="L96" s="177">
        <v>523.54999999999995</v>
      </c>
      <c r="M96" s="177">
        <v>434.5</v>
      </c>
      <c r="N96" s="177">
        <v>485.25</v>
      </c>
      <c r="O96" s="177">
        <v>345.3</v>
      </c>
      <c r="P96" s="177"/>
      <c r="Q96" s="177">
        <v>289.75</v>
      </c>
      <c r="R96" s="177">
        <v>223.88</v>
      </c>
      <c r="S96" s="177">
        <v>289</v>
      </c>
      <c r="T96" s="177">
        <v>278</v>
      </c>
      <c r="U96" s="177">
        <v>82.88</v>
      </c>
      <c r="V96" s="177">
        <v>496.32</v>
      </c>
    </row>
    <row r="97" spans="1:22" s="12" customFormat="1" ht="38.25">
      <c r="A97" s="21" t="s">
        <v>4332</v>
      </c>
      <c r="B97" s="156" t="str">
        <f t="shared" si="1"/>
        <v>CI114M.6.1.91</v>
      </c>
      <c r="C97" s="98" t="s">
        <v>1120</v>
      </c>
      <c r="D97" s="97" t="s">
        <v>1121</v>
      </c>
      <c r="E97" s="105" t="s">
        <v>7</v>
      </c>
      <c r="F97" s="2" t="s">
        <v>1115</v>
      </c>
      <c r="G97" s="177">
        <v>166.75</v>
      </c>
      <c r="H97" s="177">
        <v>141.66999999999999</v>
      </c>
      <c r="I97" s="177">
        <v>185.71</v>
      </c>
      <c r="J97" s="177">
        <v>250.125</v>
      </c>
      <c r="K97" s="177">
        <v>145</v>
      </c>
      <c r="L97" s="177">
        <v>225.68</v>
      </c>
      <c r="M97" s="177">
        <v>185.45</v>
      </c>
      <c r="N97" s="177">
        <v>201</v>
      </c>
      <c r="O97" s="177">
        <v>151.43</v>
      </c>
      <c r="P97" s="177"/>
      <c r="Q97" s="177">
        <v>140.6</v>
      </c>
      <c r="R97" s="177">
        <v>132.77000000000001</v>
      </c>
      <c r="S97" s="177">
        <v>145</v>
      </c>
      <c r="T97" s="177">
        <v>168</v>
      </c>
      <c r="U97" s="177">
        <v>144.9</v>
      </c>
      <c r="V97" s="177">
        <v>213.6</v>
      </c>
    </row>
    <row r="98" spans="1:22" s="12" customFormat="1">
      <c r="A98" s="21" t="s">
        <v>4333</v>
      </c>
      <c r="B98" s="156" t="str">
        <f t="shared" si="1"/>
        <v>CI114M.6.1.92</v>
      </c>
      <c r="C98" s="98" t="s">
        <v>1122</v>
      </c>
      <c r="D98" s="97">
        <v>7000</v>
      </c>
      <c r="E98" s="105" t="s">
        <v>7</v>
      </c>
      <c r="F98" s="2" t="s">
        <v>1123</v>
      </c>
      <c r="G98" s="177">
        <v>138</v>
      </c>
      <c r="H98" s="177">
        <v>127.24</v>
      </c>
      <c r="I98" s="177">
        <v>147.86000000000001</v>
      </c>
      <c r="J98" s="177">
        <v>207</v>
      </c>
      <c r="K98" s="177">
        <v>120</v>
      </c>
      <c r="L98" s="177">
        <v>178.85</v>
      </c>
      <c r="M98" s="177">
        <v>148.30000000000001</v>
      </c>
      <c r="N98" s="177">
        <v>155.25</v>
      </c>
      <c r="O98" s="177">
        <v>139.35</v>
      </c>
      <c r="P98" s="177"/>
      <c r="Q98" s="177">
        <v>127.31</v>
      </c>
      <c r="R98" s="177">
        <v>104.09</v>
      </c>
      <c r="S98" s="177">
        <v>113</v>
      </c>
      <c r="T98" s="177">
        <v>144</v>
      </c>
      <c r="U98" s="177">
        <v>117.91</v>
      </c>
      <c r="V98" s="177">
        <v>167.95</v>
      </c>
    </row>
    <row r="99" spans="1:22" s="12" customFormat="1" ht="25.5">
      <c r="A99" s="21" t="s">
        <v>4334</v>
      </c>
      <c r="B99" s="156" t="str">
        <f t="shared" si="1"/>
        <v>CI114M.6.1.93</v>
      </c>
      <c r="C99" s="98" t="s">
        <v>6460</v>
      </c>
      <c r="D99" s="97" t="s">
        <v>6489</v>
      </c>
      <c r="E99" s="105" t="s">
        <v>6277</v>
      </c>
      <c r="F99" s="2" t="s">
        <v>1123</v>
      </c>
      <c r="G99" s="177">
        <v>879.75</v>
      </c>
      <c r="H99" s="177">
        <v>798.57</v>
      </c>
      <c r="I99" s="177">
        <v>1000</v>
      </c>
      <c r="J99" s="177"/>
      <c r="K99" s="177">
        <v>765</v>
      </c>
      <c r="L99" s="177">
        <v>1095.6500000000001</v>
      </c>
      <c r="M99" s="177">
        <v>0.14000000000000001</v>
      </c>
      <c r="N99" s="177">
        <v>974.25</v>
      </c>
      <c r="O99" s="177">
        <v>865.56</v>
      </c>
      <c r="P99" s="177"/>
      <c r="Q99" s="177">
        <v>704.25</v>
      </c>
      <c r="R99" s="177">
        <v>665.08</v>
      </c>
      <c r="S99" s="177">
        <v>689</v>
      </c>
      <c r="T99" s="177">
        <v>864</v>
      </c>
      <c r="U99" s="177">
        <v>117.91</v>
      </c>
      <c r="V99" s="177">
        <v>1038.8499999999999</v>
      </c>
    </row>
    <row r="100" spans="1:22" s="12" customFormat="1">
      <c r="A100" s="21" t="s">
        <v>4335</v>
      </c>
      <c r="B100" s="156" t="str">
        <f t="shared" si="1"/>
        <v>CI114M.6.1.94</v>
      </c>
      <c r="C100" s="98" t="s">
        <v>1124</v>
      </c>
      <c r="D100" s="97">
        <v>7300</v>
      </c>
      <c r="E100" s="105" t="s">
        <v>8</v>
      </c>
      <c r="F100" s="2" t="s">
        <v>1123</v>
      </c>
      <c r="G100" s="177">
        <v>247.25</v>
      </c>
      <c r="H100" s="177">
        <v>223.78</v>
      </c>
      <c r="I100" s="177">
        <v>264.29000000000002</v>
      </c>
      <c r="J100" s="177">
        <v>370.875</v>
      </c>
      <c r="K100" s="177">
        <v>215</v>
      </c>
      <c r="L100" s="177">
        <v>306.75</v>
      </c>
      <c r="M100" s="177">
        <v>265.57</v>
      </c>
      <c r="N100" s="177">
        <v>273</v>
      </c>
      <c r="O100" s="177">
        <v>241.6</v>
      </c>
      <c r="P100" s="177"/>
      <c r="Q100" s="177">
        <v>198</v>
      </c>
      <c r="R100" s="177">
        <v>187</v>
      </c>
      <c r="S100" s="177">
        <v>195</v>
      </c>
      <c r="T100" s="177">
        <v>240</v>
      </c>
      <c r="U100" s="177">
        <v>207.67</v>
      </c>
      <c r="V100" s="177">
        <v>290.3</v>
      </c>
    </row>
    <row r="101" spans="1:22" s="12" customFormat="1">
      <c r="A101" s="21" t="s">
        <v>4336</v>
      </c>
      <c r="B101" s="156" t="str">
        <f t="shared" si="1"/>
        <v>CI114M.6.1.95</v>
      </c>
      <c r="C101" s="98" t="s">
        <v>1125</v>
      </c>
      <c r="D101" s="97">
        <v>7300</v>
      </c>
      <c r="E101" s="105" t="s">
        <v>10</v>
      </c>
      <c r="F101" s="2" t="s">
        <v>1123</v>
      </c>
      <c r="G101" s="177">
        <v>247.25</v>
      </c>
      <c r="H101" s="177">
        <v>223.78</v>
      </c>
      <c r="I101" s="177">
        <v>264.29000000000002</v>
      </c>
      <c r="J101" s="177">
        <v>370.875</v>
      </c>
      <c r="K101" s="177">
        <v>215</v>
      </c>
      <c r="L101" s="177">
        <v>306.75</v>
      </c>
      <c r="M101" s="177">
        <v>263.51</v>
      </c>
      <c r="N101" s="177">
        <v>273</v>
      </c>
      <c r="O101" s="177">
        <v>241.6</v>
      </c>
      <c r="P101" s="177"/>
      <c r="Q101" s="177">
        <v>198</v>
      </c>
      <c r="R101" s="177">
        <v>187</v>
      </c>
      <c r="S101" s="177">
        <v>195</v>
      </c>
      <c r="T101" s="177">
        <v>240</v>
      </c>
      <c r="U101" s="177">
        <v>207.67</v>
      </c>
      <c r="V101" s="177">
        <v>290.3</v>
      </c>
    </row>
    <row r="102" spans="1:22" s="12" customFormat="1">
      <c r="A102" s="21" t="s">
        <v>4337</v>
      </c>
      <c r="B102" s="156" t="str">
        <f t="shared" si="1"/>
        <v>CI114M.6.1.96</v>
      </c>
      <c r="C102" s="98" t="s">
        <v>1126</v>
      </c>
      <c r="D102" s="97">
        <v>7300</v>
      </c>
      <c r="E102" s="105" t="s">
        <v>9</v>
      </c>
      <c r="F102" s="2" t="s">
        <v>1123</v>
      </c>
      <c r="G102" s="177">
        <v>247.25</v>
      </c>
      <c r="H102" s="177">
        <v>223.78</v>
      </c>
      <c r="I102" s="177">
        <v>264.29000000000002</v>
      </c>
      <c r="J102" s="177">
        <v>370.875</v>
      </c>
      <c r="K102" s="177">
        <v>215</v>
      </c>
      <c r="L102" s="177">
        <v>306.75</v>
      </c>
      <c r="M102" s="177">
        <v>263.47000000000003</v>
      </c>
      <c r="N102" s="177">
        <v>273</v>
      </c>
      <c r="O102" s="177">
        <v>241.6</v>
      </c>
      <c r="P102" s="177"/>
      <c r="Q102" s="177">
        <v>198</v>
      </c>
      <c r="R102" s="177">
        <v>187</v>
      </c>
      <c r="S102" s="177">
        <v>195</v>
      </c>
      <c r="T102" s="177">
        <v>240</v>
      </c>
      <c r="U102" s="177">
        <v>207.67</v>
      </c>
      <c r="V102" s="177">
        <v>290.3</v>
      </c>
    </row>
    <row r="103" spans="1:22" s="12" customFormat="1">
      <c r="A103" s="21" t="s">
        <v>4338</v>
      </c>
      <c r="B103" s="156" t="str">
        <f t="shared" si="1"/>
        <v>CI114M.6.1.97</v>
      </c>
      <c r="C103" s="98" t="s">
        <v>1127</v>
      </c>
      <c r="D103" s="97">
        <v>6000</v>
      </c>
      <c r="E103" s="105" t="s">
        <v>7</v>
      </c>
      <c r="F103" s="2" t="s">
        <v>1128</v>
      </c>
      <c r="G103" s="177">
        <v>149.5</v>
      </c>
      <c r="H103" s="177">
        <v>93.4</v>
      </c>
      <c r="I103" s="177">
        <v>82.86</v>
      </c>
      <c r="J103" s="177"/>
      <c r="K103" s="177">
        <v>130</v>
      </c>
      <c r="L103" s="177">
        <v>162.4</v>
      </c>
      <c r="M103" s="177">
        <v>82.1</v>
      </c>
      <c r="N103" s="177">
        <v>87</v>
      </c>
      <c r="O103" s="177">
        <v>102.18</v>
      </c>
      <c r="P103" s="177"/>
      <c r="Q103" s="177">
        <v>58.8</v>
      </c>
      <c r="R103" s="177">
        <v>55.56</v>
      </c>
      <c r="S103" s="177">
        <v>74</v>
      </c>
      <c r="T103" s="177">
        <v>92</v>
      </c>
      <c r="U103" s="177">
        <v>70.010000000000005</v>
      </c>
      <c r="V103" s="177">
        <v>153.18</v>
      </c>
    </row>
    <row r="104" spans="1:22" s="12" customFormat="1" ht="25.5">
      <c r="A104" s="21" t="s">
        <v>4339</v>
      </c>
      <c r="B104" s="156" t="str">
        <f t="shared" si="1"/>
        <v>CI114M.6.1.98</v>
      </c>
      <c r="C104" s="98" t="s">
        <v>6461</v>
      </c>
      <c r="D104" s="97" t="s">
        <v>6490</v>
      </c>
      <c r="E104" s="105" t="s">
        <v>6277</v>
      </c>
      <c r="F104" s="181" t="s">
        <v>1129</v>
      </c>
      <c r="G104" s="177">
        <v>598</v>
      </c>
      <c r="H104" s="177">
        <v>411.67</v>
      </c>
      <c r="I104" s="177">
        <v>344.29</v>
      </c>
      <c r="J104" s="177"/>
      <c r="K104" s="177">
        <v>520</v>
      </c>
      <c r="L104" s="177">
        <v>585.64</v>
      </c>
      <c r="M104" s="177">
        <v>345.66</v>
      </c>
      <c r="N104" s="177">
        <v>382.35</v>
      </c>
      <c r="O104" s="177">
        <v>413.36</v>
      </c>
      <c r="P104" s="177"/>
      <c r="Q104" s="177">
        <v>252.95000000000002</v>
      </c>
      <c r="R104" s="177">
        <v>238.89</v>
      </c>
      <c r="S104" s="177">
        <v>299</v>
      </c>
      <c r="T104" s="177">
        <v>304</v>
      </c>
      <c r="U104" s="177">
        <v>70.010000000000005</v>
      </c>
      <c r="V104" s="177">
        <v>555.99</v>
      </c>
    </row>
    <row r="105" spans="1:22" s="12" customFormat="1">
      <c r="A105" s="21" t="s">
        <v>4340</v>
      </c>
      <c r="B105" s="156" t="str">
        <f t="shared" si="1"/>
        <v>CI114M.6.1.99</v>
      </c>
      <c r="C105" s="98" t="s">
        <v>1130</v>
      </c>
      <c r="D105" s="97">
        <v>4000</v>
      </c>
      <c r="E105" s="105" t="s">
        <v>8</v>
      </c>
      <c r="F105" s="181" t="s">
        <v>1129</v>
      </c>
      <c r="G105" s="177">
        <v>149.5</v>
      </c>
      <c r="H105" s="177">
        <v>106.09</v>
      </c>
      <c r="I105" s="177">
        <v>87.14</v>
      </c>
      <c r="J105" s="177"/>
      <c r="K105" s="177">
        <v>130</v>
      </c>
      <c r="L105" s="177">
        <v>142.56</v>
      </c>
      <c r="M105" s="177">
        <v>86.63</v>
      </c>
      <c r="N105" s="177">
        <v>112.35000000000001</v>
      </c>
      <c r="O105" s="177">
        <v>103.6</v>
      </c>
      <c r="P105" s="177"/>
      <c r="Q105" s="177">
        <v>64.75</v>
      </c>
      <c r="R105" s="177">
        <v>61.11</v>
      </c>
      <c r="S105" s="177">
        <v>77</v>
      </c>
      <c r="T105" s="177">
        <v>72</v>
      </c>
      <c r="U105" s="177">
        <v>112.57</v>
      </c>
      <c r="V105" s="177">
        <v>134.27000000000001</v>
      </c>
    </row>
    <row r="106" spans="1:22" s="12" customFormat="1">
      <c r="A106" s="21" t="s">
        <v>4341</v>
      </c>
      <c r="B106" s="156" t="str">
        <f t="shared" si="1"/>
        <v>CI114M.6.1.100</v>
      </c>
      <c r="C106" s="98" t="s">
        <v>1131</v>
      </c>
      <c r="D106" s="97">
        <v>4000</v>
      </c>
      <c r="E106" s="105" t="s">
        <v>10</v>
      </c>
      <c r="F106" s="181" t="s">
        <v>1129</v>
      </c>
      <c r="G106" s="177">
        <v>149.5</v>
      </c>
      <c r="H106" s="177">
        <v>106.09</v>
      </c>
      <c r="I106" s="177">
        <v>87.14</v>
      </c>
      <c r="J106" s="177"/>
      <c r="K106" s="177">
        <v>130</v>
      </c>
      <c r="L106" s="177">
        <v>142.56</v>
      </c>
      <c r="M106" s="177">
        <v>88.52</v>
      </c>
      <c r="N106" s="177">
        <v>91.5</v>
      </c>
      <c r="O106" s="177">
        <v>103.6</v>
      </c>
      <c r="P106" s="177"/>
      <c r="Q106" s="177">
        <v>64.7</v>
      </c>
      <c r="R106" s="177">
        <v>61.11</v>
      </c>
      <c r="S106" s="177">
        <v>77</v>
      </c>
      <c r="T106" s="177">
        <v>72</v>
      </c>
      <c r="U106" s="177">
        <v>113.04</v>
      </c>
      <c r="V106" s="177">
        <v>134.27000000000001</v>
      </c>
    </row>
    <row r="107" spans="1:22" s="12" customFormat="1">
      <c r="A107" s="21" t="s">
        <v>4342</v>
      </c>
      <c r="B107" s="156" t="str">
        <f t="shared" si="1"/>
        <v>CI114M.6.1.101</v>
      </c>
      <c r="C107" s="98" t="s">
        <v>1132</v>
      </c>
      <c r="D107" s="97">
        <v>4000</v>
      </c>
      <c r="E107" s="105" t="s">
        <v>9</v>
      </c>
      <c r="F107" s="181" t="s">
        <v>1129</v>
      </c>
      <c r="G107" s="177">
        <v>149.5</v>
      </c>
      <c r="H107" s="177">
        <v>106.09</v>
      </c>
      <c r="I107" s="177">
        <v>87.14</v>
      </c>
      <c r="J107" s="177"/>
      <c r="K107" s="177">
        <v>130</v>
      </c>
      <c r="L107" s="177">
        <v>142.56</v>
      </c>
      <c r="M107" s="177">
        <v>87.27</v>
      </c>
      <c r="N107" s="177">
        <v>91.5</v>
      </c>
      <c r="O107" s="177">
        <v>103.6</v>
      </c>
      <c r="P107" s="177"/>
      <c r="Q107" s="177">
        <v>64.7</v>
      </c>
      <c r="R107" s="177">
        <v>61.11</v>
      </c>
      <c r="S107" s="177">
        <v>77</v>
      </c>
      <c r="T107" s="177">
        <v>72</v>
      </c>
      <c r="U107" s="177">
        <v>111.04</v>
      </c>
      <c r="V107" s="177">
        <v>134.27000000000001</v>
      </c>
    </row>
    <row r="108" spans="1:22" s="12" customFormat="1">
      <c r="A108" s="21" t="s">
        <v>4343</v>
      </c>
      <c r="B108" s="156" t="str">
        <f t="shared" si="1"/>
        <v>CI114M.6.1.102</v>
      </c>
      <c r="C108" s="98" t="s">
        <v>1133</v>
      </c>
      <c r="D108" s="105">
        <v>2400</v>
      </c>
      <c r="E108" s="105" t="s">
        <v>7</v>
      </c>
      <c r="F108" s="42" t="s">
        <v>1134</v>
      </c>
      <c r="G108" s="177">
        <v>86.25</v>
      </c>
      <c r="H108" s="177">
        <v>70</v>
      </c>
      <c r="I108" s="177">
        <v>92.86</v>
      </c>
      <c r="J108" s="177">
        <v>129.375</v>
      </c>
      <c r="K108" s="177">
        <v>75</v>
      </c>
      <c r="L108" s="177">
        <v>111.23</v>
      </c>
      <c r="M108" s="177">
        <v>91.27</v>
      </c>
      <c r="N108" s="177">
        <v>96.899999999999991</v>
      </c>
      <c r="O108" s="177">
        <v>84.38</v>
      </c>
      <c r="P108" s="177"/>
      <c r="Q108" s="177">
        <v>71.48</v>
      </c>
      <c r="R108" s="177">
        <v>56.81</v>
      </c>
      <c r="S108" s="177">
        <v>67</v>
      </c>
      <c r="T108" s="177">
        <v>84</v>
      </c>
      <c r="U108" s="177">
        <v>73.63</v>
      </c>
      <c r="V108" s="177">
        <v>104.26</v>
      </c>
    </row>
    <row r="109" spans="1:22" s="12" customFormat="1" ht="25.5">
      <c r="A109" s="21" t="s">
        <v>4344</v>
      </c>
      <c r="B109" s="156" t="str">
        <f t="shared" si="1"/>
        <v>CI114M.6.1.103</v>
      </c>
      <c r="C109" s="98" t="s">
        <v>6462</v>
      </c>
      <c r="D109" s="105" t="s">
        <v>6491</v>
      </c>
      <c r="E109" s="105" t="s">
        <v>6277</v>
      </c>
      <c r="F109" s="42" t="s">
        <v>1134</v>
      </c>
      <c r="G109" s="177">
        <v>425.5</v>
      </c>
      <c r="H109" s="177">
        <v>351.82</v>
      </c>
      <c r="I109" s="177">
        <v>369.29</v>
      </c>
      <c r="J109" s="177"/>
      <c r="K109" s="177">
        <v>370</v>
      </c>
      <c r="L109" s="177">
        <v>555.73</v>
      </c>
      <c r="M109" s="177">
        <v>369.53</v>
      </c>
      <c r="N109" s="177">
        <v>488.40000000000003</v>
      </c>
      <c r="O109" s="177">
        <v>347.91</v>
      </c>
      <c r="P109" s="177"/>
      <c r="Q109" s="177">
        <v>306.27</v>
      </c>
      <c r="R109" s="177">
        <v>235.14</v>
      </c>
      <c r="S109" s="177">
        <v>267</v>
      </c>
      <c r="T109" s="177">
        <v>350</v>
      </c>
      <c r="U109" s="177">
        <v>73.63</v>
      </c>
      <c r="V109" s="177">
        <v>525.46</v>
      </c>
    </row>
    <row r="110" spans="1:22" s="12" customFormat="1">
      <c r="A110" s="21" t="s">
        <v>4345</v>
      </c>
      <c r="B110" s="156" t="str">
        <f t="shared" si="1"/>
        <v>CI114M.6.1.104</v>
      </c>
      <c r="C110" s="98" t="s">
        <v>1135</v>
      </c>
      <c r="D110" s="105">
        <v>2700</v>
      </c>
      <c r="E110" s="105" t="s">
        <v>8</v>
      </c>
      <c r="F110" s="42" t="s">
        <v>1134</v>
      </c>
      <c r="G110" s="177">
        <v>109.25</v>
      </c>
      <c r="H110" s="177">
        <v>93.94</v>
      </c>
      <c r="I110" s="177">
        <v>92.14</v>
      </c>
      <c r="J110" s="177">
        <v>163.875</v>
      </c>
      <c r="K110" s="177">
        <v>95</v>
      </c>
      <c r="L110" s="177">
        <v>148.65</v>
      </c>
      <c r="M110" s="177">
        <v>93.41</v>
      </c>
      <c r="N110" s="177">
        <v>130.5</v>
      </c>
      <c r="O110" s="177">
        <v>89.94</v>
      </c>
      <c r="P110" s="177"/>
      <c r="Q110" s="177">
        <v>76.95</v>
      </c>
      <c r="R110" s="177">
        <v>59.44</v>
      </c>
      <c r="S110" s="177">
        <v>71</v>
      </c>
      <c r="T110" s="177">
        <v>82</v>
      </c>
      <c r="U110" s="177">
        <v>95.77</v>
      </c>
      <c r="V110" s="177">
        <v>140.4</v>
      </c>
    </row>
    <row r="111" spans="1:22" s="12" customFormat="1">
      <c r="A111" s="21" t="s">
        <v>4346</v>
      </c>
      <c r="B111" s="156" t="str">
        <f t="shared" si="1"/>
        <v>CI114M.6.1.105</v>
      </c>
      <c r="C111" s="98" t="s">
        <v>6463</v>
      </c>
      <c r="D111" s="105" t="s">
        <v>6492</v>
      </c>
      <c r="E111" s="105" t="s">
        <v>6283</v>
      </c>
      <c r="F111" s="42" t="s">
        <v>1134</v>
      </c>
      <c r="G111" s="177">
        <v>327.75</v>
      </c>
      <c r="H111" s="177">
        <v>281.82</v>
      </c>
      <c r="I111" s="177">
        <v>276.43</v>
      </c>
      <c r="J111" s="177"/>
      <c r="K111" s="177">
        <v>285</v>
      </c>
      <c r="L111" s="177">
        <v>443.95</v>
      </c>
      <c r="M111" s="177">
        <v>276.29000000000002</v>
      </c>
      <c r="N111" s="177">
        <v>391.5</v>
      </c>
      <c r="O111" s="177">
        <v>269.60000000000002</v>
      </c>
      <c r="P111" s="177"/>
      <c r="Q111" s="177">
        <v>230.86</v>
      </c>
      <c r="R111" s="177">
        <v>178.33</v>
      </c>
      <c r="S111" s="177">
        <v>269</v>
      </c>
      <c r="T111" s="177">
        <v>264</v>
      </c>
      <c r="U111" s="177">
        <v>95.77</v>
      </c>
      <c r="V111" s="177">
        <v>421.2</v>
      </c>
    </row>
    <row r="112" spans="1:22" s="12" customFormat="1">
      <c r="A112" s="21" t="s">
        <v>4347</v>
      </c>
      <c r="B112" s="156" t="str">
        <f t="shared" si="1"/>
        <v>CI114M.6.1.106</v>
      </c>
      <c r="C112" s="98" t="s">
        <v>1136</v>
      </c>
      <c r="D112" s="105">
        <v>2700</v>
      </c>
      <c r="E112" s="105" t="s">
        <v>10</v>
      </c>
      <c r="F112" s="42" t="s">
        <v>1134</v>
      </c>
      <c r="G112" s="177">
        <v>109.25</v>
      </c>
      <c r="H112" s="177">
        <v>93.94</v>
      </c>
      <c r="I112" s="177">
        <v>92.14</v>
      </c>
      <c r="J112" s="177">
        <v>163.875</v>
      </c>
      <c r="K112" s="177">
        <v>95</v>
      </c>
      <c r="L112" s="177">
        <v>148.93</v>
      </c>
      <c r="M112" s="177">
        <v>90.73</v>
      </c>
      <c r="N112" s="177">
        <v>130.5</v>
      </c>
      <c r="O112" s="177">
        <v>89.94</v>
      </c>
      <c r="P112" s="177"/>
      <c r="Q112" s="177">
        <v>76.95</v>
      </c>
      <c r="R112" s="177">
        <v>59.44</v>
      </c>
      <c r="S112" s="177">
        <v>71</v>
      </c>
      <c r="T112" s="177">
        <v>82</v>
      </c>
      <c r="U112" s="177">
        <v>95.77</v>
      </c>
      <c r="V112" s="177">
        <v>140.4</v>
      </c>
    </row>
    <row r="113" spans="1:22" s="12" customFormat="1">
      <c r="A113" s="21" t="s">
        <v>4348</v>
      </c>
      <c r="B113" s="156" t="str">
        <f t="shared" si="1"/>
        <v>CI114M.6.1.107</v>
      </c>
      <c r="C113" s="98" t="s">
        <v>1137</v>
      </c>
      <c r="D113" s="105">
        <v>2700</v>
      </c>
      <c r="E113" s="105" t="s">
        <v>9</v>
      </c>
      <c r="F113" s="42" t="s">
        <v>1134</v>
      </c>
      <c r="G113" s="177">
        <v>109.25</v>
      </c>
      <c r="H113" s="177">
        <v>93.94</v>
      </c>
      <c r="I113" s="177">
        <v>92.14</v>
      </c>
      <c r="J113" s="177">
        <v>163.875</v>
      </c>
      <c r="K113" s="177">
        <v>95</v>
      </c>
      <c r="L113" s="177">
        <v>148.93</v>
      </c>
      <c r="M113" s="177">
        <v>93.44</v>
      </c>
      <c r="N113" s="177">
        <v>130.5</v>
      </c>
      <c r="O113" s="177">
        <v>89.94</v>
      </c>
      <c r="P113" s="177"/>
      <c r="Q113" s="177">
        <v>76.95</v>
      </c>
      <c r="R113" s="177">
        <v>59.44</v>
      </c>
      <c r="S113" s="177">
        <v>71</v>
      </c>
      <c r="T113" s="177">
        <v>82</v>
      </c>
      <c r="U113" s="177">
        <v>95.77</v>
      </c>
      <c r="V113" s="177">
        <v>140.4</v>
      </c>
    </row>
    <row r="114" spans="1:22" s="12" customFormat="1">
      <c r="A114" s="21" t="s">
        <v>4349</v>
      </c>
      <c r="B114" s="156" t="str">
        <f t="shared" si="1"/>
        <v>CI114M.6.1.108</v>
      </c>
      <c r="C114" s="98" t="s">
        <v>1138</v>
      </c>
      <c r="D114" s="105">
        <v>4400</v>
      </c>
      <c r="E114" s="105" t="s">
        <v>7</v>
      </c>
      <c r="F114" s="42" t="s">
        <v>1134</v>
      </c>
      <c r="G114" s="177">
        <v>97.75</v>
      </c>
      <c r="H114" s="177">
        <v>84.93</v>
      </c>
      <c r="I114" s="177">
        <v>80</v>
      </c>
      <c r="J114" s="177">
        <v>146.625</v>
      </c>
      <c r="K114" s="177">
        <v>85</v>
      </c>
      <c r="L114" s="177">
        <v>133.58000000000001</v>
      </c>
      <c r="M114" s="177">
        <v>80.099999999999994</v>
      </c>
      <c r="N114" s="177">
        <v>121.5</v>
      </c>
      <c r="O114" s="177">
        <v>82.75</v>
      </c>
      <c r="P114" s="177"/>
      <c r="Q114" s="177">
        <v>69.739999999999995</v>
      </c>
      <c r="R114" s="177">
        <v>53.89</v>
      </c>
      <c r="S114" s="177">
        <v>77</v>
      </c>
      <c r="T114" s="177">
        <v>78</v>
      </c>
      <c r="U114" s="177">
        <v>86.78</v>
      </c>
      <c r="V114" s="177">
        <v>126.32</v>
      </c>
    </row>
    <row r="115" spans="1:22" s="12" customFormat="1">
      <c r="A115" s="21" t="s">
        <v>4350</v>
      </c>
      <c r="B115" s="156" t="str">
        <f t="shared" si="1"/>
        <v>CI114M.6.1.109</v>
      </c>
      <c r="C115" s="98" t="s">
        <v>1139</v>
      </c>
      <c r="D115" s="97">
        <v>1500</v>
      </c>
      <c r="E115" s="105" t="s">
        <v>7</v>
      </c>
      <c r="F115" s="181" t="s">
        <v>1140</v>
      </c>
      <c r="G115" s="177">
        <v>59.8</v>
      </c>
      <c r="H115" s="177">
        <v>58.07</v>
      </c>
      <c r="I115" s="177">
        <v>62.86</v>
      </c>
      <c r="J115" s="177">
        <v>89.699999999999989</v>
      </c>
      <c r="K115" s="177">
        <v>52</v>
      </c>
      <c r="L115" s="177">
        <v>85.42</v>
      </c>
      <c r="M115" s="177">
        <v>64.09</v>
      </c>
      <c r="N115" s="177">
        <v>66.75</v>
      </c>
      <c r="O115" s="177">
        <v>58.25</v>
      </c>
      <c r="P115" s="177"/>
      <c r="Q115" s="177">
        <v>54.09</v>
      </c>
      <c r="R115" s="177">
        <v>43.05</v>
      </c>
      <c r="S115" s="177">
        <v>48</v>
      </c>
      <c r="T115" s="177">
        <v>60</v>
      </c>
      <c r="U115" s="177">
        <v>54.59</v>
      </c>
      <c r="V115" s="177">
        <v>79.47</v>
      </c>
    </row>
    <row r="116" spans="1:22" s="12" customFormat="1">
      <c r="A116" s="21" t="s">
        <v>4351</v>
      </c>
      <c r="B116" s="156" t="str">
        <f t="shared" si="1"/>
        <v>CI114M.6.1.110</v>
      </c>
      <c r="C116" s="98" t="s">
        <v>1141</v>
      </c>
      <c r="D116" s="97" t="s">
        <v>1142</v>
      </c>
      <c r="E116" s="105" t="s">
        <v>7</v>
      </c>
      <c r="F116" s="2" t="s">
        <v>1140</v>
      </c>
      <c r="G116" s="177">
        <v>110.4</v>
      </c>
      <c r="H116" s="177">
        <v>104.52</v>
      </c>
      <c r="I116" s="177">
        <v>125.71</v>
      </c>
      <c r="J116" s="177">
        <v>165.60000000000002</v>
      </c>
      <c r="K116" s="177">
        <v>96</v>
      </c>
      <c r="L116" s="177">
        <v>141.22999999999999</v>
      </c>
      <c r="M116" s="177">
        <v>124.07</v>
      </c>
      <c r="N116" s="177">
        <v>129.75</v>
      </c>
      <c r="O116" s="177">
        <v>111.32</v>
      </c>
      <c r="P116" s="177"/>
      <c r="Q116" s="177">
        <v>85.25</v>
      </c>
      <c r="R116" s="177">
        <v>80.430000000000007</v>
      </c>
      <c r="S116" s="177">
        <v>87</v>
      </c>
      <c r="T116" s="177">
        <v>107</v>
      </c>
      <c r="U116" s="177">
        <v>95.45</v>
      </c>
      <c r="V116" s="177">
        <v>133.04</v>
      </c>
    </row>
    <row r="117" spans="1:22" s="12" customFormat="1">
      <c r="A117" s="21" t="s">
        <v>4352</v>
      </c>
      <c r="B117" s="156" t="str">
        <f t="shared" si="1"/>
        <v>CI114M.6.1.111</v>
      </c>
      <c r="C117" s="98" t="s">
        <v>1143</v>
      </c>
      <c r="D117" s="97">
        <v>2000</v>
      </c>
      <c r="E117" s="105" t="s">
        <v>7</v>
      </c>
      <c r="F117" s="2" t="s">
        <v>1144</v>
      </c>
      <c r="G117" s="177">
        <v>69</v>
      </c>
      <c r="H117" s="177">
        <v>59.59</v>
      </c>
      <c r="I117" s="177">
        <v>65.709999999999994</v>
      </c>
      <c r="J117" s="177">
        <v>103.5</v>
      </c>
      <c r="K117" s="177">
        <v>60</v>
      </c>
      <c r="L117" s="177">
        <v>103.57</v>
      </c>
      <c r="M117" s="177">
        <v>64.989999999999995</v>
      </c>
      <c r="N117" s="177">
        <v>72</v>
      </c>
      <c r="O117" s="177">
        <v>55.72</v>
      </c>
      <c r="P117" s="177"/>
      <c r="Q117" s="177">
        <v>49.35</v>
      </c>
      <c r="R117" s="177">
        <v>40.22</v>
      </c>
      <c r="S117" s="177">
        <v>53</v>
      </c>
      <c r="T117" s="177">
        <v>59</v>
      </c>
      <c r="U117" s="177">
        <v>62.74</v>
      </c>
      <c r="V117" s="177">
        <v>96.54</v>
      </c>
    </row>
    <row r="118" spans="1:22" s="12" customFormat="1">
      <c r="A118" s="21" t="s">
        <v>4353</v>
      </c>
      <c r="B118" s="156" t="str">
        <f t="shared" si="1"/>
        <v>CI114M.6.1.112</v>
      </c>
      <c r="C118" s="98" t="s">
        <v>1145</v>
      </c>
      <c r="D118" s="97">
        <v>12000</v>
      </c>
      <c r="E118" s="105" t="s">
        <v>7</v>
      </c>
      <c r="F118" s="2" t="s">
        <v>1146</v>
      </c>
      <c r="G118" s="177">
        <v>161</v>
      </c>
      <c r="H118" s="177">
        <v>131.87</v>
      </c>
      <c r="I118" s="177">
        <v>141.43</v>
      </c>
      <c r="J118" s="177">
        <v>241.5</v>
      </c>
      <c r="K118" s="177">
        <v>140</v>
      </c>
      <c r="L118" s="177">
        <v>226.45</v>
      </c>
      <c r="M118" s="177">
        <v>141.76</v>
      </c>
      <c r="N118" s="177">
        <v>181.5</v>
      </c>
      <c r="O118" s="177">
        <v>128.06</v>
      </c>
      <c r="P118" s="177"/>
      <c r="Q118" s="177">
        <v>120.05</v>
      </c>
      <c r="R118" s="177">
        <v>120</v>
      </c>
      <c r="S118" s="177">
        <v>98</v>
      </c>
      <c r="T118" s="177">
        <v>140</v>
      </c>
      <c r="U118" s="177">
        <v>147.15</v>
      </c>
      <c r="V118" s="177">
        <v>212.16</v>
      </c>
    </row>
    <row r="119" spans="1:22" s="12" customFormat="1">
      <c r="A119" s="21" t="s">
        <v>4354</v>
      </c>
      <c r="B119" s="156" t="str">
        <f t="shared" si="1"/>
        <v>CI114M.6.1.113</v>
      </c>
      <c r="C119" s="98" t="s">
        <v>1147</v>
      </c>
      <c r="D119" s="97" t="s">
        <v>706</v>
      </c>
      <c r="E119" s="105" t="s">
        <v>7</v>
      </c>
      <c r="F119" s="2" t="s">
        <v>1146</v>
      </c>
      <c r="G119" s="177">
        <v>322</v>
      </c>
      <c r="H119" s="177">
        <v>244.63</v>
      </c>
      <c r="I119" s="177">
        <v>178.57</v>
      </c>
      <c r="J119" s="177"/>
      <c r="K119" s="177">
        <v>280</v>
      </c>
      <c r="L119" s="177">
        <v>431.59</v>
      </c>
      <c r="M119" s="177">
        <v>179.39</v>
      </c>
      <c r="N119" s="177">
        <v>383.95499999999998</v>
      </c>
      <c r="O119" s="177">
        <v>318.14999999999998</v>
      </c>
      <c r="P119" s="177"/>
      <c r="Q119" s="177">
        <v>240</v>
      </c>
      <c r="R119" s="177">
        <v>240</v>
      </c>
      <c r="S119" s="177">
        <v>187</v>
      </c>
      <c r="T119" s="177">
        <v>164</v>
      </c>
      <c r="U119" s="177">
        <v>356.38</v>
      </c>
      <c r="V119" s="177">
        <v>409.55</v>
      </c>
    </row>
    <row r="120" spans="1:22" s="12" customFormat="1" ht="51">
      <c r="A120" s="21" t="s">
        <v>4355</v>
      </c>
      <c r="B120" s="156" t="str">
        <f t="shared" si="1"/>
        <v>CI114M.6.1.114</v>
      </c>
      <c r="C120" s="98" t="s">
        <v>1148</v>
      </c>
      <c r="D120" s="97">
        <v>2300</v>
      </c>
      <c r="E120" s="105" t="s">
        <v>7</v>
      </c>
      <c r="F120" s="2" t="s">
        <v>1149</v>
      </c>
      <c r="G120" s="177">
        <v>74.75</v>
      </c>
      <c r="H120" s="177">
        <v>71.7</v>
      </c>
      <c r="I120" s="177">
        <v>87.14</v>
      </c>
      <c r="J120" s="177">
        <v>112.125</v>
      </c>
      <c r="K120" s="177">
        <v>65</v>
      </c>
      <c r="L120" s="177">
        <v>109.84</v>
      </c>
      <c r="M120" s="177">
        <v>85.62</v>
      </c>
      <c r="N120" s="177">
        <v>95.85</v>
      </c>
      <c r="O120" s="177">
        <v>78.03</v>
      </c>
      <c r="P120" s="177"/>
      <c r="Q120" s="177">
        <v>66.61</v>
      </c>
      <c r="R120" s="177">
        <v>55.27</v>
      </c>
      <c r="S120" s="177">
        <v>69</v>
      </c>
      <c r="T120" s="177">
        <v>80</v>
      </c>
      <c r="U120" s="177">
        <v>67.150000000000006</v>
      </c>
      <c r="V120" s="177">
        <v>102.54</v>
      </c>
    </row>
    <row r="121" spans="1:22" s="12" customFormat="1" ht="51">
      <c r="A121" s="21" t="s">
        <v>4356</v>
      </c>
      <c r="B121" s="156" t="str">
        <f t="shared" si="1"/>
        <v>CI114M.6.1.115</v>
      </c>
      <c r="C121" s="98" t="s">
        <v>1150</v>
      </c>
      <c r="D121" s="97">
        <v>2300</v>
      </c>
      <c r="E121" s="105" t="s">
        <v>8</v>
      </c>
      <c r="F121" s="2" t="s">
        <v>1149</v>
      </c>
      <c r="G121" s="177">
        <v>97.75</v>
      </c>
      <c r="H121" s="177">
        <v>92.54</v>
      </c>
      <c r="I121" s="177">
        <v>112.14</v>
      </c>
      <c r="J121" s="177">
        <v>146.625</v>
      </c>
      <c r="K121" s="177">
        <v>85</v>
      </c>
      <c r="L121" s="177">
        <v>138.37</v>
      </c>
      <c r="M121" s="177">
        <v>113.56</v>
      </c>
      <c r="N121" s="177">
        <v>119.25</v>
      </c>
      <c r="O121" s="177">
        <v>101.3</v>
      </c>
      <c r="P121" s="177"/>
      <c r="Q121" s="177">
        <v>85.99</v>
      </c>
      <c r="R121" s="177">
        <v>71.39</v>
      </c>
      <c r="S121" s="177">
        <v>87</v>
      </c>
      <c r="T121" s="177">
        <v>104</v>
      </c>
      <c r="U121" s="177">
        <v>84.25</v>
      </c>
      <c r="V121" s="177">
        <v>130.38</v>
      </c>
    </row>
    <row r="122" spans="1:22" s="12" customFormat="1" ht="51">
      <c r="A122" s="21" t="s">
        <v>4357</v>
      </c>
      <c r="B122" s="156" t="str">
        <f t="shared" si="1"/>
        <v>CI114M.6.1.116</v>
      </c>
      <c r="C122" s="98" t="s">
        <v>1151</v>
      </c>
      <c r="D122" s="97">
        <v>2300</v>
      </c>
      <c r="E122" s="105" t="s">
        <v>10</v>
      </c>
      <c r="F122" s="2" t="s">
        <v>1149</v>
      </c>
      <c r="G122" s="177">
        <v>97.75</v>
      </c>
      <c r="H122" s="177">
        <v>92.54</v>
      </c>
      <c r="I122" s="177">
        <v>112.14</v>
      </c>
      <c r="J122" s="177">
        <v>146.625</v>
      </c>
      <c r="K122" s="177">
        <v>85</v>
      </c>
      <c r="L122" s="177">
        <v>138.37</v>
      </c>
      <c r="M122" s="177">
        <v>110.34</v>
      </c>
      <c r="N122" s="177">
        <v>117.75</v>
      </c>
      <c r="O122" s="177">
        <v>101.3</v>
      </c>
      <c r="P122" s="177"/>
      <c r="Q122" s="177">
        <v>85.99</v>
      </c>
      <c r="R122" s="177">
        <v>71.39</v>
      </c>
      <c r="S122" s="177">
        <v>87</v>
      </c>
      <c r="T122" s="177">
        <v>104</v>
      </c>
      <c r="U122" s="177">
        <v>84.25</v>
      </c>
      <c r="V122" s="177">
        <v>130.38</v>
      </c>
    </row>
    <row r="123" spans="1:22" s="12" customFormat="1" ht="51">
      <c r="A123" s="21" t="s">
        <v>4358</v>
      </c>
      <c r="B123" s="156" t="str">
        <f t="shared" si="1"/>
        <v>CI114M.6.1.117</v>
      </c>
      <c r="C123" s="98" t="s">
        <v>1152</v>
      </c>
      <c r="D123" s="97">
        <v>2300</v>
      </c>
      <c r="E123" s="105" t="s">
        <v>9</v>
      </c>
      <c r="F123" s="2" t="s">
        <v>1149</v>
      </c>
      <c r="G123" s="177">
        <v>97.75</v>
      </c>
      <c r="H123" s="177">
        <v>92.54</v>
      </c>
      <c r="I123" s="177">
        <v>112.14</v>
      </c>
      <c r="J123" s="177">
        <v>146.625</v>
      </c>
      <c r="K123" s="177">
        <v>85</v>
      </c>
      <c r="L123" s="177">
        <v>138.37</v>
      </c>
      <c r="M123" s="177">
        <v>112.95</v>
      </c>
      <c r="N123" s="177">
        <v>117.75</v>
      </c>
      <c r="O123" s="177">
        <v>101.3</v>
      </c>
      <c r="P123" s="177"/>
      <c r="Q123" s="177">
        <v>85.99</v>
      </c>
      <c r="R123" s="177">
        <v>71.39</v>
      </c>
      <c r="S123" s="177">
        <v>87</v>
      </c>
      <c r="T123" s="177">
        <v>104</v>
      </c>
      <c r="U123" s="177">
        <v>84.25</v>
      </c>
      <c r="V123" s="177">
        <v>130.38</v>
      </c>
    </row>
    <row r="124" spans="1:22" s="12" customFormat="1" ht="51">
      <c r="A124" s="21" t="s">
        <v>4359</v>
      </c>
      <c r="B124" s="156" t="str">
        <f t="shared" si="1"/>
        <v>CI114M.6.1.118</v>
      </c>
      <c r="C124" s="98" t="s">
        <v>1153</v>
      </c>
      <c r="D124" s="97">
        <v>6500</v>
      </c>
      <c r="E124" s="105" t="s">
        <v>7</v>
      </c>
      <c r="F124" s="2" t="s">
        <v>1149</v>
      </c>
      <c r="G124" s="177">
        <v>126.5</v>
      </c>
      <c r="H124" s="177">
        <v>106.71</v>
      </c>
      <c r="I124" s="177">
        <v>127.14</v>
      </c>
      <c r="J124" s="177">
        <v>189.75</v>
      </c>
      <c r="K124" s="177">
        <v>110</v>
      </c>
      <c r="L124" s="177">
        <v>179.57</v>
      </c>
      <c r="M124" s="177">
        <v>128.54</v>
      </c>
      <c r="N124" s="177">
        <v>150.75</v>
      </c>
      <c r="O124" s="177">
        <v>113.71</v>
      </c>
      <c r="P124" s="177"/>
      <c r="Q124" s="177">
        <v>87.44</v>
      </c>
      <c r="R124" s="177">
        <v>67.55</v>
      </c>
      <c r="S124" s="177">
        <v>101</v>
      </c>
      <c r="T124" s="177">
        <v>102</v>
      </c>
      <c r="U124" s="177">
        <v>108.82</v>
      </c>
      <c r="V124" s="177">
        <v>167.95</v>
      </c>
    </row>
    <row r="125" spans="1:22" s="12" customFormat="1" ht="51">
      <c r="A125" s="21" t="s">
        <v>4360</v>
      </c>
      <c r="B125" s="156" t="str">
        <f t="shared" si="1"/>
        <v>CI114M.6.1.119</v>
      </c>
      <c r="C125" s="98" t="s">
        <v>1154</v>
      </c>
      <c r="D125" s="97">
        <v>5000</v>
      </c>
      <c r="E125" s="105" t="s">
        <v>8</v>
      </c>
      <c r="F125" s="2" t="s">
        <v>1149</v>
      </c>
      <c r="G125" s="177">
        <v>149.5</v>
      </c>
      <c r="H125" s="177">
        <v>143.05000000000001</v>
      </c>
      <c r="I125" s="177">
        <v>138.57</v>
      </c>
      <c r="J125" s="177">
        <v>224.25</v>
      </c>
      <c r="K125" s="177">
        <v>130</v>
      </c>
      <c r="L125" s="177">
        <v>237.67</v>
      </c>
      <c r="M125" s="177">
        <v>138.15</v>
      </c>
      <c r="N125" s="177">
        <v>197.25</v>
      </c>
      <c r="O125" s="177">
        <v>139.03</v>
      </c>
      <c r="P125" s="177"/>
      <c r="Q125" s="177">
        <v>117.07</v>
      </c>
      <c r="R125" s="177">
        <v>90.45</v>
      </c>
      <c r="S125" s="177">
        <v>112</v>
      </c>
      <c r="T125" s="177">
        <v>128</v>
      </c>
      <c r="U125" s="177">
        <v>145.68</v>
      </c>
      <c r="V125" s="177">
        <v>224.56</v>
      </c>
    </row>
    <row r="126" spans="1:22" s="12" customFormat="1" ht="51">
      <c r="A126" s="21" t="s">
        <v>4361</v>
      </c>
      <c r="B126" s="156" t="str">
        <f t="shared" si="1"/>
        <v>CI114M.6.1.120</v>
      </c>
      <c r="C126" s="98" t="s">
        <v>1155</v>
      </c>
      <c r="D126" s="97">
        <v>5000</v>
      </c>
      <c r="E126" s="105" t="s">
        <v>10</v>
      </c>
      <c r="F126" s="2" t="s">
        <v>1149</v>
      </c>
      <c r="G126" s="177">
        <v>149.5</v>
      </c>
      <c r="H126" s="177">
        <v>143.05000000000001</v>
      </c>
      <c r="I126" s="177">
        <v>138.57</v>
      </c>
      <c r="J126" s="177">
        <v>224.25</v>
      </c>
      <c r="K126" s="177">
        <v>130</v>
      </c>
      <c r="L126" s="177">
        <v>237.67</v>
      </c>
      <c r="M126" s="177">
        <v>138.08000000000001</v>
      </c>
      <c r="N126" s="177">
        <v>202.5</v>
      </c>
      <c r="O126" s="177">
        <v>139.03</v>
      </c>
      <c r="P126" s="177"/>
      <c r="Q126" s="177">
        <v>117.07</v>
      </c>
      <c r="R126" s="177">
        <v>90.45</v>
      </c>
      <c r="S126" s="177">
        <v>112</v>
      </c>
      <c r="T126" s="177">
        <v>128</v>
      </c>
      <c r="U126" s="177">
        <v>145.68</v>
      </c>
      <c r="V126" s="177">
        <v>224.56</v>
      </c>
    </row>
    <row r="127" spans="1:22" s="12" customFormat="1" ht="51">
      <c r="A127" s="21" t="s">
        <v>4362</v>
      </c>
      <c r="B127" s="156" t="str">
        <f t="shared" si="1"/>
        <v>CI114M.6.1.121</v>
      </c>
      <c r="C127" s="98" t="s">
        <v>1156</v>
      </c>
      <c r="D127" s="97">
        <v>5000</v>
      </c>
      <c r="E127" s="105" t="s">
        <v>9</v>
      </c>
      <c r="F127" s="2" t="s">
        <v>1149</v>
      </c>
      <c r="G127" s="177">
        <v>149.5</v>
      </c>
      <c r="H127" s="177">
        <v>143.05000000000001</v>
      </c>
      <c r="I127" s="177">
        <v>138.57</v>
      </c>
      <c r="J127" s="177">
        <v>224.25</v>
      </c>
      <c r="K127" s="177">
        <v>130</v>
      </c>
      <c r="L127" s="177">
        <v>237.67</v>
      </c>
      <c r="M127" s="177">
        <v>136.97999999999999</v>
      </c>
      <c r="N127" s="177">
        <v>197.25</v>
      </c>
      <c r="O127" s="177">
        <v>139.03</v>
      </c>
      <c r="P127" s="177"/>
      <c r="Q127" s="177">
        <v>117.07</v>
      </c>
      <c r="R127" s="177">
        <v>90.45</v>
      </c>
      <c r="S127" s="177">
        <v>112</v>
      </c>
      <c r="T127" s="177">
        <v>128</v>
      </c>
      <c r="U127" s="177">
        <v>145.68</v>
      </c>
      <c r="V127" s="177">
        <v>224.56</v>
      </c>
    </row>
    <row r="128" spans="1:22" s="12" customFormat="1" ht="25.5">
      <c r="A128" s="21" t="s">
        <v>4363</v>
      </c>
      <c r="B128" s="156" t="str">
        <f t="shared" si="1"/>
        <v>CI114M.6.1.122</v>
      </c>
      <c r="C128" s="98" t="s">
        <v>1157</v>
      </c>
      <c r="D128" s="97">
        <v>10000</v>
      </c>
      <c r="E128" s="105" t="s">
        <v>7</v>
      </c>
      <c r="F128" s="2" t="s">
        <v>1158</v>
      </c>
      <c r="G128" s="177">
        <v>161</v>
      </c>
      <c r="H128" s="177">
        <v>155.71</v>
      </c>
      <c r="I128" s="177">
        <v>147.13999999999999</v>
      </c>
      <c r="J128" s="177">
        <v>241.5</v>
      </c>
      <c r="K128" s="177">
        <v>140</v>
      </c>
      <c r="L128" s="177">
        <v>204.61</v>
      </c>
      <c r="M128" s="177">
        <v>145.72</v>
      </c>
      <c r="N128" s="177">
        <v>163.5</v>
      </c>
      <c r="O128" s="177">
        <v>159.25</v>
      </c>
      <c r="P128" s="177"/>
      <c r="Q128" s="177">
        <v>141.22999999999999</v>
      </c>
      <c r="R128" s="177">
        <v>102.22</v>
      </c>
      <c r="S128" s="177">
        <v>119</v>
      </c>
      <c r="T128" s="177">
        <v>136</v>
      </c>
      <c r="U128" s="177">
        <v>142.72</v>
      </c>
      <c r="V128" s="177">
        <v>190.94</v>
      </c>
    </row>
    <row r="129" spans="1:22" s="12" customFormat="1">
      <c r="A129" s="21" t="s">
        <v>4364</v>
      </c>
      <c r="B129" s="156" t="str">
        <f t="shared" si="1"/>
        <v>CI114M.6.1.123</v>
      </c>
      <c r="C129" s="98" t="s">
        <v>1159</v>
      </c>
      <c r="D129" s="97">
        <v>20000</v>
      </c>
      <c r="E129" s="105" t="s">
        <v>7</v>
      </c>
      <c r="F129" s="2" t="s">
        <v>1160</v>
      </c>
      <c r="G129" s="177">
        <v>242.65</v>
      </c>
      <c r="H129" s="177">
        <v>236.7</v>
      </c>
      <c r="I129" s="177">
        <v>141.43</v>
      </c>
      <c r="J129" s="177">
        <v>363.97500000000002</v>
      </c>
      <c r="K129" s="177">
        <v>211</v>
      </c>
      <c r="L129" s="177">
        <v>346.5</v>
      </c>
      <c r="M129" s="177">
        <v>139.69</v>
      </c>
      <c r="N129" s="177">
        <v>148.5</v>
      </c>
      <c r="O129" s="177">
        <v>204.36</v>
      </c>
      <c r="P129" s="177"/>
      <c r="Q129" s="177">
        <v>161.5</v>
      </c>
      <c r="R129" s="177">
        <v>123.05</v>
      </c>
      <c r="S129" s="177">
        <v>162</v>
      </c>
      <c r="T129" s="177">
        <v>192</v>
      </c>
      <c r="U129" s="177">
        <v>215.94</v>
      </c>
      <c r="V129" s="177">
        <v>326.58</v>
      </c>
    </row>
    <row r="130" spans="1:22" s="12" customFormat="1">
      <c r="A130" s="21" t="s">
        <v>4365</v>
      </c>
      <c r="B130" s="156" t="str">
        <f t="shared" si="1"/>
        <v>CI114M.6.1.124</v>
      </c>
      <c r="C130" s="98" t="s">
        <v>1161</v>
      </c>
      <c r="D130" s="97" t="s">
        <v>1162</v>
      </c>
      <c r="E130" s="105" t="s">
        <v>7</v>
      </c>
      <c r="F130" s="2" t="s">
        <v>1160</v>
      </c>
      <c r="G130" s="177">
        <v>442.75</v>
      </c>
      <c r="H130" s="177">
        <v>427.99</v>
      </c>
      <c r="I130" s="177">
        <v>278.57</v>
      </c>
      <c r="J130" s="177">
        <v>664.125</v>
      </c>
      <c r="K130" s="177">
        <v>385</v>
      </c>
      <c r="L130" s="177">
        <v>674.29</v>
      </c>
      <c r="M130" s="177">
        <v>278.36</v>
      </c>
      <c r="N130" s="177">
        <v>584.13</v>
      </c>
      <c r="O130" s="177">
        <v>400.05</v>
      </c>
      <c r="P130" s="177"/>
      <c r="Q130" s="177">
        <v>260.60000000000002</v>
      </c>
      <c r="R130" s="177">
        <v>246.1</v>
      </c>
      <c r="S130" s="177">
        <v>319</v>
      </c>
      <c r="T130" s="177">
        <v>394</v>
      </c>
      <c r="U130" s="177">
        <v>388.69</v>
      </c>
      <c r="V130" s="177">
        <v>640</v>
      </c>
    </row>
    <row r="131" spans="1:22" s="12" customFormat="1" ht="25.5">
      <c r="A131" s="21" t="s">
        <v>4366</v>
      </c>
      <c r="B131" s="156" t="str">
        <f t="shared" si="1"/>
        <v>CI114M.6.1.125</v>
      </c>
      <c r="C131" s="98" t="s">
        <v>1163</v>
      </c>
      <c r="D131" s="97">
        <v>30000</v>
      </c>
      <c r="E131" s="105" t="s">
        <v>7</v>
      </c>
      <c r="F131" s="2" t="s">
        <v>1164</v>
      </c>
      <c r="G131" s="177">
        <v>270.25</v>
      </c>
      <c r="H131" s="177">
        <v>262.69</v>
      </c>
      <c r="I131" s="177">
        <v>240</v>
      </c>
      <c r="J131" s="177">
        <v>405.375</v>
      </c>
      <c r="K131" s="177">
        <v>235</v>
      </c>
      <c r="L131" s="177">
        <v>437.58</v>
      </c>
      <c r="M131" s="177">
        <v>240.69</v>
      </c>
      <c r="N131" s="177">
        <v>256.5</v>
      </c>
      <c r="O131" s="177">
        <v>233.58</v>
      </c>
      <c r="P131" s="177"/>
      <c r="Q131" s="177">
        <v>189.75</v>
      </c>
      <c r="R131" s="177">
        <v>147.32</v>
      </c>
      <c r="S131" s="177">
        <v>229</v>
      </c>
      <c r="T131" s="177">
        <v>266</v>
      </c>
      <c r="U131" s="177">
        <v>239.87</v>
      </c>
      <c r="V131" s="177">
        <v>412.29</v>
      </c>
    </row>
    <row r="132" spans="1:22" s="12" customFormat="1">
      <c r="A132" s="21" t="s">
        <v>4367</v>
      </c>
      <c r="B132" s="156" t="str">
        <f t="shared" si="1"/>
        <v>CI114M.6.1.126</v>
      </c>
      <c r="C132" s="98" t="s">
        <v>1165</v>
      </c>
      <c r="D132" s="97">
        <v>2500</v>
      </c>
      <c r="E132" s="105" t="s">
        <v>7</v>
      </c>
      <c r="F132" s="181" t="s">
        <v>1166</v>
      </c>
      <c r="G132" s="177">
        <v>89.7</v>
      </c>
      <c r="H132" s="177">
        <v>86.32</v>
      </c>
      <c r="I132" s="177">
        <v>91.43</v>
      </c>
      <c r="J132" s="177">
        <v>134.55000000000001</v>
      </c>
      <c r="K132" s="177">
        <v>78</v>
      </c>
      <c r="L132" s="177">
        <v>119.46</v>
      </c>
      <c r="M132" s="177">
        <v>92.04</v>
      </c>
      <c r="N132" s="177">
        <v>93.75</v>
      </c>
      <c r="O132" s="177">
        <v>86.33</v>
      </c>
      <c r="P132" s="177"/>
      <c r="Q132" s="177">
        <v>77.959999999999994</v>
      </c>
      <c r="R132" s="177">
        <v>62.59</v>
      </c>
      <c r="S132" s="177">
        <v>69</v>
      </c>
      <c r="T132" s="177">
        <v>84</v>
      </c>
      <c r="U132" s="177">
        <v>81.12</v>
      </c>
      <c r="V132" s="177">
        <v>113.15</v>
      </c>
    </row>
    <row r="133" spans="1:22" s="12" customFormat="1">
      <c r="A133" s="21" t="s">
        <v>4368</v>
      </c>
      <c r="B133" s="156" t="str">
        <f t="shared" ref="B133:B196" si="2">CONCATENATE("CI114M",RIGHT(A133,LEN(A133)-1))</f>
        <v>CI114M.6.1.127</v>
      </c>
      <c r="C133" s="98" t="s">
        <v>1167</v>
      </c>
      <c r="D133" s="97">
        <v>6000</v>
      </c>
      <c r="E133" s="105" t="s">
        <v>7</v>
      </c>
      <c r="F133" s="2" t="s">
        <v>1168</v>
      </c>
      <c r="G133" s="177">
        <v>149.5</v>
      </c>
      <c r="H133" s="177">
        <v>141.09</v>
      </c>
      <c r="I133" s="177">
        <v>122.86</v>
      </c>
      <c r="J133" s="177">
        <v>224.25</v>
      </c>
      <c r="K133" s="177">
        <v>130</v>
      </c>
      <c r="L133" s="177">
        <v>231.79</v>
      </c>
      <c r="M133" s="177">
        <v>122.84</v>
      </c>
      <c r="N133" s="177">
        <v>142.5</v>
      </c>
      <c r="O133" s="177">
        <v>118.14</v>
      </c>
      <c r="P133" s="177"/>
      <c r="Q133" s="177">
        <v>104.44</v>
      </c>
      <c r="R133" s="177">
        <v>81.09</v>
      </c>
      <c r="S133" s="177">
        <v>97</v>
      </c>
      <c r="T133" s="177">
        <v>120</v>
      </c>
      <c r="U133" s="177">
        <v>144.16</v>
      </c>
      <c r="V133" s="177">
        <v>217.55</v>
      </c>
    </row>
    <row r="134" spans="1:22" s="12" customFormat="1">
      <c r="A134" s="21" t="s">
        <v>4369</v>
      </c>
      <c r="B134" s="156" t="str">
        <f t="shared" si="2"/>
        <v>CI114M.6.1.128</v>
      </c>
      <c r="C134" s="98" t="s">
        <v>1169</v>
      </c>
      <c r="D134" s="97" t="s">
        <v>1170</v>
      </c>
      <c r="E134" s="105" t="s">
        <v>7</v>
      </c>
      <c r="F134" s="2" t="s">
        <v>1168</v>
      </c>
      <c r="G134" s="177">
        <v>276</v>
      </c>
      <c r="H134" s="177">
        <v>253.81</v>
      </c>
      <c r="I134" s="177">
        <v>270</v>
      </c>
      <c r="J134" s="177">
        <v>414</v>
      </c>
      <c r="K134" s="177">
        <v>240</v>
      </c>
      <c r="L134" s="177">
        <v>409.47</v>
      </c>
      <c r="M134" s="177">
        <v>269.81</v>
      </c>
      <c r="N134" s="177"/>
      <c r="O134" s="177">
        <v>266.91000000000003</v>
      </c>
      <c r="P134" s="177"/>
      <c r="Q134" s="177">
        <v>171.7</v>
      </c>
      <c r="R134" s="177">
        <v>162.16999999999999</v>
      </c>
      <c r="S134" s="177">
        <v>104</v>
      </c>
      <c r="T134" s="177">
        <v>228</v>
      </c>
      <c r="U134" s="177">
        <v>259.51</v>
      </c>
      <c r="V134" s="177">
        <v>388.94</v>
      </c>
    </row>
    <row r="135" spans="1:22" s="12" customFormat="1" ht="25.5">
      <c r="A135" s="21" t="s">
        <v>4370</v>
      </c>
      <c r="B135" s="156" t="str">
        <f t="shared" si="2"/>
        <v>CI114M.6.1.129</v>
      </c>
      <c r="C135" s="98" t="s">
        <v>1171</v>
      </c>
      <c r="D135" s="97">
        <v>6000</v>
      </c>
      <c r="E135" s="105" t="s">
        <v>7</v>
      </c>
      <c r="F135" s="2" t="s">
        <v>1172</v>
      </c>
      <c r="G135" s="177">
        <v>142.6</v>
      </c>
      <c r="H135" s="177">
        <v>123.95</v>
      </c>
      <c r="I135" s="177">
        <v>124.29</v>
      </c>
      <c r="J135" s="177">
        <v>213.89999999999998</v>
      </c>
      <c r="K135" s="177">
        <v>124</v>
      </c>
      <c r="L135" s="177">
        <v>196.55</v>
      </c>
      <c r="M135" s="177">
        <v>122.3</v>
      </c>
      <c r="N135" s="177">
        <v>178.05</v>
      </c>
      <c r="O135" s="177">
        <v>111.82</v>
      </c>
      <c r="P135" s="177"/>
      <c r="Q135" s="177">
        <v>91.75</v>
      </c>
      <c r="R135" s="177">
        <v>71.23</v>
      </c>
      <c r="S135" s="177">
        <v>97</v>
      </c>
      <c r="T135" s="177">
        <v>107</v>
      </c>
      <c r="U135" s="177">
        <v>126.64</v>
      </c>
      <c r="V135" s="177">
        <v>185.63</v>
      </c>
    </row>
    <row r="136" spans="1:22" s="12" customFormat="1" ht="25.5">
      <c r="A136" s="21" t="s">
        <v>4371</v>
      </c>
      <c r="B136" s="156" t="str">
        <f t="shared" si="2"/>
        <v>CI114M.6.1.130</v>
      </c>
      <c r="C136" s="98" t="s">
        <v>6464</v>
      </c>
      <c r="D136" s="97" t="s">
        <v>6490</v>
      </c>
      <c r="E136" s="105" t="s">
        <v>6277</v>
      </c>
      <c r="F136" s="2" t="s">
        <v>1173</v>
      </c>
      <c r="G136" s="177">
        <v>573.85</v>
      </c>
      <c r="H136" s="177">
        <v>554.70000000000005</v>
      </c>
      <c r="I136" s="177">
        <v>488.57</v>
      </c>
      <c r="J136" s="177"/>
      <c r="K136" s="177">
        <v>499</v>
      </c>
      <c r="L136" s="177">
        <v>743.5</v>
      </c>
      <c r="M136" s="177">
        <v>486.79</v>
      </c>
      <c r="N136" s="177">
        <v>560.54999999999995</v>
      </c>
      <c r="O136" s="177">
        <v>514.83000000000004</v>
      </c>
      <c r="P136" s="177"/>
      <c r="Q136" s="177">
        <v>466.47</v>
      </c>
      <c r="R136" s="177">
        <v>357.9</v>
      </c>
      <c r="S136" s="177">
        <v>359</v>
      </c>
      <c r="T136" s="177">
        <v>432</v>
      </c>
      <c r="U136" s="177">
        <v>126.64</v>
      </c>
      <c r="V136" s="177">
        <v>705.17</v>
      </c>
    </row>
    <row r="137" spans="1:22" s="12" customFormat="1" ht="25.5">
      <c r="A137" s="21" t="s">
        <v>4372</v>
      </c>
      <c r="B137" s="156" t="str">
        <f t="shared" si="2"/>
        <v>CI114M.6.1.131</v>
      </c>
      <c r="C137" s="98" t="s">
        <v>6465</v>
      </c>
      <c r="D137" s="97" t="s">
        <v>6282</v>
      </c>
      <c r="E137" s="105" t="s">
        <v>6277</v>
      </c>
      <c r="F137" s="2" t="s">
        <v>1174</v>
      </c>
      <c r="G137" s="177">
        <v>573.85</v>
      </c>
      <c r="H137" s="177">
        <v>605.99</v>
      </c>
      <c r="I137" s="177">
        <v>454.29</v>
      </c>
      <c r="J137" s="177">
        <v>860.77500000000009</v>
      </c>
      <c r="K137" s="177">
        <v>499</v>
      </c>
      <c r="L137" s="177"/>
      <c r="M137" s="177">
        <v>454.05</v>
      </c>
      <c r="N137" s="177">
        <v>591.255</v>
      </c>
      <c r="O137" s="177">
        <v>525.59</v>
      </c>
      <c r="P137" s="177"/>
      <c r="Q137" s="177">
        <v>445.74</v>
      </c>
      <c r="R137" s="177">
        <v>321.23</v>
      </c>
      <c r="S137" s="177">
        <v>415</v>
      </c>
      <c r="T137" s="177">
        <v>456</v>
      </c>
      <c r="U137" s="177">
        <v>126.64</v>
      </c>
      <c r="V137" s="177">
        <v>843.32</v>
      </c>
    </row>
    <row r="138" spans="1:22" s="12" customFormat="1">
      <c r="A138" s="21" t="s">
        <v>4373</v>
      </c>
      <c r="B138" s="156" t="str">
        <f t="shared" si="2"/>
        <v>CI114M.6.1.132</v>
      </c>
      <c r="C138" s="98" t="s">
        <v>1175</v>
      </c>
      <c r="D138" s="97">
        <v>4000</v>
      </c>
      <c r="E138" s="105" t="s">
        <v>8</v>
      </c>
      <c r="F138" s="2" t="s">
        <v>1173</v>
      </c>
      <c r="G138" s="177">
        <v>143.75</v>
      </c>
      <c r="H138" s="177">
        <v>143.58000000000001</v>
      </c>
      <c r="I138" s="177">
        <v>121.43</v>
      </c>
      <c r="J138" s="177">
        <v>215.625</v>
      </c>
      <c r="K138" s="177">
        <v>125</v>
      </c>
      <c r="L138" s="177">
        <v>183.31</v>
      </c>
      <c r="M138" s="177">
        <v>122.56</v>
      </c>
      <c r="N138" s="177">
        <v>127.5</v>
      </c>
      <c r="O138" s="177">
        <v>134.25</v>
      </c>
      <c r="P138" s="177"/>
      <c r="Q138" s="177">
        <v>124.91</v>
      </c>
      <c r="R138" s="177">
        <v>95.56</v>
      </c>
      <c r="S138" s="177">
        <v>97</v>
      </c>
      <c r="T138" s="177">
        <v>114</v>
      </c>
      <c r="U138" s="177">
        <v>126.22</v>
      </c>
      <c r="V138" s="177">
        <v>173.18</v>
      </c>
    </row>
    <row r="139" spans="1:22" s="12" customFormat="1">
      <c r="A139" s="21" t="s">
        <v>4374</v>
      </c>
      <c r="B139" s="156" t="str">
        <f t="shared" si="2"/>
        <v>CI114M.6.1.133</v>
      </c>
      <c r="C139" s="98" t="s">
        <v>1176</v>
      </c>
      <c r="D139" s="97">
        <v>4000</v>
      </c>
      <c r="E139" s="105" t="s">
        <v>10</v>
      </c>
      <c r="F139" s="2" t="s">
        <v>1173</v>
      </c>
      <c r="G139" s="177">
        <v>143.75</v>
      </c>
      <c r="H139" s="177">
        <v>143.58000000000001</v>
      </c>
      <c r="I139" s="177">
        <v>121.43</v>
      </c>
      <c r="J139" s="177">
        <v>215.625</v>
      </c>
      <c r="K139" s="177">
        <v>125</v>
      </c>
      <c r="L139" s="177">
        <v>183.31</v>
      </c>
      <c r="M139" s="177">
        <v>119.66</v>
      </c>
      <c r="N139" s="177">
        <v>127.5</v>
      </c>
      <c r="O139" s="177">
        <v>134.25</v>
      </c>
      <c r="P139" s="177"/>
      <c r="Q139" s="177">
        <v>124.91</v>
      </c>
      <c r="R139" s="177">
        <v>95.56</v>
      </c>
      <c r="S139" s="177">
        <v>97</v>
      </c>
      <c r="T139" s="177">
        <v>114</v>
      </c>
      <c r="U139" s="177">
        <v>126.22</v>
      </c>
      <c r="V139" s="177">
        <v>173.18</v>
      </c>
    </row>
    <row r="140" spans="1:22" s="12" customFormat="1">
      <c r="A140" s="21" t="s">
        <v>4375</v>
      </c>
      <c r="B140" s="156" t="str">
        <f t="shared" si="2"/>
        <v>CI114M.6.1.134</v>
      </c>
      <c r="C140" s="98" t="s">
        <v>1177</v>
      </c>
      <c r="D140" s="97">
        <v>4000</v>
      </c>
      <c r="E140" s="105" t="s">
        <v>9</v>
      </c>
      <c r="F140" s="2" t="s">
        <v>1173</v>
      </c>
      <c r="G140" s="177">
        <v>143.75</v>
      </c>
      <c r="H140" s="177">
        <v>143.58000000000001</v>
      </c>
      <c r="I140" s="177">
        <v>121.43</v>
      </c>
      <c r="J140" s="177">
        <v>215.625</v>
      </c>
      <c r="K140" s="177">
        <v>125</v>
      </c>
      <c r="L140" s="177">
        <v>183.31</v>
      </c>
      <c r="M140" s="177">
        <v>122.12</v>
      </c>
      <c r="N140" s="177">
        <v>127.5</v>
      </c>
      <c r="O140" s="177">
        <v>134.25</v>
      </c>
      <c r="P140" s="177"/>
      <c r="Q140" s="177">
        <v>124.91</v>
      </c>
      <c r="R140" s="177">
        <v>95.56</v>
      </c>
      <c r="S140" s="177">
        <v>97</v>
      </c>
      <c r="T140" s="177">
        <v>114</v>
      </c>
      <c r="U140" s="177">
        <v>126.22</v>
      </c>
      <c r="V140" s="177">
        <v>173.18</v>
      </c>
    </row>
    <row r="141" spans="1:22" s="12" customFormat="1">
      <c r="A141" s="21" t="s">
        <v>4376</v>
      </c>
      <c r="B141" s="156" t="str">
        <f t="shared" si="2"/>
        <v>CI114M.6.1.135</v>
      </c>
      <c r="C141" s="98" t="s">
        <v>1178</v>
      </c>
      <c r="D141" s="97">
        <v>6000</v>
      </c>
      <c r="E141" s="105" t="s">
        <v>8</v>
      </c>
      <c r="F141" s="2" t="s">
        <v>1174</v>
      </c>
      <c r="G141" s="177">
        <v>143.75</v>
      </c>
      <c r="H141" s="177">
        <v>160.68</v>
      </c>
      <c r="I141" s="177">
        <v>110</v>
      </c>
      <c r="J141" s="177">
        <v>215.625</v>
      </c>
      <c r="K141" s="177">
        <v>125</v>
      </c>
      <c r="L141" s="177">
        <v>235.67</v>
      </c>
      <c r="M141" s="177">
        <v>111.43</v>
      </c>
      <c r="N141" s="177">
        <v>153.70499999999998</v>
      </c>
      <c r="O141" s="177">
        <v>137.65</v>
      </c>
      <c r="P141" s="177">
        <v>65.98</v>
      </c>
      <c r="Q141" s="177">
        <v>118</v>
      </c>
      <c r="R141" s="177">
        <v>83.33</v>
      </c>
      <c r="S141" s="177">
        <v>108</v>
      </c>
      <c r="T141" s="177">
        <v>120</v>
      </c>
      <c r="U141" s="177">
        <v>162.88</v>
      </c>
      <c r="V141" s="177">
        <v>219.23</v>
      </c>
    </row>
    <row r="142" spans="1:22" s="12" customFormat="1">
      <c r="A142" s="21" t="s">
        <v>4377</v>
      </c>
      <c r="B142" s="156" t="str">
        <f t="shared" si="2"/>
        <v>CI114M.6.1.136</v>
      </c>
      <c r="C142" s="98" t="s">
        <v>1179</v>
      </c>
      <c r="D142" s="97">
        <v>6000</v>
      </c>
      <c r="E142" s="105" t="s">
        <v>10</v>
      </c>
      <c r="F142" s="2" t="s">
        <v>1174</v>
      </c>
      <c r="G142" s="177">
        <v>143.75</v>
      </c>
      <c r="H142" s="177">
        <v>160.68</v>
      </c>
      <c r="I142" s="177">
        <v>110</v>
      </c>
      <c r="J142" s="177">
        <v>215.625</v>
      </c>
      <c r="K142" s="177">
        <v>125</v>
      </c>
      <c r="L142" s="177">
        <v>235.67</v>
      </c>
      <c r="M142" s="177">
        <v>108.32</v>
      </c>
      <c r="N142" s="177">
        <v>144</v>
      </c>
      <c r="O142" s="177"/>
      <c r="P142" s="177"/>
      <c r="Q142" s="177">
        <v>118</v>
      </c>
      <c r="R142" s="177">
        <v>83.33</v>
      </c>
      <c r="S142" s="177">
        <v>108</v>
      </c>
      <c r="T142" s="177">
        <v>120</v>
      </c>
      <c r="U142" s="177">
        <v>162.88</v>
      </c>
      <c r="V142" s="177">
        <v>219.23</v>
      </c>
    </row>
    <row r="143" spans="1:22" s="12" customFormat="1">
      <c r="A143" s="21" t="s">
        <v>4378</v>
      </c>
      <c r="B143" s="156" t="str">
        <f t="shared" si="2"/>
        <v>CI114M.6.1.137</v>
      </c>
      <c r="C143" s="98" t="s">
        <v>1180</v>
      </c>
      <c r="D143" s="97">
        <v>6000</v>
      </c>
      <c r="E143" s="105" t="s">
        <v>9</v>
      </c>
      <c r="F143" s="2" t="s">
        <v>1174</v>
      </c>
      <c r="G143" s="177">
        <v>143.75</v>
      </c>
      <c r="H143" s="177">
        <v>160.68</v>
      </c>
      <c r="I143" s="177">
        <v>110</v>
      </c>
      <c r="J143" s="177">
        <v>215.625</v>
      </c>
      <c r="K143" s="177">
        <v>125</v>
      </c>
      <c r="L143" s="177">
        <v>235.67</v>
      </c>
      <c r="M143" s="177">
        <v>111.45</v>
      </c>
      <c r="N143" s="177">
        <v>115.5</v>
      </c>
      <c r="O143" s="177">
        <v>137.65</v>
      </c>
      <c r="P143" s="177"/>
      <c r="Q143" s="177">
        <v>118</v>
      </c>
      <c r="R143" s="177">
        <v>83.33</v>
      </c>
      <c r="S143" s="177">
        <v>108</v>
      </c>
      <c r="T143" s="177">
        <v>120</v>
      </c>
      <c r="U143" s="177">
        <v>162.88</v>
      </c>
      <c r="V143" s="177">
        <v>219.23</v>
      </c>
    </row>
    <row r="144" spans="1:22" s="12" customFormat="1">
      <c r="A144" s="21" t="s">
        <v>4379</v>
      </c>
      <c r="B144" s="156" t="str">
        <f t="shared" si="2"/>
        <v>CI114M.6.1.138</v>
      </c>
      <c r="C144" s="98" t="s">
        <v>1181</v>
      </c>
      <c r="D144" s="97">
        <v>5000</v>
      </c>
      <c r="E144" s="105" t="s">
        <v>7</v>
      </c>
      <c r="F144" s="2" t="s">
        <v>1182</v>
      </c>
      <c r="G144" s="177">
        <v>120.75</v>
      </c>
      <c r="H144" s="177">
        <v>113.8</v>
      </c>
      <c r="I144" s="177">
        <v>128.57</v>
      </c>
      <c r="J144" s="177">
        <v>181.125</v>
      </c>
      <c r="K144" s="177">
        <v>105</v>
      </c>
      <c r="L144" s="177">
        <v>151.21</v>
      </c>
      <c r="M144" s="177">
        <v>127.11</v>
      </c>
      <c r="N144" s="177">
        <v>133.5</v>
      </c>
      <c r="O144" s="177">
        <v>118.99</v>
      </c>
      <c r="P144" s="177"/>
      <c r="Q144" s="177">
        <v>110.38</v>
      </c>
      <c r="R144" s="177">
        <v>87.62</v>
      </c>
      <c r="S144" s="177">
        <v>103</v>
      </c>
      <c r="T144" s="177">
        <v>116</v>
      </c>
      <c r="U144" s="177">
        <v>105.61</v>
      </c>
      <c r="V144" s="177">
        <v>142.69</v>
      </c>
    </row>
    <row r="145" spans="1:22" s="12" customFormat="1" ht="25.5">
      <c r="A145" s="21" t="s">
        <v>4380</v>
      </c>
      <c r="B145" s="156" t="str">
        <f t="shared" si="2"/>
        <v>CI114M.6.1.139</v>
      </c>
      <c r="C145" s="98" t="s">
        <v>6466</v>
      </c>
      <c r="D145" s="97" t="s">
        <v>6493</v>
      </c>
      <c r="E145" s="105" t="s">
        <v>6277</v>
      </c>
      <c r="F145" s="2" t="s">
        <v>1182</v>
      </c>
      <c r="G145" s="177">
        <v>821.1</v>
      </c>
      <c r="H145" s="177">
        <v>722.56</v>
      </c>
      <c r="I145" s="177">
        <v>615.71</v>
      </c>
      <c r="J145" s="177"/>
      <c r="K145" s="177">
        <v>714</v>
      </c>
      <c r="L145" s="177">
        <v>1059.8900000000001</v>
      </c>
      <c r="M145" s="177">
        <v>614.26</v>
      </c>
      <c r="N145" s="177"/>
      <c r="O145" s="177">
        <v>703.38</v>
      </c>
      <c r="P145" s="177"/>
      <c r="Q145" s="177">
        <v>644.16999999999996</v>
      </c>
      <c r="R145" s="177">
        <v>496.16</v>
      </c>
      <c r="S145" s="177">
        <v>569</v>
      </c>
      <c r="T145" s="177">
        <v>652</v>
      </c>
      <c r="U145" s="177">
        <v>105.61</v>
      </c>
      <c r="V145" s="177">
        <v>1005.01</v>
      </c>
    </row>
    <row r="146" spans="1:22" s="12" customFormat="1">
      <c r="A146" s="21" t="s">
        <v>4381</v>
      </c>
      <c r="B146" s="156" t="str">
        <f t="shared" si="2"/>
        <v>CI114M.6.1.140</v>
      </c>
      <c r="C146" s="98" t="s">
        <v>1183</v>
      </c>
      <c r="D146" s="97">
        <v>7000</v>
      </c>
      <c r="E146" s="105" t="s">
        <v>8</v>
      </c>
      <c r="F146" s="2" t="s">
        <v>1182</v>
      </c>
      <c r="G146" s="177">
        <v>233.45</v>
      </c>
      <c r="H146" s="177">
        <v>202.92</v>
      </c>
      <c r="I146" s="177">
        <v>227.14</v>
      </c>
      <c r="J146" s="177">
        <v>350.17499999999995</v>
      </c>
      <c r="K146" s="177">
        <v>203</v>
      </c>
      <c r="L146" s="177">
        <v>303.29000000000002</v>
      </c>
      <c r="M146" s="177">
        <v>228.05</v>
      </c>
      <c r="N146" s="177">
        <v>217.46999999999997</v>
      </c>
      <c r="O146" s="177">
        <v>194.82</v>
      </c>
      <c r="P146" s="177"/>
      <c r="Q146" s="177">
        <v>166.78</v>
      </c>
      <c r="R146" s="177">
        <v>136.18</v>
      </c>
      <c r="S146" s="177">
        <v>159</v>
      </c>
      <c r="T146" s="177">
        <v>198</v>
      </c>
      <c r="U146" s="177">
        <v>207.35</v>
      </c>
      <c r="V146" s="177">
        <v>287.44</v>
      </c>
    </row>
    <row r="147" spans="1:22" s="12" customFormat="1">
      <c r="A147" s="21" t="s">
        <v>4382</v>
      </c>
      <c r="B147" s="156" t="str">
        <f t="shared" si="2"/>
        <v>CI114M.6.1.141</v>
      </c>
      <c r="C147" s="98" t="s">
        <v>1184</v>
      </c>
      <c r="D147" s="97">
        <v>7000</v>
      </c>
      <c r="E147" s="105" t="s">
        <v>10</v>
      </c>
      <c r="F147" s="2" t="s">
        <v>1182</v>
      </c>
      <c r="G147" s="177">
        <v>233.45</v>
      </c>
      <c r="H147" s="177">
        <v>202.92</v>
      </c>
      <c r="I147" s="177">
        <v>230</v>
      </c>
      <c r="J147" s="177">
        <v>350.17499999999995</v>
      </c>
      <c r="K147" s="177">
        <v>203</v>
      </c>
      <c r="L147" s="177">
        <v>303.29000000000002</v>
      </c>
      <c r="M147" s="177">
        <v>229.91</v>
      </c>
      <c r="N147" s="177">
        <v>238.5</v>
      </c>
      <c r="O147" s="177">
        <v>194.82</v>
      </c>
      <c r="P147" s="177"/>
      <c r="Q147" s="177">
        <v>166.78</v>
      </c>
      <c r="R147" s="177">
        <v>136.18</v>
      </c>
      <c r="S147" s="177">
        <v>159</v>
      </c>
      <c r="T147" s="177">
        <v>198</v>
      </c>
      <c r="U147" s="177">
        <v>207.35</v>
      </c>
      <c r="V147" s="177">
        <v>287.44</v>
      </c>
    </row>
    <row r="148" spans="1:22" s="12" customFormat="1">
      <c r="A148" s="21" t="s">
        <v>4383</v>
      </c>
      <c r="B148" s="156" t="str">
        <f t="shared" si="2"/>
        <v>CI114M.6.1.142</v>
      </c>
      <c r="C148" s="98" t="s">
        <v>1185</v>
      </c>
      <c r="D148" s="97">
        <v>7000</v>
      </c>
      <c r="E148" s="105" t="s">
        <v>9</v>
      </c>
      <c r="F148" s="2" t="s">
        <v>1182</v>
      </c>
      <c r="G148" s="177">
        <v>233.45</v>
      </c>
      <c r="H148" s="177">
        <v>202.92</v>
      </c>
      <c r="I148" s="177">
        <v>230</v>
      </c>
      <c r="J148" s="177">
        <v>350.17499999999995</v>
      </c>
      <c r="K148" s="177">
        <v>203</v>
      </c>
      <c r="L148" s="177">
        <v>303.29000000000002</v>
      </c>
      <c r="M148" s="177">
        <v>229.82</v>
      </c>
      <c r="N148" s="177">
        <v>238.5</v>
      </c>
      <c r="O148" s="177">
        <v>194.82</v>
      </c>
      <c r="P148" s="177"/>
      <c r="Q148" s="177">
        <v>166.78</v>
      </c>
      <c r="R148" s="177">
        <v>136.18</v>
      </c>
      <c r="S148" s="177">
        <v>159</v>
      </c>
      <c r="T148" s="177">
        <v>198</v>
      </c>
      <c r="U148" s="177">
        <v>207.35</v>
      </c>
      <c r="V148" s="177">
        <v>287.44</v>
      </c>
    </row>
    <row r="149" spans="1:22" s="12" customFormat="1">
      <c r="A149" s="21" t="s">
        <v>4384</v>
      </c>
      <c r="B149" s="156" t="str">
        <f t="shared" si="2"/>
        <v>CI114M.6.1.143</v>
      </c>
      <c r="C149" s="98" t="s">
        <v>1186</v>
      </c>
      <c r="D149" s="97">
        <v>10500</v>
      </c>
      <c r="E149" s="105" t="s">
        <v>7</v>
      </c>
      <c r="F149" s="2" t="s">
        <v>1182</v>
      </c>
      <c r="G149" s="177">
        <v>172.5</v>
      </c>
      <c r="H149" s="177">
        <v>153.4</v>
      </c>
      <c r="I149" s="177">
        <v>164.29</v>
      </c>
      <c r="J149" s="177">
        <v>258.75</v>
      </c>
      <c r="K149" s="177">
        <v>150</v>
      </c>
      <c r="L149" s="177">
        <v>228.69</v>
      </c>
      <c r="M149" s="177">
        <v>165.62</v>
      </c>
      <c r="N149" s="177">
        <v>196.5</v>
      </c>
      <c r="O149" s="177">
        <v>149.68</v>
      </c>
      <c r="P149" s="177"/>
      <c r="Q149" s="177">
        <v>123.92</v>
      </c>
      <c r="R149" s="177">
        <v>98.51</v>
      </c>
      <c r="S149" s="177">
        <v>122</v>
      </c>
      <c r="T149" s="177">
        <v>146</v>
      </c>
      <c r="U149" s="177">
        <v>153.22999999999999</v>
      </c>
      <c r="V149" s="177">
        <v>216.08</v>
      </c>
    </row>
    <row r="150" spans="1:22" s="12" customFormat="1">
      <c r="A150" s="21" t="s">
        <v>4385</v>
      </c>
      <c r="B150" s="156" t="str">
        <f t="shared" si="2"/>
        <v>CI114M.6.1.144</v>
      </c>
      <c r="C150" s="98" t="s">
        <v>1187</v>
      </c>
      <c r="D150" s="97" t="s">
        <v>1188</v>
      </c>
      <c r="E150" s="105" t="s">
        <v>7</v>
      </c>
      <c r="F150" s="2" t="s">
        <v>1182</v>
      </c>
      <c r="G150" s="177">
        <v>322</v>
      </c>
      <c r="H150" s="177">
        <v>265.66000000000003</v>
      </c>
      <c r="I150" s="177">
        <v>364.29</v>
      </c>
      <c r="J150" s="177">
        <v>483</v>
      </c>
      <c r="K150" s="177">
        <v>280</v>
      </c>
      <c r="L150" s="177">
        <v>469.53</v>
      </c>
      <c r="M150" s="177">
        <v>363.79</v>
      </c>
      <c r="N150" s="177">
        <v>382.5</v>
      </c>
      <c r="O150" s="177">
        <v>295.42</v>
      </c>
      <c r="P150" s="177"/>
      <c r="Q150" s="177">
        <v>247.85</v>
      </c>
      <c r="R150" s="177">
        <v>197.01</v>
      </c>
      <c r="S150" s="177">
        <v>229</v>
      </c>
      <c r="T150" s="177">
        <v>338</v>
      </c>
      <c r="U150" s="177">
        <v>275.82</v>
      </c>
      <c r="V150" s="177">
        <v>443.76</v>
      </c>
    </row>
    <row r="151" spans="1:22" s="12" customFormat="1" ht="38.25">
      <c r="A151" s="21" t="s">
        <v>4386</v>
      </c>
      <c r="B151" s="156" t="str">
        <f t="shared" si="2"/>
        <v>CI114M.6.1.145</v>
      </c>
      <c r="C151" s="98" t="s">
        <v>1189</v>
      </c>
      <c r="D151" s="97">
        <v>5500</v>
      </c>
      <c r="E151" s="105" t="s">
        <v>7</v>
      </c>
      <c r="F151" s="2" t="s">
        <v>1190</v>
      </c>
      <c r="G151" s="177">
        <v>138</v>
      </c>
      <c r="H151" s="177">
        <v>125.33</v>
      </c>
      <c r="I151" s="177">
        <v>148.57</v>
      </c>
      <c r="J151" s="177">
        <v>207</v>
      </c>
      <c r="K151" s="177">
        <v>120</v>
      </c>
      <c r="L151" s="177">
        <v>178.15</v>
      </c>
      <c r="M151" s="177">
        <v>148.57</v>
      </c>
      <c r="N151" s="177">
        <v>154.5</v>
      </c>
      <c r="O151" s="177">
        <v>133.65</v>
      </c>
      <c r="P151" s="177"/>
      <c r="Q151" s="177">
        <v>117.41</v>
      </c>
      <c r="R151" s="177">
        <v>98.38</v>
      </c>
      <c r="S151" s="177">
        <v>113</v>
      </c>
      <c r="T151" s="177">
        <v>133</v>
      </c>
      <c r="U151" s="177">
        <v>116.12</v>
      </c>
      <c r="V151" s="177">
        <v>167.79</v>
      </c>
    </row>
    <row r="152" spans="1:22" s="12" customFormat="1" ht="38.25">
      <c r="A152" s="21" t="s">
        <v>4387</v>
      </c>
      <c r="B152" s="156" t="str">
        <f t="shared" si="2"/>
        <v>CI114M.6.1.146</v>
      </c>
      <c r="C152" s="98" t="s">
        <v>6467</v>
      </c>
      <c r="D152" s="97" t="s">
        <v>6494</v>
      </c>
      <c r="E152" s="105" t="s">
        <v>6277</v>
      </c>
      <c r="F152" s="181" t="s">
        <v>1190</v>
      </c>
      <c r="G152" s="177">
        <v>724.5</v>
      </c>
      <c r="H152" s="177">
        <v>634.25</v>
      </c>
      <c r="I152" s="177">
        <v>812.86</v>
      </c>
      <c r="J152" s="177">
        <v>1086.75</v>
      </c>
      <c r="K152" s="177">
        <v>630</v>
      </c>
      <c r="L152" s="177">
        <v>985.65</v>
      </c>
      <c r="M152" s="177">
        <v>811.5</v>
      </c>
      <c r="N152" s="177">
        <v>843</v>
      </c>
      <c r="O152" s="177">
        <v>651.79999999999995</v>
      </c>
      <c r="P152" s="177"/>
      <c r="Q152" s="177">
        <v>597.21</v>
      </c>
      <c r="R152" s="177">
        <v>490.89</v>
      </c>
      <c r="S152" s="177">
        <v>379</v>
      </c>
      <c r="T152" s="177">
        <v>679</v>
      </c>
      <c r="U152" s="177">
        <v>116.12</v>
      </c>
      <c r="V152" s="177">
        <v>936.84</v>
      </c>
    </row>
    <row r="153" spans="1:22" s="12" customFormat="1" ht="38.25">
      <c r="A153" s="21" t="s">
        <v>4388</v>
      </c>
      <c r="B153" s="156" t="str">
        <f t="shared" si="2"/>
        <v>CI114M.6.1.147</v>
      </c>
      <c r="C153" s="98" t="s">
        <v>1191</v>
      </c>
      <c r="D153" s="97">
        <v>6000</v>
      </c>
      <c r="E153" s="105" t="s">
        <v>8</v>
      </c>
      <c r="F153" s="181" t="s">
        <v>1190</v>
      </c>
      <c r="G153" s="177">
        <v>195.5</v>
      </c>
      <c r="H153" s="177">
        <v>169.64</v>
      </c>
      <c r="I153" s="177">
        <v>221.43</v>
      </c>
      <c r="J153" s="177">
        <v>293.25</v>
      </c>
      <c r="K153" s="177">
        <v>170</v>
      </c>
      <c r="L153" s="177">
        <v>271.26</v>
      </c>
      <c r="M153" s="177">
        <v>222.9</v>
      </c>
      <c r="N153" s="177">
        <v>229.5</v>
      </c>
      <c r="O153" s="177">
        <v>173.67</v>
      </c>
      <c r="P153" s="177"/>
      <c r="Q153" s="177">
        <v>138.55000000000001</v>
      </c>
      <c r="R153" s="177">
        <v>130.84</v>
      </c>
      <c r="S153" s="177">
        <v>143</v>
      </c>
      <c r="T153" s="177">
        <v>186</v>
      </c>
      <c r="U153" s="177">
        <v>172.98</v>
      </c>
      <c r="V153" s="177">
        <v>256.35000000000002</v>
      </c>
    </row>
    <row r="154" spans="1:22" s="12" customFormat="1" ht="38.25">
      <c r="A154" s="21" t="s">
        <v>4389</v>
      </c>
      <c r="B154" s="156" t="str">
        <f t="shared" si="2"/>
        <v>CI114M.6.1.148</v>
      </c>
      <c r="C154" s="98" t="s">
        <v>1192</v>
      </c>
      <c r="D154" s="97">
        <v>6000</v>
      </c>
      <c r="E154" s="105" t="s">
        <v>10</v>
      </c>
      <c r="F154" s="181" t="s">
        <v>1190</v>
      </c>
      <c r="G154" s="177">
        <v>195.5</v>
      </c>
      <c r="H154" s="177">
        <v>169.64</v>
      </c>
      <c r="I154" s="177">
        <v>221.43</v>
      </c>
      <c r="J154" s="177">
        <v>293.25</v>
      </c>
      <c r="K154" s="177">
        <v>170</v>
      </c>
      <c r="L154" s="177">
        <v>271.26</v>
      </c>
      <c r="M154" s="177">
        <v>221.36</v>
      </c>
      <c r="N154" s="177">
        <v>229.5</v>
      </c>
      <c r="O154" s="177">
        <v>173.67</v>
      </c>
      <c r="P154" s="177"/>
      <c r="Q154" s="177">
        <v>138.55000000000001</v>
      </c>
      <c r="R154" s="177">
        <v>130.84</v>
      </c>
      <c r="S154" s="177">
        <v>143</v>
      </c>
      <c r="T154" s="177">
        <v>186</v>
      </c>
      <c r="U154" s="177">
        <v>172.98</v>
      </c>
      <c r="V154" s="177">
        <v>256.35000000000002</v>
      </c>
    </row>
    <row r="155" spans="1:22" s="12" customFormat="1" ht="38.25">
      <c r="A155" s="21" t="s">
        <v>4390</v>
      </c>
      <c r="B155" s="156" t="str">
        <f t="shared" si="2"/>
        <v>CI114M.6.1.149</v>
      </c>
      <c r="C155" s="98" t="s">
        <v>1193</v>
      </c>
      <c r="D155" s="97">
        <v>6000</v>
      </c>
      <c r="E155" s="105" t="s">
        <v>9</v>
      </c>
      <c r="F155" s="181" t="s">
        <v>1190</v>
      </c>
      <c r="G155" s="177">
        <v>195.5</v>
      </c>
      <c r="H155" s="177">
        <v>169.64</v>
      </c>
      <c r="I155" s="177">
        <v>221.43</v>
      </c>
      <c r="J155" s="177">
        <v>293.25</v>
      </c>
      <c r="K155" s="177">
        <v>170</v>
      </c>
      <c r="L155" s="177">
        <v>271.26</v>
      </c>
      <c r="M155" s="177">
        <v>222.27</v>
      </c>
      <c r="N155" s="177">
        <v>229.5</v>
      </c>
      <c r="O155" s="177">
        <v>173.67</v>
      </c>
      <c r="P155" s="177"/>
      <c r="Q155" s="177">
        <v>138.55000000000001</v>
      </c>
      <c r="R155" s="177">
        <v>130.84</v>
      </c>
      <c r="S155" s="177">
        <v>143</v>
      </c>
      <c r="T155" s="177">
        <v>186</v>
      </c>
      <c r="U155" s="177">
        <v>172.98</v>
      </c>
      <c r="V155" s="177">
        <v>256.35000000000002</v>
      </c>
    </row>
    <row r="156" spans="1:22" s="12" customFormat="1" ht="38.25">
      <c r="A156" s="21" t="s">
        <v>4391</v>
      </c>
      <c r="B156" s="156" t="str">
        <f t="shared" si="2"/>
        <v>CI114M.6.1.150</v>
      </c>
      <c r="C156" s="98" t="s">
        <v>1194</v>
      </c>
      <c r="D156" s="97">
        <v>11000</v>
      </c>
      <c r="E156" s="105" t="s">
        <v>7</v>
      </c>
      <c r="F156" s="181" t="s">
        <v>1190</v>
      </c>
      <c r="G156" s="177">
        <v>184</v>
      </c>
      <c r="H156" s="177">
        <v>152.79</v>
      </c>
      <c r="I156" s="177">
        <v>167.14</v>
      </c>
      <c r="J156" s="177">
        <v>276</v>
      </c>
      <c r="K156" s="177">
        <v>160</v>
      </c>
      <c r="L156" s="177">
        <v>259.60000000000002</v>
      </c>
      <c r="M156" s="177">
        <v>165.4</v>
      </c>
      <c r="N156" s="177">
        <v>210</v>
      </c>
      <c r="O156" s="177">
        <v>152.74</v>
      </c>
      <c r="P156" s="177"/>
      <c r="Q156" s="177">
        <v>150</v>
      </c>
      <c r="R156" s="177">
        <v>143.15</v>
      </c>
      <c r="S156" s="177">
        <v>132</v>
      </c>
      <c r="T156" s="177">
        <v>134</v>
      </c>
      <c r="U156" s="177">
        <v>156.21</v>
      </c>
      <c r="V156" s="177">
        <v>242.21</v>
      </c>
    </row>
    <row r="157" spans="1:22" s="12" customFormat="1" ht="63.75">
      <c r="A157" s="21" t="s">
        <v>4392</v>
      </c>
      <c r="B157" s="156" t="str">
        <f t="shared" si="2"/>
        <v>CI114M.6.1.151</v>
      </c>
      <c r="C157" s="98" t="s">
        <v>1195</v>
      </c>
      <c r="D157" s="97">
        <v>6000</v>
      </c>
      <c r="E157" s="105" t="s">
        <v>7</v>
      </c>
      <c r="F157" s="181" t="s">
        <v>1196</v>
      </c>
      <c r="G157" s="177">
        <v>138</v>
      </c>
      <c r="H157" s="177">
        <v>132.28</v>
      </c>
      <c r="I157" s="177">
        <v>163.57</v>
      </c>
      <c r="J157" s="177">
        <v>207</v>
      </c>
      <c r="K157" s="177">
        <v>120</v>
      </c>
      <c r="L157" s="177">
        <v>186.55</v>
      </c>
      <c r="M157" s="177">
        <v>164.25</v>
      </c>
      <c r="N157" s="177">
        <v>171.75</v>
      </c>
      <c r="O157" s="177">
        <v>141.03</v>
      </c>
      <c r="P157" s="177"/>
      <c r="Q157" s="177">
        <v>119.32</v>
      </c>
      <c r="R157" s="177">
        <v>101.73</v>
      </c>
      <c r="S157" s="177">
        <v>124</v>
      </c>
      <c r="T157" s="177">
        <v>142</v>
      </c>
      <c r="U157" s="177">
        <v>117.6</v>
      </c>
      <c r="V157" s="177">
        <v>173.52</v>
      </c>
    </row>
    <row r="158" spans="1:22" s="12" customFormat="1" ht="63.75">
      <c r="A158" s="21" t="s">
        <v>4393</v>
      </c>
      <c r="B158" s="156" t="str">
        <f t="shared" si="2"/>
        <v>CI114M.6.1.152</v>
      </c>
      <c r="C158" s="98" t="s">
        <v>1197</v>
      </c>
      <c r="D158" s="97">
        <v>5000</v>
      </c>
      <c r="E158" s="105" t="s">
        <v>8</v>
      </c>
      <c r="F158" s="181" t="s">
        <v>1196</v>
      </c>
      <c r="G158" s="177">
        <v>172.5</v>
      </c>
      <c r="H158" s="177">
        <v>162.46</v>
      </c>
      <c r="I158" s="177">
        <v>201.43</v>
      </c>
      <c r="J158" s="177">
        <v>258.75</v>
      </c>
      <c r="K158" s="177">
        <v>150</v>
      </c>
      <c r="L158" s="177">
        <v>241.65</v>
      </c>
      <c r="M158" s="177">
        <v>200.36</v>
      </c>
      <c r="N158" s="177">
        <v>209.25</v>
      </c>
      <c r="O158" s="177">
        <v>176.04</v>
      </c>
      <c r="P158" s="177"/>
      <c r="Q158" s="177">
        <v>149.61000000000001</v>
      </c>
      <c r="R158" s="177">
        <v>127.53</v>
      </c>
      <c r="S158" s="177">
        <v>147</v>
      </c>
      <c r="T158" s="177">
        <v>180</v>
      </c>
      <c r="U158" s="177">
        <v>147.43</v>
      </c>
      <c r="V158" s="177">
        <v>229.14</v>
      </c>
    </row>
    <row r="159" spans="1:22" s="12" customFormat="1" ht="63.75">
      <c r="A159" s="21" t="s">
        <v>4394</v>
      </c>
      <c r="B159" s="156" t="str">
        <f t="shared" si="2"/>
        <v>CI114M.6.1.153</v>
      </c>
      <c r="C159" s="98" t="s">
        <v>1198</v>
      </c>
      <c r="D159" s="97">
        <v>5000</v>
      </c>
      <c r="E159" s="105" t="s">
        <v>10</v>
      </c>
      <c r="F159" s="181" t="s">
        <v>1196</v>
      </c>
      <c r="G159" s="177">
        <v>172.5</v>
      </c>
      <c r="H159" s="177">
        <v>162.46</v>
      </c>
      <c r="I159" s="177">
        <v>201.43</v>
      </c>
      <c r="J159" s="177">
        <v>258.75</v>
      </c>
      <c r="K159" s="177">
        <v>150</v>
      </c>
      <c r="L159" s="177">
        <v>241.65</v>
      </c>
      <c r="M159" s="177">
        <v>201.62</v>
      </c>
      <c r="N159" s="177">
        <v>209.25</v>
      </c>
      <c r="O159" s="177">
        <v>176.04</v>
      </c>
      <c r="P159" s="177"/>
      <c r="Q159" s="177">
        <v>149.61000000000001</v>
      </c>
      <c r="R159" s="177">
        <v>127.53</v>
      </c>
      <c r="S159" s="177">
        <v>147</v>
      </c>
      <c r="T159" s="177">
        <v>180</v>
      </c>
      <c r="U159" s="177">
        <v>147.43</v>
      </c>
      <c r="V159" s="177">
        <v>229.14</v>
      </c>
    </row>
    <row r="160" spans="1:22" s="12" customFormat="1" ht="63.75">
      <c r="A160" s="21" t="s">
        <v>4395</v>
      </c>
      <c r="B160" s="156" t="str">
        <f t="shared" si="2"/>
        <v>CI114M.6.1.154</v>
      </c>
      <c r="C160" s="98" t="s">
        <v>1199</v>
      </c>
      <c r="D160" s="97">
        <v>5000</v>
      </c>
      <c r="E160" s="105" t="s">
        <v>9</v>
      </c>
      <c r="F160" s="181" t="s">
        <v>1196</v>
      </c>
      <c r="G160" s="177">
        <v>172.5</v>
      </c>
      <c r="H160" s="177">
        <v>162.46</v>
      </c>
      <c r="I160" s="177">
        <v>201.43</v>
      </c>
      <c r="J160" s="177">
        <v>258.75</v>
      </c>
      <c r="K160" s="177">
        <v>150</v>
      </c>
      <c r="L160" s="177">
        <v>241.65</v>
      </c>
      <c r="M160" s="177">
        <v>202.79</v>
      </c>
      <c r="N160" s="177">
        <v>209.25</v>
      </c>
      <c r="O160" s="177">
        <v>176.04</v>
      </c>
      <c r="P160" s="177"/>
      <c r="Q160" s="177">
        <v>149.61000000000001</v>
      </c>
      <c r="R160" s="177">
        <v>127.53</v>
      </c>
      <c r="S160" s="177">
        <v>147</v>
      </c>
      <c r="T160" s="177">
        <v>180</v>
      </c>
      <c r="U160" s="177">
        <v>147.43</v>
      </c>
      <c r="V160" s="177">
        <v>229.14</v>
      </c>
    </row>
    <row r="161" spans="1:22" s="12" customFormat="1" ht="63.75">
      <c r="A161" s="21" t="s">
        <v>4396</v>
      </c>
      <c r="B161" s="156" t="str">
        <f t="shared" si="2"/>
        <v>CI114M.6.1.155</v>
      </c>
      <c r="C161" s="98" t="s">
        <v>1200</v>
      </c>
      <c r="D161" s="97">
        <v>12500</v>
      </c>
      <c r="E161" s="105" t="s">
        <v>7</v>
      </c>
      <c r="F161" s="181" t="s">
        <v>1196</v>
      </c>
      <c r="G161" s="177">
        <v>189.75</v>
      </c>
      <c r="H161" s="177">
        <v>161.30000000000001</v>
      </c>
      <c r="I161" s="177">
        <v>157.13999999999999</v>
      </c>
      <c r="J161" s="177">
        <v>284.625</v>
      </c>
      <c r="K161" s="177">
        <v>160</v>
      </c>
      <c r="L161" s="177">
        <v>255.37</v>
      </c>
      <c r="M161" s="177">
        <v>156.61000000000001</v>
      </c>
      <c r="N161" s="177">
        <v>228</v>
      </c>
      <c r="O161" s="177">
        <v>164.03</v>
      </c>
      <c r="P161" s="177"/>
      <c r="Q161" s="177">
        <v>115.34</v>
      </c>
      <c r="R161" s="177">
        <v>89.28</v>
      </c>
      <c r="S161" s="177">
        <v>145</v>
      </c>
      <c r="T161" s="177">
        <v>137</v>
      </c>
      <c r="U161" s="177">
        <v>164.41</v>
      </c>
      <c r="V161" s="177">
        <v>239.92</v>
      </c>
    </row>
    <row r="162" spans="1:22" s="12" customFormat="1" ht="63.75">
      <c r="A162" s="21" t="s">
        <v>4397</v>
      </c>
      <c r="B162" s="156" t="str">
        <f t="shared" si="2"/>
        <v>CI114M.6.1.156</v>
      </c>
      <c r="C162" s="98" t="s">
        <v>1201</v>
      </c>
      <c r="D162" s="97">
        <v>9500</v>
      </c>
      <c r="E162" s="105" t="s">
        <v>8</v>
      </c>
      <c r="F162" s="181" t="s">
        <v>1196</v>
      </c>
      <c r="G162" s="177">
        <v>258.75</v>
      </c>
      <c r="H162" s="177">
        <v>222.01</v>
      </c>
      <c r="I162" s="177">
        <v>237.14</v>
      </c>
      <c r="J162" s="177">
        <v>388.125</v>
      </c>
      <c r="K162" s="177">
        <v>180</v>
      </c>
      <c r="L162" s="177">
        <v>350.75</v>
      </c>
      <c r="M162" s="177">
        <v>235.87</v>
      </c>
      <c r="N162" s="177">
        <v>313.5</v>
      </c>
      <c r="O162" s="177">
        <v>226.28</v>
      </c>
      <c r="P162" s="177"/>
      <c r="Q162" s="177">
        <v>170.04</v>
      </c>
      <c r="R162" s="177">
        <v>132.43</v>
      </c>
      <c r="S162" s="177">
        <v>169</v>
      </c>
      <c r="T162" s="177">
        <v>216</v>
      </c>
      <c r="U162" s="177">
        <v>227.59</v>
      </c>
      <c r="V162" s="177">
        <v>332.88</v>
      </c>
    </row>
    <row r="163" spans="1:22" s="12" customFormat="1" ht="63.75">
      <c r="A163" s="21" t="s">
        <v>4398</v>
      </c>
      <c r="B163" s="156" t="str">
        <f t="shared" si="2"/>
        <v>CI114M.6.1.157</v>
      </c>
      <c r="C163" s="98" t="s">
        <v>1202</v>
      </c>
      <c r="D163" s="97">
        <v>9500</v>
      </c>
      <c r="E163" s="105" t="s">
        <v>10</v>
      </c>
      <c r="F163" s="181" t="s">
        <v>1196</v>
      </c>
      <c r="G163" s="177">
        <v>258.75</v>
      </c>
      <c r="H163" s="177">
        <v>222.01</v>
      </c>
      <c r="I163" s="177">
        <v>237.14</v>
      </c>
      <c r="J163" s="177">
        <v>388.125</v>
      </c>
      <c r="K163" s="177">
        <v>180</v>
      </c>
      <c r="L163" s="177">
        <v>351.59</v>
      </c>
      <c r="M163" s="177">
        <v>236.07</v>
      </c>
      <c r="N163" s="177">
        <v>313.5</v>
      </c>
      <c r="O163" s="177">
        <v>226.28</v>
      </c>
      <c r="P163" s="177"/>
      <c r="Q163" s="177">
        <v>170.04</v>
      </c>
      <c r="R163" s="177">
        <v>132.43</v>
      </c>
      <c r="S163" s="177">
        <v>169</v>
      </c>
      <c r="T163" s="177">
        <v>216</v>
      </c>
      <c r="U163" s="177">
        <v>227.59</v>
      </c>
      <c r="V163" s="177">
        <v>332.88</v>
      </c>
    </row>
    <row r="164" spans="1:22" s="12" customFormat="1" ht="63.75">
      <c r="A164" s="21" t="s">
        <v>4399</v>
      </c>
      <c r="B164" s="156" t="str">
        <f t="shared" si="2"/>
        <v>CI114M.6.1.158</v>
      </c>
      <c r="C164" s="98" t="s">
        <v>1203</v>
      </c>
      <c r="D164" s="97">
        <v>9500</v>
      </c>
      <c r="E164" s="105" t="s">
        <v>9</v>
      </c>
      <c r="F164" s="181" t="s">
        <v>1196</v>
      </c>
      <c r="G164" s="177">
        <v>258.75</v>
      </c>
      <c r="H164" s="177">
        <v>222.01</v>
      </c>
      <c r="I164" s="177">
        <v>237.14</v>
      </c>
      <c r="J164" s="177">
        <v>388.125</v>
      </c>
      <c r="K164" s="177">
        <v>180</v>
      </c>
      <c r="L164" s="177">
        <v>351.59</v>
      </c>
      <c r="M164" s="177">
        <v>237.07</v>
      </c>
      <c r="N164" s="177">
        <v>313.5</v>
      </c>
      <c r="O164" s="177">
        <v>226.28</v>
      </c>
      <c r="P164" s="177"/>
      <c r="Q164" s="177">
        <v>170.04</v>
      </c>
      <c r="R164" s="177">
        <v>132.43</v>
      </c>
      <c r="S164" s="177">
        <v>169</v>
      </c>
      <c r="T164" s="177">
        <v>216</v>
      </c>
      <c r="U164" s="177">
        <v>227.59</v>
      </c>
      <c r="V164" s="177">
        <v>332.88</v>
      </c>
    </row>
    <row r="165" spans="1:22" s="12" customFormat="1" ht="25.5">
      <c r="A165" s="21" t="s">
        <v>4400</v>
      </c>
      <c r="B165" s="156" t="str">
        <f t="shared" si="2"/>
        <v>CI114M.6.1.159</v>
      </c>
      <c r="C165" s="98" t="s">
        <v>1204</v>
      </c>
      <c r="D165" s="97">
        <v>6500</v>
      </c>
      <c r="E165" s="105" t="s">
        <v>7</v>
      </c>
      <c r="F165" s="181" t="s">
        <v>1205</v>
      </c>
      <c r="G165" s="177">
        <v>132.25</v>
      </c>
      <c r="H165" s="177">
        <v>123.68</v>
      </c>
      <c r="I165" s="177">
        <v>121.43</v>
      </c>
      <c r="J165" s="177">
        <v>198.375</v>
      </c>
      <c r="K165" s="177">
        <v>115</v>
      </c>
      <c r="L165" s="177">
        <v>165.45</v>
      </c>
      <c r="M165" s="177">
        <v>120.8</v>
      </c>
      <c r="N165" s="177">
        <v>127.5</v>
      </c>
      <c r="O165" s="177">
        <v>125.82</v>
      </c>
      <c r="P165" s="177">
        <v>75.78</v>
      </c>
      <c r="Q165" s="177">
        <v>114.01</v>
      </c>
      <c r="R165" s="177">
        <v>88.75</v>
      </c>
      <c r="S165" s="177">
        <v>92</v>
      </c>
      <c r="T165" s="177">
        <v>110</v>
      </c>
      <c r="U165" s="177">
        <v>112.83</v>
      </c>
      <c r="V165" s="177">
        <v>153.68</v>
      </c>
    </row>
    <row r="166" spans="1:22" s="12" customFormat="1" ht="25.5">
      <c r="A166" s="21" t="s">
        <v>4401</v>
      </c>
      <c r="B166" s="156" t="str">
        <f t="shared" si="2"/>
        <v>CI114M.6.1.160</v>
      </c>
      <c r="C166" s="98" t="s">
        <v>1206</v>
      </c>
      <c r="D166" s="97">
        <v>13000</v>
      </c>
      <c r="E166" s="105" t="s">
        <v>7</v>
      </c>
      <c r="F166" s="2" t="s">
        <v>1205</v>
      </c>
      <c r="G166" s="177">
        <v>212.75</v>
      </c>
      <c r="H166" s="177">
        <v>184.9</v>
      </c>
      <c r="I166" s="177">
        <v>141.43</v>
      </c>
      <c r="J166" s="177"/>
      <c r="K166" s="177">
        <v>170</v>
      </c>
      <c r="L166" s="177">
        <v>259.88</v>
      </c>
      <c r="M166" s="177">
        <v>140.5</v>
      </c>
      <c r="N166" s="177">
        <v>148.5</v>
      </c>
      <c r="O166" s="177">
        <v>172.27</v>
      </c>
      <c r="P166" s="177">
        <v>97.67</v>
      </c>
      <c r="Q166" s="177">
        <v>145.54</v>
      </c>
      <c r="R166" s="177">
        <v>118.75</v>
      </c>
      <c r="S166" s="177">
        <v>126</v>
      </c>
      <c r="T166" s="177">
        <v>146</v>
      </c>
      <c r="U166" s="177">
        <v>189.05</v>
      </c>
      <c r="V166" s="177">
        <v>243.26</v>
      </c>
    </row>
    <row r="167" spans="1:22" s="12" customFormat="1" ht="25.5">
      <c r="A167" s="21" t="s">
        <v>4402</v>
      </c>
      <c r="B167" s="156" t="str">
        <f t="shared" si="2"/>
        <v>CI114M.6.1.161</v>
      </c>
      <c r="C167" s="98" t="s">
        <v>1207</v>
      </c>
      <c r="D167" s="97" t="s">
        <v>1208</v>
      </c>
      <c r="E167" s="105" t="s">
        <v>7</v>
      </c>
      <c r="F167" s="2" t="s">
        <v>1205</v>
      </c>
      <c r="G167" s="177">
        <v>386.74</v>
      </c>
      <c r="H167" s="177">
        <v>350.15</v>
      </c>
      <c r="I167" s="177">
        <v>284.29000000000002</v>
      </c>
      <c r="J167" s="177"/>
      <c r="K167" s="177">
        <v>336.3</v>
      </c>
      <c r="L167" s="177">
        <v>435.78</v>
      </c>
      <c r="M167" s="177">
        <v>283.94</v>
      </c>
      <c r="N167" s="177">
        <v>237</v>
      </c>
      <c r="O167" s="177">
        <v>359.28</v>
      </c>
      <c r="P167" s="177"/>
      <c r="Q167" s="177">
        <v>291.08</v>
      </c>
      <c r="R167" s="177">
        <v>237.5</v>
      </c>
      <c r="S167" s="177">
        <v>219</v>
      </c>
      <c r="T167" s="177">
        <v>269</v>
      </c>
      <c r="U167" s="177">
        <v>340.28</v>
      </c>
      <c r="V167" s="177">
        <v>413.39</v>
      </c>
    </row>
    <row r="168" spans="1:22" s="12" customFormat="1" ht="25.5">
      <c r="A168" s="21" t="s">
        <v>4403</v>
      </c>
      <c r="B168" s="156" t="str">
        <f t="shared" si="2"/>
        <v>CI114M.6.1.162</v>
      </c>
      <c r="C168" s="98" t="s">
        <v>1209</v>
      </c>
      <c r="D168" s="97">
        <v>3000</v>
      </c>
      <c r="E168" s="105" t="s">
        <v>7</v>
      </c>
      <c r="F168" s="2" t="s">
        <v>1210</v>
      </c>
      <c r="G168" s="177">
        <v>89.7</v>
      </c>
      <c r="H168" s="177">
        <v>84.44</v>
      </c>
      <c r="I168" s="177">
        <v>87.86</v>
      </c>
      <c r="J168" s="177">
        <v>134.55000000000001</v>
      </c>
      <c r="K168" s="177">
        <v>78</v>
      </c>
      <c r="L168" s="177">
        <v>109.59</v>
      </c>
      <c r="M168" s="177">
        <v>86.95</v>
      </c>
      <c r="N168" s="177">
        <v>92.25</v>
      </c>
      <c r="O168" s="177">
        <v>83.14</v>
      </c>
      <c r="P168" s="177"/>
      <c r="Q168" s="177">
        <v>76.23</v>
      </c>
      <c r="R168" s="177">
        <v>61.18</v>
      </c>
      <c r="S168" s="177">
        <v>67</v>
      </c>
      <c r="T168" s="177">
        <v>83</v>
      </c>
      <c r="U168" s="177">
        <v>79.290000000000006</v>
      </c>
      <c r="V168" s="177">
        <v>103.66</v>
      </c>
    </row>
    <row r="169" spans="1:22" s="12" customFormat="1" ht="25.5">
      <c r="A169" s="21" t="s">
        <v>4404</v>
      </c>
      <c r="B169" s="156" t="str">
        <f t="shared" si="2"/>
        <v>CI114M.6.1.163</v>
      </c>
      <c r="C169" s="98" t="s">
        <v>1211</v>
      </c>
      <c r="D169" s="97">
        <v>7000</v>
      </c>
      <c r="E169" s="105" t="s">
        <v>7</v>
      </c>
      <c r="F169" s="181" t="s">
        <v>1210</v>
      </c>
      <c r="G169" s="177">
        <v>161</v>
      </c>
      <c r="H169" s="177">
        <v>139.46</v>
      </c>
      <c r="I169" s="177">
        <v>120</v>
      </c>
      <c r="J169" s="177">
        <v>241.5</v>
      </c>
      <c r="K169" s="177">
        <v>130</v>
      </c>
      <c r="L169" s="177">
        <v>239.46</v>
      </c>
      <c r="M169" s="177">
        <v>118.44</v>
      </c>
      <c r="N169" s="177">
        <v>136.5</v>
      </c>
      <c r="O169" s="177">
        <v>120.17</v>
      </c>
      <c r="P169" s="177"/>
      <c r="Q169" s="177">
        <v>103</v>
      </c>
      <c r="R169" s="177">
        <v>79.97</v>
      </c>
      <c r="S169" s="177">
        <v>91</v>
      </c>
      <c r="T169" s="177">
        <v>122</v>
      </c>
      <c r="U169" s="177">
        <v>142.19999999999999</v>
      </c>
      <c r="V169" s="177">
        <v>226.96</v>
      </c>
    </row>
    <row r="170" spans="1:22" s="12" customFormat="1" ht="25.5">
      <c r="A170" s="21" t="s">
        <v>4405</v>
      </c>
      <c r="B170" s="156" t="str">
        <f t="shared" si="2"/>
        <v>CI114M.6.1.164</v>
      </c>
      <c r="C170" s="98" t="s">
        <v>1212</v>
      </c>
      <c r="D170" s="97" t="s">
        <v>1213</v>
      </c>
      <c r="E170" s="105" t="s">
        <v>7</v>
      </c>
      <c r="F170" s="181" t="s">
        <v>1210</v>
      </c>
      <c r="G170" s="177">
        <v>293.25</v>
      </c>
      <c r="H170" s="177">
        <v>250.24</v>
      </c>
      <c r="I170" s="177">
        <v>252.86</v>
      </c>
      <c r="J170" s="177">
        <v>439.875</v>
      </c>
      <c r="K170" s="177">
        <v>255</v>
      </c>
      <c r="L170" s="177">
        <v>415.56</v>
      </c>
      <c r="M170" s="177">
        <v>254.07</v>
      </c>
      <c r="N170" s="177">
        <v>265.5</v>
      </c>
      <c r="O170" s="177">
        <v>251.61</v>
      </c>
      <c r="P170" s="177"/>
      <c r="Q170" s="177">
        <v>205.99</v>
      </c>
      <c r="R170" s="177">
        <v>159.94</v>
      </c>
      <c r="S170" s="177">
        <v>195</v>
      </c>
      <c r="T170" s="177">
        <v>218</v>
      </c>
      <c r="U170" s="177">
        <v>255.94</v>
      </c>
      <c r="V170" s="177">
        <v>390.74</v>
      </c>
    </row>
    <row r="171" spans="1:22" s="12" customFormat="1" ht="63.75">
      <c r="A171" s="21" t="s">
        <v>4406</v>
      </c>
      <c r="B171" s="156" t="str">
        <f t="shared" si="2"/>
        <v>CI114M.6.1.165</v>
      </c>
      <c r="C171" s="98" t="s">
        <v>1214</v>
      </c>
      <c r="D171" s="97">
        <v>6000</v>
      </c>
      <c r="E171" s="105" t="s">
        <v>7</v>
      </c>
      <c r="F171" s="2" t="s">
        <v>1215</v>
      </c>
      <c r="G171" s="177">
        <v>138</v>
      </c>
      <c r="H171" s="177">
        <v>125.23</v>
      </c>
      <c r="I171" s="177">
        <v>147.13999999999999</v>
      </c>
      <c r="J171" s="177">
        <v>207</v>
      </c>
      <c r="K171" s="177">
        <v>120</v>
      </c>
      <c r="L171" s="177">
        <v>169.48</v>
      </c>
      <c r="M171" s="177">
        <v>148.09</v>
      </c>
      <c r="N171" s="177">
        <v>150</v>
      </c>
      <c r="O171" s="177">
        <v>132.77000000000001</v>
      </c>
      <c r="P171" s="177"/>
      <c r="Q171" s="177">
        <v>126.32</v>
      </c>
      <c r="R171" s="177">
        <v>100.9</v>
      </c>
      <c r="S171" s="177">
        <v>114</v>
      </c>
      <c r="T171" s="177">
        <v>128</v>
      </c>
      <c r="U171" s="177">
        <v>114.31</v>
      </c>
      <c r="V171" s="177">
        <v>160</v>
      </c>
    </row>
    <row r="172" spans="1:22" s="12" customFormat="1" ht="63.75">
      <c r="A172" s="21" t="s">
        <v>4407</v>
      </c>
      <c r="B172" s="156" t="str">
        <f t="shared" si="2"/>
        <v>CI114M.6.1.166</v>
      </c>
      <c r="C172" s="98" t="s">
        <v>1216</v>
      </c>
      <c r="D172" s="97">
        <v>12500</v>
      </c>
      <c r="E172" s="105" t="s">
        <v>7</v>
      </c>
      <c r="F172" s="2" t="s">
        <v>1215</v>
      </c>
      <c r="G172" s="177">
        <v>201.25</v>
      </c>
      <c r="H172" s="177">
        <v>173.97</v>
      </c>
      <c r="I172" s="177">
        <v>172.86</v>
      </c>
      <c r="J172" s="177">
        <v>301.875</v>
      </c>
      <c r="K172" s="177">
        <v>175</v>
      </c>
      <c r="L172" s="177">
        <v>274.87</v>
      </c>
      <c r="M172" s="177">
        <v>172.17</v>
      </c>
      <c r="N172" s="177">
        <v>252.93</v>
      </c>
      <c r="O172" s="177">
        <v>157.71</v>
      </c>
      <c r="P172" s="177"/>
      <c r="Q172" s="177">
        <v>143.85</v>
      </c>
      <c r="R172" s="177">
        <v>113.81</v>
      </c>
      <c r="S172" s="177">
        <v>132</v>
      </c>
      <c r="T172" s="177">
        <v>174</v>
      </c>
      <c r="U172" s="177">
        <v>177.76</v>
      </c>
      <c r="V172" s="177">
        <v>259.89</v>
      </c>
    </row>
    <row r="173" spans="1:22" s="12" customFormat="1" ht="63.75">
      <c r="A173" s="21" t="s">
        <v>4408</v>
      </c>
      <c r="B173" s="156" t="str">
        <f t="shared" si="2"/>
        <v>CI114M.6.1.167</v>
      </c>
      <c r="C173" s="98" t="s">
        <v>1217</v>
      </c>
      <c r="D173" s="97" t="s">
        <v>1218</v>
      </c>
      <c r="E173" s="105" t="s">
        <v>7</v>
      </c>
      <c r="F173" s="2" t="s">
        <v>1215</v>
      </c>
      <c r="G173" s="177">
        <v>368</v>
      </c>
      <c r="H173" s="177">
        <v>313.14</v>
      </c>
      <c r="I173" s="177">
        <v>421.43</v>
      </c>
      <c r="J173" s="177">
        <v>552</v>
      </c>
      <c r="K173" s="177">
        <v>320</v>
      </c>
      <c r="L173" s="177">
        <v>515.78</v>
      </c>
      <c r="M173" s="177">
        <v>422.53</v>
      </c>
      <c r="N173" s="177">
        <v>442.5</v>
      </c>
      <c r="O173" s="177">
        <v>327.44</v>
      </c>
      <c r="P173" s="177"/>
      <c r="Q173" s="177">
        <v>287.70999999999998</v>
      </c>
      <c r="R173" s="177">
        <v>227.63</v>
      </c>
      <c r="S173" s="177">
        <v>229</v>
      </c>
      <c r="T173" s="177">
        <v>396</v>
      </c>
      <c r="U173" s="177">
        <v>319.97000000000003</v>
      </c>
      <c r="V173" s="177">
        <v>488.83</v>
      </c>
    </row>
    <row r="174" spans="1:22" s="12" customFormat="1">
      <c r="A174" s="21" t="s">
        <v>4409</v>
      </c>
      <c r="B174" s="156" t="str">
        <f t="shared" si="2"/>
        <v>CI114M.6.1.168</v>
      </c>
      <c r="C174" s="98" t="s">
        <v>1219</v>
      </c>
      <c r="D174" s="97">
        <v>6800</v>
      </c>
      <c r="E174" s="105" t="s">
        <v>7</v>
      </c>
      <c r="F174" s="2" t="s">
        <v>1220</v>
      </c>
      <c r="G174" s="177"/>
      <c r="H174" s="177">
        <v>67</v>
      </c>
      <c r="I174" s="177">
        <v>27.14</v>
      </c>
      <c r="J174" s="177"/>
      <c r="K174" s="177">
        <v>120</v>
      </c>
      <c r="L174" s="177"/>
      <c r="M174" s="177">
        <v>26.33</v>
      </c>
      <c r="N174" s="177"/>
      <c r="O174" s="177">
        <v>85.57</v>
      </c>
      <c r="P174" s="177"/>
      <c r="Q174" s="177">
        <v>51.8</v>
      </c>
      <c r="R174" s="177">
        <v>55</v>
      </c>
      <c r="S174" s="177">
        <v>49</v>
      </c>
      <c r="T174" s="177">
        <v>60</v>
      </c>
      <c r="U174" s="177">
        <v>81.64</v>
      </c>
      <c r="V174" s="177"/>
    </row>
    <row r="175" spans="1:22" s="12" customFormat="1">
      <c r="A175" s="21" t="s">
        <v>4410</v>
      </c>
      <c r="B175" s="156" t="str">
        <f t="shared" si="2"/>
        <v>CI114M.6.1.169</v>
      </c>
      <c r="C175" s="98" t="s">
        <v>1221</v>
      </c>
      <c r="D175" s="97" t="s">
        <v>1222</v>
      </c>
      <c r="E175" s="105" t="s">
        <v>7</v>
      </c>
      <c r="F175" s="2" t="s">
        <v>1220</v>
      </c>
      <c r="G175" s="177">
        <v>322</v>
      </c>
      <c r="H175" s="177">
        <v>224.3</v>
      </c>
      <c r="I175" s="177">
        <v>111.43</v>
      </c>
      <c r="J175" s="177"/>
      <c r="K175" s="177">
        <v>280</v>
      </c>
      <c r="L175" s="177"/>
      <c r="M175" s="177">
        <v>112.61</v>
      </c>
      <c r="N175" s="177"/>
      <c r="O175" s="177">
        <v>171.32</v>
      </c>
      <c r="P175" s="177"/>
      <c r="Q175" s="177">
        <v>103.5</v>
      </c>
      <c r="R175" s="177">
        <v>110</v>
      </c>
      <c r="S175" s="177">
        <v>87</v>
      </c>
      <c r="T175" s="177">
        <v>156</v>
      </c>
      <c r="U175" s="177">
        <v>271.39999999999998</v>
      </c>
      <c r="V175" s="177"/>
    </row>
    <row r="176" spans="1:22" s="12" customFormat="1">
      <c r="A176" s="21" t="s">
        <v>4411</v>
      </c>
      <c r="B176" s="156" t="str">
        <f t="shared" si="2"/>
        <v>CI114M.6.1.170</v>
      </c>
      <c r="C176" s="98" t="s">
        <v>1223</v>
      </c>
      <c r="D176" s="97">
        <v>10000</v>
      </c>
      <c r="E176" s="105" t="s">
        <v>7</v>
      </c>
      <c r="F176" s="2" t="s">
        <v>1220</v>
      </c>
      <c r="G176" s="177">
        <v>161</v>
      </c>
      <c r="H176" s="177">
        <v>123.6</v>
      </c>
      <c r="I176" s="177">
        <v>71.430000000000007</v>
      </c>
      <c r="J176" s="177"/>
      <c r="K176" s="177">
        <v>140</v>
      </c>
      <c r="L176" s="177">
        <v>219.59</v>
      </c>
      <c r="M176" s="177">
        <v>71.040000000000006</v>
      </c>
      <c r="N176" s="177">
        <v>194.49</v>
      </c>
      <c r="O176" s="177">
        <v>94.2</v>
      </c>
      <c r="P176" s="177"/>
      <c r="Q176" s="177">
        <v>51.8</v>
      </c>
      <c r="R176" s="177">
        <v>55</v>
      </c>
      <c r="S176" s="177">
        <v>65</v>
      </c>
      <c r="T176" s="177">
        <v>103</v>
      </c>
      <c r="U176" s="177">
        <v>130.63999999999999</v>
      </c>
      <c r="V176" s="177">
        <v>207.2</v>
      </c>
    </row>
    <row r="177" spans="1:22" s="12" customFormat="1" ht="25.5">
      <c r="A177" s="21" t="s">
        <v>4412</v>
      </c>
      <c r="B177" s="156" t="str">
        <f t="shared" si="2"/>
        <v>CI114M.6.1.171</v>
      </c>
      <c r="C177" s="98" t="s">
        <v>1224</v>
      </c>
      <c r="D177" s="97">
        <v>9000</v>
      </c>
      <c r="E177" s="105" t="s">
        <v>7</v>
      </c>
      <c r="F177" s="2" t="s">
        <v>1225</v>
      </c>
      <c r="G177" s="177">
        <v>195.5</v>
      </c>
      <c r="H177" s="177">
        <v>200.48</v>
      </c>
      <c r="I177" s="177">
        <v>111.43</v>
      </c>
      <c r="J177" s="177"/>
      <c r="K177" s="177">
        <v>170</v>
      </c>
      <c r="L177" s="177">
        <v>253.33</v>
      </c>
      <c r="M177" s="177">
        <v>112.29</v>
      </c>
      <c r="N177" s="177">
        <v>117</v>
      </c>
      <c r="O177" s="177">
        <v>187.62</v>
      </c>
      <c r="P177" s="177"/>
      <c r="Q177" s="177">
        <v>184.45</v>
      </c>
      <c r="R177" s="177">
        <v>115.56</v>
      </c>
      <c r="S177" s="177">
        <v>101</v>
      </c>
      <c r="T177" s="177">
        <v>132</v>
      </c>
      <c r="U177" s="177">
        <v>170.46</v>
      </c>
      <c r="V177" s="177">
        <v>238.4</v>
      </c>
    </row>
    <row r="178" spans="1:22" s="12" customFormat="1" ht="25.5">
      <c r="A178" s="21" t="s">
        <v>4413</v>
      </c>
      <c r="B178" s="156" t="str">
        <f t="shared" si="2"/>
        <v>CI114M.6.1.172</v>
      </c>
      <c r="C178" s="98" t="s">
        <v>6468</v>
      </c>
      <c r="D178" s="97" t="s">
        <v>6495</v>
      </c>
      <c r="E178" s="105" t="s">
        <v>6277</v>
      </c>
      <c r="F178" s="2" t="s">
        <v>1225</v>
      </c>
      <c r="G178" s="177">
        <v>971.75</v>
      </c>
      <c r="H178" s="177">
        <v>833.87</v>
      </c>
      <c r="I178" s="177">
        <v>398.57</v>
      </c>
      <c r="J178" s="177"/>
      <c r="K178" s="177">
        <v>845</v>
      </c>
      <c r="L178" s="177"/>
      <c r="M178" s="177">
        <v>399.47</v>
      </c>
      <c r="N178" s="177">
        <v>418.5</v>
      </c>
      <c r="O178" s="177">
        <v>950.6</v>
      </c>
      <c r="P178" s="177"/>
      <c r="Q178" s="177">
        <v>814.87</v>
      </c>
      <c r="R178" s="177">
        <v>428.89</v>
      </c>
      <c r="S178" s="177">
        <v>379</v>
      </c>
      <c r="T178" s="177">
        <v>420</v>
      </c>
      <c r="U178" s="177">
        <v>170.46</v>
      </c>
      <c r="V178" s="177">
        <v>1090.4000000000001</v>
      </c>
    </row>
    <row r="179" spans="1:22" s="12" customFormat="1" ht="25.5">
      <c r="A179" s="21" t="s">
        <v>4414</v>
      </c>
      <c r="B179" s="156" t="str">
        <f t="shared" si="2"/>
        <v>CI114M.6.1.173</v>
      </c>
      <c r="C179" s="98" t="s">
        <v>1226</v>
      </c>
      <c r="D179" s="97">
        <v>8000</v>
      </c>
      <c r="E179" s="105" t="s">
        <v>8</v>
      </c>
      <c r="F179" s="2" t="s">
        <v>1225</v>
      </c>
      <c r="G179" s="177">
        <v>258.75</v>
      </c>
      <c r="H179" s="177">
        <v>211.13</v>
      </c>
      <c r="I179" s="177">
        <v>95.71</v>
      </c>
      <c r="J179" s="177"/>
      <c r="K179" s="177">
        <v>225</v>
      </c>
      <c r="L179" s="177">
        <v>299.77999999999997</v>
      </c>
      <c r="M179" s="177">
        <v>93.92</v>
      </c>
      <c r="N179" s="177">
        <v>100.5</v>
      </c>
      <c r="O179" s="177">
        <v>253.46</v>
      </c>
      <c r="P179" s="177"/>
      <c r="Q179" s="177">
        <v>233.33</v>
      </c>
      <c r="R179" s="177">
        <v>104.44</v>
      </c>
      <c r="S179" s="177">
        <v>101</v>
      </c>
      <c r="T179" s="177">
        <v>108</v>
      </c>
      <c r="U179" s="177">
        <v>230.96</v>
      </c>
      <c r="V179" s="177">
        <v>284</v>
      </c>
    </row>
    <row r="180" spans="1:22" s="12" customFormat="1" ht="25.5">
      <c r="A180" s="21" t="s">
        <v>4415</v>
      </c>
      <c r="B180" s="156" t="str">
        <f t="shared" si="2"/>
        <v>CI114M.6.1.174</v>
      </c>
      <c r="C180" s="98" t="s">
        <v>1227</v>
      </c>
      <c r="D180" s="97">
        <v>8000</v>
      </c>
      <c r="E180" s="105" t="s">
        <v>10</v>
      </c>
      <c r="F180" s="2" t="s">
        <v>1225</v>
      </c>
      <c r="G180" s="177">
        <v>258.75</v>
      </c>
      <c r="H180" s="177">
        <v>211.13</v>
      </c>
      <c r="I180" s="177">
        <v>95.71</v>
      </c>
      <c r="J180" s="177"/>
      <c r="K180" s="177">
        <v>225</v>
      </c>
      <c r="L180" s="177">
        <v>299.77999999999997</v>
      </c>
      <c r="M180" s="177">
        <v>93.95</v>
      </c>
      <c r="N180" s="177">
        <v>100.5</v>
      </c>
      <c r="O180" s="177">
        <v>253.46</v>
      </c>
      <c r="P180" s="177"/>
      <c r="Q180" s="177">
        <v>233.33</v>
      </c>
      <c r="R180" s="177">
        <v>104.44</v>
      </c>
      <c r="S180" s="177">
        <v>101</v>
      </c>
      <c r="T180" s="177">
        <v>108</v>
      </c>
      <c r="U180" s="177">
        <v>230.96</v>
      </c>
      <c r="V180" s="177">
        <v>284</v>
      </c>
    </row>
    <row r="181" spans="1:22" s="12" customFormat="1" ht="25.5">
      <c r="A181" s="21" t="s">
        <v>4416</v>
      </c>
      <c r="B181" s="156" t="str">
        <f t="shared" si="2"/>
        <v>CI114M.6.1.175</v>
      </c>
      <c r="C181" s="98" t="s">
        <v>1228</v>
      </c>
      <c r="D181" s="97">
        <v>8000</v>
      </c>
      <c r="E181" s="105" t="s">
        <v>9</v>
      </c>
      <c r="F181" s="2" t="s">
        <v>1225</v>
      </c>
      <c r="G181" s="177">
        <v>258.75</v>
      </c>
      <c r="H181" s="177">
        <v>211.13</v>
      </c>
      <c r="I181" s="177">
        <v>95.71</v>
      </c>
      <c r="J181" s="177"/>
      <c r="K181" s="177">
        <v>225</v>
      </c>
      <c r="L181" s="177">
        <v>299.77999999999997</v>
      </c>
      <c r="M181" s="177">
        <v>96.56</v>
      </c>
      <c r="N181" s="177">
        <v>100.5</v>
      </c>
      <c r="O181" s="177">
        <v>253.46</v>
      </c>
      <c r="P181" s="177"/>
      <c r="Q181" s="177">
        <v>233.33</v>
      </c>
      <c r="R181" s="177">
        <v>104.44</v>
      </c>
      <c r="S181" s="177">
        <v>101</v>
      </c>
      <c r="T181" s="177">
        <v>108</v>
      </c>
      <c r="U181" s="177">
        <v>230.96</v>
      </c>
      <c r="V181" s="177">
        <v>284</v>
      </c>
    </row>
    <row r="182" spans="1:22" s="12" customFormat="1">
      <c r="A182" s="21" t="s">
        <v>4417</v>
      </c>
      <c r="B182" s="156" t="str">
        <f t="shared" si="2"/>
        <v>CI114M.6.1.176</v>
      </c>
      <c r="C182" s="98" t="s">
        <v>1229</v>
      </c>
      <c r="D182" s="97">
        <v>7500</v>
      </c>
      <c r="E182" s="105" t="s">
        <v>7</v>
      </c>
      <c r="F182" s="2" t="s">
        <v>1230</v>
      </c>
      <c r="G182" s="177">
        <v>184</v>
      </c>
      <c r="H182" s="177">
        <v>162.96</v>
      </c>
      <c r="I182" s="177">
        <v>170</v>
      </c>
      <c r="J182" s="177">
        <v>276</v>
      </c>
      <c r="K182" s="177">
        <v>160</v>
      </c>
      <c r="L182" s="177">
        <v>234.89</v>
      </c>
      <c r="M182" s="177">
        <v>170.54</v>
      </c>
      <c r="N182" s="177">
        <v>178.5</v>
      </c>
      <c r="O182" s="177">
        <v>175.31</v>
      </c>
      <c r="P182" s="177"/>
      <c r="Q182" s="177">
        <v>153.19</v>
      </c>
      <c r="R182" s="177">
        <v>122.95</v>
      </c>
      <c r="S182" s="177">
        <v>149</v>
      </c>
      <c r="T182" s="177">
        <v>180</v>
      </c>
      <c r="U182" s="177">
        <v>154.79</v>
      </c>
      <c r="V182" s="177">
        <v>221.66</v>
      </c>
    </row>
    <row r="183" spans="1:22" s="12" customFormat="1" ht="25.5">
      <c r="A183" s="21" t="s">
        <v>4418</v>
      </c>
      <c r="B183" s="156" t="str">
        <f t="shared" si="2"/>
        <v>CI114M.6.1.177</v>
      </c>
      <c r="C183" s="98" t="s">
        <v>6469</v>
      </c>
      <c r="D183" s="97" t="s">
        <v>6496</v>
      </c>
      <c r="E183" s="105" t="s">
        <v>6277</v>
      </c>
      <c r="F183" s="2" t="s">
        <v>1230</v>
      </c>
      <c r="G183" s="177">
        <v>960.25</v>
      </c>
      <c r="H183" s="177">
        <v>960.4</v>
      </c>
      <c r="I183" s="177">
        <v>748.57</v>
      </c>
      <c r="J183" s="177"/>
      <c r="K183" s="177">
        <v>835</v>
      </c>
      <c r="L183" s="177">
        <v>1254.5899999999999</v>
      </c>
      <c r="M183" s="177">
        <v>748.38</v>
      </c>
      <c r="N183" s="177">
        <v>786</v>
      </c>
      <c r="O183" s="177">
        <v>932.68</v>
      </c>
      <c r="P183" s="177"/>
      <c r="Q183" s="177">
        <v>836.91</v>
      </c>
      <c r="R183" s="177">
        <v>707.15</v>
      </c>
      <c r="S183" s="177">
        <v>649</v>
      </c>
      <c r="T183" s="177">
        <v>924</v>
      </c>
      <c r="U183" s="177">
        <v>154.79</v>
      </c>
      <c r="V183" s="177">
        <v>1191.5</v>
      </c>
    </row>
    <row r="184" spans="1:22" s="12" customFormat="1">
      <c r="A184" s="21" t="s">
        <v>4419</v>
      </c>
      <c r="B184" s="156" t="str">
        <f t="shared" si="2"/>
        <v>CI114M.6.1.178</v>
      </c>
      <c r="C184" s="98" t="s">
        <v>1231</v>
      </c>
      <c r="D184" s="97">
        <v>7500</v>
      </c>
      <c r="E184" s="105" t="s">
        <v>8</v>
      </c>
      <c r="F184" s="2" t="s">
        <v>1230</v>
      </c>
      <c r="G184" s="177">
        <v>258.75</v>
      </c>
      <c r="H184" s="177">
        <v>242.48</v>
      </c>
      <c r="I184" s="177">
        <v>192.86</v>
      </c>
      <c r="J184" s="177">
        <v>388.125</v>
      </c>
      <c r="K184" s="177">
        <v>225</v>
      </c>
      <c r="L184" s="177">
        <v>341.34</v>
      </c>
      <c r="M184" s="177">
        <v>194.12</v>
      </c>
      <c r="N184" s="177">
        <v>202.5</v>
      </c>
      <c r="O184" s="177">
        <v>259.99</v>
      </c>
      <c r="P184" s="177"/>
      <c r="Q184" s="177">
        <v>227.91</v>
      </c>
      <c r="R184" s="177">
        <v>194.73</v>
      </c>
      <c r="S184" s="177">
        <v>169</v>
      </c>
      <c r="T184" s="177">
        <v>264</v>
      </c>
      <c r="U184" s="177">
        <v>230.3</v>
      </c>
      <c r="V184" s="177">
        <v>323.27999999999997</v>
      </c>
    </row>
    <row r="185" spans="1:22" s="12" customFormat="1">
      <c r="A185" s="21" t="s">
        <v>4420</v>
      </c>
      <c r="B185" s="156" t="str">
        <f t="shared" si="2"/>
        <v>CI114M.6.1.179</v>
      </c>
      <c r="C185" s="98" t="s">
        <v>1232</v>
      </c>
      <c r="D185" s="97">
        <v>7500</v>
      </c>
      <c r="E185" s="105" t="s">
        <v>10</v>
      </c>
      <c r="F185" s="2" t="s">
        <v>1230</v>
      </c>
      <c r="G185" s="177">
        <v>258.75</v>
      </c>
      <c r="H185" s="177">
        <v>242.48</v>
      </c>
      <c r="I185" s="177">
        <v>192.86</v>
      </c>
      <c r="J185" s="177">
        <v>388.125</v>
      </c>
      <c r="K185" s="177">
        <v>225</v>
      </c>
      <c r="L185" s="177">
        <v>341.34</v>
      </c>
      <c r="M185" s="177">
        <v>192.32</v>
      </c>
      <c r="N185" s="177">
        <v>202.5</v>
      </c>
      <c r="O185" s="177">
        <v>259.99</v>
      </c>
      <c r="P185" s="177"/>
      <c r="Q185" s="177">
        <v>227.91</v>
      </c>
      <c r="R185" s="177">
        <v>194.73</v>
      </c>
      <c r="S185" s="177">
        <v>169</v>
      </c>
      <c r="T185" s="177">
        <v>264</v>
      </c>
      <c r="U185" s="177">
        <v>230.3</v>
      </c>
      <c r="V185" s="177">
        <v>323.27999999999997</v>
      </c>
    </row>
    <row r="186" spans="1:22" s="12" customFormat="1">
      <c r="A186" s="21" t="s">
        <v>4421</v>
      </c>
      <c r="B186" s="156" t="str">
        <f t="shared" si="2"/>
        <v>CI114M.6.1.180</v>
      </c>
      <c r="C186" s="98" t="s">
        <v>1233</v>
      </c>
      <c r="D186" s="97">
        <v>7500</v>
      </c>
      <c r="E186" s="105" t="s">
        <v>9</v>
      </c>
      <c r="F186" s="2" t="s">
        <v>1230</v>
      </c>
      <c r="G186" s="177">
        <v>258.75</v>
      </c>
      <c r="H186" s="177">
        <v>242.48</v>
      </c>
      <c r="I186" s="177">
        <v>192.86</v>
      </c>
      <c r="J186" s="177">
        <v>388.125</v>
      </c>
      <c r="K186" s="177">
        <v>225</v>
      </c>
      <c r="L186" s="177">
        <v>341.34</v>
      </c>
      <c r="M186" s="177">
        <v>191.77</v>
      </c>
      <c r="N186" s="177">
        <v>202.5</v>
      </c>
      <c r="O186" s="177">
        <v>259.99</v>
      </c>
      <c r="P186" s="177"/>
      <c r="Q186" s="177">
        <v>227.91</v>
      </c>
      <c r="R186" s="177">
        <v>194.73</v>
      </c>
      <c r="S186" s="177">
        <v>169</v>
      </c>
      <c r="T186" s="177">
        <v>264</v>
      </c>
      <c r="U186" s="177">
        <v>230.3</v>
      </c>
      <c r="V186" s="177">
        <v>323.27999999999997</v>
      </c>
    </row>
    <row r="187" spans="1:22" s="12" customFormat="1">
      <c r="A187" s="21" t="s">
        <v>4422</v>
      </c>
      <c r="B187" s="156" t="str">
        <f t="shared" si="2"/>
        <v>CI114M.6.1.181</v>
      </c>
      <c r="C187" s="98" t="s">
        <v>1234</v>
      </c>
      <c r="D187" s="97">
        <v>11000</v>
      </c>
      <c r="E187" s="105" t="s">
        <v>7</v>
      </c>
      <c r="F187" s="2" t="s">
        <v>1235</v>
      </c>
      <c r="G187" s="177">
        <v>212.75</v>
      </c>
      <c r="H187" s="177">
        <v>178.67</v>
      </c>
      <c r="I187" s="177">
        <v>164.29</v>
      </c>
      <c r="J187" s="177"/>
      <c r="K187" s="177">
        <v>185</v>
      </c>
      <c r="L187" s="177">
        <v>273.24</v>
      </c>
      <c r="M187" s="177">
        <v>162.72</v>
      </c>
      <c r="N187" s="177">
        <v>204</v>
      </c>
      <c r="O187" s="177">
        <v>153.55000000000001</v>
      </c>
      <c r="P187" s="177"/>
      <c r="Q187" s="177">
        <v>130.99</v>
      </c>
      <c r="R187" s="177">
        <v>102.33</v>
      </c>
      <c r="S187" s="177">
        <v>141</v>
      </c>
      <c r="T187" s="177">
        <v>162</v>
      </c>
      <c r="U187" s="177">
        <v>170.15</v>
      </c>
      <c r="V187" s="177">
        <v>258.13</v>
      </c>
    </row>
    <row r="188" spans="1:22" s="12" customFormat="1" ht="25.5">
      <c r="A188" s="21" t="s">
        <v>4423</v>
      </c>
      <c r="B188" s="156" t="str">
        <f t="shared" si="2"/>
        <v>CI114M.6.1.182</v>
      </c>
      <c r="C188" s="98" t="s">
        <v>6470</v>
      </c>
      <c r="D188" s="97" t="s">
        <v>6497</v>
      </c>
      <c r="E188" s="105" t="s">
        <v>6277</v>
      </c>
      <c r="F188" s="2" t="s">
        <v>1235</v>
      </c>
      <c r="G188" s="177">
        <v>1033.8499999999999</v>
      </c>
      <c r="H188" s="177">
        <v>870.86</v>
      </c>
      <c r="I188" s="177">
        <v>760</v>
      </c>
      <c r="J188" s="177"/>
      <c r="K188" s="177">
        <v>845</v>
      </c>
      <c r="L188" s="177">
        <v>1368.54</v>
      </c>
      <c r="M188" s="177">
        <v>760.78</v>
      </c>
      <c r="N188" s="177">
        <v>822.75</v>
      </c>
      <c r="O188" s="177">
        <v>784.7</v>
      </c>
      <c r="P188" s="177"/>
      <c r="Q188" s="177">
        <v>640.24</v>
      </c>
      <c r="R188" s="177">
        <v>496.4</v>
      </c>
      <c r="S188" s="177">
        <v>579</v>
      </c>
      <c r="T188" s="177">
        <v>768</v>
      </c>
      <c r="U188" s="177">
        <v>170.15</v>
      </c>
      <c r="V188" s="177">
        <v>1301.5</v>
      </c>
    </row>
    <row r="189" spans="1:22" s="12" customFormat="1">
      <c r="A189" s="21" t="s">
        <v>4424</v>
      </c>
      <c r="B189" s="156" t="str">
        <f t="shared" si="2"/>
        <v>CI114M.6.1.183</v>
      </c>
      <c r="C189" s="98" t="s">
        <v>1236</v>
      </c>
      <c r="D189" s="97">
        <v>10000</v>
      </c>
      <c r="E189" s="105" t="s">
        <v>8</v>
      </c>
      <c r="F189" s="2" t="s">
        <v>1235</v>
      </c>
      <c r="G189" s="177">
        <v>273.7</v>
      </c>
      <c r="H189" s="177">
        <v>230.73</v>
      </c>
      <c r="I189" s="177">
        <v>198.57</v>
      </c>
      <c r="J189" s="177"/>
      <c r="K189" s="177">
        <v>220</v>
      </c>
      <c r="L189" s="177">
        <v>366.47</v>
      </c>
      <c r="M189" s="177">
        <v>197.19</v>
      </c>
      <c r="N189" s="177">
        <v>206.25</v>
      </c>
      <c r="O189" s="177">
        <v>216.22</v>
      </c>
      <c r="P189" s="177"/>
      <c r="Q189" s="177">
        <v>169.75</v>
      </c>
      <c r="R189" s="177">
        <v>131.36000000000001</v>
      </c>
      <c r="S189" s="177">
        <v>148</v>
      </c>
      <c r="T189" s="177">
        <v>204</v>
      </c>
      <c r="U189" s="177">
        <v>241.93</v>
      </c>
      <c r="V189" s="177">
        <v>347.79</v>
      </c>
    </row>
    <row r="190" spans="1:22" s="12" customFormat="1">
      <c r="A190" s="21" t="s">
        <v>4425</v>
      </c>
      <c r="B190" s="156" t="str">
        <f t="shared" si="2"/>
        <v>CI114M.6.1.184</v>
      </c>
      <c r="C190" s="98" t="s">
        <v>1237</v>
      </c>
      <c r="D190" s="97">
        <v>10000</v>
      </c>
      <c r="E190" s="105" t="s">
        <v>10</v>
      </c>
      <c r="F190" s="2" t="s">
        <v>1235</v>
      </c>
      <c r="G190" s="177">
        <v>273.7</v>
      </c>
      <c r="H190" s="177">
        <v>230.73</v>
      </c>
      <c r="I190" s="177">
        <v>198.57</v>
      </c>
      <c r="J190" s="177"/>
      <c r="K190" s="177">
        <v>220</v>
      </c>
      <c r="L190" s="177">
        <v>366.47</v>
      </c>
      <c r="M190" s="177">
        <v>199.75</v>
      </c>
      <c r="N190" s="177">
        <v>206.25</v>
      </c>
      <c r="O190" s="177">
        <v>216.22</v>
      </c>
      <c r="P190" s="177"/>
      <c r="Q190" s="177">
        <v>169.75</v>
      </c>
      <c r="R190" s="177">
        <v>131.36000000000001</v>
      </c>
      <c r="S190" s="177">
        <v>148</v>
      </c>
      <c r="T190" s="177">
        <v>204</v>
      </c>
      <c r="U190" s="177">
        <v>241.93</v>
      </c>
      <c r="V190" s="177">
        <v>347.79</v>
      </c>
    </row>
    <row r="191" spans="1:22" s="12" customFormat="1">
      <c r="A191" s="21" t="s">
        <v>4426</v>
      </c>
      <c r="B191" s="156" t="str">
        <f t="shared" si="2"/>
        <v>CI114M.6.1.185</v>
      </c>
      <c r="C191" s="98" t="s">
        <v>1238</v>
      </c>
      <c r="D191" s="97">
        <v>10000</v>
      </c>
      <c r="E191" s="105" t="s">
        <v>9</v>
      </c>
      <c r="F191" s="2" t="s">
        <v>1235</v>
      </c>
      <c r="G191" s="177">
        <v>273.7</v>
      </c>
      <c r="H191" s="177">
        <v>230.73</v>
      </c>
      <c r="I191" s="177">
        <v>198.57</v>
      </c>
      <c r="J191" s="177"/>
      <c r="K191" s="177">
        <v>220</v>
      </c>
      <c r="L191" s="177">
        <v>366.47</v>
      </c>
      <c r="M191" s="177">
        <v>198.81</v>
      </c>
      <c r="N191" s="177">
        <v>206.25</v>
      </c>
      <c r="O191" s="177">
        <v>216.22</v>
      </c>
      <c r="P191" s="177"/>
      <c r="Q191" s="177">
        <v>169.75</v>
      </c>
      <c r="R191" s="177">
        <v>131.36000000000001</v>
      </c>
      <c r="S191" s="177">
        <v>148</v>
      </c>
      <c r="T191" s="177">
        <v>204</v>
      </c>
      <c r="U191" s="177">
        <v>241.93</v>
      </c>
      <c r="V191" s="177">
        <v>347.79</v>
      </c>
    </row>
    <row r="192" spans="1:22" s="12" customFormat="1" ht="25.5">
      <c r="A192" s="21" t="s">
        <v>4427</v>
      </c>
      <c r="B192" s="156" t="str">
        <f t="shared" si="2"/>
        <v>CI114M.6.1.186</v>
      </c>
      <c r="C192" s="98" t="s">
        <v>1239</v>
      </c>
      <c r="D192" s="97">
        <v>13000</v>
      </c>
      <c r="E192" s="105" t="s">
        <v>7</v>
      </c>
      <c r="F192" s="2" t="s">
        <v>1240</v>
      </c>
      <c r="G192" s="177">
        <v>270.25</v>
      </c>
      <c r="H192" s="177">
        <v>230.36</v>
      </c>
      <c r="I192" s="177">
        <v>207.14</v>
      </c>
      <c r="J192" s="177"/>
      <c r="K192" s="177">
        <v>210</v>
      </c>
      <c r="L192" s="177">
        <v>335.64</v>
      </c>
      <c r="M192" s="177">
        <v>208.35</v>
      </c>
      <c r="N192" s="177">
        <v>258</v>
      </c>
      <c r="O192" s="177">
        <v>213.34</v>
      </c>
      <c r="P192" s="177"/>
      <c r="Q192" s="177">
        <v>181.97</v>
      </c>
      <c r="R192" s="177">
        <v>142.13</v>
      </c>
      <c r="S192" s="177">
        <v>174</v>
      </c>
      <c r="T192" s="177">
        <v>210</v>
      </c>
      <c r="U192" s="177">
        <v>236.35</v>
      </c>
      <c r="V192" s="177">
        <v>318.24</v>
      </c>
    </row>
    <row r="193" spans="1:22" s="12" customFormat="1" ht="25.5">
      <c r="A193" s="21" t="s">
        <v>4428</v>
      </c>
      <c r="B193" s="156" t="str">
        <f t="shared" si="2"/>
        <v>CI114M.6.1.187</v>
      </c>
      <c r="C193" s="98" t="s">
        <v>6471</v>
      </c>
      <c r="D193" s="97" t="s">
        <v>6498</v>
      </c>
      <c r="E193" s="105" t="s">
        <v>6277</v>
      </c>
      <c r="F193" s="181" t="s">
        <v>1240</v>
      </c>
      <c r="G193" s="177">
        <v>1391.5</v>
      </c>
      <c r="H193" s="177">
        <v>1203.5</v>
      </c>
      <c r="I193" s="177">
        <v>1042.8599999999999</v>
      </c>
      <c r="J193" s="177"/>
      <c r="K193" s="177">
        <v>1185</v>
      </c>
      <c r="L193" s="177">
        <v>1764.95</v>
      </c>
      <c r="M193" s="177">
        <v>1043.9000000000001</v>
      </c>
      <c r="N193" s="177">
        <v>1194</v>
      </c>
      <c r="O193" s="177">
        <v>1056.98</v>
      </c>
      <c r="P193" s="177"/>
      <c r="Q193" s="177">
        <v>924.86</v>
      </c>
      <c r="R193" s="177">
        <v>720.7</v>
      </c>
      <c r="S193" s="177">
        <v>799</v>
      </c>
      <c r="T193" s="177">
        <v>1020</v>
      </c>
      <c r="U193" s="177">
        <v>236.35</v>
      </c>
      <c r="V193" s="177">
        <v>1678.71</v>
      </c>
    </row>
    <row r="194" spans="1:22" s="12" customFormat="1" ht="25.5">
      <c r="A194" s="21" t="s">
        <v>4429</v>
      </c>
      <c r="B194" s="156" t="str">
        <f t="shared" si="2"/>
        <v>CI114M.6.1.188</v>
      </c>
      <c r="C194" s="98" t="s">
        <v>1241</v>
      </c>
      <c r="D194" s="97">
        <v>12000</v>
      </c>
      <c r="E194" s="105" t="s">
        <v>8</v>
      </c>
      <c r="F194" s="181" t="s">
        <v>1240</v>
      </c>
      <c r="G194" s="177">
        <v>373.75</v>
      </c>
      <c r="H194" s="177">
        <v>324.38</v>
      </c>
      <c r="I194" s="177">
        <v>278.57</v>
      </c>
      <c r="J194" s="177"/>
      <c r="K194" s="177">
        <v>325</v>
      </c>
      <c r="L194" s="177">
        <v>477.53</v>
      </c>
      <c r="M194" s="177">
        <v>279.70999999999998</v>
      </c>
      <c r="N194" s="177">
        <v>312</v>
      </c>
      <c r="O194" s="177">
        <v>285.08999999999997</v>
      </c>
      <c r="P194" s="177"/>
      <c r="Q194" s="177">
        <v>247.63</v>
      </c>
      <c r="R194" s="177">
        <v>192.86</v>
      </c>
      <c r="S194" s="177">
        <v>219</v>
      </c>
      <c r="T194" s="177">
        <v>276</v>
      </c>
      <c r="U194" s="177">
        <v>331.45</v>
      </c>
      <c r="V194" s="177">
        <v>453.49</v>
      </c>
    </row>
    <row r="195" spans="1:22" s="12" customFormat="1" ht="25.5">
      <c r="A195" s="21" t="s">
        <v>4430</v>
      </c>
      <c r="B195" s="156" t="str">
        <f t="shared" si="2"/>
        <v>CI114M.6.1.189</v>
      </c>
      <c r="C195" s="98" t="s">
        <v>1242</v>
      </c>
      <c r="D195" s="97">
        <v>12000</v>
      </c>
      <c r="E195" s="105" t="s">
        <v>10</v>
      </c>
      <c r="F195" s="181" t="s">
        <v>1240</v>
      </c>
      <c r="G195" s="177">
        <v>373.75</v>
      </c>
      <c r="H195" s="177">
        <v>324.38</v>
      </c>
      <c r="I195" s="177">
        <v>278.57</v>
      </c>
      <c r="J195" s="177"/>
      <c r="K195" s="177">
        <v>325</v>
      </c>
      <c r="L195" s="177">
        <v>477.53</v>
      </c>
      <c r="M195" s="177">
        <v>277.58999999999997</v>
      </c>
      <c r="N195" s="177">
        <v>312</v>
      </c>
      <c r="O195" s="177">
        <v>287.63</v>
      </c>
      <c r="P195" s="177"/>
      <c r="Q195" s="177">
        <v>247.63</v>
      </c>
      <c r="R195" s="177">
        <v>192.86</v>
      </c>
      <c r="S195" s="177">
        <v>219</v>
      </c>
      <c r="T195" s="177">
        <v>276</v>
      </c>
      <c r="U195" s="177">
        <v>331.45</v>
      </c>
      <c r="V195" s="177">
        <v>453.49</v>
      </c>
    </row>
    <row r="196" spans="1:22" s="12" customFormat="1" ht="25.5">
      <c r="A196" s="21" t="s">
        <v>4431</v>
      </c>
      <c r="B196" s="156" t="str">
        <f t="shared" si="2"/>
        <v>CI114M.6.1.190</v>
      </c>
      <c r="C196" s="98" t="s">
        <v>1243</v>
      </c>
      <c r="D196" s="97">
        <v>12000</v>
      </c>
      <c r="E196" s="105" t="s">
        <v>9</v>
      </c>
      <c r="F196" s="181" t="s">
        <v>1240</v>
      </c>
      <c r="G196" s="177">
        <v>373.75</v>
      </c>
      <c r="H196" s="177">
        <v>324.38</v>
      </c>
      <c r="I196" s="177">
        <v>278.57</v>
      </c>
      <c r="J196" s="177"/>
      <c r="K196" s="177">
        <v>325</v>
      </c>
      <c r="L196" s="177">
        <v>477.53</v>
      </c>
      <c r="M196" s="177">
        <v>277.75</v>
      </c>
      <c r="N196" s="177">
        <v>312</v>
      </c>
      <c r="O196" s="177">
        <v>287.63</v>
      </c>
      <c r="P196" s="177"/>
      <c r="Q196" s="177">
        <v>247.63</v>
      </c>
      <c r="R196" s="177">
        <v>192.86</v>
      </c>
      <c r="S196" s="177">
        <v>219</v>
      </c>
      <c r="T196" s="177">
        <v>276</v>
      </c>
      <c r="U196" s="177">
        <v>331.45</v>
      </c>
      <c r="V196" s="177">
        <v>453.49</v>
      </c>
    </row>
    <row r="197" spans="1:22" s="12" customFormat="1" ht="25.5">
      <c r="A197" s="21" t="s">
        <v>4432</v>
      </c>
      <c r="B197" s="156" t="str">
        <f t="shared" ref="B197:B260" si="3">CONCATENATE("CI114M",RIGHT(A197,LEN(A197)-1))</f>
        <v>CI114M.6.1.191</v>
      </c>
      <c r="C197" s="98" t="s">
        <v>1244</v>
      </c>
      <c r="D197" s="97">
        <v>8500</v>
      </c>
      <c r="E197" s="105" t="s">
        <v>7</v>
      </c>
      <c r="F197" s="2" t="s">
        <v>1245</v>
      </c>
      <c r="G197" s="177">
        <v>143.75</v>
      </c>
      <c r="H197" s="177">
        <v>136.33000000000001</v>
      </c>
      <c r="I197" s="177">
        <v>166.43</v>
      </c>
      <c r="J197" s="177">
        <v>215.625</v>
      </c>
      <c r="K197" s="177">
        <v>125</v>
      </c>
      <c r="L197" s="177">
        <v>201.56</v>
      </c>
      <c r="M197" s="177">
        <v>167.9</v>
      </c>
      <c r="N197" s="177">
        <v>173.94</v>
      </c>
      <c r="O197" s="177">
        <v>145.03</v>
      </c>
      <c r="P197" s="177"/>
      <c r="Q197" s="177">
        <v>137.44</v>
      </c>
      <c r="R197" s="177">
        <v>109.9</v>
      </c>
      <c r="S197" s="177">
        <v>126</v>
      </c>
      <c r="T197" s="177">
        <v>161</v>
      </c>
      <c r="U197" s="177">
        <v>124.49</v>
      </c>
      <c r="V197" s="177">
        <v>190.94</v>
      </c>
    </row>
    <row r="198" spans="1:22" s="12" customFormat="1" ht="25.5">
      <c r="A198" s="21" t="s">
        <v>4433</v>
      </c>
      <c r="B198" s="156" t="str">
        <f t="shared" si="3"/>
        <v>CI114M.6.1.192</v>
      </c>
      <c r="C198" s="98" t="s">
        <v>6472</v>
      </c>
      <c r="D198" s="97" t="s">
        <v>6499</v>
      </c>
      <c r="E198" s="105" t="s">
        <v>6277</v>
      </c>
      <c r="F198" s="181" t="s">
        <v>1246</v>
      </c>
      <c r="G198" s="177">
        <v>920</v>
      </c>
      <c r="H198" s="177">
        <v>798.16</v>
      </c>
      <c r="I198" s="177">
        <v>813.57</v>
      </c>
      <c r="J198" s="177"/>
      <c r="K198" s="177">
        <v>695</v>
      </c>
      <c r="L198" s="177">
        <v>1234.55</v>
      </c>
      <c r="M198" s="177">
        <v>814.99</v>
      </c>
      <c r="N198" s="177">
        <v>1137.5250000000001</v>
      </c>
      <c r="O198" s="177">
        <v>767.15</v>
      </c>
      <c r="P198" s="177"/>
      <c r="Q198" s="177">
        <v>666.8</v>
      </c>
      <c r="R198" s="177">
        <v>543.29</v>
      </c>
      <c r="S198" s="177">
        <v>649</v>
      </c>
      <c r="T198" s="177">
        <v>780</v>
      </c>
      <c r="U198" s="177">
        <v>124.49</v>
      </c>
      <c r="V198" s="177">
        <v>1171.73</v>
      </c>
    </row>
    <row r="199" spans="1:22" s="12" customFormat="1">
      <c r="A199" s="21" t="s">
        <v>4434</v>
      </c>
      <c r="B199" s="156" t="str">
        <f t="shared" si="3"/>
        <v>CI114M.6.1.193</v>
      </c>
      <c r="C199" s="98" t="s">
        <v>1247</v>
      </c>
      <c r="D199" s="97">
        <v>11000</v>
      </c>
      <c r="E199" s="105" t="s">
        <v>8</v>
      </c>
      <c r="F199" s="181" t="s">
        <v>1246</v>
      </c>
      <c r="G199" s="177">
        <v>258.75</v>
      </c>
      <c r="H199" s="177">
        <v>220.61</v>
      </c>
      <c r="I199" s="177">
        <v>215.71</v>
      </c>
      <c r="J199" s="177">
        <v>388.125</v>
      </c>
      <c r="K199" s="177">
        <v>190</v>
      </c>
      <c r="L199" s="177">
        <v>345.18</v>
      </c>
      <c r="M199" s="177">
        <v>215.91</v>
      </c>
      <c r="N199" s="177">
        <v>321.19499999999999</v>
      </c>
      <c r="O199" s="177">
        <v>207.06</v>
      </c>
      <c r="P199" s="177"/>
      <c r="Q199" s="177">
        <v>182.55</v>
      </c>
      <c r="R199" s="177">
        <v>144.46</v>
      </c>
      <c r="S199" s="177">
        <v>179</v>
      </c>
      <c r="T199" s="177">
        <v>216</v>
      </c>
      <c r="U199" s="177">
        <v>225.64</v>
      </c>
      <c r="V199" s="177">
        <v>326.93</v>
      </c>
    </row>
    <row r="200" spans="1:22" s="12" customFormat="1">
      <c r="A200" s="21" t="s">
        <v>4435</v>
      </c>
      <c r="B200" s="156" t="str">
        <f t="shared" si="3"/>
        <v>CI114M.6.1.194</v>
      </c>
      <c r="C200" s="98" t="s">
        <v>1248</v>
      </c>
      <c r="D200" s="97">
        <v>11000</v>
      </c>
      <c r="E200" s="105" t="s">
        <v>10</v>
      </c>
      <c r="F200" s="181" t="s">
        <v>1246</v>
      </c>
      <c r="G200" s="177">
        <v>258.75</v>
      </c>
      <c r="H200" s="177">
        <v>220.61</v>
      </c>
      <c r="I200" s="177">
        <v>215.71</v>
      </c>
      <c r="J200" s="177">
        <v>388.125</v>
      </c>
      <c r="K200" s="177">
        <v>190</v>
      </c>
      <c r="L200" s="177">
        <v>345.18</v>
      </c>
      <c r="M200" s="177">
        <v>215.79</v>
      </c>
      <c r="N200" s="177">
        <v>321.19499999999999</v>
      </c>
      <c r="O200" s="177">
        <v>207.06</v>
      </c>
      <c r="P200" s="177"/>
      <c r="Q200" s="177">
        <v>182.55</v>
      </c>
      <c r="R200" s="177">
        <v>144.46</v>
      </c>
      <c r="S200" s="177">
        <v>179</v>
      </c>
      <c r="T200" s="177">
        <v>216</v>
      </c>
      <c r="U200" s="177">
        <v>225.64</v>
      </c>
      <c r="V200" s="177">
        <v>326.93</v>
      </c>
    </row>
    <row r="201" spans="1:22" s="12" customFormat="1">
      <c r="A201" s="21" t="s">
        <v>4436</v>
      </c>
      <c r="B201" s="156" t="str">
        <f t="shared" si="3"/>
        <v>CI114M.6.1.195</v>
      </c>
      <c r="C201" s="98" t="s">
        <v>1249</v>
      </c>
      <c r="D201" s="97">
        <v>11000</v>
      </c>
      <c r="E201" s="105" t="s">
        <v>9</v>
      </c>
      <c r="F201" s="181" t="s">
        <v>1246</v>
      </c>
      <c r="G201" s="177">
        <v>258.75</v>
      </c>
      <c r="H201" s="177">
        <v>220.61</v>
      </c>
      <c r="I201" s="177">
        <v>215.71</v>
      </c>
      <c r="J201" s="177">
        <v>388.125</v>
      </c>
      <c r="K201" s="177">
        <v>190</v>
      </c>
      <c r="L201" s="177">
        <v>345.18</v>
      </c>
      <c r="M201" s="177">
        <v>216.07</v>
      </c>
      <c r="N201" s="177">
        <v>321.19499999999999</v>
      </c>
      <c r="O201" s="177">
        <v>207.06</v>
      </c>
      <c r="P201" s="177"/>
      <c r="Q201" s="177">
        <v>182.55</v>
      </c>
      <c r="R201" s="177">
        <v>144.46</v>
      </c>
      <c r="S201" s="177">
        <v>179</v>
      </c>
      <c r="T201" s="177">
        <v>216</v>
      </c>
      <c r="U201" s="177">
        <v>225.64</v>
      </c>
      <c r="V201" s="177">
        <v>326.93</v>
      </c>
    </row>
    <row r="202" spans="1:22" s="12" customFormat="1">
      <c r="A202" s="21" t="s">
        <v>4437</v>
      </c>
      <c r="B202" s="156" t="str">
        <f t="shared" si="3"/>
        <v>CI114M.6.1.196</v>
      </c>
      <c r="C202" s="98" t="s">
        <v>1250</v>
      </c>
      <c r="D202" s="97">
        <v>17000</v>
      </c>
      <c r="E202" s="105" t="s">
        <v>7</v>
      </c>
      <c r="F202" s="181" t="s">
        <v>1251</v>
      </c>
      <c r="G202" s="177">
        <v>224.25</v>
      </c>
      <c r="H202" s="177">
        <v>192.52</v>
      </c>
      <c r="I202" s="177">
        <v>190</v>
      </c>
      <c r="J202" s="177">
        <v>336.375</v>
      </c>
      <c r="K202" s="177">
        <v>170</v>
      </c>
      <c r="L202" s="177">
        <v>298.69</v>
      </c>
      <c r="M202" s="177">
        <v>191.13</v>
      </c>
      <c r="N202" s="177">
        <v>237</v>
      </c>
      <c r="O202" s="177">
        <v>181.89</v>
      </c>
      <c r="P202" s="177"/>
      <c r="Q202" s="177">
        <v>159.33000000000001</v>
      </c>
      <c r="R202" s="177">
        <v>126.08</v>
      </c>
      <c r="S202" s="177">
        <v>147</v>
      </c>
      <c r="T202" s="177">
        <v>178</v>
      </c>
      <c r="U202" s="177">
        <v>196.91</v>
      </c>
      <c r="V202" s="177">
        <v>283.63</v>
      </c>
    </row>
    <row r="203" spans="1:22" s="12" customFormat="1">
      <c r="A203" s="21" t="s">
        <v>4438</v>
      </c>
      <c r="B203" s="156" t="str">
        <f t="shared" si="3"/>
        <v>CI114M.6.1.197</v>
      </c>
      <c r="C203" s="98" t="s">
        <v>1252</v>
      </c>
      <c r="D203" s="97" t="s">
        <v>1253</v>
      </c>
      <c r="E203" s="105" t="s">
        <v>7</v>
      </c>
      <c r="F203" s="181" t="s">
        <v>1251</v>
      </c>
      <c r="G203" s="177">
        <v>448.5</v>
      </c>
      <c r="H203" s="177">
        <v>301.37</v>
      </c>
      <c r="I203" s="177">
        <v>412.86</v>
      </c>
      <c r="J203" s="177"/>
      <c r="K203" s="177">
        <v>390</v>
      </c>
      <c r="L203" s="177"/>
      <c r="M203" s="177">
        <v>414.03</v>
      </c>
      <c r="N203" s="177"/>
      <c r="O203" s="177">
        <v>375.73</v>
      </c>
      <c r="P203" s="177"/>
      <c r="Q203" s="177">
        <v>318.66000000000003</v>
      </c>
      <c r="R203" s="177">
        <v>252.16</v>
      </c>
      <c r="S203" s="177">
        <v>269</v>
      </c>
      <c r="T203" s="177">
        <v>382</v>
      </c>
      <c r="U203" s="177">
        <v>406.74</v>
      </c>
      <c r="V203" s="177"/>
    </row>
    <row r="204" spans="1:22" s="12" customFormat="1" ht="25.5">
      <c r="A204" s="21" t="s">
        <v>4439</v>
      </c>
      <c r="B204" s="156" t="str">
        <f t="shared" si="3"/>
        <v>CI114M.6.1.198</v>
      </c>
      <c r="C204" s="98" t="s">
        <v>1254</v>
      </c>
      <c r="D204" s="97">
        <v>10000</v>
      </c>
      <c r="E204" s="105" t="s">
        <v>7</v>
      </c>
      <c r="F204" s="181" t="s">
        <v>1255</v>
      </c>
      <c r="G204" s="177">
        <v>155.25</v>
      </c>
      <c r="H204" s="177">
        <v>158.44999999999999</v>
      </c>
      <c r="I204" s="177">
        <v>178.57</v>
      </c>
      <c r="J204" s="177">
        <v>232.875</v>
      </c>
      <c r="K204" s="177">
        <v>130</v>
      </c>
      <c r="L204" s="177">
        <v>215.78</v>
      </c>
      <c r="M204" s="177">
        <v>176.6</v>
      </c>
      <c r="N204" s="177">
        <v>183</v>
      </c>
      <c r="O204" s="177">
        <v>153.11000000000001</v>
      </c>
      <c r="P204" s="177"/>
      <c r="Q204" s="177">
        <v>141.52000000000001</v>
      </c>
      <c r="R204" s="177">
        <v>111.77</v>
      </c>
      <c r="S204" s="177">
        <v>129</v>
      </c>
      <c r="T204" s="177">
        <v>158</v>
      </c>
      <c r="U204" s="177">
        <v>134.71</v>
      </c>
      <c r="V204" s="177">
        <v>203.31</v>
      </c>
    </row>
    <row r="205" spans="1:22" s="12" customFormat="1">
      <c r="A205" s="21" t="s">
        <v>4440</v>
      </c>
      <c r="B205" s="156" t="str">
        <f t="shared" si="3"/>
        <v>CI114M.6.1.199</v>
      </c>
      <c r="C205" s="98" t="s">
        <v>1256</v>
      </c>
      <c r="D205" s="97">
        <v>24000</v>
      </c>
      <c r="E205" s="105" t="s">
        <v>7</v>
      </c>
      <c r="F205" s="2" t="s">
        <v>1257</v>
      </c>
      <c r="G205" s="177">
        <v>276</v>
      </c>
      <c r="H205" s="177">
        <v>251.72</v>
      </c>
      <c r="I205" s="177">
        <v>230</v>
      </c>
      <c r="J205" s="177">
        <v>414</v>
      </c>
      <c r="K205" s="177">
        <v>230</v>
      </c>
      <c r="L205" s="177">
        <v>405.65</v>
      </c>
      <c r="M205" s="177">
        <v>230.83</v>
      </c>
      <c r="N205" s="177">
        <v>252</v>
      </c>
      <c r="O205" s="177">
        <v>229.37</v>
      </c>
      <c r="P205" s="177"/>
      <c r="Q205" s="177">
        <v>184.53</v>
      </c>
      <c r="R205" s="177">
        <v>144.13999999999999</v>
      </c>
      <c r="S205" s="177">
        <v>193</v>
      </c>
      <c r="T205" s="177">
        <v>208</v>
      </c>
      <c r="U205" s="177">
        <v>239.7</v>
      </c>
      <c r="V205" s="177">
        <v>382.5</v>
      </c>
    </row>
    <row r="206" spans="1:22" s="12" customFormat="1">
      <c r="A206" s="21" t="s">
        <v>4441</v>
      </c>
      <c r="B206" s="156" t="str">
        <f t="shared" si="3"/>
        <v>CI114M.6.1.200</v>
      </c>
      <c r="C206" s="98" t="s">
        <v>1258</v>
      </c>
      <c r="D206" s="97" t="s">
        <v>1259</v>
      </c>
      <c r="E206" s="105" t="s">
        <v>7</v>
      </c>
      <c r="F206" s="2" t="s">
        <v>1257</v>
      </c>
      <c r="G206" s="177">
        <v>552</v>
      </c>
      <c r="H206" s="177">
        <v>359.68</v>
      </c>
      <c r="I206" s="177">
        <v>478.57</v>
      </c>
      <c r="J206" s="177"/>
      <c r="K206" s="177">
        <v>410</v>
      </c>
      <c r="L206" s="177">
        <v>662.37</v>
      </c>
      <c r="M206" s="177">
        <v>479.96</v>
      </c>
      <c r="N206" s="177">
        <v>502.5</v>
      </c>
      <c r="O206" s="177">
        <v>450.89</v>
      </c>
      <c r="P206" s="177"/>
      <c r="Q206" s="177">
        <v>369.05</v>
      </c>
      <c r="R206" s="177">
        <v>288.29000000000002</v>
      </c>
      <c r="S206" s="177">
        <v>349</v>
      </c>
      <c r="T206" s="177">
        <v>482</v>
      </c>
      <c r="U206" s="177">
        <v>431.45</v>
      </c>
      <c r="V206" s="177">
        <v>628.21</v>
      </c>
    </row>
    <row r="207" spans="1:22" s="12" customFormat="1" ht="51">
      <c r="A207" s="21" t="s">
        <v>4442</v>
      </c>
      <c r="B207" s="156" t="str">
        <f t="shared" si="3"/>
        <v>CI114M.6.1.201</v>
      </c>
      <c r="C207" s="98" t="s">
        <v>1260</v>
      </c>
      <c r="D207" s="97">
        <v>13500</v>
      </c>
      <c r="E207" s="105" t="s">
        <v>7</v>
      </c>
      <c r="F207" s="2" t="s">
        <v>1261</v>
      </c>
      <c r="G207" s="177">
        <v>177.1</v>
      </c>
      <c r="H207" s="177">
        <v>188.43</v>
      </c>
      <c r="I207" s="177">
        <v>231.43</v>
      </c>
      <c r="J207" s="177">
        <v>265.64999999999998</v>
      </c>
      <c r="K207" s="177">
        <v>154</v>
      </c>
      <c r="L207" s="177">
        <v>298.77999999999997</v>
      </c>
      <c r="M207" s="177">
        <v>230.04</v>
      </c>
      <c r="N207" s="177">
        <v>243</v>
      </c>
      <c r="O207" s="177">
        <v>186.78</v>
      </c>
      <c r="P207" s="177"/>
      <c r="Q207" s="177">
        <v>155.94999999999999</v>
      </c>
      <c r="R207" s="177">
        <v>123.39</v>
      </c>
      <c r="S207" s="177">
        <v>170</v>
      </c>
      <c r="T207" s="177">
        <v>185</v>
      </c>
      <c r="U207" s="177">
        <v>192.73</v>
      </c>
      <c r="V207" s="177">
        <v>282.8</v>
      </c>
    </row>
    <row r="208" spans="1:22" s="12" customFormat="1" ht="51">
      <c r="A208" s="21" t="s">
        <v>4443</v>
      </c>
      <c r="B208" s="156" t="str">
        <f t="shared" si="3"/>
        <v>CI114M.6.1.202</v>
      </c>
      <c r="C208" s="98" t="s">
        <v>6473</v>
      </c>
      <c r="D208" s="97" t="s">
        <v>6500</v>
      </c>
      <c r="E208" s="105" t="s">
        <v>6277</v>
      </c>
      <c r="F208" s="2" t="s">
        <v>1261</v>
      </c>
      <c r="G208" s="177">
        <v>1246.5999999999999</v>
      </c>
      <c r="H208" s="177">
        <v>1114.1400000000001</v>
      </c>
      <c r="I208" s="177">
        <v>1187.1400000000001</v>
      </c>
      <c r="J208" s="177">
        <v>1869.8999999999999</v>
      </c>
      <c r="K208" s="177">
        <v>1024</v>
      </c>
      <c r="L208" s="177">
        <v>1889.89</v>
      </c>
      <c r="M208" s="177">
        <v>1187.73</v>
      </c>
      <c r="N208" s="177">
        <v>1431</v>
      </c>
      <c r="O208" s="177">
        <v>1092.6400000000001</v>
      </c>
      <c r="P208" s="177"/>
      <c r="Q208" s="177">
        <v>917.25</v>
      </c>
      <c r="R208" s="177">
        <v>725.8</v>
      </c>
      <c r="S208" s="177">
        <v>899</v>
      </c>
      <c r="T208" s="177">
        <v>1020</v>
      </c>
      <c r="U208" s="177">
        <v>192.73</v>
      </c>
      <c r="V208" s="177">
        <v>1795.43</v>
      </c>
    </row>
    <row r="209" spans="1:22" s="12" customFormat="1" ht="51">
      <c r="A209" s="21" t="s">
        <v>4444</v>
      </c>
      <c r="B209" s="156" t="str">
        <f t="shared" si="3"/>
        <v>CI114M.6.1.203</v>
      </c>
      <c r="C209" s="98" t="s">
        <v>1262</v>
      </c>
      <c r="D209" s="97">
        <v>15000</v>
      </c>
      <c r="E209" s="105" t="s">
        <v>8</v>
      </c>
      <c r="F209" s="2" t="s">
        <v>1261</v>
      </c>
      <c r="G209" s="177">
        <v>356.5</v>
      </c>
      <c r="H209" s="177">
        <v>308.57</v>
      </c>
      <c r="I209" s="177">
        <v>318.57</v>
      </c>
      <c r="J209" s="177">
        <v>534.75</v>
      </c>
      <c r="K209" s="177">
        <v>290</v>
      </c>
      <c r="L209" s="177">
        <v>531.24</v>
      </c>
      <c r="M209" s="177">
        <v>318.89</v>
      </c>
      <c r="N209" s="177">
        <v>396</v>
      </c>
      <c r="O209" s="177">
        <v>301.70999999999998</v>
      </c>
      <c r="P209" s="177"/>
      <c r="Q209" s="177">
        <v>253.77</v>
      </c>
      <c r="R209" s="177">
        <v>200.8</v>
      </c>
      <c r="S209" s="177">
        <v>249</v>
      </c>
      <c r="T209" s="177">
        <v>286</v>
      </c>
      <c r="U209" s="177">
        <v>313.63</v>
      </c>
      <c r="V209" s="177">
        <v>504.21</v>
      </c>
    </row>
    <row r="210" spans="1:22" s="12" customFormat="1" ht="51">
      <c r="A210" s="21" t="s">
        <v>4445</v>
      </c>
      <c r="B210" s="156" t="str">
        <f t="shared" si="3"/>
        <v>CI114M.6.1.204</v>
      </c>
      <c r="C210" s="98" t="s">
        <v>1263</v>
      </c>
      <c r="D210" s="97">
        <v>15000</v>
      </c>
      <c r="E210" s="105" t="s">
        <v>10</v>
      </c>
      <c r="F210" s="2" t="s">
        <v>1261</v>
      </c>
      <c r="G210" s="177">
        <v>356.5</v>
      </c>
      <c r="H210" s="177">
        <v>308.57</v>
      </c>
      <c r="I210" s="177">
        <v>318.57</v>
      </c>
      <c r="J210" s="177">
        <v>534.75</v>
      </c>
      <c r="K210" s="177">
        <v>290</v>
      </c>
      <c r="L210" s="177">
        <v>531.24</v>
      </c>
      <c r="M210" s="177">
        <v>318.86</v>
      </c>
      <c r="N210" s="177">
        <v>396</v>
      </c>
      <c r="O210" s="177">
        <v>301.70999999999998</v>
      </c>
      <c r="P210" s="177"/>
      <c r="Q210" s="177">
        <v>253.77</v>
      </c>
      <c r="R210" s="177">
        <v>200.8</v>
      </c>
      <c r="S210" s="177">
        <v>249</v>
      </c>
      <c r="T210" s="177">
        <v>286</v>
      </c>
      <c r="U210" s="177">
        <v>313.63</v>
      </c>
      <c r="V210" s="177">
        <v>504.21</v>
      </c>
    </row>
    <row r="211" spans="1:22" s="12" customFormat="1" ht="51">
      <c r="A211" s="21" t="s">
        <v>4446</v>
      </c>
      <c r="B211" s="156" t="str">
        <f t="shared" si="3"/>
        <v>CI114M.6.1.205</v>
      </c>
      <c r="C211" s="98" t="s">
        <v>1264</v>
      </c>
      <c r="D211" s="97">
        <v>15000</v>
      </c>
      <c r="E211" s="105" t="s">
        <v>9</v>
      </c>
      <c r="F211" s="2" t="s">
        <v>1261</v>
      </c>
      <c r="G211" s="177">
        <v>356.5</v>
      </c>
      <c r="H211" s="177">
        <v>308.57</v>
      </c>
      <c r="I211" s="177">
        <v>318.57</v>
      </c>
      <c r="J211" s="177">
        <v>534.75</v>
      </c>
      <c r="K211" s="177">
        <v>290</v>
      </c>
      <c r="L211" s="177">
        <v>531.24</v>
      </c>
      <c r="M211" s="177">
        <v>318.89</v>
      </c>
      <c r="N211" s="177">
        <v>396</v>
      </c>
      <c r="O211" s="177">
        <v>301.70999999999998</v>
      </c>
      <c r="P211" s="177"/>
      <c r="Q211" s="177">
        <v>253.77</v>
      </c>
      <c r="R211" s="177">
        <v>200.8</v>
      </c>
      <c r="S211" s="177">
        <v>249</v>
      </c>
      <c r="T211" s="177">
        <v>286</v>
      </c>
      <c r="U211" s="177">
        <v>313.63</v>
      </c>
      <c r="V211" s="177">
        <v>504.21</v>
      </c>
    </row>
    <row r="212" spans="1:22" s="12" customFormat="1" ht="25.5">
      <c r="A212" s="21" t="s">
        <v>4447</v>
      </c>
      <c r="B212" s="156" t="str">
        <f t="shared" si="3"/>
        <v>CI114M.6.1.206</v>
      </c>
      <c r="C212" s="98" t="s">
        <v>1265</v>
      </c>
      <c r="D212" s="105">
        <v>13500</v>
      </c>
      <c r="E212" s="105" t="s">
        <v>7</v>
      </c>
      <c r="F212" s="42" t="s">
        <v>1266</v>
      </c>
      <c r="G212" s="177">
        <v>155.25</v>
      </c>
      <c r="H212" s="177">
        <v>131.21</v>
      </c>
      <c r="I212" s="177">
        <v>155.71</v>
      </c>
      <c r="J212" s="177">
        <v>232.875</v>
      </c>
      <c r="K212" s="177">
        <v>135</v>
      </c>
      <c r="L212" s="177">
        <v>219.57</v>
      </c>
      <c r="M212" s="177">
        <v>156.97999999999999</v>
      </c>
      <c r="N212" s="177">
        <v>183</v>
      </c>
      <c r="O212" s="177">
        <v>132.97</v>
      </c>
      <c r="P212" s="177"/>
      <c r="Q212" s="177">
        <v>120.76</v>
      </c>
      <c r="R212" s="177">
        <v>101.5</v>
      </c>
      <c r="S212" s="177">
        <v>130</v>
      </c>
      <c r="T212" s="177">
        <v>150</v>
      </c>
      <c r="U212" s="177">
        <v>134.07</v>
      </c>
      <c r="V212" s="177">
        <v>207.73</v>
      </c>
    </row>
    <row r="213" spans="1:22" s="12" customFormat="1" ht="25.5">
      <c r="A213" s="21" t="s">
        <v>4448</v>
      </c>
      <c r="B213" s="156" t="str">
        <f t="shared" si="3"/>
        <v>CI114M.6.1.207</v>
      </c>
      <c r="C213" s="98" t="s">
        <v>6474</v>
      </c>
      <c r="D213" s="105" t="s">
        <v>6501</v>
      </c>
      <c r="E213" s="105" t="s">
        <v>6277</v>
      </c>
      <c r="F213" s="42" t="s">
        <v>1266</v>
      </c>
      <c r="G213" s="177">
        <v>1311</v>
      </c>
      <c r="H213" s="177">
        <v>1122.26</v>
      </c>
      <c r="I213" s="177">
        <v>1082.8599999999999</v>
      </c>
      <c r="J213" s="177"/>
      <c r="K213" s="177">
        <v>1005</v>
      </c>
      <c r="L213" s="177"/>
      <c r="M213" s="177">
        <v>1083.3599999999999</v>
      </c>
      <c r="N213" s="177">
        <v>1380</v>
      </c>
      <c r="O213" s="177">
        <v>1084.3</v>
      </c>
      <c r="P213" s="177"/>
      <c r="Q213" s="177">
        <v>924.05</v>
      </c>
      <c r="R213" s="177">
        <v>749.88</v>
      </c>
      <c r="S213" s="177">
        <v>899</v>
      </c>
      <c r="T213" s="177">
        <v>961</v>
      </c>
      <c r="U213" s="177">
        <v>188.08</v>
      </c>
      <c r="V213" s="177">
        <v>1825.42</v>
      </c>
    </row>
    <row r="214" spans="1:22" s="12" customFormat="1" ht="25.5">
      <c r="A214" s="21" t="s">
        <v>4449</v>
      </c>
      <c r="B214" s="156" t="str">
        <f t="shared" si="3"/>
        <v>CI114M.6.1.208</v>
      </c>
      <c r="C214" s="98" t="s">
        <v>1267</v>
      </c>
      <c r="D214" s="105">
        <v>16000</v>
      </c>
      <c r="E214" s="105" t="s">
        <v>8</v>
      </c>
      <c r="F214" s="42" t="s">
        <v>1266</v>
      </c>
      <c r="G214" s="177">
        <v>385.25</v>
      </c>
      <c r="H214" s="177">
        <v>330.35</v>
      </c>
      <c r="I214" s="177">
        <v>310</v>
      </c>
      <c r="J214" s="177">
        <v>577.875</v>
      </c>
      <c r="K214" s="177">
        <v>290</v>
      </c>
      <c r="L214" s="177">
        <v>569.42999999999995</v>
      </c>
      <c r="M214" s="177">
        <v>310.14999999999998</v>
      </c>
      <c r="N214" s="177">
        <v>399</v>
      </c>
      <c r="O214" s="177">
        <v>317.08</v>
      </c>
      <c r="P214" s="177"/>
      <c r="Q214" s="177">
        <v>273.13</v>
      </c>
      <c r="R214" s="177">
        <v>216.13</v>
      </c>
      <c r="S214" s="177">
        <v>269</v>
      </c>
      <c r="T214" s="177">
        <v>283</v>
      </c>
      <c r="U214" s="177">
        <v>337.56</v>
      </c>
      <c r="V214" s="177">
        <v>539.23</v>
      </c>
    </row>
    <row r="215" spans="1:22" s="12" customFormat="1" ht="25.5">
      <c r="A215" s="21" t="s">
        <v>4450</v>
      </c>
      <c r="B215" s="156" t="str">
        <f t="shared" si="3"/>
        <v>CI114M.6.1.209</v>
      </c>
      <c r="C215" s="98" t="s">
        <v>1268</v>
      </c>
      <c r="D215" s="105">
        <v>16000</v>
      </c>
      <c r="E215" s="105" t="s">
        <v>10</v>
      </c>
      <c r="F215" s="42" t="s">
        <v>1266</v>
      </c>
      <c r="G215" s="177">
        <v>385.25</v>
      </c>
      <c r="H215" s="177">
        <v>330.35</v>
      </c>
      <c r="I215" s="177">
        <v>308.57</v>
      </c>
      <c r="J215" s="177">
        <v>577.875</v>
      </c>
      <c r="K215" s="177">
        <v>290</v>
      </c>
      <c r="L215" s="177">
        <v>569.42999999999995</v>
      </c>
      <c r="M215" s="177">
        <v>308.14999999999998</v>
      </c>
      <c r="N215" s="177">
        <v>399</v>
      </c>
      <c r="O215" s="177">
        <v>317.08</v>
      </c>
      <c r="P215" s="177"/>
      <c r="Q215" s="177">
        <v>273.13</v>
      </c>
      <c r="R215" s="177">
        <v>216.13</v>
      </c>
      <c r="S215" s="177">
        <v>269</v>
      </c>
      <c r="T215" s="177">
        <v>283</v>
      </c>
      <c r="U215" s="177">
        <v>337.56</v>
      </c>
      <c r="V215" s="177">
        <v>539.23</v>
      </c>
    </row>
    <row r="216" spans="1:22" s="12" customFormat="1" ht="25.5">
      <c r="A216" s="21" t="s">
        <v>4451</v>
      </c>
      <c r="B216" s="156" t="str">
        <f t="shared" si="3"/>
        <v>CI114M.6.1.210</v>
      </c>
      <c r="C216" s="98" t="s">
        <v>1269</v>
      </c>
      <c r="D216" s="105">
        <v>16000</v>
      </c>
      <c r="E216" s="105" t="s">
        <v>9</v>
      </c>
      <c r="F216" s="42" t="s">
        <v>1266</v>
      </c>
      <c r="G216" s="177">
        <v>385.25</v>
      </c>
      <c r="H216" s="177">
        <v>330.35</v>
      </c>
      <c r="I216" s="177">
        <v>308.57</v>
      </c>
      <c r="J216" s="177">
        <v>577.875</v>
      </c>
      <c r="K216" s="177">
        <v>290</v>
      </c>
      <c r="L216" s="177">
        <v>569.42999999999995</v>
      </c>
      <c r="M216" s="177">
        <v>308.60000000000002</v>
      </c>
      <c r="N216" s="177">
        <v>399</v>
      </c>
      <c r="O216" s="177">
        <v>317.08</v>
      </c>
      <c r="P216" s="177"/>
      <c r="Q216" s="177">
        <v>273.13</v>
      </c>
      <c r="R216" s="177">
        <v>216.13</v>
      </c>
      <c r="S216" s="177">
        <v>269</v>
      </c>
      <c r="T216" s="177">
        <v>283</v>
      </c>
      <c r="U216" s="177">
        <v>337.56</v>
      </c>
      <c r="V216" s="177">
        <v>539.23</v>
      </c>
    </row>
    <row r="217" spans="1:22" s="12" customFormat="1" ht="51">
      <c r="A217" s="21" t="s">
        <v>4452</v>
      </c>
      <c r="B217" s="156" t="str">
        <f t="shared" si="3"/>
        <v>CI114M.6.1.211</v>
      </c>
      <c r="C217" s="98" t="s">
        <v>1270</v>
      </c>
      <c r="D217" s="97">
        <v>11500</v>
      </c>
      <c r="E217" s="105" t="s">
        <v>7</v>
      </c>
      <c r="F217" s="2" t="s">
        <v>1271</v>
      </c>
      <c r="G217" s="177">
        <v>201.25</v>
      </c>
      <c r="H217" s="177">
        <v>179.7</v>
      </c>
      <c r="I217" s="177">
        <v>208.57</v>
      </c>
      <c r="J217" s="177">
        <v>301.875</v>
      </c>
      <c r="K217" s="177">
        <v>175</v>
      </c>
      <c r="L217" s="177">
        <v>248.72</v>
      </c>
      <c r="M217" s="177">
        <v>209.03</v>
      </c>
      <c r="N217" s="177">
        <v>219</v>
      </c>
      <c r="O217" s="177">
        <v>189.76</v>
      </c>
      <c r="P217" s="177"/>
      <c r="Q217" s="177">
        <v>159.34</v>
      </c>
      <c r="R217" s="177">
        <v>127.88</v>
      </c>
      <c r="S217" s="177">
        <v>167</v>
      </c>
      <c r="T217" s="177">
        <v>204</v>
      </c>
      <c r="U217" s="177">
        <v>161</v>
      </c>
      <c r="V217" s="177">
        <v>233.65</v>
      </c>
    </row>
    <row r="218" spans="1:22" s="12" customFormat="1" ht="51">
      <c r="A218" s="21" t="s">
        <v>4453</v>
      </c>
      <c r="B218" s="156" t="str">
        <f t="shared" si="3"/>
        <v>CI114M.6.1.212</v>
      </c>
      <c r="C218" s="98" t="s">
        <v>1272</v>
      </c>
      <c r="D218" s="97">
        <v>15000</v>
      </c>
      <c r="E218" s="105" t="s">
        <v>8</v>
      </c>
      <c r="F218" s="2" t="s">
        <v>1271</v>
      </c>
      <c r="G218" s="177">
        <v>333.5</v>
      </c>
      <c r="H218" s="177">
        <v>289.99</v>
      </c>
      <c r="I218" s="177">
        <v>335.71</v>
      </c>
      <c r="J218" s="177">
        <v>500.25</v>
      </c>
      <c r="K218" s="177">
        <v>270</v>
      </c>
      <c r="L218" s="177">
        <v>455.28</v>
      </c>
      <c r="M218" s="177">
        <v>337.11</v>
      </c>
      <c r="N218" s="177">
        <v>418.5</v>
      </c>
      <c r="O218" s="177">
        <v>280</v>
      </c>
      <c r="P218" s="177"/>
      <c r="Q218" s="177">
        <v>227.17</v>
      </c>
      <c r="R218" s="177">
        <v>194.08</v>
      </c>
      <c r="S218" s="177">
        <v>249</v>
      </c>
      <c r="T218" s="177">
        <v>336</v>
      </c>
      <c r="U218" s="177">
        <v>295.06</v>
      </c>
      <c r="V218" s="177">
        <v>432.18</v>
      </c>
    </row>
    <row r="219" spans="1:22" s="12" customFormat="1" ht="51">
      <c r="A219" s="21" t="s">
        <v>4454</v>
      </c>
      <c r="B219" s="156" t="str">
        <f t="shared" si="3"/>
        <v>CI114M.6.1.213</v>
      </c>
      <c r="C219" s="98" t="s">
        <v>1273</v>
      </c>
      <c r="D219" s="97">
        <v>15000</v>
      </c>
      <c r="E219" s="105" t="s">
        <v>10</v>
      </c>
      <c r="F219" s="2" t="s">
        <v>1271</v>
      </c>
      <c r="G219" s="177">
        <v>333.5</v>
      </c>
      <c r="H219" s="177">
        <v>289.99</v>
      </c>
      <c r="I219" s="177">
        <v>335.71</v>
      </c>
      <c r="J219" s="177">
        <v>500.25</v>
      </c>
      <c r="K219" s="177">
        <v>270</v>
      </c>
      <c r="L219" s="177">
        <v>455.28</v>
      </c>
      <c r="M219" s="177">
        <v>334.18</v>
      </c>
      <c r="N219" s="177">
        <v>418.5</v>
      </c>
      <c r="O219" s="177">
        <v>280</v>
      </c>
      <c r="P219" s="177"/>
      <c r="Q219" s="177">
        <v>227.17</v>
      </c>
      <c r="R219" s="177">
        <v>194.08</v>
      </c>
      <c r="S219" s="177">
        <v>249</v>
      </c>
      <c r="T219" s="177">
        <v>336</v>
      </c>
      <c r="U219" s="177">
        <v>295.06</v>
      </c>
      <c r="V219" s="177">
        <v>432.18</v>
      </c>
    </row>
    <row r="220" spans="1:22" s="12" customFormat="1" ht="51">
      <c r="A220" s="21" t="s">
        <v>4455</v>
      </c>
      <c r="B220" s="156" t="str">
        <f t="shared" si="3"/>
        <v>CI114M.6.1.214</v>
      </c>
      <c r="C220" s="98" t="s">
        <v>1274</v>
      </c>
      <c r="D220" s="97">
        <v>15000</v>
      </c>
      <c r="E220" s="105" t="s">
        <v>9</v>
      </c>
      <c r="F220" s="2" t="s">
        <v>1271</v>
      </c>
      <c r="G220" s="177">
        <v>333.5</v>
      </c>
      <c r="H220" s="177">
        <v>289.99</v>
      </c>
      <c r="I220" s="177">
        <v>335.71</v>
      </c>
      <c r="J220" s="177">
        <v>500.25</v>
      </c>
      <c r="K220" s="177">
        <v>270</v>
      </c>
      <c r="L220" s="177">
        <v>455.28</v>
      </c>
      <c r="M220" s="177">
        <v>336.02</v>
      </c>
      <c r="N220" s="177">
        <v>418.5</v>
      </c>
      <c r="O220" s="177">
        <v>280</v>
      </c>
      <c r="P220" s="177"/>
      <c r="Q220" s="177">
        <v>227.17</v>
      </c>
      <c r="R220" s="177">
        <v>194.08</v>
      </c>
      <c r="S220" s="177">
        <v>249</v>
      </c>
      <c r="T220" s="177">
        <v>336</v>
      </c>
      <c r="U220" s="177">
        <v>295.06</v>
      </c>
      <c r="V220" s="177">
        <v>432.18</v>
      </c>
    </row>
    <row r="221" spans="1:22" s="13" customFormat="1" ht="51">
      <c r="A221" s="21" t="s">
        <v>4456</v>
      </c>
      <c r="B221" s="156" t="str">
        <f t="shared" si="3"/>
        <v>CI114M.6.1.215</v>
      </c>
      <c r="C221" s="98" t="s">
        <v>1275</v>
      </c>
      <c r="D221" s="97">
        <v>21000</v>
      </c>
      <c r="E221" s="105" t="s">
        <v>7</v>
      </c>
      <c r="F221" s="2" t="s">
        <v>1271</v>
      </c>
      <c r="G221" s="177">
        <v>224.25</v>
      </c>
      <c r="H221" s="177">
        <v>190.08</v>
      </c>
      <c r="I221" s="177">
        <v>205.71</v>
      </c>
      <c r="J221" s="177">
        <v>336.375</v>
      </c>
      <c r="K221" s="177">
        <v>160</v>
      </c>
      <c r="L221" s="177">
        <v>299.33999999999997</v>
      </c>
      <c r="M221" s="177">
        <v>206.48</v>
      </c>
      <c r="N221" s="177">
        <v>228</v>
      </c>
      <c r="O221" s="177">
        <v>177.78</v>
      </c>
      <c r="P221" s="177"/>
      <c r="Q221" s="177">
        <v>136.26</v>
      </c>
      <c r="R221" s="177">
        <v>105.45</v>
      </c>
      <c r="S221" s="177">
        <v>174</v>
      </c>
      <c r="T221" s="177">
        <v>174</v>
      </c>
      <c r="U221" s="177">
        <v>194.22</v>
      </c>
      <c r="V221" s="177">
        <v>284</v>
      </c>
    </row>
    <row r="222" spans="1:22" s="13" customFormat="1" ht="25.5">
      <c r="A222" s="21" t="s">
        <v>4457</v>
      </c>
      <c r="B222" s="156" t="str">
        <f t="shared" si="3"/>
        <v>CI114M.6.1.216</v>
      </c>
      <c r="C222" s="98" t="s">
        <v>1276</v>
      </c>
      <c r="D222" s="97">
        <v>20500</v>
      </c>
      <c r="E222" s="105" t="s">
        <v>7</v>
      </c>
      <c r="F222" s="2" t="s">
        <v>1277</v>
      </c>
      <c r="G222" s="177">
        <v>241.5</v>
      </c>
      <c r="H222" s="177">
        <v>206.93</v>
      </c>
      <c r="I222" s="177">
        <v>241.43</v>
      </c>
      <c r="J222" s="177">
        <v>362.25</v>
      </c>
      <c r="K222" s="177">
        <v>170</v>
      </c>
      <c r="L222" s="177">
        <v>330.45</v>
      </c>
      <c r="M222" s="177">
        <v>239.99</v>
      </c>
      <c r="N222" s="177">
        <v>307.5</v>
      </c>
      <c r="O222" s="177">
        <v>199.26</v>
      </c>
      <c r="P222" s="177"/>
      <c r="Q222" s="177">
        <v>158.08000000000001</v>
      </c>
      <c r="R222" s="177">
        <v>135.07</v>
      </c>
      <c r="S222" s="177">
        <v>209</v>
      </c>
      <c r="T222" s="177">
        <v>203</v>
      </c>
      <c r="U222" s="177">
        <v>211.57</v>
      </c>
      <c r="V222" s="177">
        <v>312.35000000000002</v>
      </c>
    </row>
    <row r="223" spans="1:22" s="13" customFormat="1">
      <c r="A223" s="21" t="s">
        <v>4458</v>
      </c>
      <c r="B223" s="156" t="str">
        <f t="shared" si="3"/>
        <v>CI114M.6.1.217</v>
      </c>
      <c r="C223" s="98" t="s">
        <v>1278</v>
      </c>
      <c r="D223" s="97">
        <v>2100</v>
      </c>
      <c r="E223" s="105" t="s">
        <v>7</v>
      </c>
      <c r="F223" s="181" t="s">
        <v>1279</v>
      </c>
      <c r="G223" s="177">
        <v>77.05</v>
      </c>
      <c r="H223" s="177">
        <v>59.99</v>
      </c>
      <c r="I223" s="177">
        <v>65.709999999999994</v>
      </c>
      <c r="J223" s="177"/>
      <c r="K223" s="177">
        <v>67</v>
      </c>
      <c r="L223" s="177">
        <v>95.67</v>
      </c>
      <c r="M223" s="177">
        <v>65.12</v>
      </c>
      <c r="N223" s="177">
        <v>78</v>
      </c>
      <c r="O223" s="177">
        <v>57.56</v>
      </c>
      <c r="P223" s="177"/>
      <c r="Q223" s="177">
        <v>54.11</v>
      </c>
      <c r="R223" s="177">
        <v>44.05</v>
      </c>
      <c r="S223" s="177">
        <v>51</v>
      </c>
      <c r="T223" s="177">
        <v>59</v>
      </c>
      <c r="U223" s="177">
        <v>63.16</v>
      </c>
      <c r="V223" s="177">
        <v>88.03</v>
      </c>
    </row>
    <row r="224" spans="1:22" s="13" customFormat="1">
      <c r="A224" s="21" t="s">
        <v>4459</v>
      </c>
      <c r="B224" s="156" t="str">
        <f t="shared" si="3"/>
        <v>CI114M.6.1.218</v>
      </c>
      <c r="C224" s="98" t="s">
        <v>1280</v>
      </c>
      <c r="D224" s="97" t="s">
        <v>1281</v>
      </c>
      <c r="E224" s="105" t="s">
        <v>7</v>
      </c>
      <c r="F224" s="181" t="s">
        <v>1279</v>
      </c>
      <c r="G224" s="177">
        <v>155.25</v>
      </c>
      <c r="H224" s="177">
        <v>108.07</v>
      </c>
      <c r="I224" s="177">
        <v>137.13999999999999</v>
      </c>
      <c r="J224" s="177"/>
      <c r="K224" s="177">
        <v>135</v>
      </c>
      <c r="L224" s="177">
        <v>164.58</v>
      </c>
      <c r="M224" s="177">
        <v>136.54</v>
      </c>
      <c r="N224" s="177">
        <v>144</v>
      </c>
      <c r="O224" s="177">
        <v>121.53</v>
      </c>
      <c r="P224" s="177"/>
      <c r="Q224" s="177">
        <v>93.35</v>
      </c>
      <c r="R224" s="177">
        <v>88.09</v>
      </c>
      <c r="S224" s="177">
        <v>101</v>
      </c>
      <c r="T224" s="177">
        <v>125</v>
      </c>
      <c r="U224" s="177">
        <v>110.43</v>
      </c>
      <c r="V224" s="177">
        <v>153.13999999999999</v>
      </c>
    </row>
    <row r="225" spans="1:22" s="13" customFormat="1" ht="25.5">
      <c r="A225" s="21" t="s">
        <v>4460</v>
      </c>
      <c r="B225" s="156" t="str">
        <f t="shared" si="3"/>
        <v>CI114M.6.1.219</v>
      </c>
      <c r="C225" s="98" t="s">
        <v>1282</v>
      </c>
      <c r="D225" s="97">
        <v>2700</v>
      </c>
      <c r="E225" s="105" t="s">
        <v>7</v>
      </c>
      <c r="F225" s="2" t="s">
        <v>1283</v>
      </c>
      <c r="G225" s="177">
        <v>92</v>
      </c>
      <c r="H225" s="177">
        <v>87.94</v>
      </c>
      <c r="I225" s="177">
        <v>102.86</v>
      </c>
      <c r="J225" s="177">
        <v>138</v>
      </c>
      <c r="K225" s="177">
        <v>80</v>
      </c>
      <c r="L225" s="177">
        <v>129.79</v>
      </c>
      <c r="M225" s="177">
        <v>103.04</v>
      </c>
      <c r="N225" s="177">
        <v>109.5</v>
      </c>
      <c r="O225" s="177">
        <v>88.75</v>
      </c>
      <c r="P225" s="177"/>
      <c r="Q225" s="177">
        <v>81.89</v>
      </c>
      <c r="R225" s="177">
        <v>67.97</v>
      </c>
      <c r="S225" s="177">
        <v>79</v>
      </c>
      <c r="T225" s="177">
        <v>94</v>
      </c>
      <c r="U225" s="177">
        <v>82.59</v>
      </c>
      <c r="V225" s="177">
        <v>121.97</v>
      </c>
    </row>
    <row r="226" spans="1:22" s="13" customFormat="1" ht="25.5">
      <c r="A226" s="21" t="s">
        <v>4461</v>
      </c>
      <c r="B226" s="156" t="str">
        <f t="shared" si="3"/>
        <v>CI114M.6.1.220</v>
      </c>
      <c r="C226" s="98" t="s">
        <v>1284</v>
      </c>
      <c r="D226" s="97">
        <v>6900</v>
      </c>
      <c r="E226" s="105" t="s">
        <v>7</v>
      </c>
      <c r="F226" s="2" t="s">
        <v>1283</v>
      </c>
      <c r="G226" s="177">
        <v>155.25</v>
      </c>
      <c r="H226" s="177">
        <v>135.44999999999999</v>
      </c>
      <c r="I226" s="177">
        <v>128.57</v>
      </c>
      <c r="J226" s="177">
        <v>232.875</v>
      </c>
      <c r="K226" s="177">
        <v>135</v>
      </c>
      <c r="L226" s="177">
        <v>207.89</v>
      </c>
      <c r="M226" s="177">
        <v>128.80000000000001</v>
      </c>
      <c r="N226" s="177">
        <v>162.75</v>
      </c>
      <c r="O226" s="177">
        <v>121.58</v>
      </c>
      <c r="P226" s="177"/>
      <c r="Q226" s="177">
        <v>110.99</v>
      </c>
      <c r="R226" s="177">
        <v>85.74</v>
      </c>
      <c r="S226" s="177">
        <v>108</v>
      </c>
      <c r="T226" s="177">
        <v>120</v>
      </c>
      <c r="U226" s="177">
        <v>138.1</v>
      </c>
      <c r="V226" s="177">
        <v>194.99</v>
      </c>
    </row>
    <row r="227" spans="1:22" s="13" customFormat="1" ht="25.5">
      <c r="A227" s="21" t="s">
        <v>4462</v>
      </c>
      <c r="B227" s="156" t="str">
        <f t="shared" si="3"/>
        <v>CI114M.6.1.221</v>
      </c>
      <c r="C227" s="98" t="s">
        <v>1285</v>
      </c>
      <c r="D227" s="97" t="s">
        <v>1286</v>
      </c>
      <c r="E227" s="105" t="s">
        <v>7</v>
      </c>
      <c r="F227" s="2" t="s">
        <v>1283</v>
      </c>
      <c r="G227" s="177">
        <v>281.75</v>
      </c>
      <c r="H227" s="177">
        <v>243.8</v>
      </c>
      <c r="I227" s="177">
        <v>302.86</v>
      </c>
      <c r="J227" s="177">
        <v>422.625</v>
      </c>
      <c r="K227" s="177">
        <v>245</v>
      </c>
      <c r="L227" s="177">
        <v>367.59</v>
      </c>
      <c r="M227" s="177">
        <v>301.60000000000002</v>
      </c>
      <c r="N227" s="177">
        <v>322.5</v>
      </c>
      <c r="O227" s="177">
        <v>266.81</v>
      </c>
      <c r="P227" s="177"/>
      <c r="Q227" s="177">
        <v>221.98</v>
      </c>
      <c r="R227" s="177">
        <v>171.49</v>
      </c>
      <c r="S227" s="177">
        <v>239</v>
      </c>
      <c r="T227" s="177">
        <v>258</v>
      </c>
      <c r="U227" s="177">
        <v>248.6</v>
      </c>
      <c r="V227" s="177">
        <v>346.16</v>
      </c>
    </row>
    <row r="228" spans="1:22" s="13" customFormat="1" ht="76.5">
      <c r="A228" s="21" t="s">
        <v>4463</v>
      </c>
      <c r="B228" s="156" t="str">
        <f t="shared" si="3"/>
        <v>CI114M.6.1.222</v>
      </c>
      <c r="C228" s="98" t="s">
        <v>1287</v>
      </c>
      <c r="D228" s="97">
        <v>10500</v>
      </c>
      <c r="E228" s="105" t="s">
        <v>7</v>
      </c>
      <c r="F228" s="2" t="s">
        <v>1288</v>
      </c>
      <c r="G228" s="177">
        <v>150.65</v>
      </c>
      <c r="H228" s="177">
        <v>146.30000000000001</v>
      </c>
      <c r="I228" s="177">
        <v>178.57</v>
      </c>
      <c r="J228" s="177">
        <v>225.97500000000002</v>
      </c>
      <c r="K228" s="177">
        <v>120</v>
      </c>
      <c r="L228" s="177">
        <v>206.67</v>
      </c>
      <c r="M228" s="177">
        <v>178.44</v>
      </c>
      <c r="N228" s="177">
        <v>188.39999999999998</v>
      </c>
      <c r="O228" s="177">
        <v>153.91999999999999</v>
      </c>
      <c r="P228" s="177"/>
      <c r="Q228" s="177">
        <v>132.09</v>
      </c>
      <c r="R228" s="177">
        <v>106.02</v>
      </c>
      <c r="S228" s="177">
        <v>134</v>
      </c>
      <c r="T228" s="177">
        <v>157</v>
      </c>
      <c r="U228" s="177">
        <v>133.46</v>
      </c>
      <c r="V228" s="177">
        <v>194.54</v>
      </c>
    </row>
    <row r="229" spans="1:22" s="13" customFormat="1" ht="76.5">
      <c r="A229" s="21" t="s">
        <v>4464</v>
      </c>
      <c r="B229" s="156" t="str">
        <f t="shared" si="3"/>
        <v>CI114M.6.1.223</v>
      </c>
      <c r="C229" s="98" t="s">
        <v>1289</v>
      </c>
      <c r="D229" s="97">
        <v>25000</v>
      </c>
      <c r="E229" s="105" t="s">
        <v>7</v>
      </c>
      <c r="F229" s="2" t="s">
        <v>1288</v>
      </c>
      <c r="G229" s="177">
        <v>248.4</v>
      </c>
      <c r="H229" s="177">
        <v>214.36</v>
      </c>
      <c r="I229" s="177">
        <v>218.57</v>
      </c>
      <c r="J229" s="177">
        <v>372.6</v>
      </c>
      <c r="K229" s="177">
        <v>216</v>
      </c>
      <c r="L229" s="177">
        <v>349.64</v>
      </c>
      <c r="M229" s="177">
        <v>218.73</v>
      </c>
      <c r="N229" s="177">
        <v>289.5</v>
      </c>
      <c r="O229" s="177">
        <v>202.46</v>
      </c>
      <c r="P229" s="177"/>
      <c r="Q229" s="177">
        <v>144.9</v>
      </c>
      <c r="R229" s="177">
        <v>123.79</v>
      </c>
      <c r="S229" s="177">
        <v>169</v>
      </c>
      <c r="T229" s="177">
        <v>204</v>
      </c>
      <c r="U229" s="177">
        <v>220.85</v>
      </c>
      <c r="V229" s="177">
        <v>332</v>
      </c>
    </row>
    <row r="230" spans="1:22" s="13" customFormat="1">
      <c r="A230" s="21" t="s">
        <v>4465</v>
      </c>
      <c r="B230" s="156" t="str">
        <f t="shared" si="3"/>
        <v>CI114M.6.1.224</v>
      </c>
      <c r="C230" s="98" t="s">
        <v>1290</v>
      </c>
      <c r="D230" s="97">
        <v>16500</v>
      </c>
      <c r="E230" s="105" t="s">
        <v>7</v>
      </c>
      <c r="F230" s="2" t="s">
        <v>1291</v>
      </c>
      <c r="G230" s="177">
        <v>201.25</v>
      </c>
      <c r="H230" s="177">
        <v>201.26</v>
      </c>
      <c r="I230" s="177">
        <v>141.43</v>
      </c>
      <c r="J230" s="177">
        <v>301.875</v>
      </c>
      <c r="K230" s="177">
        <v>175</v>
      </c>
      <c r="L230" s="177">
        <v>269.58</v>
      </c>
      <c r="M230" s="177">
        <v>142.38999999999999</v>
      </c>
      <c r="N230" s="177">
        <v>202.5</v>
      </c>
      <c r="O230" s="177">
        <v>171.96</v>
      </c>
      <c r="P230" s="177"/>
      <c r="Q230" s="177">
        <v>165</v>
      </c>
      <c r="R230" s="177">
        <v>156.12</v>
      </c>
      <c r="S230" s="177">
        <v>143</v>
      </c>
      <c r="T230" s="177">
        <v>151</v>
      </c>
      <c r="U230" s="177">
        <v>177.23</v>
      </c>
      <c r="V230" s="177">
        <v>252.94</v>
      </c>
    </row>
    <row r="231" spans="1:22" s="13" customFormat="1" ht="25.5">
      <c r="A231" s="21" t="s">
        <v>4466</v>
      </c>
      <c r="B231" s="156" t="str">
        <f t="shared" si="3"/>
        <v>CI114M.6.1.225</v>
      </c>
      <c r="C231" s="98" t="s">
        <v>6475</v>
      </c>
      <c r="D231" s="97" t="s">
        <v>6502</v>
      </c>
      <c r="E231" s="105" t="s">
        <v>6277</v>
      </c>
      <c r="F231" s="2" t="s">
        <v>1291</v>
      </c>
      <c r="G231" s="177">
        <v>1063.75</v>
      </c>
      <c r="H231" s="177">
        <v>1073.6500000000001</v>
      </c>
      <c r="I231" s="177">
        <v>702.86</v>
      </c>
      <c r="J231" s="177"/>
      <c r="K231" s="177">
        <v>925</v>
      </c>
      <c r="L231" s="177">
        <v>1310.25</v>
      </c>
      <c r="M231" s="177">
        <v>703.29</v>
      </c>
      <c r="N231" s="177">
        <v>810</v>
      </c>
      <c r="O231" s="177">
        <v>935.75</v>
      </c>
      <c r="P231" s="177"/>
      <c r="Q231" s="177">
        <v>795.7</v>
      </c>
      <c r="R231" s="177">
        <v>751.52</v>
      </c>
      <c r="S231" s="177">
        <v>619</v>
      </c>
      <c r="T231" s="177">
        <v>864</v>
      </c>
      <c r="U231" s="177">
        <v>177.23</v>
      </c>
      <c r="V231" s="177">
        <v>1246.1500000000001</v>
      </c>
    </row>
    <row r="232" spans="1:22" s="12" customFormat="1" ht="25.5">
      <c r="A232" s="21" t="s">
        <v>4467</v>
      </c>
      <c r="B232" s="156" t="str">
        <f t="shared" si="3"/>
        <v>CI114M.6.1.226</v>
      </c>
      <c r="C232" s="98" t="s">
        <v>1292</v>
      </c>
      <c r="D232" s="97">
        <v>21000</v>
      </c>
      <c r="E232" s="105" t="s">
        <v>8</v>
      </c>
      <c r="F232" s="2" t="s">
        <v>1293</v>
      </c>
      <c r="G232" s="177">
        <v>287.5</v>
      </c>
      <c r="H232" s="177">
        <v>290.8</v>
      </c>
      <c r="I232" s="177">
        <v>187.14</v>
      </c>
      <c r="J232" s="177"/>
      <c r="K232" s="177">
        <v>250</v>
      </c>
      <c r="L232" s="177">
        <v>349.67</v>
      </c>
      <c r="M232" s="177">
        <v>187.97</v>
      </c>
      <c r="N232" s="177">
        <v>202.5</v>
      </c>
      <c r="O232" s="177">
        <v>261.22000000000003</v>
      </c>
      <c r="P232" s="177"/>
      <c r="Q232" s="177">
        <v>210.15</v>
      </c>
      <c r="R232" s="177">
        <v>198.47</v>
      </c>
      <c r="S232" s="177">
        <v>162</v>
      </c>
      <c r="T232" s="177">
        <v>240</v>
      </c>
      <c r="U232" s="177">
        <v>277.43</v>
      </c>
      <c r="V232" s="177">
        <v>331.07</v>
      </c>
    </row>
    <row r="233" spans="1:22" s="12" customFormat="1" ht="25.5">
      <c r="A233" s="21" t="s">
        <v>4468</v>
      </c>
      <c r="B233" s="156" t="str">
        <f t="shared" si="3"/>
        <v>CI114M.6.1.227</v>
      </c>
      <c r="C233" s="98" t="s">
        <v>1294</v>
      </c>
      <c r="D233" s="97">
        <v>21000</v>
      </c>
      <c r="E233" s="105" t="s">
        <v>10</v>
      </c>
      <c r="F233" s="2" t="s">
        <v>1293</v>
      </c>
      <c r="G233" s="177">
        <v>287.5</v>
      </c>
      <c r="H233" s="177">
        <v>290.8</v>
      </c>
      <c r="I233" s="177">
        <v>187.14</v>
      </c>
      <c r="J233" s="177"/>
      <c r="K233" s="177">
        <v>250</v>
      </c>
      <c r="L233" s="177">
        <v>349.67</v>
      </c>
      <c r="M233" s="177">
        <v>187.99</v>
      </c>
      <c r="N233" s="177">
        <v>202.5</v>
      </c>
      <c r="O233" s="177">
        <v>261.22000000000003</v>
      </c>
      <c r="P233" s="177"/>
      <c r="Q233" s="177">
        <v>210.15</v>
      </c>
      <c r="R233" s="177">
        <v>198.47</v>
      </c>
      <c r="S233" s="177">
        <v>162</v>
      </c>
      <c r="T233" s="177">
        <v>240</v>
      </c>
      <c r="U233" s="177">
        <v>277.43</v>
      </c>
      <c r="V233" s="177">
        <v>331.07</v>
      </c>
    </row>
    <row r="234" spans="1:22" s="12" customFormat="1" ht="25.5">
      <c r="A234" s="21" t="s">
        <v>4469</v>
      </c>
      <c r="B234" s="156" t="str">
        <f t="shared" si="3"/>
        <v>CI114M.6.1.228</v>
      </c>
      <c r="C234" s="98" t="s">
        <v>1295</v>
      </c>
      <c r="D234" s="97">
        <v>21000</v>
      </c>
      <c r="E234" s="105" t="s">
        <v>9</v>
      </c>
      <c r="F234" s="2" t="s">
        <v>1293</v>
      </c>
      <c r="G234" s="177">
        <v>287.5</v>
      </c>
      <c r="H234" s="177">
        <v>290.8</v>
      </c>
      <c r="I234" s="177">
        <v>187.14</v>
      </c>
      <c r="J234" s="177"/>
      <c r="K234" s="177">
        <v>250</v>
      </c>
      <c r="L234" s="177">
        <v>349.67</v>
      </c>
      <c r="M234" s="177">
        <v>187.22</v>
      </c>
      <c r="N234" s="177">
        <v>202.5</v>
      </c>
      <c r="O234" s="177">
        <v>261.22000000000003</v>
      </c>
      <c r="P234" s="177"/>
      <c r="Q234" s="177">
        <v>210.15</v>
      </c>
      <c r="R234" s="177">
        <v>198.47</v>
      </c>
      <c r="S234" s="177">
        <v>162</v>
      </c>
      <c r="T234" s="177">
        <v>240</v>
      </c>
      <c r="U234" s="177">
        <v>277.43</v>
      </c>
      <c r="V234" s="177">
        <v>331.07</v>
      </c>
    </row>
    <row r="235" spans="1:22" s="12" customFormat="1" ht="25.5">
      <c r="A235" s="21" t="s">
        <v>4470</v>
      </c>
      <c r="B235" s="156" t="str">
        <f t="shared" si="3"/>
        <v>CI114M.6.1.229</v>
      </c>
      <c r="C235" s="98" t="s">
        <v>1296</v>
      </c>
      <c r="D235" s="97">
        <v>29000</v>
      </c>
      <c r="E235" s="105" t="s">
        <v>7</v>
      </c>
      <c r="F235" s="2" t="s">
        <v>1297</v>
      </c>
      <c r="G235" s="177">
        <v>276</v>
      </c>
      <c r="H235" s="177">
        <v>237.23</v>
      </c>
      <c r="I235" s="177">
        <v>270</v>
      </c>
      <c r="J235" s="177">
        <v>414</v>
      </c>
      <c r="K235" s="177">
        <v>240</v>
      </c>
      <c r="L235" s="177">
        <v>421.56</v>
      </c>
      <c r="M235" s="177">
        <v>270.01</v>
      </c>
      <c r="N235" s="177">
        <v>345</v>
      </c>
      <c r="O235" s="177">
        <v>231.61</v>
      </c>
      <c r="P235" s="177"/>
      <c r="Q235" s="177">
        <v>175.59</v>
      </c>
      <c r="R235" s="177">
        <v>136.32</v>
      </c>
      <c r="S235" s="177">
        <v>275</v>
      </c>
      <c r="T235" s="177">
        <v>228</v>
      </c>
      <c r="U235" s="177">
        <v>242.4</v>
      </c>
      <c r="V235" s="177">
        <v>397.84</v>
      </c>
    </row>
    <row r="236" spans="1:22" s="12" customFormat="1" ht="25.5">
      <c r="A236" s="21" t="s">
        <v>4471</v>
      </c>
      <c r="B236" s="156" t="str">
        <f t="shared" si="3"/>
        <v>CI114M.6.1.230</v>
      </c>
      <c r="C236" s="98" t="s">
        <v>1298</v>
      </c>
      <c r="D236" s="97">
        <v>31500</v>
      </c>
      <c r="E236" s="105" t="s">
        <v>8</v>
      </c>
      <c r="F236" s="2" t="s">
        <v>1297</v>
      </c>
      <c r="G236" s="177">
        <v>379.5</v>
      </c>
      <c r="H236" s="177">
        <v>398.26</v>
      </c>
      <c r="I236" s="177">
        <v>371.43</v>
      </c>
      <c r="J236" s="177">
        <v>569.25</v>
      </c>
      <c r="K236" s="177">
        <v>330</v>
      </c>
      <c r="L236" s="177">
        <v>613.66999999999996</v>
      </c>
      <c r="M236" s="177">
        <v>372.67</v>
      </c>
      <c r="N236" s="177">
        <v>508.5</v>
      </c>
      <c r="O236" s="177">
        <v>374.06</v>
      </c>
      <c r="P236" s="177"/>
      <c r="Q236" s="177">
        <v>297.35000000000002</v>
      </c>
      <c r="R236" s="177">
        <v>231.59</v>
      </c>
      <c r="S236" s="177">
        <v>189</v>
      </c>
      <c r="T236" s="177">
        <v>360</v>
      </c>
      <c r="U236" s="177">
        <v>398</v>
      </c>
      <c r="V236" s="177">
        <v>581.05999999999995</v>
      </c>
    </row>
    <row r="237" spans="1:22" s="12" customFormat="1" ht="25.5">
      <c r="A237" s="21" t="s">
        <v>4472</v>
      </c>
      <c r="B237" s="156" t="str">
        <f t="shared" si="3"/>
        <v>CI114M.6.1.231</v>
      </c>
      <c r="C237" s="98" t="s">
        <v>1299</v>
      </c>
      <c r="D237" s="97">
        <v>31500</v>
      </c>
      <c r="E237" s="105" t="s">
        <v>10</v>
      </c>
      <c r="F237" s="2" t="s">
        <v>1297</v>
      </c>
      <c r="G237" s="177">
        <v>379.5</v>
      </c>
      <c r="H237" s="177">
        <v>398.26</v>
      </c>
      <c r="I237" s="177">
        <v>371.43</v>
      </c>
      <c r="J237" s="177">
        <v>569.25</v>
      </c>
      <c r="K237" s="177">
        <v>330</v>
      </c>
      <c r="L237" s="177">
        <v>613.66999999999996</v>
      </c>
      <c r="M237" s="177">
        <v>370.98</v>
      </c>
      <c r="N237" s="177">
        <v>508.5</v>
      </c>
      <c r="O237" s="177">
        <v>374.06</v>
      </c>
      <c r="P237" s="177"/>
      <c r="Q237" s="177">
        <v>297.35000000000002</v>
      </c>
      <c r="R237" s="177">
        <v>231.59</v>
      </c>
      <c r="S237" s="177">
        <v>189</v>
      </c>
      <c r="T237" s="177">
        <v>360</v>
      </c>
      <c r="U237" s="177">
        <v>398</v>
      </c>
      <c r="V237" s="177">
        <v>581.05999999999995</v>
      </c>
    </row>
    <row r="238" spans="1:22" s="12" customFormat="1" ht="25.5">
      <c r="A238" s="21" t="s">
        <v>4473</v>
      </c>
      <c r="B238" s="156" t="str">
        <f t="shared" si="3"/>
        <v>CI114M.6.1.232</v>
      </c>
      <c r="C238" s="98" t="s">
        <v>1300</v>
      </c>
      <c r="D238" s="97">
        <v>31500</v>
      </c>
      <c r="E238" s="105" t="s">
        <v>9</v>
      </c>
      <c r="F238" s="2" t="s">
        <v>1297</v>
      </c>
      <c r="G238" s="177">
        <v>379.5</v>
      </c>
      <c r="H238" s="177">
        <v>398.26</v>
      </c>
      <c r="I238" s="177">
        <v>371.43</v>
      </c>
      <c r="J238" s="177">
        <v>569.25</v>
      </c>
      <c r="K238" s="177">
        <v>330</v>
      </c>
      <c r="L238" s="177">
        <v>613.66999999999996</v>
      </c>
      <c r="M238" s="177">
        <v>369.62</v>
      </c>
      <c r="N238" s="177">
        <v>508.5</v>
      </c>
      <c r="O238" s="177">
        <v>374.06</v>
      </c>
      <c r="P238" s="177"/>
      <c r="Q238" s="177">
        <v>297.35000000000002</v>
      </c>
      <c r="R238" s="177">
        <v>231.59</v>
      </c>
      <c r="S238" s="177">
        <v>189</v>
      </c>
      <c r="T238" s="177">
        <v>360</v>
      </c>
      <c r="U238" s="177">
        <v>398</v>
      </c>
      <c r="V238" s="177">
        <v>581.05999999999995</v>
      </c>
    </row>
    <row r="239" spans="1:22" s="12" customFormat="1" ht="51">
      <c r="A239" s="21" t="s">
        <v>4474</v>
      </c>
      <c r="B239" s="156" t="str">
        <f t="shared" si="3"/>
        <v>CI114M.6.1.233</v>
      </c>
      <c r="C239" s="98" t="s">
        <v>1301</v>
      </c>
      <c r="D239" s="97">
        <v>1500</v>
      </c>
      <c r="E239" s="105" t="s">
        <v>7</v>
      </c>
      <c r="F239" s="2" t="s">
        <v>1302</v>
      </c>
      <c r="G239" s="177">
        <v>63.25</v>
      </c>
      <c r="H239" s="177">
        <v>55.03</v>
      </c>
      <c r="I239" s="177">
        <v>62.86</v>
      </c>
      <c r="J239" s="177">
        <v>94.875</v>
      </c>
      <c r="K239" s="177">
        <v>55</v>
      </c>
      <c r="L239" s="177">
        <v>78.63</v>
      </c>
      <c r="M239" s="177">
        <v>61.99</v>
      </c>
      <c r="N239" s="177">
        <v>66.72</v>
      </c>
      <c r="O239" s="177">
        <v>59.35</v>
      </c>
      <c r="P239" s="177"/>
      <c r="Q239" s="177">
        <v>49.52</v>
      </c>
      <c r="R239" s="177">
        <v>39.74</v>
      </c>
      <c r="S239" s="177">
        <v>49</v>
      </c>
      <c r="T239" s="177">
        <v>61</v>
      </c>
      <c r="U239" s="177">
        <v>51.51</v>
      </c>
      <c r="V239" s="177">
        <v>73.819999999999993</v>
      </c>
    </row>
    <row r="240" spans="1:22" s="12" customFormat="1" ht="51">
      <c r="A240" s="21" t="s">
        <v>4475</v>
      </c>
      <c r="B240" s="156" t="str">
        <f t="shared" si="3"/>
        <v>CI114M.6.1.234</v>
      </c>
      <c r="C240" s="98" t="s">
        <v>1303</v>
      </c>
      <c r="D240" s="97" t="s">
        <v>1142</v>
      </c>
      <c r="E240" s="105" t="s">
        <v>7</v>
      </c>
      <c r="F240" s="2" t="s">
        <v>1302</v>
      </c>
      <c r="G240" s="177">
        <v>109.25</v>
      </c>
      <c r="H240" s="177">
        <v>98.39</v>
      </c>
      <c r="I240" s="177">
        <v>111.43</v>
      </c>
      <c r="J240" s="177">
        <v>163.875</v>
      </c>
      <c r="K240" s="177">
        <v>95</v>
      </c>
      <c r="L240" s="177">
        <v>143.59</v>
      </c>
      <c r="M240" s="177">
        <v>112.69</v>
      </c>
      <c r="N240" s="177">
        <v>126</v>
      </c>
      <c r="O240" s="177">
        <v>106</v>
      </c>
      <c r="P240" s="177"/>
      <c r="Q240" s="177">
        <v>96.24</v>
      </c>
      <c r="R240" s="177">
        <v>76.31</v>
      </c>
      <c r="S240" s="177">
        <v>85</v>
      </c>
      <c r="T240" s="177">
        <v>108</v>
      </c>
      <c r="U240" s="177">
        <v>90.07</v>
      </c>
      <c r="V240" s="177">
        <v>134.38</v>
      </c>
    </row>
    <row r="241" spans="1:22" s="12" customFormat="1" ht="25.5">
      <c r="A241" s="21" t="s">
        <v>4476</v>
      </c>
      <c r="B241" s="156" t="str">
        <f t="shared" si="3"/>
        <v>CI114M.6.1.235</v>
      </c>
      <c r="C241" s="98" t="s">
        <v>1304</v>
      </c>
      <c r="D241" s="97">
        <v>2200</v>
      </c>
      <c r="E241" s="105" t="s">
        <v>7</v>
      </c>
      <c r="F241" s="2" t="s">
        <v>1305</v>
      </c>
      <c r="G241" s="177">
        <v>80.5</v>
      </c>
      <c r="H241" s="177">
        <v>60.89</v>
      </c>
      <c r="I241" s="177">
        <v>74.569999999999993</v>
      </c>
      <c r="J241" s="177">
        <v>120.75</v>
      </c>
      <c r="K241" s="177">
        <v>70</v>
      </c>
      <c r="L241" s="177">
        <v>101.23</v>
      </c>
      <c r="M241" s="177">
        <v>74.92</v>
      </c>
      <c r="N241" s="177">
        <v>83.25</v>
      </c>
      <c r="O241" s="177">
        <v>64.17</v>
      </c>
      <c r="P241" s="177"/>
      <c r="Q241" s="177">
        <v>50.62</v>
      </c>
      <c r="R241" s="177">
        <v>41.07</v>
      </c>
      <c r="S241" s="177">
        <v>58</v>
      </c>
      <c r="T241" s="177">
        <v>72</v>
      </c>
      <c r="U241" s="177">
        <v>64.069999999999993</v>
      </c>
      <c r="V241" s="177">
        <v>93.7</v>
      </c>
    </row>
    <row r="242" spans="1:22" s="12" customFormat="1" ht="51">
      <c r="A242" s="21" t="s">
        <v>4477</v>
      </c>
      <c r="B242" s="156" t="str">
        <f t="shared" si="3"/>
        <v>CI114M.6.1.236</v>
      </c>
      <c r="C242" s="98" t="s">
        <v>1306</v>
      </c>
      <c r="D242" s="97">
        <v>1600</v>
      </c>
      <c r="E242" s="105" t="s">
        <v>7</v>
      </c>
      <c r="F242" s="2" t="s">
        <v>1307</v>
      </c>
      <c r="G242" s="177">
        <v>69</v>
      </c>
      <c r="H242" s="177">
        <v>58.72</v>
      </c>
      <c r="I242" s="177">
        <v>63.57</v>
      </c>
      <c r="J242" s="177">
        <v>103.5</v>
      </c>
      <c r="K242" s="177">
        <v>57</v>
      </c>
      <c r="L242" s="177">
        <v>87.25</v>
      </c>
      <c r="M242" s="177">
        <v>64.540000000000006</v>
      </c>
      <c r="N242" s="177">
        <v>72.449999999999989</v>
      </c>
      <c r="O242" s="177">
        <v>51.86</v>
      </c>
      <c r="P242" s="177"/>
      <c r="Q242" s="177">
        <v>44.61</v>
      </c>
      <c r="R242" s="177">
        <v>38.47</v>
      </c>
      <c r="S242" s="177">
        <v>47</v>
      </c>
      <c r="T242" s="177">
        <v>56</v>
      </c>
      <c r="U242" s="177">
        <v>55.14</v>
      </c>
      <c r="V242" s="177">
        <v>79.540000000000006</v>
      </c>
    </row>
    <row r="243" spans="1:22" s="12" customFormat="1" ht="51">
      <c r="A243" s="21" t="s">
        <v>4478</v>
      </c>
      <c r="B243" s="156" t="str">
        <f t="shared" si="3"/>
        <v>CI114M.6.1.237</v>
      </c>
      <c r="C243" s="98" t="s">
        <v>1308</v>
      </c>
      <c r="D243" s="97" t="s">
        <v>1309</v>
      </c>
      <c r="E243" s="105" t="s">
        <v>7</v>
      </c>
      <c r="F243" s="2" t="s">
        <v>1307</v>
      </c>
      <c r="G243" s="177">
        <v>109.25</v>
      </c>
      <c r="H243" s="177">
        <v>105.59</v>
      </c>
      <c r="I243" s="177">
        <v>127.14</v>
      </c>
      <c r="J243" s="177">
        <v>163.875</v>
      </c>
      <c r="K243" s="177">
        <v>95</v>
      </c>
      <c r="L243" s="177">
        <v>149.37</v>
      </c>
      <c r="M243" s="177">
        <v>125.52</v>
      </c>
      <c r="N243" s="177">
        <v>133.5</v>
      </c>
      <c r="O243" s="177">
        <v>108.54</v>
      </c>
      <c r="P243" s="177"/>
      <c r="Q243" s="177">
        <v>95.67</v>
      </c>
      <c r="R243" s="177">
        <v>85.12</v>
      </c>
      <c r="S243" s="177">
        <v>98</v>
      </c>
      <c r="T243" s="177">
        <v>115</v>
      </c>
      <c r="U243" s="177">
        <v>96.42</v>
      </c>
      <c r="V243" s="177">
        <v>140.47999999999999</v>
      </c>
    </row>
    <row r="244" spans="1:22" s="12" customFormat="1" ht="51">
      <c r="A244" s="21" t="s">
        <v>4479</v>
      </c>
      <c r="B244" s="156" t="str">
        <f t="shared" si="3"/>
        <v>CI114M.6.1.238</v>
      </c>
      <c r="C244" s="98" t="s">
        <v>1310</v>
      </c>
      <c r="D244" s="97">
        <v>9000</v>
      </c>
      <c r="E244" s="105" t="s">
        <v>7</v>
      </c>
      <c r="F244" s="2" t="s">
        <v>1311</v>
      </c>
      <c r="G244" s="177">
        <v>189.75</v>
      </c>
      <c r="H244" s="177">
        <v>181.12</v>
      </c>
      <c r="I244" s="177">
        <v>221.43</v>
      </c>
      <c r="J244" s="177">
        <v>284.625</v>
      </c>
      <c r="K244" s="177">
        <v>165</v>
      </c>
      <c r="L244" s="177">
        <v>273.16000000000003</v>
      </c>
      <c r="M244" s="177">
        <v>219.74</v>
      </c>
      <c r="N244" s="177">
        <v>232.5</v>
      </c>
      <c r="O244" s="177">
        <v>190.14</v>
      </c>
      <c r="P244" s="177"/>
      <c r="Q244" s="177">
        <v>166.25</v>
      </c>
      <c r="R244" s="177">
        <v>139.31</v>
      </c>
      <c r="S244" s="177">
        <v>159</v>
      </c>
      <c r="T244" s="177">
        <v>198</v>
      </c>
      <c r="U244" s="177">
        <v>164.41</v>
      </c>
      <c r="V244" s="177">
        <v>257.94</v>
      </c>
    </row>
    <row r="245" spans="1:22" s="12" customFormat="1" ht="51">
      <c r="A245" s="21" t="s">
        <v>4480</v>
      </c>
      <c r="B245" s="156" t="str">
        <f t="shared" si="3"/>
        <v>CI114M.6.1.239</v>
      </c>
      <c r="C245" s="98" t="s">
        <v>1312</v>
      </c>
      <c r="D245" s="97">
        <v>18000</v>
      </c>
      <c r="E245" s="105" t="s">
        <v>7</v>
      </c>
      <c r="F245" s="2" t="s">
        <v>1311</v>
      </c>
      <c r="G245" s="177">
        <v>276</v>
      </c>
      <c r="H245" s="177">
        <v>217.45</v>
      </c>
      <c r="I245" s="177">
        <v>218.57</v>
      </c>
      <c r="J245" s="177"/>
      <c r="K245" s="177">
        <v>200</v>
      </c>
      <c r="L245" s="177">
        <v>337.5</v>
      </c>
      <c r="M245" s="177">
        <v>216.99</v>
      </c>
      <c r="N245" s="177">
        <v>295.5</v>
      </c>
      <c r="O245" s="177">
        <v>208.48</v>
      </c>
      <c r="P245" s="177"/>
      <c r="Q245" s="177">
        <v>155.99</v>
      </c>
      <c r="R245" s="177">
        <v>120.71</v>
      </c>
      <c r="S245" s="177">
        <v>170</v>
      </c>
      <c r="T245" s="177">
        <v>192</v>
      </c>
      <c r="U245" s="177">
        <v>222.33</v>
      </c>
      <c r="V245" s="177">
        <v>319.66000000000003</v>
      </c>
    </row>
    <row r="246" spans="1:22" s="12" customFormat="1" ht="38.25">
      <c r="A246" s="21" t="s">
        <v>4481</v>
      </c>
      <c r="B246" s="156" t="str">
        <f t="shared" si="3"/>
        <v>CI114M.6.1.240</v>
      </c>
      <c r="C246" s="98" t="s">
        <v>1313</v>
      </c>
      <c r="D246" s="97">
        <v>10000</v>
      </c>
      <c r="E246" s="105" t="s">
        <v>7</v>
      </c>
      <c r="F246" s="181" t="s">
        <v>1314</v>
      </c>
      <c r="G246" s="177">
        <v>155.25</v>
      </c>
      <c r="H246" s="177">
        <v>147.96</v>
      </c>
      <c r="I246" s="177">
        <v>172.86</v>
      </c>
      <c r="J246" s="177">
        <v>232.875</v>
      </c>
      <c r="K246" s="177">
        <v>135</v>
      </c>
      <c r="L246" s="177">
        <v>211.23</v>
      </c>
      <c r="M246" s="177">
        <v>172.46</v>
      </c>
      <c r="N246" s="177">
        <v>181.5</v>
      </c>
      <c r="O246" s="177">
        <v>157.12</v>
      </c>
      <c r="P246" s="177"/>
      <c r="Q246" s="177">
        <v>141.53</v>
      </c>
      <c r="R246" s="177">
        <v>118.89</v>
      </c>
      <c r="S246" s="177">
        <v>141</v>
      </c>
      <c r="T246" s="177">
        <v>160</v>
      </c>
      <c r="U246" s="177">
        <v>134.66</v>
      </c>
      <c r="V246" s="177">
        <v>199.78</v>
      </c>
    </row>
    <row r="247" spans="1:22" s="12" customFormat="1">
      <c r="A247" s="21" t="s">
        <v>4482</v>
      </c>
      <c r="B247" s="156" t="str">
        <f t="shared" si="3"/>
        <v>CI114M.6.1.241</v>
      </c>
      <c r="C247" s="98" t="s">
        <v>1315</v>
      </c>
      <c r="D247" s="97">
        <v>24000</v>
      </c>
      <c r="E247" s="105" t="s">
        <v>7</v>
      </c>
      <c r="F247" s="181" t="s">
        <v>1316</v>
      </c>
      <c r="G247" s="177">
        <v>253</v>
      </c>
      <c r="H247" s="177">
        <v>220.73</v>
      </c>
      <c r="I247" s="177">
        <v>214.29</v>
      </c>
      <c r="J247" s="177">
        <v>379.5</v>
      </c>
      <c r="K247" s="177">
        <v>190</v>
      </c>
      <c r="L247" s="177">
        <v>353.48</v>
      </c>
      <c r="M247" s="177">
        <v>215.76</v>
      </c>
      <c r="N247" s="177">
        <v>304.5</v>
      </c>
      <c r="O247" s="177">
        <v>209.14</v>
      </c>
      <c r="P247" s="177"/>
      <c r="Q247" s="177">
        <v>179.26</v>
      </c>
      <c r="R247" s="177">
        <v>156.78</v>
      </c>
      <c r="S247" s="177">
        <v>159</v>
      </c>
      <c r="T247" s="177">
        <v>196</v>
      </c>
      <c r="U247" s="177">
        <v>225.04</v>
      </c>
      <c r="V247" s="177">
        <v>334.03</v>
      </c>
    </row>
    <row r="248" spans="1:22" s="12" customFormat="1">
      <c r="A248" s="21" t="s">
        <v>4483</v>
      </c>
      <c r="B248" s="156" t="str">
        <f t="shared" si="3"/>
        <v>CI114M.6.1.242</v>
      </c>
      <c r="C248" s="98" t="s">
        <v>1317</v>
      </c>
      <c r="D248" s="97" t="s">
        <v>1259</v>
      </c>
      <c r="E248" s="105" t="s">
        <v>7</v>
      </c>
      <c r="F248" s="181" t="s">
        <v>1316</v>
      </c>
      <c r="G248" s="177">
        <v>460</v>
      </c>
      <c r="H248" s="177">
        <v>243</v>
      </c>
      <c r="I248" s="177">
        <v>557.14</v>
      </c>
      <c r="J248" s="177">
        <v>690</v>
      </c>
      <c r="K248" s="177">
        <v>390</v>
      </c>
      <c r="L248" s="177">
        <v>629.51</v>
      </c>
      <c r="M248" s="177">
        <v>558.26</v>
      </c>
      <c r="N248" s="177">
        <v>585</v>
      </c>
      <c r="O248" s="177">
        <v>420.86</v>
      </c>
      <c r="P248" s="177"/>
      <c r="Q248" s="177">
        <v>358.53</v>
      </c>
      <c r="R248" s="177">
        <v>385.51</v>
      </c>
      <c r="S248" s="177">
        <v>369</v>
      </c>
      <c r="T248" s="177">
        <v>482</v>
      </c>
      <c r="U248" s="177">
        <v>405.07</v>
      </c>
      <c r="V248" s="177">
        <v>597.6</v>
      </c>
    </row>
    <row r="249" spans="1:22" s="12" customFormat="1">
      <c r="A249" s="21" t="s">
        <v>4484</v>
      </c>
      <c r="B249" s="156" t="str">
        <f t="shared" si="3"/>
        <v>CI114M.6.1.243</v>
      </c>
      <c r="C249" s="98" t="s">
        <v>1318</v>
      </c>
      <c r="D249" s="97">
        <v>2500</v>
      </c>
      <c r="E249" s="105" t="s">
        <v>7</v>
      </c>
      <c r="F249" s="2" t="s">
        <v>1319</v>
      </c>
      <c r="G249" s="177">
        <v>86.25</v>
      </c>
      <c r="H249" s="177">
        <v>74.56</v>
      </c>
      <c r="I249" s="177">
        <v>42.86</v>
      </c>
      <c r="J249" s="177"/>
      <c r="K249" s="177">
        <v>60</v>
      </c>
      <c r="L249" s="177">
        <v>109.48</v>
      </c>
      <c r="M249" s="177">
        <v>42.96</v>
      </c>
      <c r="N249" s="177">
        <v>45</v>
      </c>
      <c r="O249" s="177">
        <v>66.3</v>
      </c>
      <c r="P249" s="177"/>
      <c r="Q249" s="177">
        <v>73.95</v>
      </c>
      <c r="R249" s="177">
        <v>35</v>
      </c>
      <c r="S249" s="177">
        <v>37</v>
      </c>
      <c r="T249" s="177">
        <v>48</v>
      </c>
      <c r="U249" s="177">
        <v>70.09</v>
      </c>
      <c r="V249" s="177">
        <v>102.67</v>
      </c>
    </row>
    <row r="250" spans="1:22" s="12" customFormat="1" ht="25.5">
      <c r="A250" s="21" t="s">
        <v>4485</v>
      </c>
      <c r="B250" s="156" t="str">
        <f t="shared" si="3"/>
        <v>CI114M.6.1.244</v>
      </c>
      <c r="C250" s="98" t="s">
        <v>1320</v>
      </c>
      <c r="D250" s="97">
        <v>5000</v>
      </c>
      <c r="E250" s="105" t="s">
        <v>7</v>
      </c>
      <c r="F250" s="2" t="s">
        <v>1321</v>
      </c>
      <c r="G250" s="177">
        <v>126.5</v>
      </c>
      <c r="H250" s="177">
        <v>120.68</v>
      </c>
      <c r="I250" s="177">
        <v>41.43</v>
      </c>
      <c r="J250" s="177"/>
      <c r="K250" s="177">
        <v>110</v>
      </c>
      <c r="L250" s="177"/>
      <c r="M250" s="177">
        <v>41.76</v>
      </c>
      <c r="N250" s="177">
        <v>43.5</v>
      </c>
      <c r="O250" s="177">
        <v>107.82</v>
      </c>
      <c r="P250" s="177"/>
      <c r="Q250" s="177">
        <v>121.85</v>
      </c>
      <c r="R250" s="177">
        <v>70</v>
      </c>
      <c r="S250" s="177">
        <v>55</v>
      </c>
      <c r="T250" s="177">
        <v>60</v>
      </c>
      <c r="U250" s="177">
        <v>125.91</v>
      </c>
      <c r="V250" s="177">
        <v>177.31</v>
      </c>
    </row>
    <row r="251" spans="1:22" s="12" customFormat="1" ht="25.5">
      <c r="A251" s="21" t="s">
        <v>4486</v>
      </c>
      <c r="B251" s="156" t="str">
        <f t="shared" si="3"/>
        <v>CI114M.6.1.245</v>
      </c>
      <c r="C251" s="98" t="s">
        <v>1322</v>
      </c>
      <c r="D251" s="97">
        <v>29500</v>
      </c>
      <c r="E251" s="105" t="s">
        <v>7</v>
      </c>
      <c r="F251" s="2" t="s">
        <v>1323</v>
      </c>
      <c r="G251" s="177">
        <v>115</v>
      </c>
      <c r="H251" s="177">
        <v>80.75</v>
      </c>
      <c r="I251" s="177">
        <v>98.57</v>
      </c>
      <c r="J251" s="177"/>
      <c r="K251" s="177">
        <v>100</v>
      </c>
      <c r="L251" s="177">
        <v>126.64</v>
      </c>
      <c r="M251" s="177">
        <v>98.01</v>
      </c>
      <c r="N251" s="177">
        <v>112.5</v>
      </c>
      <c r="O251" s="177">
        <v>110</v>
      </c>
      <c r="P251" s="177"/>
      <c r="Q251" s="177">
        <v>45.849999999999994</v>
      </c>
      <c r="R251" s="177">
        <v>48.64</v>
      </c>
      <c r="S251" s="177">
        <v>82</v>
      </c>
      <c r="T251" s="177">
        <v>90</v>
      </c>
      <c r="U251" s="177">
        <v>82.59</v>
      </c>
      <c r="V251" s="177">
        <v>118.66</v>
      </c>
    </row>
    <row r="252" spans="1:22" s="12" customFormat="1" ht="25.5">
      <c r="A252" s="21" t="s">
        <v>4487</v>
      </c>
      <c r="B252" s="156" t="str">
        <f t="shared" si="3"/>
        <v>CI114M.6.1.246</v>
      </c>
      <c r="C252" s="98" t="s">
        <v>1324</v>
      </c>
      <c r="D252" s="97">
        <v>32000</v>
      </c>
      <c r="E252" s="105" t="s">
        <v>8</v>
      </c>
      <c r="F252" s="2" t="s">
        <v>1323</v>
      </c>
      <c r="G252" s="177">
        <v>345</v>
      </c>
      <c r="H252" s="177">
        <v>324.44</v>
      </c>
      <c r="I252" s="177">
        <v>270</v>
      </c>
      <c r="J252" s="177">
        <v>517.5</v>
      </c>
      <c r="K252" s="177">
        <v>290</v>
      </c>
      <c r="L252" s="177">
        <v>512.49</v>
      </c>
      <c r="M252" s="177">
        <v>268.56</v>
      </c>
      <c r="N252" s="177">
        <v>435</v>
      </c>
      <c r="O252" s="177">
        <v>399</v>
      </c>
      <c r="P252" s="177"/>
      <c r="Q252" s="177">
        <v>194.15</v>
      </c>
      <c r="R252" s="177">
        <v>206.25</v>
      </c>
      <c r="S252" s="177">
        <v>259</v>
      </c>
      <c r="T252" s="177">
        <v>240</v>
      </c>
      <c r="U252" s="177">
        <v>368.09</v>
      </c>
      <c r="V252" s="177">
        <v>486.19</v>
      </c>
    </row>
    <row r="253" spans="1:22" s="12" customFormat="1" ht="25.5">
      <c r="A253" s="21" t="s">
        <v>4488</v>
      </c>
      <c r="B253" s="156" t="str">
        <f t="shared" si="3"/>
        <v>CI114M.6.1.247</v>
      </c>
      <c r="C253" s="98" t="s">
        <v>1325</v>
      </c>
      <c r="D253" s="97">
        <v>32000</v>
      </c>
      <c r="E253" s="105" t="s">
        <v>9</v>
      </c>
      <c r="F253" s="2" t="s">
        <v>1323</v>
      </c>
      <c r="G253" s="177">
        <v>345</v>
      </c>
      <c r="H253" s="177">
        <v>324.44</v>
      </c>
      <c r="I253" s="177">
        <v>270</v>
      </c>
      <c r="J253" s="177">
        <v>517.5</v>
      </c>
      <c r="K253" s="177">
        <v>290</v>
      </c>
      <c r="L253" s="177">
        <v>512.49</v>
      </c>
      <c r="M253" s="177">
        <v>270.75</v>
      </c>
      <c r="N253" s="177">
        <v>435</v>
      </c>
      <c r="O253" s="177">
        <v>399</v>
      </c>
      <c r="P253" s="177"/>
      <c r="Q253" s="177">
        <v>194.15</v>
      </c>
      <c r="R253" s="177">
        <v>206.25</v>
      </c>
      <c r="S253" s="177">
        <v>259</v>
      </c>
      <c r="T253" s="177">
        <v>240</v>
      </c>
      <c r="U253" s="177">
        <v>368.09</v>
      </c>
      <c r="V253" s="177">
        <v>486.19</v>
      </c>
    </row>
    <row r="254" spans="1:22" s="12" customFormat="1" ht="25.5">
      <c r="A254" s="21" t="s">
        <v>4489</v>
      </c>
      <c r="B254" s="156" t="str">
        <f t="shared" si="3"/>
        <v>CI114M.6.1.248</v>
      </c>
      <c r="C254" s="98" t="s">
        <v>1326</v>
      </c>
      <c r="D254" s="97">
        <v>32000</v>
      </c>
      <c r="E254" s="105" t="s">
        <v>10</v>
      </c>
      <c r="F254" s="2" t="s">
        <v>1323</v>
      </c>
      <c r="G254" s="177">
        <v>345</v>
      </c>
      <c r="H254" s="177">
        <v>324.44</v>
      </c>
      <c r="I254" s="177">
        <v>270</v>
      </c>
      <c r="J254" s="177">
        <v>517.5</v>
      </c>
      <c r="K254" s="177">
        <v>290</v>
      </c>
      <c r="L254" s="177">
        <v>512.49</v>
      </c>
      <c r="M254" s="177">
        <v>270.87</v>
      </c>
      <c r="N254" s="177">
        <v>435</v>
      </c>
      <c r="O254" s="177">
        <v>399</v>
      </c>
      <c r="P254" s="177"/>
      <c r="Q254" s="177">
        <v>194.15</v>
      </c>
      <c r="R254" s="177">
        <v>206.25</v>
      </c>
      <c r="S254" s="177">
        <v>259</v>
      </c>
      <c r="T254" s="177">
        <v>240</v>
      </c>
      <c r="U254" s="177">
        <v>368.09</v>
      </c>
      <c r="V254" s="177">
        <v>486.19</v>
      </c>
    </row>
    <row r="255" spans="1:22" s="12" customFormat="1" ht="38.25">
      <c r="A255" s="21" t="s">
        <v>4490</v>
      </c>
      <c r="B255" s="156" t="str">
        <f t="shared" si="3"/>
        <v>CI114M.6.1.249</v>
      </c>
      <c r="C255" s="98" t="s">
        <v>1327</v>
      </c>
      <c r="D255" s="97">
        <v>6000</v>
      </c>
      <c r="E255" s="105" t="s">
        <v>7</v>
      </c>
      <c r="F255" s="2" t="s">
        <v>1328</v>
      </c>
      <c r="G255" s="177">
        <v>149.5</v>
      </c>
      <c r="H255" s="177">
        <v>127.57</v>
      </c>
      <c r="I255" s="177">
        <v>214.29</v>
      </c>
      <c r="J255" s="177">
        <v>224.25</v>
      </c>
      <c r="K255" s="177">
        <v>130</v>
      </c>
      <c r="L255" s="177">
        <v>272.87</v>
      </c>
      <c r="M255" s="177">
        <v>213.99</v>
      </c>
      <c r="N255" s="177"/>
      <c r="O255" s="177">
        <v>135</v>
      </c>
      <c r="P255" s="177"/>
      <c r="Q255" s="177">
        <v>125.85</v>
      </c>
      <c r="R255" s="177">
        <v>118.84</v>
      </c>
      <c r="S255" s="177"/>
      <c r="T255" s="177">
        <v>239</v>
      </c>
      <c r="U255" s="177">
        <v>113.76</v>
      </c>
      <c r="V255" s="177">
        <v>257.94</v>
      </c>
    </row>
    <row r="256" spans="1:22" s="12" customFormat="1" ht="38.25">
      <c r="A256" s="21" t="s">
        <v>4491</v>
      </c>
      <c r="B256" s="156" t="str">
        <f t="shared" si="3"/>
        <v>CI114M.6.1.250</v>
      </c>
      <c r="C256" s="98" t="s">
        <v>1329</v>
      </c>
      <c r="D256" s="97">
        <v>1600</v>
      </c>
      <c r="E256" s="105" t="s">
        <v>7</v>
      </c>
      <c r="F256" s="2" t="s">
        <v>1330</v>
      </c>
      <c r="G256" s="177">
        <v>80.5</v>
      </c>
      <c r="H256" s="177">
        <v>51.86</v>
      </c>
      <c r="I256" s="177">
        <v>57.14</v>
      </c>
      <c r="J256" s="177"/>
      <c r="K256" s="177">
        <v>70</v>
      </c>
      <c r="L256" s="177">
        <v>77.69</v>
      </c>
      <c r="M256" s="177">
        <v>56.54</v>
      </c>
      <c r="N256" s="177">
        <v>69.599999999999994</v>
      </c>
      <c r="O256" s="177">
        <v>63</v>
      </c>
      <c r="P256" s="177"/>
      <c r="Q256" s="177">
        <v>37.4</v>
      </c>
      <c r="R256" s="177">
        <v>35.299999999999997</v>
      </c>
      <c r="S256" s="177">
        <v>51</v>
      </c>
      <c r="T256" s="177">
        <v>54</v>
      </c>
      <c r="U256" s="177">
        <v>49.46</v>
      </c>
      <c r="V256" s="177">
        <v>71.23</v>
      </c>
    </row>
    <row r="257" spans="1:22" s="12" customFormat="1" ht="25.5">
      <c r="A257" s="21" t="s">
        <v>4492</v>
      </c>
      <c r="B257" s="156" t="str">
        <f t="shared" si="3"/>
        <v>CI114M.6.1.251</v>
      </c>
      <c r="C257" s="98" t="s">
        <v>1331</v>
      </c>
      <c r="D257" s="97">
        <v>1000</v>
      </c>
      <c r="E257" s="105" t="s">
        <v>7</v>
      </c>
      <c r="F257" s="2" t="s">
        <v>1332</v>
      </c>
      <c r="G257" s="177">
        <v>80.5</v>
      </c>
      <c r="H257" s="177">
        <v>45.92</v>
      </c>
      <c r="I257" s="177">
        <v>57.86</v>
      </c>
      <c r="J257" s="177"/>
      <c r="K257" s="177">
        <v>70</v>
      </c>
      <c r="L257" s="177">
        <v>69.55</v>
      </c>
      <c r="M257" s="177">
        <v>58.5</v>
      </c>
      <c r="N257" s="177">
        <v>60.75</v>
      </c>
      <c r="O257" s="177">
        <v>62</v>
      </c>
      <c r="P257" s="177"/>
      <c r="Q257" s="177">
        <v>41.7</v>
      </c>
      <c r="R257" s="177">
        <v>39.409999999999997</v>
      </c>
      <c r="S257" s="177">
        <v>43</v>
      </c>
      <c r="T257" s="177">
        <v>56</v>
      </c>
      <c r="U257" s="177">
        <v>43.73</v>
      </c>
      <c r="V257" s="177">
        <v>63.63</v>
      </c>
    </row>
    <row r="258" spans="1:22" s="12" customFormat="1" ht="76.5">
      <c r="A258" s="21" t="s">
        <v>6240</v>
      </c>
      <c r="B258" s="156" t="str">
        <f t="shared" si="3"/>
        <v>CI114M.6.1.252</v>
      </c>
      <c r="C258" s="98" t="s">
        <v>6243</v>
      </c>
      <c r="D258" s="97">
        <v>11000</v>
      </c>
      <c r="E258" s="105" t="s">
        <v>7</v>
      </c>
      <c r="F258" s="2" t="s">
        <v>6244</v>
      </c>
      <c r="G258" s="177">
        <v>172.5</v>
      </c>
      <c r="H258" s="177">
        <v>155.74</v>
      </c>
      <c r="I258" s="177">
        <v>150</v>
      </c>
      <c r="J258" s="177">
        <v>258.75</v>
      </c>
      <c r="K258" s="177">
        <v>170</v>
      </c>
      <c r="L258" s="177">
        <v>248.59</v>
      </c>
      <c r="M258" s="177">
        <v>162.33000000000001</v>
      </c>
      <c r="N258" s="177">
        <v>199.5</v>
      </c>
      <c r="O258" s="177">
        <v>158</v>
      </c>
      <c r="P258" s="177"/>
      <c r="Q258" s="177">
        <v>134.69999999999999</v>
      </c>
      <c r="R258" s="177">
        <v>127.24</v>
      </c>
      <c r="S258" s="177"/>
      <c r="T258" s="177">
        <v>186</v>
      </c>
      <c r="U258" s="177">
        <v>179.99</v>
      </c>
      <c r="V258" s="177">
        <v>203.86</v>
      </c>
    </row>
    <row r="259" spans="1:22" s="12" customFormat="1" ht="63.75">
      <c r="A259" s="21" t="s">
        <v>6241</v>
      </c>
      <c r="B259" s="156" t="str">
        <f t="shared" si="3"/>
        <v>CI114M.6.1.253</v>
      </c>
      <c r="C259" s="98" t="s">
        <v>6245</v>
      </c>
      <c r="D259" s="97">
        <v>25000</v>
      </c>
      <c r="E259" s="105" t="s">
        <v>7</v>
      </c>
      <c r="F259" s="2" t="s">
        <v>6246</v>
      </c>
      <c r="G259" s="177">
        <v>264.5</v>
      </c>
      <c r="H259" s="177">
        <v>259.83999999999997</v>
      </c>
      <c r="I259" s="177">
        <v>250</v>
      </c>
      <c r="J259" s="177">
        <v>396.75</v>
      </c>
      <c r="K259" s="177">
        <v>230</v>
      </c>
      <c r="L259" s="177">
        <v>367.25</v>
      </c>
      <c r="M259" s="177">
        <v>275.2</v>
      </c>
      <c r="N259" s="177">
        <v>313.04999999999995</v>
      </c>
      <c r="O259" s="177">
        <v>290</v>
      </c>
      <c r="P259" s="177"/>
      <c r="Q259" s="177">
        <v>208.6</v>
      </c>
      <c r="R259" s="177">
        <v>197.02</v>
      </c>
      <c r="S259" s="177"/>
      <c r="T259" s="177">
        <v>306</v>
      </c>
      <c r="U259" s="177">
        <v>292.11</v>
      </c>
      <c r="V259" s="177">
        <v>344.78</v>
      </c>
    </row>
    <row r="260" spans="1:22" s="12" customFormat="1" ht="63.75">
      <c r="A260" s="21" t="s">
        <v>6242</v>
      </c>
      <c r="B260" s="156" t="str">
        <f t="shared" si="3"/>
        <v>CI114M.6.1.254</v>
      </c>
      <c r="C260" s="98" t="s">
        <v>6247</v>
      </c>
      <c r="D260" s="97">
        <v>41000</v>
      </c>
      <c r="E260" s="105" t="s">
        <v>7</v>
      </c>
      <c r="F260" s="2" t="s">
        <v>6246</v>
      </c>
      <c r="G260" s="177">
        <v>379.5</v>
      </c>
      <c r="H260" s="177">
        <v>299.81</v>
      </c>
      <c r="I260" s="177">
        <v>350</v>
      </c>
      <c r="J260" s="177">
        <v>569.25</v>
      </c>
      <c r="K260" s="177">
        <v>330</v>
      </c>
      <c r="L260" s="177">
        <v>479.52</v>
      </c>
      <c r="M260" s="177">
        <v>360.12</v>
      </c>
      <c r="N260" s="177">
        <v>418.5</v>
      </c>
      <c r="O260" s="177">
        <v>330</v>
      </c>
      <c r="P260" s="177"/>
      <c r="Q260" s="177">
        <v>194.2</v>
      </c>
      <c r="R260" s="177">
        <v>183.39</v>
      </c>
      <c r="S260" s="177"/>
      <c r="T260" s="177">
        <v>354</v>
      </c>
      <c r="U260" s="177">
        <v>440.16</v>
      </c>
      <c r="V260" s="177">
        <v>453.73</v>
      </c>
    </row>
    <row r="261" spans="1:22" ht="15" customHeight="1">
      <c r="A261" s="184" t="s">
        <v>4493</v>
      </c>
      <c r="B261" s="196" t="str">
        <f t="shared" ref="B261:B324" si="4">CONCATENATE("CI114M",RIGHT(A261,LEN(A261)-1))</f>
        <v>CI114M.6.2.</v>
      </c>
      <c r="C261" s="234" t="s">
        <v>94</v>
      </c>
      <c r="D261" s="234"/>
      <c r="E261" s="234"/>
      <c r="F261" s="234"/>
      <c r="G261" s="176"/>
      <c r="H261" s="176"/>
      <c r="I261" s="185"/>
      <c r="J261" s="176"/>
      <c r="K261" s="176"/>
      <c r="L261" s="170"/>
      <c r="M261" s="185"/>
      <c r="N261" s="176"/>
      <c r="O261" s="164"/>
      <c r="P261" s="176"/>
      <c r="Q261" s="176"/>
      <c r="R261" s="159"/>
      <c r="S261" s="131"/>
      <c r="T261" s="131"/>
      <c r="U261" s="176"/>
      <c r="V261" s="131"/>
    </row>
    <row r="262" spans="1:22" s="12" customFormat="1" ht="63.75">
      <c r="A262" s="21" t="s">
        <v>4494</v>
      </c>
      <c r="B262" s="156" t="str">
        <f t="shared" si="4"/>
        <v>CI114M.6.2.1</v>
      </c>
      <c r="C262" s="98" t="s">
        <v>1333</v>
      </c>
      <c r="D262" s="97" t="s">
        <v>6503</v>
      </c>
      <c r="E262" s="105" t="s">
        <v>8</v>
      </c>
      <c r="F262" s="2" t="s">
        <v>1334</v>
      </c>
      <c r="G262" s="177">
        <v>34.5</v>
      </c>
      <c r="H262" s="177">
        <v>22.12</v>
      </c>
      <c r="I262" s="177"/>
      <c r="J262" s="177">
        <v>51.75</v>
      </c>
      <c r="K262" s="177"/>
      <c r="L262" s="177"/>
      <c r="M262" s="177"/>
      <c r="N262" s="177">
        <v>27</v>
      </c>
      <c r="O262" s="177">
        <v>34.32</v>
      </c>
      <c r="P262" s="177"/>
      <c r="Q262" s="177"/>
      <c r="R262" s="177"/>
      <c r="S262" s="177">
        <v>25</v>
      </c>
      <c r="T262" s="177">
        <v>18</v>
      </c>
      <c r="U262" s="177">
        <v>3.45</v>
      </c>
      <c r="V262" s="177"/>
    </row>
    <row r="263" spans="1:22" s="12" customFormat="1" ht="63.75">
      <c r="A263" s="21" t="s">
        <v>4495</v>
      </c>
      <c r="B263" s="156" t="str">
        <f t="shared" si="4"/>
        <v>CI114M.6.2.2</v>
      </c>
      <c r="C263" s="98" t="s">
        <v>1335</v>
      </c>
      <c r="D263" s="97" t="s">
        <v>6503</v>
      </c>
      <c r="E263" s="105" t="s">
        <v>10</v>
      </c>
      <c r="F263" s="2" t="s">
        <v>1334</v>
      </c>
      <c r="G263" s="177">
        <v>34.5</v>
      </c>
      <c r="H263" s="177">
        <v>22.12</v>
      </c>
      <c r="I263" s="177"/>
      <c r="J263" s="177">
        <v>51.75</v>
      </c>
      <c r="K263" s="177"/>
      <c r="L263" s="177"/>
      <c r="M263" s="177"/>
      <c r="N263" s="177">
        <v>27</v>
      </c>
      <c r="O263" s="177">
        <v>34.32</v>
      </c>
      <c r="P263" s="177"/>
      <c r="Q263" s="177"/>
      <c r="R263" s="177"/>
      <c r="S263" s="177">
        <v>25</v>
      </c>
      <c r="T263" s="177">
        <v>18</v>
      </c>
      <c r="U263" s="177">
        <v>3.46</v>
      </c>
      <c r="V263" s="177"/>
    </row>
    <row r="264" spans="1:22" s="12" customFormat="1" ht="63.75">
      <c r="A264" s="21" t="s">
        <v>4496</v>
      </c>
      <c r="B264" s="156" t="str">
        <f t="shared" si="4"/>
        <v>CI114M.6.2.3</v>
      </c>
      <c r="C264" s="98" t="s">
        <v>1336</v>
      </c>
      <c r="D264" s="97" t="s">
        <v>6503</v>
      </c>
      <c r="E264" s="105" t="s">
        <v>9</v>
      </c>
      <c r="F264" s="2" t="s">
        <v>1334</v>
      </c>
      <c r="G264" s="177">
        <v>34.5</v>
      </c>
      <c r="H264" s="177">
        <v>22.12</v>
      </c>
      <c r="I264" s="177">
        <v>7.86</v>
      </c>
      <c r="J264" s="177"/>
      <c r="K264" s="177"/>
      <c r="L264" s="177"/>
      <c r="M264" s="177">
        <v>8.1300000000000008</v>
      </c>
      <c r="N264" s="177">
        <v>27</v>
      </c>
      <c r="O264" s="177">
        <v>34.32</v>
      </c>
      <c r="P264" s="177"/>
      <c r="Q264" s="177"/>
      <c r="R264" s="177"/>
      <c r="S264" s="177">
        <v>25</v>
      </c>
      <c r="T264" s="177">
        <v>18</v>
      </c>
      <c r="U264" s="177">
        <v>3.47</v>
      </c>
      <c r="V264" s="177"/>
    </row>
    <row r="265" spans="1:22" s="12" customFormat="1" ht="165.75">
      <c r="A265" s="21" t="s">
        <v>4497</v>
      </c>
      <c r="B265" s="156" t="str">
        <f t="shared" si="4"/>
        <v>CI114M.6.2.4</v>
      </c>
      <c r="C265" s="98" t="s">
        <v>1337</v>
      </c>
      <c r="D265" s="97" t="s">
        <v>6504</v>
      </c>
      <c r="E265" s="105" t="s">
        <v>7</v>
      </c>
      <c r="F265" s="2" t="s">
        <v>1338</v>
      </c>
      <c r="G265" s="177">
        <v>51.75</v>
      </c>
      <c r="H265" s="177">
        <v>39.92</v>
      </c>
      <c r="I265" s="177">
        <v>42.29</v>
      </c>
      <c r="J265" s="177"/>
      <c r="K265" s="177">
        <v>38</v>
      </c>
      <c r="L265" s="177">
        <v>60.34</v>
      </c>
      <c r="M265" s="177">
        <v>40.67</v>
      </c>
      <c r="N265" s="177">
        <v>54.015000000000001</v>
      </c>
      <c r="O265" s="177">
        <v>43.04</v>
      </c>
      <c r="P265" s="177"/>
      <c r="Q265" s="177">
        <v>35.31</v>
      </c>
      <c r="R265" s="177">
        <v>30.64</v>
      </c>
      <c r="S265" s="177">
        <v>47</v>
      </c>
      <c r="T265" s="177">
        <v>46.8</v>
      </c>
      <c r="U265" s="177">
        <v>39.58</v>
      </c>
      <c r="V265" s="177">
        <v>55.54</v>
      </c>
    </row>
    <row r="266" spans="1:22" s="12" customFormat="1" ht="102">
      <c r="A266" s="21" t="s">
        <v>4498</v>
      </c>
      <c r="B266" s="156" t="str">
        <f t="shared" si="4"/>
        <v>CI114M.6.2.5</v>
      </c>
      <c r="C266" s="53" t="s">
        <v>1339</v>
      </c>
      <c r="D266" s="22" t="s">
        <v>6503</v>
      </c>
      <c r="E266" s="105" t="s">
        <v>8</v>
      </c>
      <c r="F266" s="2" t="s">
        <v>1340</v>
      </c>
      <c r="G266" s="177">
        <v>51.75</v>
      </c>
      <c r="H266" s="177">
        <v>40.18</v>
      </c>
      <c r="I266" s="177">
        <v>46.43</v>
      </c>
      <c r="J266" s="177">
        <v>77.625</v>
      </c>
      <c r="K266" s="177">
        <v>40</v>
      </c>
      <c r="L266" s="177">
        <v>61.29</v>
      </c>
      <c r="M266" s="177">
        <v>44.94</v>
      </c>
      <c r="N266" s="177">
        <v>57.570000000000007</v>
      </c>
      <c r="O266" s="177">
        <v>46.61</v>
      </c>
      <c r="P266" s="177"/>
      <c r="Q266" s="177">
        <v>35.840000000000003</v>
      </c>
      <c r="R266" s="177">
        <v>30.04</v>
      </c>
      <c r="S266" s="177">
        <v>45</v>
      </c>
      <c r="T266" s="177">
        <v>48</v>
      </c>
      <c r="U266" s="177">
        <v>42.17</v>
      </c>
      <c r="V266" s="177">
        <v>56.38</v>
      </c>
    </row>
    <row r="267" spans="1:22" s="12" customFormat="1" ht="102">
      <c r="A267" s="21" t="s">
        <v>4499</v>
      </c>
      <c r="B267" s="156" t="str">
        <f t="shared" si="4"/>
        <v>CI114M.6.2.6</v>
      </c>
      <c r="C267" s="98" t="s">
        <v>1341</v>
      </c>
      <c r="D267" s="97" t="s">
        <v>6503</v>
      </c>
      <c r="E267" s="105" t="s">
        <v>9</v>
      </c>
      <c r="F267" s="2" t="s">
        <v>1340</v>
      </c>
      <c r="G267" s="177">
        <v>51.75</v>
      </c>
      <c r="H267" s="177">
        <v>40.18</v>
      </c>
      <c r="I267" s="177">
        <v>46.43</v>
      </c>
      <c r="J267" s="177">
        <v>77.625</v>
      </c>
      <c r="K267" s="177">
        <v>40</v>
      </c>
      <c r="L267" s="177">
        <v>61.29</v>
      </c>
      <c r="M267" s="177">
        <v>44.99</v>
      </c>
      <c r="N267" s="177">
        <v>57.570000000000007</v>
      </c>
      <c r="O267" s="177">
        <v>46.69</v>
      </c>
      <c r="P267" s="177"/>
      <c r="Q267" s="177">
        <v>35.840000000000003</v>
      </c>
      <c r="R267" s="177">
        <v>30.04</v>
      </c>
      <c r="S267" s="177">
        <v>45</v>
      </c>
      <c r="T267" s="177">
        <v>48</v>
      </c>
      <c r="U267" s="177">
        <v>42.17</v>
      </c>
      <c r="V267" s="177">
        <v>56.38</v>
      </c>
    </row>
    <row r="268" spans="1:22" s="12" customFormat="1" ht="102">
      <c r="A268" s="21" t="s">
        <v>4500</v>
      </c>
      <c r="B268" s="156" t="str">
        <f t="shared" si="4"/>
        <v>CI114M.6.2.7</v>
      </c>
      <c r="C268" s="98" t="s">
        <v>1342</v>
      </c>
      <c r="D268" s="97" t="s">
        <v>6503</v>
      </c>
      <c r="E268" s="105" t="s">
        <v>10</v>
      </c>
      <c r="F268" s="2" t="s">
        <v>1340</v>
      </c>
      <c r="G268" s="177">
        <v>51.75</v>
      </c>
      <c r="H268" s="177">
        <v>40.18</v>
      </c>
      <c r="I268" s="177">
        <v>46.43</v>
      </c>
      <c r="J268" s="177">
        <v>77.625</v>
      </c>
      <c r="K268" s="177">
        <v>40</v>
      </c>
      <c r="L268" s="177">
        <v>61.29</v>
      </c>
      <c r="M268" s="177">
        <v>46.43</v>
      </c>
      <c r="N268" s="177">
        <v>57.570000000000007</v>
      </c>
      <c r="O268" s="177">
        <v>46.87</v>
      </c>
      <c r="P268" s="177"/>
      <c r="Q268" s="177">
        <v>35.840000000000003</v>
      </c>
      <c r="R268" s="177">
        <v>30.04</v>
      </c>
      <c r="S268" s="177">
        <v>45</v>
      </c>
      <c r="T268" s="177">
        <v>48</v>
      </c>
      <c r="U268" s="177">
        <v>42.17</v>
      </c>
      <c r="V268" s="177">
        <v>56.38</v>
      </c>
    </row>
    <row r="269" spans="1:22" s="12" customFormat="1" ht="25.5">
      <c r="A269" s="21" t="s">
        <v>4501</v>
      </c>
      <c r="B269" s="156" t="str">
        <f t="shared" si="4"/>
        <v>CI114M.6.2.8</v>
      </c>
      <c r="C269" s="98" t="s">
        <v>1343</v>
      </c>
      <c r="D269" s="97" t="s">
        <v>6503</v>
      </c>
      <c r="E269" s="105" t="s">
        <v>7</v>
      </c>
      <c r="F269" s="2" t="s">
        <v>1344</v>
      </c>
      <c r="G269" s="177">
        <v>51.75</v>
      </c>
      <c r="H269" s="177">
        <v>48.1</v>
      </c>
      <c r="I269" s="177">
        <v>27.14</v>
      </c>
      <c r="J269" s="177"/>
      <c r="K269" s="177">
        <v>31</v>
      </c>
      <c r="L269" s="177"/>
      <c r="M269" s="177">
        <v>28.13</v>
      </c>
      <c r="N269" s="177"/>
      <c r="O269" s="177">
        <v>32.799999999999997</v>
      </c>
      <c r="P269" s="177"/>
      <c r="Q269" s="177"/>
      <c r="R269" s="177"/>
      <c r="S269" s="177"/>
      <c r="T269" s="177">
        <v>32.4</v>
      </c>
      <c r="U269" s="177">
        <v>5.05</v>
      </c>
      <c r="V269" s="177"/>
    </row>
    <row r="270" spans="1:22" s="12" customFormat="1" ht="25.5">
      <c r="A270" s="21" t="s">
        <v>4502</v>
      </c>
      <c r="B270" s="156" t="str">
        <f t="shared" si="4"/>
        <v>CI114M.6.2.9</v>
      </c>
      <c r="C270" s="98" t="s">
        <v>1345</v>
      </c>
      <c r="D270" s="97" t="s">
        <v>6505</v>
      </c>
      <c r="E270" s="105" t="s">
        <v>8</v>
      </c>
      <c r="F270" s="2" t="s">
        <v>1344</v>
      </c>
      <c r="G270" s="177">
        <v>51.75</v>
      </c>
      <c r="H270" s="177">
        <v>42</v>
      </c>
      <c r="I270" s="177">
        <v>64.290000000000006</v>
      </c>
      <c r="J270" s="177"/>
      <c r="K270" s="177">
        <v>31</v>
      </c>
      <c r="L270" s="177"/>
      <c r="M270" s="177">
        <v>62.57</v>
      </c>
      <c r="N270" s="177"/>
      <c r="O270" s="177">
        <v>32.799999999999997</v>
      </c>
      <c r="P270" s="177"/>
      <c r="Q270" s="177"/>
      <c r="R270" s="177"/>
      <c r="S270" s="177"/>
      <c r="T270" s="177">
        <v>32.4</v>
      </c>
      <c r="U270" s="177">
        <v>5.0599999999999996</v>
      </c>
      <c r="V270" s="177"/>
    </row>
    <row r="271" spans="1:22" s="12" customFormat="1" ht="25.5">
      <c r="A271" s="21" t="s">
        <v>4503</v>
      </c>
      <c r="B271" s="156" t="str">
        <f t="shared" si="4"/>
        <v>CI114M.6.2.10</v>
      </c>
      <c r="C271" s="98" t="s">
        <v>1346</v>
      </c>
      <c r="D271" s="97" t="s">
        <v>6505</v>
      </c>
      <c r="E271" s="105" t="s">
        <v>9</v>
      </c>
      <c r="F271" s="2" t="s">
        <v>1344</v>
      </c>
      <c r="G271" s="177">
        <v>51.75</v>
      </c>
      <c r="H271" s="177">
        <v>42</v>
      </c>
      <c r="I271" s="177">
        <v>64.290000000000006</v>
      </c>
      <c r="J271" s="177"/>
      <c r="K271" s="177">
        <v>31</v>
      </c>
      <c r="L271" s="177"/>
      <c r="M271" s="177">
        <v>62.81</v>
      </c>
      <c r="N271" s="177"/>
      <c r="O271" s="177">
        <v>32.799999999999997</v>
      </c>
      <c r="P271" s="177"/>
      <c r="Q271" s="177"/>
      <c r="R271" s="177"/>
      <c r="S271" s="177"/>
      <c r="T271" s="177">
        <v>32.4</v>
      </c>
      <c r="U271" s="177">
        <v>5.07</v>
      </c>
      <c r="V271" s="177"/>
    </row>
    <row r="272" spans="1:22" s="12" customFormat="1" ht="25.5">
      <c r="A272" s="21" t="s">
        <v>4504</v>
      </c>
      <c r="B272" s="156" t="str">
        <f t="shared" si="4"/>
        <v>CI114M.6.2.11</v>
      </c>
      <c r="C272" s="98" t="s">
        <v>1347</v>
      </c>
      <c r="D272" s="97" t="s">
        <v>1348</v>
      </c>
      <c r="E272" s="105" t="s">
        <v>10</v>
      </c>
      <c r="F272" s="2" t="s">
        <v>1344</v>
      </c>
      <c r="G272" s="177">
        <v>51.75</v>
      </c>
      <c r="H272" s="177">
        <v>42</v>
      </c>
      <c r="I272" s="177">
        <v>64.290000000000006</v>
      </c>
      <c r="J272" s="177"/>
      <c r="K272" s="177">
        <v>31</v>
      </c>
      <c r="L272" s="177"/>
      <c r="M272" s="177">
        <v>63.78</v>
      </c>
      <c r="N272" s="177"/>
      <c r="O272" s="177">
        <v>32.799999999999997</v>
      </c>
      <c r="P272" s="177"/>
      <c r="Q272" s="177"/>
      <c r="R272" s="177"/>
      <c r="S272" s="177"/>
      <c r="T272" s="177">
        <v>32.4</v>
      </c>
      <c r="U272" s="177">
        <v>5.08</v>
      </c>
      <c r="V272" s="177"/>
    </row>
    <row r="273" spans="1:22" s="12" customFormat="1" ht="89.25">
      <c r="A273" s="21" t="s">
        <v>4505</v>
      </c>
      <c r="B273" s="156" t="str">
        <f t="shared" si="4"/>
        <v>CI114M.6.2.12</v>
      </c>
      <c r="C273" s="98" t="s">
        <v>1349</v>
      </c>
      <c r="D273" s="97" t="s">
        <v>6505</v>
      </c>
      <c r="E273" s="105" t="s">
        <v>7</v>
      </c>
      <c r="F273" s="2" t="s">
        <v>1350</v>
      </c>
      <c r="G273" s="177">
        <v>46</v>
      </c>
      <c r="H273" s="177">
        <v>20.13</v>
      </c>
      <c r="I273" s="177">
        <v>64.290000000000006</v>
      </c>
      <c r="J273" s="177"/>
      <c r="K273" s="177">
        <v>40</v>
      </c>
      <c r="L273" s="177"/>
      <c r="M273" s="177">
        <v>64.349999999999994</v>
      </c>
      <c r="N273" s="177"/>
      <c r="O273" s="177">
        <v>26.11</v>
      </c>
      <c r="P273" s="177"/>
      <c r="Q273" s="177"/>
      <c r="R273" s="177"/>
      <c r="S273" s="177"/>
      <c r="T273" s="177">
        <v>28.8</v>
      </c>
      <c r="U273" s="177">
        <v>13.23</v>
      </c>
      <c r="V273" s="177"/>
    </row>
    <row r="274" spans="1:22" s="12" customFormat="1" ht="89.25">
      <c r="A274" s="21" t="s">
        <v>4506</v>
      </c>
      <c r="B274" s="156" t="str">
        <f t="shared" si="4"/>
        <v>CI114M.6.2.13</v>
      </c>
      <c r="C274" s="98" t="s">
        <v>1351</v>
      </c>
      <c r="D274" s="97" t="s">
        <v>6506</v>
      </c>
      <c r="E274" s="105" t="s">
        <v>7</v>
      </c>
      <c r="F274" s="2" t="s">
        <v>1352</v>
      </c>
      <c r="G274" s="177">
        <v>51.75</v>
      </c>
      <c r="H274" s="177">
        <v>35.950000000000003</v>
      </c>
      <c r="I274" s="177">
        <v>38.57</v>
      </c>
      <c r="J274" s="177"/>
      <c r="K274" s="177">
        <v>45</v>
      </c>
      <c r="L274" s="177">
        <v>59.26</v>
      </c>
      <c r="M274" s="177">
        <v>37.01</v>
      </c>
      <c r="N274" s="177">
        <v>50.849999999999994</v>
      </c>
      <c r="O274" s="177">
        <v>39.99</v>
      </c>
      <c r="P274" s="177"/>
      <c r="Q274" s="177">
        <v>35.96</v>
      </c>
      <c r="R274" s="177">
        <v>29.88</v>
      </c>
      <c r="S274" s="177">
        <v>45</v>
      </c>
      <c r="T274" s="177">
        <v>40.799999999999997</v>
      </c>
      <c r="U274" s="177">
        <v>56.42</v>
      </c>
      <c r="V274" s="177">
        <v>52.56</v>
      </c>
    </row>
    <row r="275" spans="1:22" s="12" customFormat="1" ht="89.25">
      <c r="A275" s="21" t="s">
        <v>4507</v>
      </c>
      <c r="B275" s="156" t="str">
        <f t="shared" si="4"/>
        <v>CI114M.6.2.14</v>
      </c>
      <c r="C275" s="98" t="s">
        <v>1353</v>
      </c>
      <c r="D275" s="97" t="s">
        <v>6507</v>
      </c>
      <c r="E275" s="105" t="s">
        <v>6345</v>
      </c>
      <c r="F275" s="2" t="s">
        <v>1352</v>
      </c>
      <c r="G275" s="177"/>
      <c r="H275" s="177">
        <v>69</v>
      </c>
      <c r="I275" s="177">
        <v>88.57</v>
      </c>
      <c r="J275" s="177">
        <v>150</v>
      </c>
      <c r="K275" s="177"/>
      <c r="L275" s="177"/>
      <c r="M275" s="177">
        <v>88.91</v>
      </c>
      <c r="N275" s="177">
        <v>50.265000000000001</v>
      </c>
      <c r="O275" s="177">
        <v>91.94</v>
      </c>
      <c r="P275" s="177"/>
      <c r="Q275" s="177"/>
      <c r="R275" s="177"/>
      <c r="S275" s="177"/>
      <c r="T275" s="177">
        <v>114</v>
      </c>
      <c r="U275" s="177">
        <v>64.930000000000007</v>
      </c>
      <c r="V275" s="177"/>
    </row>
    <row r="276" spans="1:22" s="12" customFormat="1" ht="25.5">
      <c r="A276" s="21" t="s">
        <v>4508</v>
      </c>
      <c r="B276" s="156" t="str">
        <f t="shared" si="4"/>
        <v>CI114M.6.2.15</v>
      </c>
      <c r="C276" s="98" t="s">
        <v>1354</v>
      </c>
      <c r="D276" s="97" t="s">
        <v>6503</v>
      </c>
      <c r="E276" s="105" t="s">
        <v>7</v>
      </c>
      <c r="F276" s="2" t="s">
        <v>1355</v>
      </c>
      <c r="G276" s="177"/>
      <c r="H276" s="177">
        <v>32.64</v>
      </c>
      <c r="I276" s="177">
        <v>107.14</v>
      </c>
      <c r="J276" s="177"/>
      <c r="K276" s="177"/>
      <c r="L276" s="177"/>
      <c r="M276" s="177">
        <v>108.08</v>
      </c>
      <c r="N276" s="177"/>
      <c r="O276" s="177">
        <v>47.28</v>
      </c>
      <c r="P276" s="177"/>
      <c r="Q276" s="177"/>
      <c r="R276" s="177"/>
      <c r="S276" s="177"/>
      <c r="T276" s="177">
        <v>37.200000000000003</v>
      </c>
      <c r="U276" s="177">
        <v>14.56</v>
      </c>
      <c r="V276" s="177"/>
    </row>
    <row r="277" spans="1:22" s="12" customFormat="1" ht="102">
      <c r="A277" s="21" t="s">
        <v>4509</v>
      </c>
      <c r="B277" s="156" t="str">
        <f t="shared" si="4"/>
        <v>CI114M.6.2.16</v>
      </c>
      <c r="C277" s="98" t="s">
        <v>1356</v>
      </c>
      <c r="D277" s="97" t="s">
        <v>6508</v>
      </c>
      <c r="E277" s="105" t="s">
        <v>7</v>
      </c>
      <c r="F277" s="2" t="s">
        <v>1357</v>
      </c>
      <c r="G277" s="177">
        <v>37.64</v>
      </c>
      <c r="H277" s="177">
        <v>15.71</v>
      </c>
      <c r="I277" s="177">
        <v>18.21</v>
      </c>
      <c r="J277" s="177"/>
      <c r="K277" s="177">
        <v>32.729999999999997</v>
      </c>
      <c r="L277" s="177">
        <v>26.58</v>
      </c>
      <c r="M277" s="177">
        <v>16.940000000000001</v>
      </c>
      <c r="N277" s="177">
        <v>22.395</v>
      </c>
      <c r="O277" s="177">
        <v>21.11</v>
      </c>
      <c r="P277" s="177"/>
      <c r="Q277" s="177">
        <v>16.329999999999998</v>
      </c>
      <c r="R277" s="177">
        <v>13.29</v>
      </c>
      <c r="S277" s="177">
        <v>20</v>
      </c>
      <c r="T277" s="177">
        <v>19</v>
      </c>
      <c r="U277" s="177">
        <v>18.63</v>
      </c>
      <c r="V277" s="177">
        <v>22.94</v>
      </c>
    </row>
    <row r="278" spans="1:22" s="12" customFormat="1" ht="102">
      <c r="A278" s="21" t="s">
        <v>4510</v>
      </c>
      <c r="B278" s="156" t="str">
        <f t="shared" si="4"/>
        <v>CI114M.6.2.17</v>
      </c>
      <c r="C278" s="98" t="s">
        <v>1358</v>
      </c>
      <c r="D278" s="97" t="s">
        <v>6509</v>
      </c>
      <c r="E278" s="105" t="s">
        <v>6345</v>
      </c>
      <c r="F278" s="2" t="s">
        <v>1359</v>
      </c>
      <c r="G278" s="177">
        <v>46.49</v>
      </c>
      <c r="H278" s="177">
        <v>32.619999999999997</v>
      </c>
      <c r="I278" s="177">
        <v>37.43</v>
      </c>
      <c r="J278" s="177">
        <v>69.734999999999999</v>
      </c>
      <c r="K278" s="177">
        <v>40.43</v>
      </c>
      <c r="L278" s="177">
        <v>51.67</v>
      </c>
      <c r="M278" s="177">
        <v>36.99</v>
      </c>
      <c r="N278" s="177"/>
      <c r="O278" s="177">
        <v>38.450000000000003</v>
      </c>
      <c r="P278" s="177"/>
      <c r="Q278" s="177">
        <v>29.66</v>
      </c>
      <c r="R278" s="177">
        <v>28.31</v>
      </c>
      <c r="S278" s="177">
        <v>39</v>
      </c>
      <c r="T278" s="177">
        <v>37.799999999999997</v>
      </c>
      <c r="U278" s="177">
        <v>34.03</v>
      </c>
      <c r="V278" s="177">
        <v>48.27</v>
      </c>
    </row>
    <row r="279" spans="1:22" s="12" customFormat="1" ht="102">
      <c r="A279" s="21" t="s">
        <v>4511</v>
      </c>
      <c r="B279" s="156" t="str">
        <f t="shared" si="4"/>
        <v>CI114M.6.2.18</v>
      </c>
      <c r="C279" s="98" t="s">
        <v>1360</v>
      </c>
      <c r="D279" s="97" t="s">
        <v>6510</v>
      </c>
      <c r="E279" s="105" t="s">
        <v>6345</v>
      </c>
      <c r="F279" s="2" t="s">
        <v>1359</v>
      </c>
      <c r="G279" s="177">
        <v>53.9</v>
      </c>
      <c r="H279" s="177">
        <v>58</v>
      </c>
      <c r="I279" s="177">
        <v>50.43</v>
      </c>
      <c r="J279" s="177">
        <v>80.849999999999994</v>
      </c>
      <c r="K279" s="177">
        <v>46.87</v>
      </c>
      <c r="L279" s="177"/>
      <c r="M279" s="177">
        <v>49.05</v>
      </c>
      <c r="N279" s="177"/>
      <c r="O279" s="177">
        <v>50.54</v>
      </c>
      <c r="P279" s="177"/>
      <c r="Q279" s="177"/>
      <c r="R279" s="177"/>
      <c r="S279" s="177"/>
      <c r="T279" s="177">
        <v>49.2</v>
      </c>
      <c r="U279" s="177">
        <v>39.450000000000003</v>
      </c>
      <c r="V279" s="177"/>
    </row>
    <row r="280" spans="1:22" s="12" customFormat="1" ht="102">
      <c r="A280" s="21" t="s">
        <v>4512</v>
      </c>
      <c r="B280" s="156" t="str">
        <f t="shared" si="4"/>
        <v>CI114M.6.2.19</v>
      </c>
      <c r="C280" s="98" t="s">
        <v>1361</v>
      </c>
      <c r="D280" s="97" t="s">
        <v>6511</v>
      </c>
      <c r="E280" s="105" t="s">
        <v>7</v>
      </c>
      <c r="F280" s="2" t="s">
        <v>1357</v>
      </c>
      <c r="G280" s="177">
        <v>37.64</v>
      </c>
      <c r="H280" s="177">
        <v>26.38</v>
      </c>
      <c r="I280" s="177">
        <v>31.71</v>
      </c>
      <c r="J280" s="177"/>
      <c r="K280" s="177">
        <v>28</v>
      </c>
      <c r="L280" s="177">
        <v>41.31</v>
      </c>
      <c r="M280" s="177">
        <v>31.41</v>
      </c>
      <c r="N280" s="177">
        <v>37.589999999999996</v>
      </c>
      <c r="O280" s="177">
        <v>32.61</v>
      </c>
      <c r="P280" s="177"/>
      <c r="Q280" s="177">
        <v>27.18</v>
      </c>
      <c r="R280" s="177">
        <v>22.44</v>
      </c>
      <c r="S280" s="177">
        <v>29</v>
      </c>
      <c r="T280" s="177">
        <v>32.6</v>
      </c>
      <c r="U280" s="177">
        <v>36.979999999999997</v>
      </c>
      <c r="V280" s="177">
        <v>39.020000000000003</v>
      </c>
    </row>
    <row r="281" spans="1:22" s="12" customFormat="1" ht="102">
      <c r="A281" s="21" t="s">
        <v>4513</v>
      </c>
      <c r="B281" s="156" t="str">
        <f t="shared" si="4"/>
        <v>CI114M.6.2.20</v>
      </c>
      <c r="C281" s="98" t="s">
        <v>1362</v>
      </c>
      <c r="D281" s="97" t="s">
        <v>6508</v>
      </c>
      <c r="E281" s="105" t="s">
        <v>377</v>
      </c>
      <c r="F281" s="2" t="s">
        <v>1357</v>
      </c>
      <c r="G281" s="177">
        <v>28.34</v>
      </c>
      <c r="H281" s="177">
        <v>21.48</v>
      </c>
      <c r="I281" s="177">
        <v>24.14</v>
      </c>
      <c r="J281" s="177"/>
      <c r="K281" s="177">
        <v>22</v>
      </c>
      <c r="L281" s="177">
        <v>31.58</v>
      </c>
      <c r="M281" s="177">
        <v>23.14</v>
      </c>
      <c r="N281" s="177">
        <v>28.305</v>
      </c>
      <c r="O281" s="177">
        <v>25.03</v>
      </c>
      <c r="P281" s="177"/>
      <c r="Q281" s="177">
        <v>20.93</v>
      </c>
      <c r="R281" s="177">
        <v>17.010000000000002</v>
      </c>
      <c r="S281" s="177">
        <v>27</v>
      </c>
      <c r="T281" s="177">
        <v>24.1</v>
      </c>
      <c r="U281" s="177">
        <v>22.76</v>
      </c>
      <c r="V281" s="177">
        <v>29.62</v>
      </c>
    </row>
    <row r="282" spans="1:22" s="12" customFormat="1" ht="102">
      <c r="A282" s="21" t="s">
        <v>4514</v>
      </c>
      <c r="B282" s="156" t="str">
        <f t="shared" si="4"/>
        <v>CI114M.6.2.21</v>
      </c>
      <c r="C282" s="98" t="s">
        <v>1363</v>
      </c>
      <c r="D282" s="97" t="s">
        <v>6512</v>
      </c>
      <c r="E282" s="105" t="s">
        <v>377</v>
      </c>
      <c r="F282" s="2" t="s">
        <v>1357</v>
      </c>
      <c r="G282" s="177">
        <v>41.17</v>
      </c>
      <c r="H282" s="177">
        <v>31.04</v>
      </c>
      <c r="I282" s="177">
        <v>35.57</v>
      </c>
      <c r="J282" s="177"/>
      <c r="K282" s="177">
        <v>31</v>
      </c>
      <c r="L282" s="177">
        <v>46.29</v>
      </c>
      <c r="M282" s="177">
        <v>36.729999999999997</v>
      </c>
      <c r="N282" s="177">
        <v>31.755000000000003</v>
      </c>
      <c r="O282" s="177">
        <v>36.82</v>
      </c>
      <c r="P282" s="177"/>
      <c r="Q282" s="177">
        <v>31.06</v>
      </c>
      <c r="R282" s="177">
        <v>24.72</v>
      </c>
      <c r="S282" s="177">
        <v>31</v>
      </c>
      <c r="T282" s="177">
        <v>36.5</v>
      </c>
      <c r="U282" s="177">
        <v>40.11</v>
      </c>
      <c r="V282" s="177">
        <v>43.38</v>
      </c>
    </row>
    <row r="283" spans="1:22" s="12" customFormat="1" ht="76.5">
      <c r="A283" s="21" t="s">
        <v>4515</v>
      </c>
      <c r="B283" s="156" t="str">
        <f t="shared" si="4"/>
        <v>CI114M.6.2.22</v>
      </c>
      <c r="C283" s="98" t="s">
        <v>1364</v>
      </c>
      <c r="D283" s="97" t="s">
        <v>6513</v>
      </c>
      <c r="E283" s="105" t="s">
        <v>7</v>
      </c>
      <c r="F283" s="2" t="s">
        <v>1365</v>
      </c>
      <c r="G283" s="177">
        <v>30.4</v>
      </c>
      <c r="H283" s="177">
        <v>21.2</v>
      </c>
      <c r="I283" s="177">
        <v>26.14</v>
      </c>
      <c r="J283" s="177">
        <v>45.599999999999994</v>
      </c>
      <c r="K283" s="177">
        <v>22</v>
      </c>
      <c r="L283" s="177">
        <v>40.65</v>
      </c>
      <c r="M283" s="177">
        <v>26.3</v>
      </c>
      <c r="N283" s="177">
        <v>30.075000000000003</v>
      </c>
      <c r="O283" s="177">
        <v>24.76</v>
      </c>
      <c r="P283" s="177"/>
      <c r="Q283" s="177">
        <v>21.67</v>
      </c>
      <c r="R283" s="177">
        <v>18.63</v>
      </c>
      <c r="S283" s="177">
        <v>27</v>
      </c>
      <c r="T283" s="177">
        <v>26.5</v>
      </c>
      <c r="U283" s="177">
        <v>24.19</v>
      </c>
      <c r="V283" s="177">
        <v>38.11</v>
      </c>
    </row>
    <row r="284" spans="1:22" s="12" customFormat="1" ht="63.75">
      <c r="A284" s="21" t="s">
        <v>4516</v>
      </c>
      <c r="B284" s="156" t="str">
        <f t="shared" si="4"/>
        <v>CI114M.6.2.23</v>
      </c>
      <c r="C284" s="98" t="s">
        <v>1366</v>
      </c>
      <c r="D284" s="97" t="s">
        <v>6514</v>
      </c>
      <c r="E284" s="105" t="s">
        <v>377</v>
      </c>
      <c r="F284" s="2" t="s">
        <v>1367</v>
      </c>
      <c r="G284" s="177">
        <v>37.950000000000003</v>
      </c>
      <c r="H284" s="177">
        <v>26.74</v>
      </c>
      <c r="I284" s="177">
        <v>30</v>
      </c>
      <c r="J284" s="177"/>
      <c r="K284" s="177">
        <v>33</v>
      </c>
      <c r="L284" s="177">
        <v>41.23</v>
      </c>
      <c r="M284" s="177">
        <v>30.07</v>
      </c>
      <c r="N284" s="177">
        <v>37.905000000000001</v>
      </c>
      <c r="O284" s="177">
        <v>29.19</v>
      </c>
      <c r="P284" s="177"/>
      <c r="Q284" s="177">
        <v>27.23</v>
      </c>
      <c r="R284" s="177">
        <v>29.58</v>
      </c>
      <c r="S284" s="177">
        <v>27</v>
      </c>
      <c r="T284" s="177">
        <v>32</v>
      </c>
      <c r="U284" s="177">
        <v>29.45</v>
      </c>
      <c r="V284" s="177">
        <v>38.58</v>
      </c>
    </row>
    <row r="285" spans="1:22" s="12" customFormat="1" ht="76.5">
      <c r="A285" s="21" t="s">
        <v>4517</v>
      </c>
      <c r="B285" s="156" t="str">
        <f t="shared" si="4"/>
        <v>CI114M.6.2.24</v>
      </c>
      <c r="C285" s="98" t="s">
        <v>1368</v>
      </c>
      <c r="D285" s="97" t="s">
        <v>6515</v>
      </c>
      <c r="E285" s="105" t="s">
        <v>7</v>
      </c>
      <c r="F285" s="2" t="s">
        <v>1369</v>
      </c>
      <c r="G285" s="177">
        <v>19.809999999999999</v>
      </c>
      <c r="H285" s="177">
        <v>13.65</v>
      </c>
      <c r="I285" s="177">
        <v>16.93</v>
      </c>
      <c r="J285" s="177">
        <v>29.714999999999996</v>
      </c>
      <c r="K285" s="177">
        <v>16</v>
      </c>
      <c r="L285" s="177">
        <v>22.38</v>
      </c>
      <c r="M285" s="177">
        <v>15.02</v>
      </c>
      <c r="N285" s="177">
        <v>19.77</v>
      </c>
      <c r="O285" s="177">
        <v>17.920000000000002</v>
      </c>
      <c r="P285" s="177"/>
      <c r="Q285" s="177">
        <v>15.42</v>
      </c>
      <c r="R285" s="177">
        <v>15.58</v>
      </c>
      <c r="S285" s="177">
        <v>19</v>
      </c>
      <c r="T285" s="177">
        <v>17.399999999999999</v>
      </c>
      <c r="U285" s="177">
        <v>17.14</v>
      </c>
      <c r="V285" s="177">
        <v>20.93</v>
      </c>
    </row>
    <row r="286" spans="1:22" s="12" customFormat="1" ht="76.5">
      <c r="A286" s="21" t="s">
        <v>4518</v>
      </c>
      <c r="B286" s="156" t="str">
        <f t="shared" si="4"/>
        <v>CI114M.6.2.25</v>
      </c>
      <c r="C286" s="98" t="s">
        <v>1370</v>
      </c>
      <c r="D286" s="97" t="s">
        <v>6515</v>
      </c>
      <c r="E286" s="105" t="s">
        <v>377</v>
      </c>
      <c r="F286" s="2" t="s">
        <v>1369</v>
      </c>
      <c r="G286" s="177">
        <v>21.91</v>
      </c>
      <c r="H286" s="177">
        <v>15.67</v>
      </c>
      <c r="I286" s="177">
        <v>18.86</v>
      </c>
      <c r="J286" s="177"/>
      <c r="K286" s="177">
        <v>16</v>
      </c>
      <c r="L286" s="177">
        <v>25.16</v>
      </c>
      <c r="M286" s="177">
        <v>19.79</v>
      </c>
      <c r="N286" s="177">
        <v>21.87</v>
      </c>
      <c r="O286" s="177">
        <v>19.39</v>
      </c>
      <c r="P286" s="177"/>
      <c r="Q286" s="177">
        <v>16.100000000000001</v>
      </c>
      <c r="R286" s="177">
        <v>12.76</v>
      </c>
      <c r="S286" s="177">
        <v>19</v>
      </c>
      <c r="T286" s="177">
        <v>19.3</v>
      </c>
      <c r="U286" s="177">
        <v>18.600000000000001</v>
      </c>
      <c r="V286" s="177">
        <v>23.12</v>
      </c>
    </row>
    <row r="287" spans="1:22" s="12" customFormat="1" ht="76.5">
      <c r="A287" s="21" t="s">
        <v>4519</v>
      </c>
      <c r="B287" s="156" t="str">
        <f t="shared" si="4"/>
        <v>CI114M.6.2.26</v>
      </c>
      <c r="C287" s="98" t="s">
        <v>1371</v>
      </c>
      <c r="D287" s="97" t="s">
        <v>6516</v>
      </c>
      <c r="E287" s="105" t="s">
        <v>6345</v>
      </c>
      <c r="F287" s="2" t="s">
        <v>1369</v>
      </c>
      <c r="G287" s="177">
        <v>36.82</v>
      </c>
      <c r="H287" s="177">
        <v>27.12</v>
      </c>
      <c r="I287" s="177">
        <v>31.86</v>
      </c>
      <c r="J287" s="177">
        <v>55.230000000000004</v>
      </c>
      <c r="K287" s="177">
        <v>28</v>
      </c>
      <c r="L287" s="177">
        <v>42.36</v>
      </c>
      <c r="M287" s="177">
        <v>30.65</v>
      </c>
      <c r="N287" s="177">
        <v>33.480000000000004</v>
      </c>
      <c r="O287" s="177">
        <v>32.5</v>
      </c>
      <c r="P287" s="177"/>
      <c r="Q287" s="177">
        <v>28.9</v>
      </c>
      <c r="R287" s="177">
        <v>28.98</v>
      </c>
      <c r="S287" s="177">
        <v>35</v>
      </c>
      <c r="T287" s="177">
        <v>32.799999999999997</v>
      </c>
      <c r="U287" s="177">
        <v>28.66</v>
      </c>
      <c r="V287" s="177">
        <v>39.28</v>
      </c>
    </row>
    <row r="288" spans="1:22" s="12" customFormat="1" ht="76.5">
      <c r="A288" s="21" t="s">
        <v>4520</v>
      </c>
      <c r="B288" s="156" t="str">
        <f t="shared" si="4"/>
        <v>CI114M.6.2.27</v>
      </c>
      <c r="C288" s="98" t="s">
        <v>1372</v>
      </c>
      <c r="D288" s="97" t="s">
        <v>6511</v>
      </c>
      <c r="E288" s="105" t="s">
        <v>7</v>
      </c>
      <c r="F288" s="2" t="s">
        <v>1369</v>
      </c>
      <c r="G288" s="177">
        <v>41.7</v>
      </c>
      <c r="H288" s="177">
        <v>28.61</v>
      </c>
      <c r="I288" s="177">
        <v>35.29</v>
      </c>
      <c r="J288" s="177"/>
      <c r="K288" s="177">
        <v>31</v>
      </c>
      <c r="L288" s="177">
        <v>46.59</v>
      </c>
      <c r="M288" s="177">
        <v>35.94</v>
      </c>
      <c r="N288" s="177">
        <v>41.714999999999996</v>
      </c>
      <c r="O288" s="177">
        <v>36.520000000000003</v>
      </c>
      <c r="P288" s="177"/>
      <c r="Q288" s="177">
        <v>30.8</v>
      </c>
      <c r="R288" s="177">
        <v>23.26</v>
      </c>
      <c r="S288" s="177">
        <v>35</v>
      </c>
      <c r="T288" s="177">
        <v>35</v>
      </c>
      <c r="U288" s="177">
        <v>32.700000000000003</v>
      </c>
      <c r="V288" s="177">
        <v>42.82</v>
      </c>
    </row>
    <row r="289" spans="1:22" s="12" customFormat="1" ht="76.5">
      <c r="A289" s="21" t="s">
        <v>4521</v>
      </c>
      <c r="B289" s="156" t="str">
        <f t="shared" si="4"/>
        <v>CI114M.6.2.28</v>
      </c>
      <c r="C289" s="98" t="s">
        <v>1373</v>
      </c>
      <c r="D289" s="97" t="s">
        <v>6512</v>
      </c>
      <c r="E289" s="105" t="s">
        <v>377</v>
      </c>
      <c r="F289" s="2" t="s">
        <v>1369</v>
      </c>
      <c r="G289" s="177">
        <v>48.86</v>
      </c>
      <c r="H289" s="177">
        <v>33.22</v>
      </c>
      <c r="I289" s="177">
        <v>42.07</v>
      </c>
      <c r="J289" s="177"/>
      <c r="K289" s="177">
        <v>34</v>
      </c>
      <c r="L289" s="177">
        <v>56.98</v>
      </c>
      <c r="M289" s="177">
        <v>40.479999999999997</v>
      </c>
      <c r="N289" s="177">
        <v>48.375</v>
      </c>
      <c r="O289" s="177">
        <v>43.05</v>
      </c>
      <c r="P289" s="177"/>
      <c r="Q289" s="177">
        <v>37.92</v>
      </c>
      <c r="R289" s="177">
        <v>38.07</v>
      </c>
      <c r="S289" s="177">
        <v>40</v>
      </c>
      <c r="T289" s="177">
        <v>43.3</v>
      </c>
      <c r="U289" s="177">
        <v>36.119999999999997</v>
      </c>
      <c r="V289" s="177">
        <v>52.82</v>
      </c>
    </row>
    <row r="290" spans="1:22" s="12" customFormat="1" ht="63.75">
      <c r="A290" s="21" t="s">
        <v>4522</v>
      </c>
      <c r="B290" s="156" t="str">
        <f t="shared" si="4"/>
        <v>CI114M.6.2.29</v>
      </c>
      <c r="C290" s="98" t="s">
        <v>1374</v>
      </c>
      <c r="D290" s="97" t="s">
        <v>6517</v>
      </c>
      <c r="E290" s="105" t="s">
        <v>7</v>
      </c>
      <c r="F290" s="2" t="s">
        <v>1375</v>
      </c>
      <c r="G290" s="177">
        <v>16.07</v>
      </c>
      <c r="H290" s="177">
        <v>11.99</v>
      </c>
      <c r="I290" s="177">
        <v>14.29</v>
      </c>
      <c r="J290" s="177">
        <v>24.105</v>
      </c>
      <c r="K290" s="177">
        <v>13.97</v>
      </c>
      <c r="L290" s="177">
        <v>18.649999999999999</v>
      </c>
      <c r="M290" s="177">
        <v>14.5</v>
      </c>
      <c r="N290" s="177">
        <v>16.049999999999997</v>
      </c>
      <c r="O290" s="177">
        <v>14.74</v>
      </c>
      <c r="P290" s="177"/>
      <c r="Q290" s="177">
        <v>12.44</v>
      </c>
      <c r="R290" s="177">
        <v>9.93</v>
      </c>
      <c r="S290" s="177">
        <v>15</v>
      </c>
      <c r="T290" s="177">
        <v>14</v>
      </c>
      <c r="U290" s="177">
        <v>14.2</v>
      </c>
      <c r="V290" s="177">
        <v>17.46</v>
      </c>
    </row>
    <row r="291" spans="1:22" s="12" customFormat="1" ht="63.75">
      <c r="A291" s="21" t="s">
        <v>4523</v>
      </c>
      <c r="B291" s="156" t="str">
        <f t="shared" si="4"/>
        <v>CI114M.6.2.30</v>
      </c>
      <c r="C291" s="98" t="s">
        <v>1376</v>
      </c>
      <c r="D291" s="97" t="s">
        <v>6517</v>
      </c>
      <c r="E291" s="105" t="s">
        <v>377</v>
      </c>
      <c r="F291" s="2" t="s">
        <v>1375</v>
      </c>
      <c r="G291" s="177">
        <v>19.78</v>
      </c>
      <c r="H291" s="177">
        <v>14.53</v>
      </c>
      <c r="I291" s="177">
        <v>17.29</v>
      </c>
      <c r="J291" s="177"/>
      <c r="K291" s="177">
        <v>14</v>
      </c>
      <c r="L291" s="177">
        <v>22.31</v>
      </c>
      <c r="M291" s="177">
        <v>18.18</v>
      </c>
      <c r="N291" s="177">
        <v>19.754999999999999</v>
      </c>
      <c r="O291" s="177">
        <v>17.66</v>
      </c>
      <c r="P291" s="177"/>
      <c r="Q291" s="177">
        <v>14.92</v>
      </c>
      <c r="R291" s="177">
        <v>11.82</v>
      </c>
      <c r="S291" s="177">
        <v>19</v>
      </c>
      <c r="T291" s="177">
        <v>16.8</v>
      </c>
      <c r="U291" s="177">
        <v>16.79</v>
      </c>
      <c r="V291" s="177">
        <v>20.420000000000002</v>
      </c>
    </row>
    <row r="292" spans="1:22" s="12" customFormat="1" ht="63.75">
      <c r="A292" s="21" t="s">
        <v>4524</v>
      </c>
      <c r="B292" s="156" t="str">
        <f t="shared" si="4"/>
        <v>CI114M.6.2.31</v>
      </c>
      <c r="C292" s="98" t="s">
        <v>1377</v>
      </c>
      <c r="D292" s="97" t="s">
        <v>6518</v>
      </c>
      <c r="E292" s="105" t="s">
        <v>6345</v>
      </c>
      <c r="F292" s="2" t="s">
        <v>1375</v>
      </c>
      <c r="G292" s="177"/>
      <c r="H292" s="177">
        <v>30</v>
      </c>
      <c r="I292" s="177">
        <v>25.71</v>
      </c>
      <c r="J292" s="177"/>
      <c r="K292" s="177"/>
      <c r="L292" s="177"/>
      <c r="M292" s="177">
        <v>25.38</v>
      </c>
      <c r="N292" s="177"/>
      <c r="O292" s="177">
        <v>26.83</v>
      </c>
      <c r="P292" s="177"/>
      <c r="Q292" s="177"/>
      <c r="R292" s="177"/>
      <c r="S292" s="177"/>
      <c r="T292" s="177">
        <v>24.8</v>
      </c>
      <c r="U292" s="177">
        <v>36.119999999999997</v>
      </c>
      <c r="V292" s="177"/>
    </row>
    <row r="293" spans="1:22" s="12" customFormat="1" ht="63.75">
      <c r="A293" s="21" t="s">
        <v>4525</v>
      </c>
      <c r="B293" s="156" t="str">
        <f t="shared" si="4"/>
        <v>CI114M.6.2.32</v>
      </c>
      <c r="C293" s="98" t="s">
        <v>1378</v>
      </c>
      <c r="D293" s="97" t="s">
        <v>6514</v>
      </c>
      <c r="E293" s="105" t="s">
        <v>7</v>
      </c>
      <c r="F293" s="2" t="s">
        <v>1375</v>
      </c>
      <c r="G293" s="177">
        <v>33.5</v>
      </c>
      <c r="H293" s="177">
        <v>24.73</v>
      </c>
      <c r="I293" s="177">
        <v>29.57</v>
      </c>
      <c r="J293" s="177"/>
      <c r="K293" s="177">
        <v>24</v>
      </c>
      <c r="L293" s="177">
        <v>39.67</v>
      </c>
      <c r="M293" s="177">
        <v>29.31</v>
      </c>
      <c r="N293" s="177">
        <v>33.464999999999996</v>
      </c>
      <c r="O293" s="177">
        <v>27.21</v>
      </c>
      <c r="P293" s="177"/>
      <c r="Q293" s="177">
        <v>22.58</v>
      </c>
      <c r="R293" s="177">
        <v>17.170000000000002</v>
      </c>
      <c r="S293" s="177">
        <v>29</v>
      </c>
      <c r="T293" s="177">
        <v>27.8</v>
      </c>
      <c r="U293" s="177">
        <v>26.35</v>
      </c>
      <c r="V293" s="177">
        <v>36.75</v>
      </c>
    </row>
    <row r="294" spans="1:22" s="12" customFormat="1" ht="63.75">
      <c r="A294" s="21" t="s">
        <v>4526</v>
      </c>
      <c r="B294" s="156" t="str">
        <f t="shared" si="4"/>
        <v>CI114M.6.2.33</v>
      </c>
      <c r="C294" s="98" t="s">
        <v>1379</v>
      </c>
      <c r="D294" s="97" t="s">
        <v>6519</v>
      </c>
      <c r="E294" s="105" t="s">
        <v>377</v>
      </c>
      <c r="F294" s="2" t="s">
        <v>1375</v>
      </c>
      <c r="G294" s="177">
        <v>33.5</v>
      </c>
      <c r="H294" s="177">
        <v>24.68</v>
      </c>
      <c r="I294" s="177">
        <v>27.14</v>
      </c>
      <c r="J294" s="177"/>
      <c r="K294" s="177">
        <v>24</v>
      </c>
      <c r="L294" s="177">
        <v>35.729999999999997</v>
      </c>
      <c r="M294" s="177">
        <v>27.84</v>
      </c>
      <c r="N294" s="177">
        <v>29.369999999999997</v>
      </c>
      <c r="O294" s="177">
        <v>27.06</v>
      </c>
      <c r="P294" s="177"/>
      <c r="Q294" s="177">
        <v>22.58</v>
      </c>
      <c r="R294" s="177">
        <v>17.170000000000002</v>
      </c>
      <c r="S294" s="177">
        <v>29</v>
      </c>
      <c r="T294" s="177">
        <v>29.3</v>
      </c>
      <c r="U294" s="177">
        <v>26.35</v>
      </c>
      <c r="V294" s="177">
        <v>33.17</v>
      </c>
    </row>
    <row r="295" spans="1:22" s="12" customFormat="1" ht="76.5">
      <c r="A295" s="21" t="s">
        <v>4527</v>
      </c>
      <c r="B295" s="156" t="str">
        <f t="shared" si="4"/>
        <v>CI114M.6.2.34</v>
      </c>
      <c r="C295" s="98" t="s">
        <v>1380</v>
      </c>
      <c r="D295" s="97" t="s">
        <v>6508</v>
      </c>
      <c r="E295" s="105" t="s">
        <v>7</v>
      </c>
      <c r="F295" s="2" t="s">
        <v>1381</v>
      </c>
      <c r="G295" s="177">
        <v>24.09</v>
      </c>
      <c r="H295" s="177">
        <v>16.93</v>
      </c>
      <c r="I295" s="177">
        <v>19.71</v>
      </c>
      <c r="J295" s="177">
        <v>36.134999999999998</v>
      </c>
      <c r="K295" s="177">
        <v>17</v>
      </c>
      <c r="L295" s="177">
        <v>29.36</v>
      </c>
      <c r="M295" s="177">
        <v>20.36</v>
      </c>
      <c r="N295" s="177">
        <v>24.075000000000003</v>
      </c>
      <c r="O295" s="177">
        <v>18.510000000000002</v>
      </c>
      <c r="P295" s="177"/>
      <c r="Q295" s="177">
        <v>16.760000000000002</v>
      </c>
      <c r="R295" s="177">
        <v>16.05</v>
      </c>
      <c r="S295" s="177">
        <v>25</v>
      </c>
      <c r="T295" s="177">
        <v>20.8</v>
      </c>
      <c r="U295" s="177">
        <v>19.79</v>
      </c>
      <c r="V295" s="177">
        <v>27.36</v>
      </c>
    </row>
    <row r="296" spans="1:22" s="12" customFormat="1" ht="76.5">
      <c r="A296" s="21" t="s">
        <v>4528</v>
      </c>
      <c r="B296" s="156" t="str">
        <f t="shared" si="4"/>
        <v>CI114M.6.2.35</v>
      </c>
      <c r="C296" s="98" t="s">
        <v>1382</v>
      </c>
      <c r="D296" s="97" t="s">
        <v>6512</v>
      </c>
      <c r="E296" s="105" t="s">
        <v>7</v>
      </c>
      <c r="F296" s="2" t="s">
        <v>1383</v>
      </c>
      <c r="G296" s="177">
        <v>35.54</v>
      </c>
      <c r="H296" s="177">
        <v>24.66</v>
      </c>
      <c r="I296" s="177">
        <v>31</v>
      </c>
      <c r="J296" s="177"/>
      <c r="K296" s="177">
        <v>30.91</v>
      </c>
      <c r="L296" s="177">
        <v>40.24</v>
      </c>
      <c r="M296" s="177">
        <v>30.52</v>
      </c>
      <c r="N296" s="177">
        <v>35.174999999999997</v>
      </c>
      <c r="O296" s="177">
        <v>27.38</v>
      </c>
      <c r="P296" s="177"/>
      <c r="Q296" s="177">
        <v>19</v>
      </c>
      <c r="R296" s="177">
        <v>18.73</v>
      </c>
      <c r="S296" s="177">
        <v>29</v>
      </c>
      <c r="T296" s="177">
        <v>28.8</v>
      </c>
      <c r="U296" s="177">
        <v>27.77</v>
      </c>
      <c r="V296" s="177">
        <v>36.99</v>
      </c>
    </row>
    <row r="297" spans="1:22" s="12" customFormat="1" ht="357">
      <c r="A297" s="21" t="s">
        <v>4529</v>
      </c>
      <c r="B297" s="156" t="str">
        <f t="shared" si="4"/>
        <v>CI114M.6.2.36</v>
      </c>
      <c r="C297" s="98" t="s">
        <v>1384</v>
      </c>
      <c r="D297" s="97">
        <v>480</v>
      </c>
      <c r="E297" s="105" t="s">
        <v>7</v>
      </c>
      <c r="F297" s="2" t="s">
        <v>1385</v>
      </c>
      <c r="G297" s="177">
        <v>36.33</v>
      </c>
      <c r="H297" s="177">
        <v>26.08</v>
      </c>
      <c r="I297" s="177">
        <v>29.86</v>
      </c>
      <c r="J297" s="177"/>
      <c r="K297" s="177">
        <v>31.59</v>
      </c>
      <c r="L297" s="177">
        <v>40.130000000000003</v>
      </c>
      <c r="M297" s="177">
        <v>29.39</v>
      </c>
      <c r="N297" s="177">
        <v>36.285000000000004</v>
      </c>
      <c r="O297" s="177">
        <v>27.7</v>
      </c>
      <c r="P297" s="177"/>
      <c r="Q297" s="177">
        <v>22.7</v>
      </c>
      <c r="R297" s="177">
        <v>18.2</v>
      </c>
      <c r="S297" s="177">
        <v>29</v>
      </c>
      <c r="T297" s="177">
        <v>29.4</v>
      </c>
      <c r="U297" s="177">
        <v>28.33</v>
      </c>
      <c r="V297" s="177">
        <v>36.85</v>
      </c>
    </row>
    <row r="298" spans="1:22" s="12" customFormat="1" ht="127.5">
      <c r="A298" s="21" t="s">
        <v>4530</v>
      </c>
      <c r="B298" s="156" t="str">
        <f t="shared" si="4"/>
        <v>CI114M.6.2.37</v>
      </c>
      <c r="C298" s="98" t="s">
        <v>1386</v>
      </c>
      <c r="D298" s="97" t="s">
        <v>6520</v>
      </c>
      <c r="E298" s="105" t="s">
        <v>7</v>
      </c>
      <c r="F298" s="2" t="s">
        <v>1387</v>
      </c>
      <c r="G298" s="177">
        <v>64.22</v>
      </c>
      <c r="H298" s="177">
        <v>41.68</v>
      </c>
      <c r="I298" s="177">
        <v>55.57</v>
      </c>
      <c r="J298" s="177">
        <v>96.33</v>
      </c>
      <c r="K298" s="177">
        <v>46</v>
      </c>
      <c r="L298" s="177">
        <v>86.75</v>
      </c>
      <c r="M298" s="177">
        <v>55.65</v>
      </c>
      <c r="N298" s="177">
        <v>64.289999999999992</v>
      </c>
      <c r="O298" s="177">
        <v>48.86</v>
      </c>
      <c r="P298" s="177"/>
      <c r="Q298" s="177">
        <v>40.090000000000003</v>
      </c>
      <c r="R298" s="177">
        <v>32.18</v>
      </c>
      <c r="S298" s="177">
        <v>55</v>
      </c>
      <c r="T298" s="177">
        <v>61.8</v>
      </c>
      <c r="U298" s="177">
        <v>47.84</v>
      </c>
      <c r="V298" s="177">
        <v>81.36</v>
      </c>
    </row>
    <row r="299" spans="1:22" s="12" customFormat="1" ht="127.5">
      <c r="A299" s="21" t="s">
        <v>4531</v>
      </c>
      <c r="B299" s="156" t="str">
        <f t="shared" si="4"/>
        <v>CI114M.6.2.38</v>
      </c>
      <c r="C299" s="98" t="s">
        <v>1388</v>
      </c>
      <c r="D299" s="97" t="s">
        <v>6521</v>
      </c>
      <c r="E299" s="105" t="s">
        <v>6345</v>
      </c>
      <c r="F299" s="2" t="s">
        <v>1389</v>
      </c>
      <c r="G299" s="177">
        <v>66.36</v>
      </c>
      <c r="H299" s="177">
        <v>46.81</v>
      </c>
      <c r="I299" s="177">
        <v>56.86</v>
      </c>
      <c r="J299" s="177"/>
      <c r="K299" s="177">
        <v>47</v>
      </c>
      <c r="L299" s="177">
        <v>76.05</v>
      </c>
      <c r="M299" s="177">
        <v>57.25</v>
      </c>
      <c r="N299" s="177">
        <v>54.87</v>
      </c>
      <c r="O299" s="177">
        <v>52.48</v>
      </c>
      <c r="P299" s="177"/>
      <c r="Q299" s="177">
        <v>48.3</v>
      </c>
      <c r="R299" s="177">
        <v>44.74</v>
      </c>
      <c r="S299" s="177">
        <v>56</v>
      </c>
      <c r="T299" s="177">
        <v>56.2</v>
      </c>
      <c r="U299" s="177">
        <v>48.57</v>
      </c>
      <c r="V299" s="177">
        <v>70.180000000000007</v>
      </c>
    </row>
    <row r="300" spans="1:22" s="12" customFormat="1" ht="102">
      <c r="A300" s="21" t="s">
        <v>4532</v>
      </c>
      <c r="B300" s="156" t="str">
        <f t="shared" si="4"/>
        <v>CI114M.6.2.39</v>
      </c>
      <c r="C300" s="98" t="s">
        <v>1390</v>
      </c>
      <c r="D300" s="97" t="s">
        <v>6522</v>
      </c>
      <c r="E300" s="105" t="s">
        <v>7</v>
      </c>
      <c r="F300" s="2" t="s">
        <v>1391</v>
      </c>
      <c r="G300" s="177">
        <v>53.44</v>
      </c>
      <c r="H300" s="177">
        <v>37.58</v>
      </c>
      <c r="I300" s="177">
        <v>44.57</v>
      </c>
      <c r="J300" s="177"/>
      <c r="K300" s="177">
        <v>39</v>
      </c>
      <c r="L300" s="177">
        <v>61</v>
      </c>
      <c r="M300" s="177">
        <v>44.41</v>
      </c>
      <c r="N300" s="177">
        <v>53.385000000000005</v>
      </c>
      <c r="O300" s="177">
        <v>38.770000000000003</v>
      </c>
      <c r="P300" s="177"/>
      <c r="Q300" s="177">
        <v>33.44</v>
      </c>
      <c r="R300" s="177">
        <v>26.45</v>
      </c>
      <c r="S300" s="177">
        <v>39</v>
      </c>
      <c r="T300" s="177">
        <v>45</v>
      </c>
      <c r="U300" s="177">
        <v>39.11</v>
      </c>
      <c r="V300" s="177">
        <v>56.86</v>
      </c>
    </row>
    <row r="301" spans="1:22" s="12" customFormat="1" ht="102">
      <c r="A301" s="21" t="s">
        <v>4533</v>
      </c>
      <c r="B301" s="156" t="str">
        <f t="shared" si="4"/>
        <v>CI114M.6.2.40</v>
      </c>
      <c r="C301" s="98" t="s">
        <v>1392</v>
      </c>
      <c r="D301" s="97" t="s">
        <v>6523</v>
      </c>
      <c r="E301" s="105" t="s">
        <v>7</v>
      </c>
      <c r="F301" s="2" t="s">
        <v>1391</v>
      </c>
      <c r="G301" s="177">
        <v>90.86</v>
      </c>
      <c r="H301" s="177">
        <v>59.59</v>
      </c>
      <c r="I301" s="177">
        <v>44.57</v>
      </c>
      <c r="J301" s="177"/>
      <c r="K301" s="177">
        <v>66</v>
      </c>
      <c r="L301" s="177">
        <v>61</v>
      </c>
      <c r="M301" s="177">
        <v>42.87</v>
      </c>
      <c r="N301" s="177">
        <v>90.765000000000001</v>
      </c>
      <c r="O301" s="177">
        <v>66.319999999999993</v>
      </c>
      <c r="P301" s="177"/>
      <c r="Q301" s="177">
        <v>56.83</v>
      </c>
      <c r="R301" s="177">
        <v>44.96</v>
      </c>
      <c r="S301" s="177">
        <v>74</v>
      </c>
      <c r="T301" s="177">
        <v>74.599999999999994</v>
      </c>
      <c r="U301" s="177">
        <v>66.5</v>
      </c>
      <c r="V301" s="177">
        <v>56.86</v>
      </c>
    </row>
    <row r="302" spans="1:22" s="12" customFormat="1" ht="76.5">
      <c r="A302" s="21" t="s">
        <v>4534</v>
      </c>
      <c r="B302" s="156" t="str">
        <f t="shared" si="4"/>
        <v>CI114M.6.2.41</v>
      </c>
      <c r="C302" s="98" t="s">
        <v>1393</v>
      </c>
      <c r="D302" s="97" t="s">
        <v>6508</v>
      </c>
      <c r="E302" s="105" t="s">
        <v>377</v>
      </c>
      <c r="F302" s="2" t="s">
        <v>1394</v>
      </c>
      <c r="G302" s="177">
        <v>31.13</v>
      </c>
      <c r="H302" s="177">
        <v>21.89</v>
      </c>
      <c r="I302" s="177">
        <v>27</v>
      </c>
      <c r="J302" s="177">
        <v>46.695</v>
      </c>
      <c r="K302" s="177">
        <v>22</v>
      </c>
      <c r="L302" s="177">
        <v>43.21</v>
      </c>
      <c r="M302" s="177">
        <v>28.22</v>
      </c>
      <c r="N302" s="177">
        <v>31.094999999999999</v>
      </c>
      <c r="O302" s="177">
        <v>24.05</v>
      </c>
      <c r="P302" s="177"/>
      <c r="Q302" s="177">
        <v>21.88</v>
      </c>
      <c r="R302" s="177">
        <v>20.74</v>
      </c>
      <c r="S302" s="177">
        <v>27</v>
      </c>
      <c r="T302" s="177">
        <v>25.7</v>
      </c>
      <c r="U302" s="177">
        <v>24.7</v>
      </c>
      <c r="V302" s="177">
        <v>39.299999999999997</v>
      </c>
    </row>
    <row r="303" spans="1:22" s="12" customFormat="1" ht="178.5">
      <c r="A303" s="21" t="s">
        <v>4535</v>
      </c>
      <c r="B303" s="156" t="str">
        <f t="shared" si="4"/>
        <v>CI114M.6.2.42</v>
      </c>
      <c r="C303" s="98" t="s">
        <v>1395</v>
      </c>
      <c r="D303" s="97" t="s">
        <v>6524</v>
      </c>
      <c r="E303" s="105" t="s">
        <v>377</v>
      </c>
      <c r="F303" s="2" t="s">
        <v>1396</v>
      </c>
      <c r="G303" s="177">
        <v>41.29</v>
      </c>
      <c r="H303" s="177">
        <v>29.09</v>
      </c>
      <c r="I303" s="177">
        <v>33.14</v>
      </c>
      <c r="J303" s="177"/>
      <c r="K303" s="177">
        <v>30</v>
      </c>
      <c r="L303" s="177">
        <v>56.49</v>
      </c>
      <c r="M303" s="177">
        <v>32.869999999999997</v>
      </c>
      <c r="N303" s="177">
        <v>41.295000000000002</v>
      </c>
      <c r="O303" s="177">
        <v>30.62</v>
      </c>
      <c r="P303" s="177"/>
      <c r="Q303" s="177">
        <v>25.8</v>
      </c>
      <c r="R303" s="177">
        <v>20.69</v>
      </c>
      <c r="S303" s="177">
        <v>32</v>
      </c>
      <c r="T303" s="177">
        <v>33.200000000000003</v>
      </c>
      <c r="U303" s="177">
        <v>31.78</v>
      </c>
      <c r="V303" s="177">
        <v>52.27</v>
      </c>
    </row>
    <row r="304" spans="1:22" s="12" customFormat="1" ht="178.5">
      <c r="A304" s="21" t="s">
        <v>4536</v>
      </c>
      <c r="B304" s="156" t="str">
        <f t="shared" si="4"/>
        <v>CI114M.6.2.43</v>
      </c>
      <c r="C304" s="98" t="s">
        <v>1397</v>
      </c>
      <c r="D304" s="97" t="s">
        <v>6525</v>
      </c>
      <c r="E304" s="105" t="s">
        <v>377</v>
      </c>
      <c r="F304" s="2" t="s">
        <v>1396</v>
      </c>
      <c r="G304" s="177">
        <v>72.05</v>
      </c>
      <c r="H304" s="177">
        <v>50</v>
      </c>
      <c r="I304" s="177">
        <v>62.86</v>
      </c>
      <c r="J304" s="177"/>
      <c r="K304" s="177">
        <v>50</v>
      </c>
      <c r="L304" s="177">
        <v>97.56</v>
      </c>
      <c r="M304" s="177">
        <v>62.58</v>
      </c>
      <c r="N304" s="177">
        <v>72.12</v>
      </c>
      <c r="O304" s="177">
        <v>54.77</v>
      </c>
      <c r="P304" s="177"/>
      <c r="Q304" s="177">
        <v>44.99</v>
      </c>
      <c r="R304" s="177">
        <v>36.11</v>
      </c>
      <c r="S304" s="177"/>
      <c r="T304" s="177">
        <v>62.5</v>
      </c>
      <c r="U304" s="177">
        <v>54.72</v>
      </c>
      <c r="V304" s="177">
        <v>91.23</v>
      </c>
    </row>
    <row r="305" spans="1:22" s="12" customFormat="1" ht="357">
      <c r="A305" s="21" t="s">
        <v>4537</v>
      </c>
      <c r="B305" s="156" t="str">
        <f t="shared" si="4"/>
        <v>CI114M.6.2.44</v>
      </c>
      <c r="C305" s="98" t="s">
        <v>1398</v>
      </c>
      <c r="D305" s="97">
        <v>560</v>
      </c>
      <c r="E305" s="105" t="s">
        <v>377</v>
      </c>
      <c r="F305" s="2" t="s">
        <v>1385</v>
      </c>
      <c r="G305" s="177">
        <v>61.64</v>
      </c>
      <c r="H305" s="177">
        <v>42</v>
      </c>
      <c r="I305" s="177">
        <v>47.14</v>
      </c>
      <c r="J305" s="177"/>
      <c r="K305" s="177">
        <v>43</v>
      </c>
      <c r="L305" s="177">
        <v>54.65</v>
      </c>
      <c r="M305" s="177">
        <v>46.97</v>
      </c>
      <c r="N305" s="177">
        <v>59.984999999999999</v>
      </c>
      <c r="O305" s="177">
        <v>44.27</v>
      </c>
      <c r="P305" s="177"/>
      <c r="Q305" s="177">
        <v>37.4</v>
      </c>
      <c r="R305" s="177">
        <v>29.58</v>
      </c>
      <c r="S305" s="177">
        <v>47</v>
      </c>
      <c r="T305" s="177">
        <v>48.8</v>
      </c>
      <c r="U305" s="177">
        <v>45.11</v>
      </c>
      <c r="V305" s="177">
        <v>50.05</v>
      </c>
    </row>
    <row r="306" spans="1:22" s="12" customFormat="1" ht="140.25">
      <c r="A306" s="21" t="s">
        <v>4538</v>
      </c>
      <c r="B306" s="156" t="str">
        <f t="shared" si="4"/>
        <v>CI114M.6.2.45</v>
      </c>
      <c r="C306" s="98" t="s">
        <v>1399</v>
      </c>
      <c r="D306" s="97" t="s">
        <v>6526</v>
      </c>
      <c r="E306" s="105" t="s">
        <v>377</v>
      </c>
      <c r="F306" s="2" t="s">
        <v>1400</v>
      </c>
      <c r="G306" s="177">
        <v>92</v>
      </c>
      <c r="H306" s="177">
        <v>80</v>
      </c>
      <c r="I306" s="177">
        <v>84.29</v>
      </c>
      <c r="J306" s="177">
        <v>138</v>
      </c>
      <c r="K306" s="177">
        <v>80</v>
      </c>
      <c r="L306" s="177">
        <v>109.78</v>
      </c>
      <c r="M306" s="177">
        <v>84.04</v>
      </c>
      <c r="N306" s="177">
        <v>100.63500000000001</v>
      </c>
      <c r="O306" s="177">
        <v>82.41</v>
      </c>
      <c r="P306" s="177"/>
      <c r="Q306" s="177">
        <v>63.01</v>
      </c>
      <c r="R306" s="177">
        <v>49.85</v>
      </c>
      <c r="S306" s="177">
        <v>74</v>
      </c>
      <c r="T306" s="177">
        <v>89.2</v>
      </c>
      <c r="U306" s="177">
        <v>73.73</v>
      </c>
      <c r="V306" s="177">
        <v>102.91</v>
      </c>
    </row>
    <row r="307" spans="1:22" s="12" customFormat="1" ht="229.5">
      <c r="A307" s="21" t="s">
        <v>4539</v>
      </c>
      <c r="B307" s="156" t="str">
        <f t="shared" si="4"/>
        <v>CI114M.6.2.46</v>
      </c>
      <c r="C307" s="98" t="s">
        <v>1401</v>
      </c>
      <c r="D307" s="97" t="s">
        <v>6412</v>
      </c>
      <c r="E307" s="105" t="s">
        <v>1402</v>
      </c>
      <c r="F307" s="2" t="s">
        <v>1403</v>
      </c>
      <c r="G307" s="177">
        <v>46</v>
      </c>
      <c r="H307" s="177">
        <v>32</v>
      </c>
      <c r="I307" s="177">
        <v>32.86</v>
      </c>
      <c r="J307" s="177"/>
      <c r="K307" s="177">
        <v>40</v>
      </c>
      <c r="L307" s="177">
        <v>26.73</v>
      </c>
      <c r="M307" s="177">
        <v>31.86</v>
      </c>
      <c r="N307" s="177"/>
      <c r="O307" s="177">
        <v>35.89</v>
      </c>
      <c r="P307" s="177"/>
      <c r="Q307" s="177"/>
      <c r="R307" s="177"/>
      <c r="S307" s="177"/>
      <c r="T307" s="177">
        <v>31.9</v>
      </c>
      <c r="U307" s="177">
        <v>57.87</v>
      </c>
      <c r="V307" s="177">
        <v>14.53</v>
      </c>
    </row>
    <row r="308" spans="1:22" s="12" customFormat="1" ht="76.5">
      <c r="A308" s="21" t="s">
        <v>4540</v>
      </c>
      <c r="B308" s="156" t="str">
        <f t="shared" si="4"/>
        <v>CI114M.6.2.47</v>
      </c>
      <c r="C308" s="98" t="s">
        <v>1404</v>
      </c>
      <c r="D308" s="97" t="s">
        <v>6527</v>
      </c>
      <c r="E308" s="105" t="s">
        <v>7</v>
      </c>
      <c r="F308" s="2" t="s">
        <v>1405</v>
      </c>
      <c r="G308" s="177">
        <v>22.27</v>
      </c>
      <c r="H308" s="177">
        <v>20</v>
      </c>
      <c r="I308" s="177">
        <v>19.29</v>
      </c>
      <c r="J308" s="177">
        <v>33.405000000000001</v>
      </c>
      <c r="K308" s="177">
        <v>17</v>
      </c>
      <c r="L308" s="177">
        <v>29.65</v>
      </c>
      <c r="M308" s="177">
        <v>18.48</v>
      </c>
      <c r="N308" s="177">
        <v>21.990000000000002</v>
      </c>
      <c r="O308" s="177">
        <v>19.86</v>
      </c>
      <c r="P308" s="177"/>
      <c r="Q308" s="177">
        <v>17.239999999999998</v>
      </c>
      <c r="R308" s="177">
        <v>17.34</v>
      </c>
      <c r="S308" s="177">
        <v>21</v>
      </c>
      <c r="T308" s="177">
        <v>20.5</v>
      </c>
      <c r="U308" s="177">
        <v>18.52</v>
      </c>
      <c r="V308" s="177">
        <v>24.54</v>
      </c>
    </row>
    <row r="309" spans="1:22" s="12" customFormat="1" ht="76.5">
      <c r="A309" s="21" t="s">
        <v>4541</v>
      </c>
      <c r="B309" s="156" t="str">
        <f t="shared" si="4"/>
        <v>CI114M.6.2.48</v>
      </c>
      <c r="C309" s="98" t="s">
        <v>1406</v>
      </c>
      <c r="D309" s="97" t="s">
        <v>6528</v>
      </c>
      <c r="E309" s="105" t="s">
        <v>6345</v>
      </c>
      <c r="F309" s="2" t="s">
        <v>1405</v>
      </c>
      <c r="G309" s="177">
        <v>43.66</v>
      </c>
      <c r="H309" s="177">
        <v>37</v>
      </c>
      <c r="I309" s="177">
        <v>40</v>
      </c>
      <c r="J309" s="177">
        <v>65.489999999999995</v>
      </c>
      <c r="K309" s="177">
        <v>33</v>
      </c>
      <c r="L309" s="177">
        <v>49.81</v>
      </c>
      <c r="M309" s="177">
        <v>39.56</v>
      </c>
      <c r="N309" s="177">
        <v>45.03</v>
      </c>
      <c r="O309" s="177">
        <v>39.14</v>
      </c>
      <c r="P309" s="177"/>
      <c r="Q309" s="177">
        <v>34.369999999999997</v>
      </c>
      <c r="R309" s="177">
        <v>34.74</v>
      </c>
      <c r="S309" s="177">
        <v>41</v>
      </c>
      <c r="T309" s="177">
        <v>40</v>
      </c>
      <c r="U309" s="177">
        <v>32.64</v>
      </c>
      <c r="V309" s="177">
        <v>46.29</v>
      </c>
    </row>
    <row r="310" spans="1:22" s="12" customFormat="1" ht="76.5">
      <c r="A310" s="21" t="s">
        <v>4542</v>
      </c>
      <c r="B310" s="156" t="str">
        <f t="shared" si="4"/>
        <v>CI114M.6.2.49</v>
      </c>
      <c r="C310" s="98" t="s">
        <v>1407</v>
      </c>
      <c r="D310" s="97" t="s">
        <v>6506</v>
      </c>
      <c r="E310" s="105" t="s">
        <v>7</v>
      </c>
      <c r="F310" s="2" t="s">
        <v>1405</v>
      </c>
      <c r="G310" s="177">
        <v>50.85</v>
      </c>
      <c r="H310" s="177">
        <v>36</v>
      </c>
      <c r="I310" s="177">
        <v>42.43</v>
      </c>
      <c r="J310" s="177"/>
      <c r="K310" s="177">
        <v>37</v>
      </c>
      <c r="L310" s="177">
        <v>56.54</v>
      </c>
      <c r="M310" s="177">
        <v>41.16</v>
      </c>
      <c r="N310" s="177">
        <v>50.79</v>
      </c>
      <c r="O310" s="177">
        <v>42.89</v>
      </c>
      <c r="P310" s="177"/>
      <c r="Q310" s="177">
        <v>33.64</v>
      </c>
      <c r="R310" s="177">
        <v>25.74</v>
      </c>
      <c r="S310" s="177">
        <v>42</v>
      </c>
      <c r="T310" s="177">
        <v>41.8</v>
      </c>
      <c r="U310" s="177">
        <v>37.22</v>
      </c>
      <c r="V310" s="177">
        <v>51.89</v>
      </c>
    </row>
    <row r="311" spans="1:22" s="12" customFormat="1" ht="76.5">
      <c r="A311" s="21" t="s">
        <v>4543</v>
      </c>
      <c r="B311" s="156" t="str">
        <f t="shared" si="4"/>
        <v>CI114M.6.2.50</v>
      </c>
      <c r="C311" s="98" t="s">
        <v>1408</v>
      </c>
      <c r="D311" s="97" t="s">
        <v>6529</v>
      </c>
      <c r="E311" s="105" t="s">
        <v>377</v>
      </c>
      <c r="F311" s="2" t="s">
        <v>1405</v>
      </c>
      <c r="G311" s="177">
        <v>27.55</v>
      </c>
      <c r="H311" s="177">
        <v>23</v>
      </c>
      <c r="I311" s="177">
        <v>22.57</v>
      </c>
      <c r="J311" s="177">
        <v>41.325000000000003</v>
      </c>
      <c r="K311" s="177">
        <v>21</v>
      </c>
      <c r="L311" s="177">
        <v>31.56</v>
      </c>
      <c r="M311" s="177">
        <v>22.66</v>
      </c>
      <c r="N311" s="177">
        <v>27.525000000000002</v>
      </c>
      <c r="O311" s="177">
        <v>24.56</v>
      </c>
      <c r="P311" s="177"/>
      <c r="Q311" s="177">
        <v>21.45</v>
      </c>
      <c r="R311" s="177">
        <v>21.47</v>
      </c>
      <c r="S311" s="177">
        <v>24</v>
      </c>
      <c r="T311" s="177">
        <v>24</v>
      </c>
      <c r="U311" s="177">
        <v>22.2</v>
      </c>
      <c r="V311" s="177">
        <v>29.02</v>
      </c>
    </row>
    <row r="312" spans="1:22" s="12" customFormat="1" ht="76.5">
      <c r="A312" s="21" t="s">
        <v>4544</v>
      </c>
      <c r="B312" s="156" t="str">
        <f t="shared" si="4"/>
        <v>CI114M.6.2.51</v>
      </c>
      <c r="C312" s="98" t="s">
        <v>1409</v>
      </c>
      <c r="D312" s="97" t="s">
        <v>6505</v>
      </c>
      <c r="E312" s="105" t="s">
        <v>377</v>
      </c>
      <c r="F312" s="2" t="s">
        <v>1405</v>
      </c>
      <c r="G312" s="177">
        <v>55.35</v>
      </c>
      <c r="H312" s="177">
        <v>45</v>
      </c>
      <c r="I312" s="177">
        <v>46.86</v>
      </c>
      <c r="J312" s="177"/>
      <c r="K312" s="177">
        <v>40</v>
      </c>
      <c r="L312" s="177">
        <v>58.96</v>
      </c>
      <c r="M312" s="177">
        <v>45.95</v>
      </c>
      <c r="N312" s="177">
        <v>55.29</v>
      </c>
      <c r="O312" s="177">
        <v>48.58</v>
      </c>
      <c r="P312" s="177"/>
      <c r="Q312" s="177">
        <v>42.93</v>
      </c>
      <c r="R312" s="177">
        <v>43.14</v>
      </c>
      <c r="S312" s="177">
        <v>44</v>
      </c>
      <c r="T312" s="177">
        <v>48.5</v>
      </c>
      <c r="U312" s="177">
        <v>40.51</v>
      </c>
      <c r="V312" s="177">
        <v>55.5</v>
      </c>
    </row>
    <row r="313" spans="1:22" s="12" customFormat="1" ht="178.5">
      <c r="A313" s="21" t="s">
        <v>4545</v>
      </c>
      <c r="B313" s="156" t="str">
        <f t="shared" si="4"/>
        <v>CI114M.6.2.52</v>
      </c>
      <c r="C313" s="98" t="s">
        <v>1410</v>
      </c>
      <c r="D313" s="97" t="s">
        <v>6519</v>
      </c>
      <c r="E313" s="105" t="s">
        <v>7</v>
      </c>
      <c r="F313" s="2" t="s">
        <v>1411</v>
      </c>
      <c r="G313" s="177">
        <v>13.02</v>
      </c>
      <c r="H313" s="177">
        <v>10</v>
      </c>
      <c r="I313" s="177">
        <v>11.71</v>
      </c>
      <c r="J313" s="177">
        <v>19.53</v>
      </c>
      <c r="K313" s="177">
        <v>11.32</v>
      </c>
      <c r="L313" s="177">
        <v>15.68</v>
      </c>
      <c r="M313" s="177">
        <v>12.96</v>
      </c>
      <c r="N313" s="177">
        <v>17.34</v>
      </c>
      <c r="O313" s="177">
        <v>11.81</v>
      </c>
      <c r="P313" s="177"/>
      <c r="Q313" s="177">
        <v>10.4</v>
      </c>
      <c r="R313" s="177">
        <v>10.26</v>
      </c>
      <c r="S313" s="177">
        <v>13</v>
      </c>
      <c r="T313" s="177">
        <v>11.5</v>
      </c>
      <c r="U313" s="177">
        <v>12.08</v>
      </c>
      <c r="V313" s="177">
        <v>13.9</v>
      </c>
    </row>
    <row r="314" spans="1:22" s="12" customFormat="1" ht="178.5">
      <c r="A314" s="21" t="s">
        <v>4546</v>
      </c>
      <c r="B314" s="156" t="str">
        <f t="shared" si="4"/>
        <v>CI114M.6.2.53</v>
      </c>
      <c r="C314" s="98" t="s">
        <v>1412</v>
      </c>
      <c r="D314" s="97" t="s">
        <v>6517</v>
      </c>
      <c r="E314" s="105" t="s">
        <v>8</v>
      </c>
      <c r="F314" s="2" t="s">
        <v>1411</v>
      </c>
      <c r="G314" s="177">
        <v>11.48</v>
      </c>
      <c r="H314" s="177">
        <v>9</v>
      </c>
      <c r="I314" s="177">
        <v>10.57</v>
      </c>
      <c r="J314" s="177">
        <v>17.22</v>
      </c>
      <c r="K314" s="177">
        <v>9.98</v>
      </c>
      <c r="L314" s="177">
        <v>14.23</v>
      </c>
      <c r="M314" s="177">
        <v>10.75</v>
      </c>
      <c r="N314" s="177">
        <v>15.38</v>
      </c>
      <c r="O314" s="177">
        <v>10.45</v>
      </c>
      <c r="P314" s="177"/>
      <c r="Q314" s="177">
        <v>8.4500000000000011</v>
      </c>
      <c r="R314" s="177">
        <v>8.34</v>
      </c>
      <c r="S314" s="177">
        <v>12</v>
      </c>
      <c r="T314" s="177">
        <v>10.6</v>
      </c>
      <c r="U314" s="177">
        <v>11.42</v>
      </c>
      <c r="V314" s="177">
        <v>12.24</v>
      </c>
    </row>
    <row r="315" spans="1:22" s="12" customFormat="1" ht="178.5">
      <c r="A315" s="21" t="s">
        <v>4547</v>
      </c>
      <c r="B315" s="156" t="str">
        <f t="shared" si="4"/>
        <v>CI114M.6.2.54</v>
      </c>
      <c r="C315" s="98" t="s">
        <v>1413</v>
      </c>
      <c r="D315" s="97" t="s">
        <v>6517</v>
      </c>
      <c r="E315" s="105" t="s">
        <v>9</v>
      </c>
      <c r="F315" s="2" t="s">
        <v>1411</v>
      </c>
      <c r="G315" s="177">
        <v>11.6</v>
      </c>
      <c r="H315" s="177">
        <v>9</v>
      </c>
      <c r="I315" s="177">
        <v>10.57</v>
      </c>
      <c r="J315" s="177">
        <v>17.399999999999999</v>
      </c>
      <c r="K315" s="177">
        <v>10.09</v>
      </c>
      <c r="L315" s="177">
        <v>14.23</v>
      </c>
      <c r="M315" s="177">
        <v>9.5399999999999991</v>
      </c>
      <c r="N315" s="177">
        <v>15.38</v>
      </c>
      <c r="O315" s="177">
        <v>10.88</v>
      </c>
      <c r="P315" s="177"/>
      <c r="Q315" s="177">
        <v>8.4500000000000011</v>
      </c>
      <c r="R315" s="177">
        <v>8.34</v>
      </c>
      <c r="S315" s="177">
        <v>12</v>
      </c>
      <c r="T315" s="177">
        <v>10.3</v>
      </c>
      <c r="U315" s="177">
        <v>11.42</v>
      </c>
      <c r="V315" s="177">
        <v>12.24</v>
      </c>
    </row>
    <row r="316" spans="1:22" s="12" customFormat="1" ht="178.5">
      <c r="A316" s="21" t="s">
        <v>4548</v>
      </c>
      <c r="B316" s="156" t="str">
        <f t="shared" si="4"/>
        <v>CI114M.6.2.55</v>
      </c>
      <c r="C316" s="98" t="s">
        <v>1414</v>
      </c>
      <c r="D316" s="97" t="s">
        <v>6517</v>
      </c>
      <c r="E316" s="105" t="s">
        <v>10</v>
      </c>
      <c r="F316" s="2" t="s">
        <v>1411</v>
      </c>
      <c r="G316" s="177">
        <v>11.6</v>
      </c>
      <c r="H316" s="177">
        <v>9</v>
      </c>
      <c r="I316" s="177">
        <v>10.57</v>
      </c>
      <c r="J316" s="177">
        <v>17.399999999999999</v>
      </c>
      <c r="K316" s="177">
        <v>10.09</v>
      </c>
      <c r="L316" s="177">
        <v>14.23</v>
      </c>
      <c r="M316" s="177">
        <v>11.11</v>
      </c>
      <c r="N316" s="177">
        <v>15.38</v>
      </c>
      <c r="O316" s="177">
        <v>10.7</v>
      </c>
      <c r="P316" s="177"/>
      <c r="Q316" s="177">
        <v>8.4500000000000011</v>
      </c>
      <c r="R316" s="177">
        <v>8.34</v>
      </c>
      <c r="S316" s="177">
        <v>12</v>
      </c>
      <c r="T316" s="177">
        <v>10.3</v>
      </c>
      <c r="U316" s="177">
        <v>11.42</v>
      </c>
      <c r="V316" s="177">
        <v>12.24</v>
      </c>
    </row>
    <row r="317" spans="1:22" s="12" customFormat="1" ht="178.5">
      <c r="A317" s="21" t="s">
        <v>4549</v>
      </c>
      <c r="B317" s="156" t="str">
        <f t="shared" si="4"/>
        <v>CI114M.6.2.56</v>
      </c>
      <c r="C317" s="98" t="s">
        <v>1415</v>
      </c>
      <c r="D317" s="97" t="s">
        <v>6530</v>
      </c>
      <c r="E317" s="105" t="s">
        <v>6277</v>
      </c>
      <c r="F317" s="2" t="s">
        <v>1411</v>
      </c>
      <c r="G317" s="177"/>
      <c r="H317" s="177">
        <v>35</v>
      </c>
      <c r="I317" s="177">
        <v>43.43</v>
      </c>
      <c r="J317" s="177"/>
      <c r="K317" s="177"/>
      <c r="L317" s="177"/>
      <c r="M317" s="177">
        <v>42.06</v>
      </c>
      <c r="N317" s="177"/>
      <c r="O317" s="177">
        <v>36</v>
      </c>
      <c r="P317" s="177"/>
      <c r="Q317" s="177"/>
      <c r="R317" s="177"/>
      <c r="S317" s="177"/>
      <c r="T317" s="177">
        <v>36.5</v>
      </c>
      <c r="U317" s="177">
        <v>34.76</v>
      </c>
      <c r="V317" s="177"/>
    </row>
    <row r="318" spans="1:22" s="12" customFormat="1" ht="178.5">
      <c r="A318" s="21" t="s">
        <v>4550</v>
      </c>
      <c r="B318" s="156" t="str">
        <f t="shared" si="4"/>
        <v>CI114M.6.2.57</v>
      </c>
      <c r="C318" s="98" t="s">
        <v>1416</v>
      </c>
      <c r="D318" s="97" t="s">
        <v>6519</v>
      </c>
      <c r="E318" s="105" t="s">
        <v>1417</v>
      </c>
      <c r="F318" s="2" t="s">
        <v>1411</v>
      </c>
      <c r="G318" s="177"/>
      <c r="H318" s="177">
        <v>25</v>
      </c>
      <c r="I318" s="177">
        <v>21.14</v>
      </c>
      <c r="J318" s="177"/>
      <c r="K318" s="177"/>
      <c r="L318" s="177">
        <v>26.68</v>
      </c>
      <c r="M318" s="177">
        <v>21.51</v>
      </c>
      <c r="N318" s="177">
        <v>23.1</v>
      </c>
      <c r="O318" s="177">
        <v>22.2</v>
      </c>
      <c r="P318" s="177"/>
      <c r="Q318" s="177"/>
      <c r="R318" s="177"/>
      <c r="S318" s="177"/>
      <c r="T318" s="177">
        <v>24</v>
      </c>
      <c r="U318" s="177">
        <v>20.059999999999999</v>
      </c>
      <c r="V318" s="177">
        <v>24.14</v>
      </c>
    </row>
    <row r="319" spans="1:22" s="12" customFormat="1" ht="178.5">
      <c r="A319" s="21" t="s">
        <v>4551</v>
      </c>
      <c r="B319" s="156" t="str">
        <f t="shared" si="4"/>
        <v>CI114M.6.2.58</v>
      </c>
      <c r="C319" s="98" t="s">
        <v>1418</v>
      </c>
      <c r="D319" s="97" t="s">
        <v>6519</v>
      </c>
      <c r="E319" s="105" t="s">
        <v>1419</v>
      </c>
      <c r="F319" s="2" t="s">
        <v>1411</v>
      </c>
      <c r="G319" s="177">
        <v>23.42</v>
      </c>
      <c r="H319" s="177">
        <v>20</v>
      </c>
      <c r="I319" s="177">
        <v>21.43</v>
      </c>
      <c r="J319" s="177">
        <v>35.130000000000003</v>
      </c>
      <c r="K319" s="177">
        <v>18</v>
      </c>
      <c r="L319" s="177">
        <v>28.65</v>
      </c>
      <c r="M319" s="177">
        <v>21.61</v>
      </c>
      <c r="N319" s="177">
        <v>26.684999999999999</v>
      </c>
      <c r="O319" s="177">
        <v>20.97</v>
      </c>
      <c r="P319" s="177"/>
      <c r="Q319" s="177">
        <v>13.850000000000001</v>
      </c>
      <c r="R319" s="177">
        <v>13.61</v>
      </c>
      <c r="S319" s="177">
        <v>19</v>
      </c>
      <c r="T319" s="177">
        <v>21.6</v>
      </c>
      <c r="U319" s="177">
        <v>19.66</v>
      </c>
      <c r="V319" s="177">
        <v>26.02</v>
      </c>
    </row>
    <row r="320" spans="1:22" s="12" customFormat="1" ht="178.5">
      <c r="A320" s="21" t="s">
        <v>4552</v>
      </c>
      <c r="B320" s="156" t="str">
        <f t="shared" si="4"/>
        <v>CI114M.6.2.59</v>
      </c>
      <c r="C320" s="98" t="s">
        <v>1420</v>
      </c>
      <c r="D320" s="97" t="s">
        <v>6519</v>
      </c>
      <c r="E320" s="105" t="s">
        <v>8</v>
      </c>
      <c r="F320" s="2" t="s">
        <v>1411</v>
      </c>
      <c r="G320" s="177">
        <v>23.42</v>
      </c>
      <c r="H320" s="177">
        <v>22</v>
      </c>
      <c r="I320" s="177">
        <v>18.5</v>
      </c>
      <c r="J320" s="177"/>
      <c r="K320" s="177">
        <v>18</v>
      </c>
      <c r="L320" s="177">
        <v>26.24</v>
      </c>
      <c r="M320" s="177">
        <v>19.260000000000002</v>
      </c>
      <c r="N320" s="177">
        <v>23.13</v>
      </c>
      <c r="O320" s="177">
        <v>20.78</v>
      </c>
      <c r="P320" s="177"/>
      <c r="Q320" s="177">
        <v>12.450000000000001</v>
      </c>
      <c r="R320" s="177">
        <v>12.21</v>
      </c>
      <c r="S320" s="177">
        <v>20</v>
      </c>
      <c r="T320" s="177">
        <v>21.6</v>
      </c>
      <c r="U320" s="177">
        <v>19.66</v>
      </c>
      <c r="V320" s="177">
        <v>24.72</v>
      </c>
    </row>
    <row r="321" spans="1:22" s="12" customFormat="1" ht="178.5">
      <c r="A321" s="21" t="s">
        <v>4553</v>
      </c>
      <c r="B321" s="156" t="str">
        <f t="shared" si="4"/>
        <v>CI114M.6.2.60</v>
      </c>
      <c r="C321" s="98" t="s">
        <v>1421</v>
      </c>
      <c r="D321" s="97" t="s">
        <v>6519</v>
      </c>
      <c r="E321" s="105" t="s">
        <v>9</v>
      </c>
      <c r="F321" s="2" t="s">
        <v>1411</v>
      </c>
      <c r="G321" s="177">
        <v>23.42</v>
      </c>
      <c r="H321" s="177">
        <v>19</v>
      </c>
      <c r="I321" s="177">
        <v>20.29</v>
      </c>
      <c r="J321" s="177"/>
      <c r="K321" s="177">
        <v>18</v>
      </c>
      <c r="L321" s="177">
        <v>26.24</v>
      </c>
      <c r="M321" s="177">
        <v>20.51</v>
      </c>
      <c r="N321" s="177">
        <v>23.13</v>
      </c>
      <c r="O321" s="177">
        <v>20.76</v>
      </c>
      <c r="P321" s="177"/>
      <c r="Q321" s="177">
        <v>12.450000000000001</v>
      </c>
      <c r="R321" s="177">
        <v>12.21</v>
      </c>
      <c r="S321" s="177">
        <v>20</v>
      </c>
      <c r="T321" s="177">
        <v>21.6</v>
      </c>
      <c r="U321" s="177">
        <v>19.66</v>
      </c>
      <c r="V321" s="177">
        <v>24.72</v>
      </c>
    </row>
    <row r="322" spans="1:22" s="12" customFormat="1" ht="178.5">
      <c r="A322" s="21" t="s">
        <v>4554</v>
      </c>
      <c r="B322" s="156" t="str">
        <f t="shared" si="4"/>
        <v>CI114M.6.2.61</v>
      </c>
      <c r="C322" s="98" t="s">
        <v>1422</v>
      </c>
      <c r="D322" s="97" t="s">
        <v>6519</v>
      </c>
      <c r="E322" s="105" t="s">
        <v>10</v>
      </c>
      <c r="F322" s="2" t="s">
        <v>1411</v>
      </c>
      <c r="G322" s="177">
        <v>23.42</v>
      </c>
      <c r="H322" s="177">
        <v>19</v>
      </c>
      <c r="I322" s="177">
        <v>20.29</v>
      </c>
      <c r="J322" s="177"/>
      <c r="K322" s="177">
        <v>18</v>
      </c>
      <c r="L322" s="177">
        <v>26.24</v>
      </c>
      <c r="M322" s="177">
        <v>19.41</v>
      </c>
      <c r="N322" s="177">
        <v>23.13</v>
      </c>
      <c r="O322" s="177">
        <v>20.190000000000001</v>
      </c>
      <c r="P322" s="177"/>
      <c r="Q322" s="177">
        <v>12.450000000000001</v>
      </c>
      <c r="R322" s="177">
        <v>12.21</v>
      </c>
      <c r="S322" s="177">
        <v>20</v>
      </c>
      <c r="T322" s="177">
        <v>21.6</v>
      </c>
      <c r="U322" s="177">
        <v>19.32</v>
      </c>
      <c r="V322" s="177">
        <v>24.72</v>
      </c>
    </row>
    <row r="323" spans="1:22" s="12" customFormat="1" ht="178.5">
      <c r="A323" s="21" t="s">
        <v>4555</v>
      </c>
      <c r="B323" s="156" t="str">
        <f t="shared" si="4"/>
        <v>CI114M.6.2.62</v>
      </c>
      <c r="C323" s="98" t="s">
        <v>1423</v>
      </c>
      <c r="D323" s="97" t="s">
        <v>6531</v>
      </c>
      <c r="E323" s="105" t="s">
        <v>7</v>
      </c>
      <c r="F323" s="2" t="s">
        <v>1411</v>
      </c>
      <c r="G323" s="177">
        <v>23.14</v>
      </c>
      <c r="H323" s="177">
        <v>19</v>
      </c>
      <c r="I323" s="177">
        <v>21.14</v>
      </c>
      <c r="J323" s="177">
        <v>34.71</v>
      </c>
      <c r="K323" s="177">
        <v>18</v>
      </c>
      <c r="L323" s="177">
        <v>26.34</v>
      </c>
      <c r="M323" s="177">
        <v>20.329999999999998</v>
      </c>
      <c r="N323" s="177">
        <v>23.1</v>
      </c>
      <c r="O323" s="177">
        <v>20.39</v>
      </c>
      <c r="P323" s="177"/>
      <c r="Q323" s="177">
        <v>18</v>
      </c>
      <c r="R323" s="177">
        <v>12.03</v>
      </c>
      <c r="S323" s="177">
        <v>21</v>
      </c>
      <c r="T323" s="177">
        <v>21.6</v>
      </c>
      <c r="U323" s="177">
        <v>19.46</v>
      </c>
      <c r="V323" s="177">
        <v>24.14</v>
      </c>
    </row>
    <row r="324" spans="1:22" s="12" customFormat="1" ht="38.25">
      <c r="A324" s="21" t="s">
        <v>4556</v>
      </c>
      <c r="B324" s="156" t="str">
        <f t="shared" si="4"/>
        <v>CI114M.6.2.63</v>
      </c>
      <c r="C324" s="98" t="s">
        <v>1424</v>
      </c>
      <c r="D324" s="97" t="s">
        <v>6532</v>
      </c>
      <c r="E324" s="105" t="s">
        <v>7</v>
      </c>
      <c r="F324" s="2" t="s">
        <v>1425</v>
      </c>
      <c r="G324" s="177">
        <v>46</v>
      </c>
      <c r="H324" s="177">
        <v>42</v>
      </c>
      <c r="I324" s="177">
        <v>71.430000000000007</v>
      </c>
      <c r="J324" s="177">
        <v>69</v>
      </c>
      <c r="K324" s="177">
        <v>40</v>
      </c>
      <c r="L324" s="177"/>
      <c r="M324" s="177">
        <v>72.92</v>
      </c>
      <c r="N324" s="177"/>
      <c r="O324" s="177">
        <v>41.46</v>
      </c>
      <c r="P324" s="177"/>
      <c r="Q324" s="177"/>
      <c r="R324" s="177"/>
      <c r="S324" s="177"/>
      <c r="T324" s="177">
        <v>40.1</v>
      </c>
      <c r="U324" s="177">
        <v>36.299999999999997</v>
      </c>
      <c r="V324" s="177"/>
    </row>
    <row r="325" spans="1:22" s="12" customFormat="1" ht="127.5">
      <c r="A325" s="21" t="s">
        <v>4557</v>
      </c>
      <c r="B325" s="156" t="str">
        <f t="shared" ref="B325:B388" si="5">CONCATENATE("CI114M",RIGHT(A325,LEN(A325)-1))</f>
        <v>CI114M.6.2.64</v>
      </c>
      <c r="C325" s="98" t="s">
        <v>1426</v>
      </c>
      <c r="D325" s="97" t="s">
        <v>6532</v>
      </c>
      <c r="E325" s="105" t="s">
        <v>7</v>
      </c>
      <c r="F325" s="2" t="s">
        <v>1427</v>
      </c>
      <c r="G325" s="177">
        <v>53.4</v>
      </c>
      <c r="H325" s="177">
        <v>42</v>
      </c>
      <c r="I325" s="177">
        <v>42.43</v>
      </c>
      <c r="J325" s="177">
        <v>80.099999999999994</v>
      </c>
      <c r="K325" s="177">
        <v>37</v>
      </c>
      <c r="L325" s="177">
        <v>72.650000000000006</v>
      </c>
      <c r="M325" s="177">
        <v>43.55</v>
      </c>
      <c r="N325" s="177">
        <v>49.545000000000002</v>
      </c>
      <c r="O325" s="177">
        <v>40.99</v>
      </c>
      <c r="P325" s="177"/>
      <c r="Q325" s="177">
        <v>35.72</v>
      </c>
      <c r="R325" s="177">
        <v>30.41</v>
      </c>
      <c r="S325" s="177">
        <v>44</v>
      </c>
      <c r="T325" s="177">
        <v>49.7</v>
      </c>
      <c r="U325" s="177">
        <v>39.08</v>
      </c>
      <c r="V325" s="177">
        <v>67.63</v>
      </c>
    </row>
    <row r="326" spans="1:22" s="12" customFormat="1" ht="127.5">
      <c r="A326" s="21" t="s">
        <v>4558</v>
      </c>
      <c r="B326" s="156" t="str">
        <f t="shared" si="5"/>
        <v>CI114M.6.2.65</v>
      </c>
      <c r="C326" s="98" t="s">
        <v>1428</v>
      </c>
      <c r="D326" s="97" t="s">
        <v>6522</v>
      </c>
      <c r="E326" s="105" t="s">
        <v>7</v>
      </c>
      <c r="F326" s="2" t="s">
        <v>1429</v>
      </c>
      <c r="G326" s="177">
        <v>34.5</v>
      </c>
      <c r="H326" s="177">
        <v>40</v>
      </c>
      <c r="I326" s="177"/>
      <c r="J326" s="177">
        <v>51.75</v>
      </c>
      <c r="K326" s="177">
        <v>30</v>
      </c>
      <c r="L326" s="177">
        <v>64.89</v>
      </c>
      <c r="M326" s="177"/>
      <c r="N326" s="177"/>
      <c r="O326" s="177">
        <v>28.36</v>
      </c>
      <c r="P326" s="177"/>
      <c r="Q326" s="177"/>
      <c r="R326" s="177"/>
      <c r="S326" s="177"/>
      <c r="T326" s="177">
        <v>36.4</v>
      </c>
      <c r="U326" s="177">
        <v>12.67</v>
      </c>
      <c r="V326" s="177">
        <v>61.04</v>
      </c>
    </row>
    <row r="327" spans="1:22" s="12" customFormat="1" ht="76.5">
      <c r="A327" s="21" t="s">
        <v>4559</v>
      </c>
      <c r="B327" s="156" t="str">
        <f t="shared" si="5"/>
        <v>CI114M.6.2.66</v>
      </c>
      <c r="C327" s="98" t="s">
        <v>1430</v>
      </c>
      <c r="D327" s="97" t="s">
        <v>6533</v>
      </c>
      <c r="E327" s="105" t="s">
        <v>6345</v>
      </c>
      <c r="F327" s="2" t="s">
        <v>1431</v>
      </c>
      <c r="G327" s="177"/>
      <c r="H327" s="177">
        <v>125</v>
      </c>
      <c r="I327" s="177">
        <v>112.86</v>
      </c>
      <c r="J327" s="177"/>
      <c r="K327" s="177"/>
      <c r="L327" s="177"/>
      <c r="M327" s="177">
        <v>113.96</v>
      </c>
      <c r="N327" s="177"/>
      <c r="O327" s="177">
        <v>94.27</v>
      </c>
      <c r="P327" s="177"/>
      <c r="Q327" s="177"/>
      <c r="R327" s="177"/>
      <c r="S327" s="177"/>
      <c r="T327" s="177">
        <v>113.2</v>
      </c>
      <c r="U327" s="177">
        <v>61.54</v>
      </c>
      <c r="V327" s="177"/>
    </row>
    <row r="328" spans="1:22" s="12" customFormat="1" ht="140.25">
      <c r="A328" s="21" t="s">
        <v>4560</v>
      </c>
      <c r="B328" s="156" t="str">
        <f t="shared" si="5"/>
        <v>CI114M.6.2.67</v>
      </c>
      <c r="C328" s="98" t="s">
        <v>1432</v>
      </c>
      <c r="D328" s="97" t="s">
        <v>6534</v>
      </c>
      <c r="E328" s="105" t="s">
        <v>7</v>
      </c>
      <c r="F328" s="2" t="s">
        <v>1433</v>
      </c>
      <c r="G328" s="177">
        <v>36.44</v>
      </c>
      <c r="H328" s="177">
        <v>22</v>
      </c>
      <c r="I328" s="177">
        <v>28.86</v>
      </c>
      <c r="J328" s="177"/>
      <c r="K328" s="177">
        <v>25</v>
      </c>
      <c r="L328" s="177">
        <v>40.26</v>
      </c>
      <c r="M328" s="177">
        <v>27.1</v>
      </c>
      <c r="N328" s="177">
        <v>36.06</v>
      </c>
      <c r="O328" s="177">
        <v>27.63</v>
      </c>
      <c r="P328" s="177"/>
      <c r="Q328" s="177">
        <v>21.84</v>
      </c>
      <c r="R328" s="177">
        <v>18.739999999999998</v>
      </c>
      <c r="S328" s="177">
        <v>29</v>
      </c>
      <c r="T328" s="177">
        <v>29.2</v>
      </c>
      <c r="U328" s="177">
        <v>27.85</v>
      </c>
      <c r="V328" s="177">
        <v>37.549999999999997</v>
      </c>
    </row>
    <row r="329" spans="1:22" s="12" customFormat="1" ht="140.25">
      <c r="A329" s="21" t="s">
        <v>4561</v>
      </c>
      <c r="B329" s="156" t="str">
        <f t="shared" si="5"/>
        <v>CI114M.6.2.68</v>
      </c>
      <c r="C329" s="98" t="s">
        <v>1434</v>
      </c>
      <c r="D329" s="97" t="s">
        <v>6527</v>
      </c>
      <c r="E329" s="105" t="s">
        <v>7</v>
      </c>
      <c r="F329" s="2" t="s">
        <v>1433</v>
      </c>
      <c r="G329" s="177">
        <v>28.75</v>
      </c>
      <c r="H329" s="177">
        <v>10</v>
      </c>
      <c r="I329" s="177"/>
      <c r="J329" s="177">
        <v>43.125</v>
      </c>
      <c r="K329" s="177">
        <v>19</v>
      </c>
      <c r="L329" s="177"/>
      <c r="M329" s="177"/>
      <c r="N329" s="177"/>
      <c r="O329" s="177">
        <v>20.25</v>
      </c>
      <c r="P329" s="177"/>
      <c r="Q329" s="177"/>
      <c r="R329" s="177"/>
      <c r="S329" s="177"/>
      <c r="T329" s="177">
        <v>18</v>
      </c>
      <c r="U329" s="177">
        <v>25.36</v>
      </c>
      <c r="V329" s="177"/>
    </row>
    <row r="330" spans="1:22" s="12" customFormat="1" ht="140.25">
      <c r="A330" s="21" t="s">
        <v>4562</v>
      </c>
      <c r="B330" s="156" t="str">
        <f t="shared" si="5"/>
        <v>CI114M.6.2.69</v>
      </c>
      <c r="C330" s="98" t="s">
        <v>1435</v>
      </c>
      <c r="D330" s="97" t="s">
        <v>6535</v>
      </c>
      <c r="E330" s="105" t="s">
        <v>7</v>
      </c>
      <c r="F330" s="2" t="s">
        <v>1433</v>
      </c>
      <c r="G330" s="177">
        <v>63.15</v>
      </c>
      <c r="H330" s="177">
        <v>52</v>
      </c>
      <c r="I330" s="177">
        <v>55.14</v>
      </c>
      <c r="J330" s="177"/>
      <c r="K330" s="177">
        <v>46</v>
      </c>
      <c r="L330" s="177">
        <v>68.150000000000006</v>
      </c>
      <c r="M330" s="177">
        <v>56.58</v>
      </c>
      <c r="N330" s="177">
        <v>63.465000000000003</v>
      </c>
      <c r="O330" s="177">
        <v>51.4</v>
      </c>
      <c r="P330" s="177"/>
      <c r="Q330" s="177">
        <v>47.55</v>
      </c>
      <c r="R330" s="177">
        <v>50.23</v>
      </c>
      <c r="S330" s="177">
        <v>50</v>
      </c>
      <c r="T330" s="177">
        <v>54.6</v>
      </c>
      <c r="U330" s="177">
        <v>46.22</v>
      </c>
      <c r="V330" s="177">
        <v>63.47</v>
      </c>
    </row>
    <row r="331" spans="1:22" s="12" customFormat="1" ht="127.5">
      <c r="A331" s="21" t="s">
        <v>4563</v>
      </c>
      <c r="B331" s="156" t="str">
        <f t="shared" si="5"/>
        <v>CI114M.6.2.70</v>
      </c>
      <c r="C331" s="98" t="s">
        <v>1436</v>
      </c>
      <c r="D331" s="97" t="s">
        <v>6536</v>
      </c>
      <c r="E331" s="105" t="s">
        <v>6345</v>
      </c>
      <c r="F331" s="2" t="s">
        <v>1437</v>
      </c>
      <c r="G331" s="177">
        <v>84.31</v>
      </c>
      <c r="H331" s="177">
        <v>77</v>
      </c>
      <c r="I331" s="177">
        <v>67.14</v>
      </c>
      <c r="J331" s="177"/>
      <c r="K331" s="177">
        <v>60</v>
      </c>
      <c r="L331" s="177">
        <v>95</v>
      </c>
      <c r="M331" s="177">
        <v>68.41</v>
      </c>
      <c r="N331" s="177">
        <v>70.454999999999998</v>
      </c>
      <c r="O331" s="177">
        <v>65.62</v>
      </c>
      <c r="P331" s="177"/>
      <c r="Q331" s="177">
        <v>61.47</v>
      </c>
      <c r="R331" s="177">
        <v>66.349999999999994</v>
      </c>
      <c r="S331" s="177">
        <v>72</v>
      </c>
      <c r="T331" s="177">
        <v>70.8</v>
      </c>
      <c r="U331" s="177">
        <v>61.7</v>
      </c>
      <c r="V331" s="177">
        <v>88.91</v>
      </c>
    </row>
    <row r="332" spans="1:22" s="12" customFormat="1" ht="140.25">
      <c r="A332" s="21" t="s">
        <v>4564</v>
      </c>
      <c r="B332" s="156" t="str">
        <f t="shared" si="5"/>
        <v>CI114M.6.2.71</v>
      </c>
      <c r="C332" s="98" t="s">
        <v>1438</v>
      </c>
      <c r="D332" s="97" t="s">
        <v>6537</v>
      </c>
      <c r="E332" s="105" t="s">
        <v>377</v>
      </c>
      <c r="F332" s="2" t="s">
        <v>1439</v>
      </c>
      <c r="G332" s="177">
        <v>57.2</v>
      </c>
      <c r="H332" s="177">
        <v>37</v>
      </c>
      <c r="I332" s="177">
        <v>45.14</v>
      </c>
      <c r="J332" s="177"/>
      <c r="K332" s="177">
        <v>42</v>
      </c>
      <c r="L332" s="177">
        <v>49.78</v>
      </c>
      <c r="M332" s="177">
        <v>44.97</v>
      </c>
      <c r="N332" s="177">
        <v>57.135000000000005</v>
      </c>
      <c r="O332" s="177">
        <v>42.42</v>
      </c>
      <c r="P332" s="177"/>
      <c r="Q332" s="177">
        <v>34.9</v>
      </c>
      <c r="R332" s="177">
        <v>28.14</v>
      </c>
      <c r="S332" s="177">
        <v>41</v>
      </c>
      <c r="T332" s="177">
        <v>45.4</v>
      </c>
      <c r="U332" s="177"/>
      <c r="V332" s="177">
        <v>46.46</v>
      </c>
    </row>
    <row r="333" spans="1:22" s="12" customFormat="1" ht="140.25">
      <c r="A333" s="21" t="s">
        <v>4565</v>
      </c>
      <c r="B333" s="156" t="str">
        <f t="shared" si="5"/>
        <v>CI114M.6.2.72</v>
      </c>
      <c r="C333" s="98" t="s">
        <v>1440</v>
      </c>
      <c r="D333" s="97" t="s">
        <v>6527</v>
      </c>
      <c r="E333" s="105" t="s">
        <v>377</v>
      </c>
      <c r="F333" s="2" t="s">
        <v>1439</v>
      </c>
      <c r="G333" s="177">
        <v>28.75</v>
      </c>
      <c r="H333" s="177">
        <v>14</v>
      </c>
      <c r="I333" s="177"/>
      <c r="J333" s="177">
        <v>43.125</v>
      </c>
      <c r="K333" s="177">
        <v>25</v>
      </c>
      <c r="L333" s="177"/>
      <c r="M333" s="177"/>
      <c r="N333" s="177"/>
      <c r="O333" s="177">
        <v>25.94</v>
      </c>
      <c r="P333" s="177"/>
      <c r="Q333" s="177"/>
      <c r="R333" s="177"/>
      <c r="S333" s="177">
        <v>19</v>
      </c>
      <c r="T333" s="177">
        <v>14.3</v>
      </c>
      <c r="U333" s="177">
        <v>25.36</v>
      </c>
      <c r="V333" s="177"/>
    </row>
    <row r="334" spans="1:22" s="12" customFormat="1" ht="140.25">
      <c r="A334" s="21" t="s">
        <v>4566</v>
      </c>
      <c r="B334" s="156" t="str">
        <f t="shared" si="5"/>
        <v>CI114M.6.2.73</v>
      </c>
      <c r="C334" s="98" t="s">
        <v>1441</v>
      </c>
      <c r="D334" s="97" t="s">
        <v>6538</v>
      </c>
      <c r="E334" s="105" t="s">
        <v>377</v>
      </c>
      <c r="F334" s="2" t="s">
        <v>1439</v>
      </c>
      <c r="G334" s="177">
        <v>98.69</v>
      </c>
      <c r="H334" s="177">
        <v>90</v>
      </c>
      <c r="I334" s="177">
        <v>80</v>
      </c>
      <c r="J334" s="177">
        <v>148.035</v>
      </c>
      <c r="K334" s="177">
        <v>70</v>
      </c>
      <c r="L334" s="177">
        <v>119.05</v>
      </c>
      <c r="M334" s="177">
        <v>79.03</v>
      </c>
      <c r="N334" s="177">
        <v>77.144999999999996</v>
      </c>
      <c r="O334" s="177">
        <v>75.849999999999994</v>
      </c>
      <c r="P334" s="177"/>
      <c r="Q334" s="177"/>
      <c r="R334" s="177"/>
      <c r="S334" s="177"/>
      <c r="T334" s="177">
        <v>86.3</v>
      </c>
      <c r="U334" s="177">
        <v>72.23</v>
      </c>
      <c r="V334" s="177">
        <v>111.47</v>
      </c>
    </row>
    <row r="335" spans="1:22" s="12" customFormat="1" ht="63.75">
      <c r="A335" s="21" t="s">
        <v>4567</v>
      </c>
      <c r="B335" s="156" t="str">
        <f t="shared" si="5"/>
        <v>CI114M.6.2.74</v>
      </c>
      <c r="C335" s="98" t="s">
        <v>1442</v>
      </c>
      <c r="D335" s="105">
        <v>200</v>
      </c>
      <c r="E335" s="97" t="s">
        <v>7</v>
      </c>
      <c r="F335" s="181" t="s">
        <v>1443</v>
      </c>
      <c r="G335" s="177">
        <v>17.14</v>
      </c>
      <c r="H335" s="177">
        <v>16</v>
      </c>
      <c r="I335" s="177">
        <v>15.43</v>
      </c>
      <c r="J335" s="177">
        <v>25.71</v>
      </c>
      <c r="K335" s="177">
        <v>14.9</v>
      </c>
      <c r="L335" s="177">
        <v>21.15</v>
      </c>
      <c r="M335" s="177">
        <v>15.49</v>
      </c>
      <c r="N335" s="177">
        <v>17.115000000000002</v>
      </c>
      <c r="O335" s="177">
        <v>15.9</v>
      </c>
      <c r="P335" s="177"/>
      <c r="Q335" s="177">
        <v>13.49</v>
      </c>
      <c r="R335" s="177">
        <v>11.73</v>
      </c>
      <c r="S335" s="177">
        <v>16</v>
      </c>
      <c r="T335" s="177">
        <v>16.100000000000001</v>
      </c>
      <c r="U335" s="177">
        <v>14.95</v>
      </c>
      <c r="V335" s="177">
        <v>18.850000000000001</v>
      </c>
    </row>
    <row r="336" spans="1:22" s="12" customFormat="1" ht="63.75">
      <c r="A336" s="21" t="s">
        <v>4568</v>
      </c>
      <c r="B336" s="156" t="str">
        <f t="shared" si="5"/>
        <v>CI114M.6.2.75</v>
      </c>
      <c r="C336" s="98" t="s">
        <v>1444</v>
      </c>
      <c r="D336" s="105">
        <v>600</v>
      </c>
      <c r="E336" s="97" t="s">
        <v>7</v>
      </c>
      <c r="F336" s="181" t="s">
        <v>1443</v>
      </c>
      <c r="G336" s="177">
        <v>37.619999999999997</v>
      </c>
      <c r="H336" s="177">
        <v>30</v>
      </c>
      <c r="I336" s="177">
        <v>30.64</v>
      </c>
      <c r="J336" s="177"/>
      <c r="K336" s="177">
        <v>32.72</v>
      </c>
      <c r="L336" s="177">
        <v>45.58</v>
      </c>
      <c r="M336" s="177">
        <v>29.29</v>
      </c>
      <c r="N336" s="177">
        <v>37.575000000000003</v>
      </c>
      <c r="O336" s="177">
        <v>32.35</v>
      </c>
      <c r="P336" s="177"/>
      <c r="Q336" s="177">
        <v>28.09</v>
      </c>
      <c r="R336" s="177">
        <v>22.23</v>
      </c>
      <c r="S336" s="177">
        <v>26</v>
      </c>
      <c r="T336" s="177">
        <v>32.799999999999997</v>
      </c>
      <c r="U336" s="177">
        <v>29.22</v>
      </c>
      <c r="V336" s="177">
        <v>41.87</v>
      </c>
    </row>
    <row r="337" spans="1:22" s="12" customFormat="1" ht="63.75">
      <c r="A337" s="21" t="s">
        <v>4569</v>
      </c>
      <c r="B337" s="156" t="str">
        <f t="shared" si="5"/>
        <v>CI114M.6.2.76</v>
      </c>
      <c r="C337" s="98" t="s">
        <v>1445</v>
      </c>
      <c r="D337" s="105">
        <v>415</v>
      </c>
      <c r="E337" s="105" t="s">
        <v>376</v>
      </c>
      <c r="F337" s="181" t="s">
        <v>1443</v>
      </c>
      <c r="G337" s="177">
        <v>42.15</v>
      </c>
      <c r="H337" s="177">
        <v>34</v>
      </c>
      <c r="I337" s="177">
        <v>35.14</v>
      </c>
      <c r="J337" s="177"/>
      <c r="K337" s="177">
        <v>32.26</v>
      </c>
      <c r="L337" s="177">
        <v>46.98</v>
      </c>
      <c r="M337" s="177">
        <v>36.18</v>
      </c>
      <c r="N337" s="177">
        <v>42.164999999999999</v>
      </c>
      <c r="O337" s="177">
        <v>37.090000000000003</v>
      </c>
      <c r="P337" s="177"/>
      <c r="Q337" s="177">
        <v>32.049999999999997</v>
      </c>
      <c r="R337" s="177">
        <v>25.38</v>
      </c>
      <c r="S337" s="177">
        <v>31</v>
      </c>
      <c r="T337" s="177">
        <v>36.799999999999997</v>
      </c>
      <c r="U337" s="177">
        <v>32.72</v>
      </c>
      <c r="V337" s="177">
        <v>42.85</v>
      </c>
    </row>
    <row r="338" spans="1:22" s="12" customFormat="1">
      <c r="A338" s="21" t="s">
        <v>4570</v>
      </c>
      <c r="B338" s="156" t="str">
        <f t="shared" si="5"/>
        <v>CI114M.6.2.77</v>
      </c>
      <c r="C338" s="98" t="s">
        <v>1446</v>
      </c>
      <c r="D338" s="105" t="s">
        <v>6539</v>
      </c>
      <c r="E338" s="97" t="s">
        <v>7</v>
      </c>
      <c r="F338" s="181" t="s">
        <v>1447</v>
      </c>
      <c r="G338" s="177">
        <v>38.61</v>
      </c>
      <c r="H338" s="177">
        <v>34</v>
      </c>
      <c r="I338" s="177">
        <v>34.43</v>
      </c>
      <c r="J338" s="177">
        <v>57.914999999999999</v>
      </c>
      <c r="K338" s="177">
        <v>33.57</v>
      </c>
      <c r="L338" s="177">
        <v>45.26</v>
      </c>
      <c r="M338" s="177">
        <v>35.450000000000003</v>
      </c>
      <c r="N338" s="177">
        <v>38.730000000000004</v>
      </c>
      <c r="O338" s="177">
        <v>36.909999999999997</v>
      </c>
      <c r="P338" s="177"/>
      <c r="Q338" s="177">
        <v>30.3</v>
      </c>
      <c r="R338" s="177">
        <v>29.91</v>
      </c>
      <c r="S338" s="177">
        <v>35</v>
      </c>
      <c r="T338" s="177">
        <v>35.9</v>
      </c>
      <c r="U338" s="177">
        <v>29.91</v>
      </c>
      <c r="V338" s="177">
        <v>41.25</v>
      </c>
    </row>
    <row r="339" spans="1:22" s="12" customFormat="1">
      <c r="A339" s="21" t="s">
        <v>4571</v>
      </c>
      <c r="B339" s="156" t="str">
        <f t="shared" si="5"/>
        <v>CI114M.6.2.78</v>
      </c>
      <c r="C339" s="98" t="s">
        <v>1448</v>
      </c>
      <c r="D339" s="105" t="s">
        <v>6558</v>
      </c>
      <c r="E339" s="214" t="s">
        <v>6277</v>
      </c>
      <c r="F339" s="181" t="s">
        <v>1447</v>
      </c>
      <c r="G339" s="177">
        <v>128.34</v>
      </c>
      <c r="H339" s="177">
        <v>120</v>
      </c>
      <c r="I339" s="177">
        <v>114.57</v>
      </c>
      <c r="J339" s="177">
        <v>192.51</v>
      </c>
      <c r="K339" s="177">
        <v>111.6</v>
      </c>
      <c r="L339" s="177">
        <v>148.15</v>
      </c>
      <c r="M339" s="177">
        <v>112.8</v>
      </c>
      <c r="N339" s="177">
        <v>153.60000000000002</v>
      </c>
      <c r="O339" s="177">
        <v>124.27</v>
      </c>
      <c r="P339" s="177"/>
      <c r="Q339" s="177">
        <v>96.55</v>
      </c>
      <c r="R339" s="177">
        <v>95.36</v>
      </c>
      <c r="S339" s="177">
        <v>120</v>
      </c>
      <c r="T339" s="177">
        <v>115.2</v>
      </c>
      <c r="U339" s="177">
        <v>31.25</v>
      </c>
      <c r="V339" s="177">
        <v>139.74</v>
      </c>
    </row>
    <row r="340" spans="1:22" s="12" customFormat="1">
      <c r="A340" s="21" t="s">
        <v>4572</v>
      </c>
      <c r="B340" s="156" t="str">
        <f t="shared" si="5"/>
        <v>CI114M.6.2.79</v>
      </c>
      <c r="C340" s="98" t="s">
        <v>1449</v>
      </c>
      <c r="D340" s="105" t="s">
        <v>6559</v>
      </c>
      <c r="E340" s="215" t="s">
        <v>8</v>
      </c>
      <c r="F340" s="181" t="s">
        <v>1447</v>
      </c>
      <c r="G340" s="177">
        <v>29.91</v>
      </c>
      <c r="H340" s="177">
        <v>30</v>
      </c>
      <c r="I340" s="177">
        <v>26.71</v>
      </c>
      <c r="J340" s="177">
        <v>44.865000000000002</v>
      </c>
      <c r="K340" s="177">
        <v>26.01</v>
      </c>
      <c r="L340" s="177">
        <v>36.46</v>
      </c>
      <c r="M340" s="177">
        <v>26.08</v>
      </c>
      <c r="N340" s="177">
        <v>30</v>
      </c>
      <c r="O340" s="177">
        <v>28.38</v>
      </c>
      <c r="P340" s="177"/>
      <c r="Q340" s="177">
        <v>22.150000000000002</v>
      </c>
      <c r="R340" s="177">
        <v>21.82</v>
      </c>
      <c r="S340" s="177">
        <v>27</v>
      </c>
      <c r="T340" s="177">
        <v>28.7</v>
      </c>
      <c r="U340" s="177">
        <v>23.85</v>
      </c>
      <c r="V340" s="177">
        <v>32.83</v>
      </c>
    </row>
    <row r="341" spans="1:22" s="12" customFormat="1">
      <c r="A341" s="21" t="s">
        <v>4573</v>
      </c>
      <c r="B341" s="156" t="str">
        <f t="shared" si="5"/>
        <v>CI114M.6.2.80</v>
      </c>
      <c r="C341" s="98" t="s">
        <v>1450</v>
      </c>
      <c r="D341" s="105" t="s">
        <v>6559</v>
      </c>
      <c r="E341" s="216" t="s">
        <v>9</v>
      </c>
      <c r="F341" s="181" t="s">
        <v>1447</v>
      </c>
      <c r="G341" s="177">
        <v>29.91</v>
      </c>
      <c r="H341" s="177">
        <v>30</v>
      </c>
      <c r="I341" s="177">
        <v>26.71</v>
      </c>
      <c r="J341" s="177">
        <v>44.865000000000002</v>
      </c>
      <c r="K341" s="177">
        <v>26.01</v>
      </c>
      <c r="L341" s="177">
        <v>36.46</v>
      </c>
      <c r="M341" s="177">
        <v>25.77</v>
      </c>
      <c r="N341" s="177">
        <v>30</v>
      </c>
      <c r="O341" s="177">
        <v>28.69</v>
      </c>
      <c r="P341" s="177"/>
      <c r="Q341" s="177">
        <v>22.1</v>
      </c>
      <c r="R341" s="177">
        <v>21.82</v>
      </c>
      <c r="S341" s="177">
        <v>27</v>
      </c>
      <c r="T341" s="177">
        <v>28.7</v>
      </c>
      <c r="U341" s="177">
        <v>23.85</v>
      </c>
      <c r="V341" s="177">
        <v>32.83</v>
      </c>
    </row>
    <row r="342" spans="1:22" s="12" customFormat="1">
      <c r="A342" s="21" t="s">
        <v>4574</v>
      </c>
      <c r="B342" s="156" t="str">
        <f t="shared" si="5"/>
        <v>CI114M.6.2.81</v>
      </c>
      <c r="C342" s="98" t="s">
        <v>1451</v>
      </c>
      <c r="D342" s="105" t="s">
        <v>6559</v>
      </c>
      <c r="E342" s="217" t="s">
        <v>10</v>
      </c>
      <c r="F342" s="181" t="s">
        <v>1447</v>
      </c>
      <c r="G342" s="177">
        <v>29.91</v>
      </c>
      <c r="H342" s="177">
        <v>30</v>
      </c>
      <c r="I342" s="177">
        <v>26.71</v>
      </c>
      <c r="J342" s="177">
        <v>44.865000000000002</v>
      </c>
      <c r="K342" s="177">
        <v>26.01</v>
      </c>
      <c r="L342" s="177">
        <v>36.46</v>
      </c>
      <c r="M342" s="177">
        <v>25.37</v>
      </c>
      <c r="N342" s="177">
        <v>30</v>
      </c>
      <c r="O342" s="177">
        <v>28.76</v>
      </c>
      <c r="P342" s="177"/>
      <c r="Q342" s="177">
        <v>22.1</v>
      </c>
      <c r="R342" s="177">
        <v>21.82</v>
      </c>
      <c r="S342" s="177">
        <v>27</v>
      </c>
      <c r="T342" s="177">
        <v>28.7</v>
      </c>
      <c r="U342" s="177">
        <v>23.85</v>
      </c>
      <c r="V342" s="177">
        <v>32.83</v>
      </c>
    </row>
    <row r="343" spans="1:22" s="12" customFormat="1">
      <c r="A343" s="21" t="s">
        <v>4575</v>
      </c>
      <c r="B343" s="156" t="str">
        <f t="shared" si="5"/>
        <v>CI114M.6.2.82</v>
      </c>
      <c r="C343" s="98" t="s">
        <v>1452</v>
      </c>
      <c r="D343" s="105" t="s">
        <v>6560</v>
      </c>
      <c r="E343" s="218" t="s">
        <v>7</v>
      </c>
      <c r="F343" s="181" t="s">
        <v>1447</v>
      </c>
      <c r="G343" s="177">
        <v>63.53</v>
      </c>
      <c r="H343" s="177">
        <v>62</v>
      </c>
      <c r="I343" s="177">
        <v>56.14</v>
      </c>
      <c r="J343" s="177">
        <v>95.295000000000002</v>
      </c>
      <c r="K343" s="177">
        <v>55.25</v>
      </c>
      <c r="L343" s="177">
        <v>73.260000000000005</v>
      </c>
      <c r="M343" s="177">
        <v>57.36</v>
      </c>
      <c r="N343" s="177">
        <v>63.72</v>
      </c>
      <c r="O343" s="177">
        <v>60.32</v>
      </c>
      <c r="P343" s="177"/>
      <c r="Q343" s="177">
        <v>46.949999999999996</v>
      </c>
      <c r="R343" s="177">
        <v>46.38</v>
      </c>
      <c r="S343" s="177">
        <v>57</v>
      </c>
      <c r="T343" s="177">
        <v>61.4</v>
      </c>
      <c r="U343" s="177">
        <v>46.5</v>
      </c>
      <c r="V343" s="177">
        <v>67.73</v>
      </c>
    </row>
    <row r="344" spans="1:22" s="12" customFormat="1">
      <c r="A344" s="21" t="s">
        <v>4576</v>
      </c>
      <c r="B344" s="156" t="str">
        <f t="shared" si="5"/>
        <v>CI114M.6.2.83</v>
      </c>
      <c r="C344" s="98" t="s">
        <v>1453</v>
      </c>
      <c r="D344" s="105" t="s">
        <v>6561</v>
      </c>
      <c r="E344" s="219" t="s">
        <v>8</v>
      </c>
      <c r="F344" s="181" t="s">
        <v>1447</v>
      </c>
      <c r="G344" s="177">
        <v>68.52</v>
      </c>
      <c r="H344" s="177">
        <v>62</v>
      </c>
      <c r="I344" s="177">
        <v>62.86</v>
      </c>
      <c r="J344" s="177">
        <v>102.78</v>
      </c>
      <c r="K344" s="177">
        <v>59.58</v>
      </c>
      <c r="L344" s="177">
        <v>89.19</v>
      </c>
      <c r="M344" s="177">
        <v>61.06</v>
      </c>
      <c r="N344" s="177">
        <v>68.73</v>
      </c>
      <c r="O344" s="177">
        <v>60.99</v>
      </c>
      <c r="P344" s="177"/>
      <c r="Q344" s="177">
        <v>50.6</v>
      </c>
      <c r="R344" s="177">
        <v>50.01</v>
      </c>
      <c r="S344" s="177">
        <v>59</v>
      </c>
      <c r="T344" s="177">
        <v>68.400000000000006</v>
      </c>
      <c r="U344" s="177">
        <v>50.15</v>
      </c>
      <c r="V344" s="177">
        <v>83.76</v>
      </c>
    </row>
    <row r="345" spans="1:22" s="12" customFormat="1">
      <c r="A345" s="21" t="s">
        <v>4577</v>
      </c>
      <c r="B345" s="156" t="str">
        <f t="shared" si="5"/>
        <v>CI114M.6.2.84</v>
      </c>
      <c r="C345" s="98" t="s">
        <v>1454</v>
      </c>
      <c r="D345" s="105" t="s">
        <v>6561</v>
      </c>
      <c r="E345" s="220" t="s">
        <v>9</v>
      </c>
      <c r="F345" s="181" t="s">
        <v>1447</v>
      </c>
      <c r="G345" s="177">
        <v>68.52</v>
      </c>
      <c r="H345" s="177">
        <v>62</v>
      </c>
      <c r="I345" s="177">
        <v>62.86</v>
      </c>
      <c r="J345" s="177">
        <v>102.78</v>
      </c>
      <c r="K345" s="177">
        <v>59.58</v>
      </c>
      <c r="L345" s="177">
        <v>89.19</v>
      </c>
      <c r="M345" s="177">
        <v>64.16</v>
      </c>
      <c r="N345" s="177">
        <v>61.875</v>
      </c>
      <c r="O345" s="177">
        <v>60.88</v>
      </c>
      <c r="P345" s="177"/>
      <c r="Q345" s="177">
        <v>50.6</v>
      </c>
      <c r="R345" s="177">
        <v>50.01</v>
      </c>
      <c r="S345" s="177">
        <v>59</v>
      </c>
      <c r="T345" s="177">
        <v>68.400000000000006</v>
      </c>
      <c r="U345" s="177">
        <v>50.15</v>
      </c>
      <c r="V345" s="177">
        <v>83.76</v>
      </c>
    </row>
    <row r="346" spans="1:22" s="12" customFormat="1">
      <c r="A346" s="21" t="s">
        <v>4578</v>
      </c>
      <c r="B346" s="156" t="str">
        <f t="shared" si="5"/>
        <v>CI114M.6.2.85</v>
      </c>
      <c r="C346" s="98" t="s">
        <v>1455</v>
      </c>
      <c r="D346" s="105" t="s">
        <v>6561</v>
      </c>
      <c r="E346" s="222" t="s">
        <v>10</v>
      </c>
      <c r="F346" s="181" t="s">
        <v>1447</v>
      </c>
      <c r="G346" s="177">
        <v>68.52</v>
      </c>
      <c r="H346" s="177">
        <v>62</v>
      </c>
      <c r="I346" s="177">
        <v>62.86</v>
      </c>
      <c r="J346" s="177">
        <v>102.78</v>
      </c>
      <c r="K346" s="177">
        <v>59.58</v>
      </c>
      <c r="L346" s="177">
        <v>89.19</v>
      </c>
      <c r="M346" s="177">
        <v>61.35</v>
      </c>
      <c r="N346" s="177">
        <v>61.875</v>
      </c>
      <c r="O346" s="177">
        <v>60.69</v>
      </c>
      <c r="P346" s="177"/>
      <c r="Q346" s="177">
        <v>50.6</v>
      </c>
      <c r="R346" s="177">
        <v>50.01</v>
      </c>
      <c r="S346" s="177">
        <v>59</v>
      </c>
      <c r="T346" s="177">
        <v>68.400000000000006</v>
      </c>
      <c r="U346" s="177">
        <v>50.15</v>
      </c>
      <c r="V346" s="177">
        <v>83.76</v>
      </c>
    </row>
    <row r="347" spans="1:22" s="12" customFormat="1" ht="25.5" customHeight="1">
      <c r="A347" s="21" t="s">
        <v>4579</v>
      </c>
      <c r="B347" s="156" t="str">
        <f t="shared" si="5"/>
        <v>CI114M.6.2.86</v>
      </c>
      <c r="C347" s="98" t="s">
        <v>1456</v>
      </c>
      <c r="D347" s="97" t="s">
        <v>6414</v>
      </c>
      <c r="E347" s="105" t="s">
        <v>384</v>
      </c>
      <c r="F347" s="2" t="s">
        <v>1457</v>
      </c>
      <c r="G347" s="177">
        <v>81.95</v>
      </c>
      <c r="H347" s="177">
        <v>80</v>
      </c>
      <c r="I347" s="177">
        <v>67</v>
      </c>
      <c r="J347" s="177"/>
      <c r="K347" s="177">
        <v>62</v>
      </c>
      <c r="L347" s="177">
        <v>79.260000000000005</v>
      </c>
      <c r="M347" s="177">
        <v>67.27</v>
      </c>
      <c r="N347" s="177">
        <v>82.185000000000002</v>
      </c>
      <c r="O347" s="177">
        <v>71.97</v>
      </c>
      <c r="P347" s="177"/>
      <c r="Q347" s="177">
        <v>66.149999999999991</v>
      </c>
      <c r="R347" s="177">
        <v>65.349999999999994</v>
      </c>
      <c r="S347" s="177">
        <v>69</v>
      </c>
      <c r="T347" s="177">
        <v>72</v>
      </c>
      <c r="U347" s="177">
        <v>59.98</v>
      </c>
      <c r="V347" s="177">
        <v>73.989999999999995</v>
      </c>
    </row>
    <row r="348" spans="1:22" s="12" customFormat="1" ht="25.5" customHeight="1">
      <c r="A348" s="21" t="s">
        <v>4580</v>
      </c>
      <c r="B348" s="156" t="str">
        <f t="shared" si="5"/>
        <v>CI114M.6.2.87</v>
      </c>
      <c r="C348" s="98" t="s">
        <v>1458</v>
      </c>
      <c r="D348" s="97" t="s">
        <v>6414</v>
      </c>
      <c r="E348" s="105" t="s">
        <v>8</v>
      </c>
      <c r="F348" s="2" t="s">
        <v>1457</v>
      </c>
      <c r="G348" s="177">
        <v>81.95</v>
      </c>
      <c r="H348" s="177">
        <v>80</v>
      </c>
      <c r="I348" s="177">
        <v>67</v>
      </c>
      <c r="J348" s="177"/>
      <c r="K348" s="177">
        <v>62</v>
      </c>
      <c r="L348" s="177">
        <v>79.260000000000005</v>
      </c>
      <c r="M348" s="177">
        <v>66.849999999999994</v>
      </c>
      <c r="N348" s="177">
        <v>82.185000000000002</v>
      </c>
      <c r="O348" s="177">
        <v>71.97</v>
      </c>
      <c r="P348" s="177"/>
      <c r="Q348" s="177">
        <v>66.149999999999991</v>
      </c>
      <c r="R348" s="177">
        <v>65.349999999999994</v>
      </c>
      <c r="S348" s="177">
        <v>69</v>
      </c>
      <c r="T348" s="177">
        <v>72</v>
      </c>
      <c r="U348" s="177">
        <v>59.98</v>
      </c>
      <c r="V348" s="177">
        <v>73.989999999999995</v>
      </c>
    </row>
    <row r="349" spans="1:22" s="12" customFormat="1" ht="25.5" customHeight="1">
      <c r="A349" s="21" t="s">
        <v>4581</v>
      </c>
      <c r="B349" s="156" t="str">
        <f t="shared" si="5"/>
        <v>CI114M.6.2.88</v>
      </c>
      <c r="C349" s="98" t="s">
        <v>1459</v>
      </c>
      <c r="D349" s="97" t="s">
        <v>6414</v>
      </c>
      <c r="E349" s="105" t="s">
        <v>9</v>
      </c>
      <c r="F349" s="2" t="s">
        <v>1457</v>
      </c>
      <c r="G349" s="177">
        <v>81.95</v>
      </c>
      <c r="H349" s="177">
        <v>80</v>
      </c>
      <c r="I349" s="177">
        <v>67</v>
      </c>
      <c r="J349" s="177"/>
      <c r="K349" s="177">
        <v>62</v>
      </c>
      <c r="L349" s="177">
        <v>79.260000000000005</v>
      </c>
      <c r="M349" s="177">
        <v>68.23</v>
      </c>
      <c r="N349" s="177">
        <v>82.185000000000002</v>
      </c>
      <c r="O349" s="177">
        <v>71.97</v>
      </c>
      <c r="P349" s="177"/>
      <c r="Q349" s="177">
        <v>66.149999999999991</v>
      </c>
      <c r="R349" s="177">
        <v>65.349999999999994</v>
      </c>
      <c r="S349" s="177">
        <v>69</v>
      </c>
      <c r="T349" s="177">
        <v>72</v>
      </c>
      <c r="U349" s="177">
        <v>59.98</v>
      </c>
      <c r="V349" s="177">
        <v>73.989999999999995</v>
      </c>
    </row>
    <row r="350" spans="1:22" s="12" customFormat="1" ht="25.5" customHeight="1">
      <c r="A350" s="21" t="s">
        <v>4582</v>
      </c>
      <c r="B350" s="156" t="str">
        <f t="shared" si="5"/>
        <v>CI114M.6.2.89</v>
      </c>
      <c r="C350" s="98" t="s">
        <v>1460</v>
      </c>
      <c r="D350" s="97" t="s">
        <v>6414</v>
      </c>
      <c r="E350" s="105" t="s">
        <v>10</v>
      </c>
      <c r="F350" s="2" t="s">
        <v>1457</v>
      </c>
      <c r="G350" s="177">
        <v>81.95</v>
      </c>
      <c r="H350" s="177">
        <v>80</v>
      </c>
      <c r="I350" s="177">
        <v>67</v>
      </c>
      <c r="J350" s="177"/>
      <c r="K350" s="177">
        <v>62</v>
      </c>
      <c r="L350" s="177">
        <v>79.260000000000005</v>
      </c>
      <c r="M350" s="177">
        <v>67.03</v>
      </c>
      <c r="N350" s="177">
        <v>82.185000000000002</v>
      </c>
      <c r="O350" s="177">
        <v>71.97</v>
      </c>
      <c r="P350" s="177"/>
      <c r="Q350" s="177">
        <v>66.149999999999991</v>
      </c>
      <c r="R350" s="177">
        <v>65.349999999999994</v>
      </c>
      <c r="S350" s="177">
        <v>69</v>
      </c>
      <c r="T350" s="177">
        <v>72</v>
      </c>
      <c r="U350" s="177">
        <v>59.98</v>
      </c>
      <c r="V350" s="177">
        <v>73.989999999999995</v>
      </c>
    </row>
    <row r="351" spans="1:22" s="12" customFormat="1" ht="25.5" customHeight="1">
      <c r="A351" s="21" t="s">
        <v>4583</v>
      </c>
      <c r="B351" s="156" t="str">
        <f t="shared" si="5"/>
        <v>CI114M.6.2.90</v>
      </c>
      <c r="C351" s="98" t="s">
        <v>1461</v>
      </c>
      <c r="D351" s="97" t="s">
        <v>6414</v>
      </c>
      <c r="E351" s="105" t="s">
        <v>432</v>
      </c>
      <c r="F351" s="2" t="s">
        <v>1457</v>
      </c>
      <c r="G351" s="177">
        <v>81.95</v>
      </c>
      <c r="H351" s="177">
        <v>80</v>
      </c>
      <c r="I351" s="177">
        <v>67</v>
      </c>
      <c r="J351" s="177"/>
      <c r="K351" s="177">
        <v>62</v>
      </c>
      <c r="L351" s="177">
        <v>79.260000000000005</v>
      </c>
      <c r="M351" s="177">
        <v>66.39</v>
      </c>
      <c r="N351" s="177">
        <v>82.185000000000002</v>
      </c>
      <c r="O351" s="177">
        <v>71.97</v>
      </c>
      <c r="P351" s="177"/>
      <c r="Q351" s="177">
        <v>66.149999999999991</v>
      </c>
      <c r="R351" s="177">
        <v>65.349999999999994</v>
      </c>
      <c r="S351" s="177">
        <v>69</v>
      </c>
      <c r="T351" s="177">
        <v>72</v>
      </c>
      <c r="U351" s="177">
        <v>59.98</v>
      </c>
      <c r="V351" s="177">
        <v>73.989999999999995</v>
      </c>
    </row>
    <row r="352" spans="1:22" s="12" customFormat="1" ht="25.5" customHeight="1">
      <c r="A352" s="21" t="s">
        <v>4584</v>
      </c>
      <c r="B352" s="156" t="str">
        <f t="shared" si="5"/>
        <v>CI114M.6.2.91</v>
      </c>
      <c r="C352" s="98" t="s">
        <v>1462</v>
      </c>
      <c r="D352" s="97" t="s">
        <v>6504</v>
      </c>
      <c r="E352" s="105" t="s">
        <v>384</v>
      </c>
      <c r="F352" s="2" t="s">
        <v>1457</v>
      </c>
      <c r="G352" s="177">
        <v>53.58</v>
      </c>
      <c r="H352" s="177">
        <v>6</v>
      </c>
      <c r="I352" s="177">
        <v>50</v>
      </c>
      <c r="J352" s="177">
        <v>80.37</v>
      </c>
      <c r="K352" s="177">
        <v>46.59</v>
      </c>
      <c r="L352" s="177">
        <v>71.58</v>
      </c>
      <c r="M352" s="177">
        <v>48.18</v>
      </c>
      <c r="N352" s="177">
        <v>53.744999999999997</v>
      </c>
      <c r="O352" s="177">
        <v>52.53</v>
      </c>
      <c r="P352" s="177"/>
      <c r="Q352" s="177">
        <v>42.7</v>
      </c>
      <c r="R352" s="177">
        <v>42.17</v>
      </c>
      <c r="S352" s="177"/>
      <c r="T352" s="177">
        <v>54</v>
      </c>
      <c r="U352" s="177">
        <v>39.21</v>
      </c>
      <c r="V352" s="177">
        <v>67.23</v>
      </c>
    </row>
    <row r="353" spans="1:22" s="12" customFormat="1" ht="25.5" customHeight="1">
      <c r="A353" s="21" t="s">
        <v>4585</v>
      </c>
      <c r="B353" s="156" t="str">
        <f t="shared" si="5"/>
        <v>CI114M.6.2.92</v>
      </c>
      <c r="C353" s="98" t="s">
        <v>1463</v>
      </c>
      <c r="D353" s="97" t="s">
        <v>6504</v>
      </c>
      <c r="E353" s="105" t="s">
        <v>8</v>
      </c>
      <c r="F353" s="2" t="s">
        <v>1457</v>
      </c>
      <c r="G353" s="177">
        <v>53.58</v>
      </c>
      <c r="H353" s="177">
        <v>60</v>
      </c>
      <c r="I353" s="177">
        <v>51.43</v>
      </c>
      <c r="J353" s="177">
        <v>80.37</v>
      </c>
      <c r="K353" s="177">
        <v>46.59</v>
      </c>
      <c r="L353" s="177">
        <v>71.58</v>
      </c>
      <c r="M353" s="177">
        <v>50.12</v>
      </c>
      <c r="N353" s="177">
        <v>58.949999999999996</v>
      </c>
      <c r="O353" s="177">
        <v>52.62</v>
      </c>
      <c r="P353" s="177"/>
      <c r="Q353" s="177">
        <v>42.7</v>
      </c>
      <c r="R353" s="177">
        <v>42.17</v>
      </c>
      <c r="S353" s="177">
        <v>57</v>
      </c>
      <c r="T353" s="177">
        <v>54</v>
      </c>
      <c r="U353" s="177">
        <v>39.21</v>
      </c>
      <c r="V353" s="177">
        <v>67.23</v>
      </c>
    </row>
    <row r="354" spans="1:22" s="12" customFormat="1" ht="25.5" customHeight="1">
      <c r="A354" s="21" t="s">
        <v>4586</v>
      </c>
      <c r="B354" s="156" t="str">
        <f t="shared" si="5"/>
        <v>CI114M.6.2.93</v>
      </c>
      <c r="C354" s="98" t="s">
        <v>1464</v>
      </c>
      <c r="D354" s="97" t="s">
        <v>6504</v>
      </c>
      <c r="E354" s="105" t="s">
        <v>9</v>
      </c>
      <c r="F354" s="2" t="s">
        <v>1457</v>
      </c>
      <c r="G354" s="177">
        <v>53.58</v>
      </c>
      <c r="H354" s="177">
        <v>60</v>
      </c>
      <c r="I354" s="177">
        <v>51.43</v>
      </c>
      <c r="J354" s="177">
        <v>80.37</v>
      </c>
      <c r="K354" s="177">
        <v>46.59</v>
      </c>
      <c r="L354" s="177">
        <v>71.58</v>
      </c>
      <c r="M354" s="177">
        <v>51.68</v>
      </c>
      <c r="N354" s="177">
        <v>53.744999999999997</v>
      </c>
      <c r="O354" s="177">
        <v>52.34</v>
      </c>
      <c r="P354" s="177"/>
      <c r="Q354" s="177">
        <v>42.7</v>
      </c>
      <c r="R354" s="177">
        <v>42.17</v>
      </c>
      <c r="S354" s="177"/>
      <c r="T354" s="177">
        <v>54</v>
      </c>
      <c r="U354" s="177">
        <v>39.21</v>
      </c>
      <c r="V354" s="177">
        <v>67.23</v>
      </c>
    </row>
    <row r="355" spans="1:22" s="12" customFormat="1" ht="25.5" customHeight="1">
      <c r="A355" s="21" t="s">
        <v>4587</v>
      </c>
      <c r="B355" s="156" t="str">
        <f t="shared" si="5"/>
        <v>CI114M.6.2.94</v>
      </c>
      <c r="C355" s="98" t="s">
        <v>1465</v>
      </c>
      <c r="D355" s="97" t="s">
        <v>6504</v>
      </c>
      <c r="E355" s="105" t="s">
        <v>10</v>
      </c>
      <c r="F355" s="2" t="s">
        <v>1457</v>
      </c>
      <c r="G355" s="177">
        <v>53.58</v>
      </c>
      <c r="H355" s="177">
        <v>60</v>
      </c>
      <c r="I355" s="177">
        <v>51.43</v>
      </c>
      <c r="J355" s="177">
        <v>80.37</v>
      </c>
      <c r="K355" s="177">
        <v>46.59</v>
      </c>
      <c r="L355" s="177">
        <v>71.58</v>
      </c>
      <c r="M355" s="177">
        <v>51.91</v>
      </c>
      <c r="N355" s="177">
        <v>53.744999999999997</v>
      </c>
      <c r="O355" s="177">
        <v>52.52</v>
      </c>
      <c r="P355" s="177"/>
      <c r="Q355" s="177">
        <v>42.7</v>
      </c>
      <c r="R355" s="177">
        <v>42.17</v>
      </c>
      <c r="S355" s="177">
        <v>52</v>
      </c>
      <c r="T355" s="177">
        <v>54</v>
      </c>
      <c r="U355" s="177">
        <v>39.21</v>
      </c>
      <c r="V355" s="177">
        <v>67.23</v>
      </c>
    </row>
    <row r="356" spans="1:22" s="12" customFormat="1" ht="25.5" customHeight="1">
      <c r="A356" s="21" t="s">
        <v>4588</v>
      </c>
      <c r="B356" s="156" t="str">
        <f t="shared" si="5"/>
        <v>CI114M.6.2.95</v>
      </c>
      <c r="C356" s="98" t="s">
        <v>1466</v>
      </c>
      <c r="D356" s="97" t="s">
        <v>6504</v>
      </c>
      <c r="E356" s="105" t="s">
        <v>432</v>
      </c>
      <c r="F356" s="2" t="s">
        <v>1457</v>
      </c>
      <c r="G356" s="177">
        <v>53.58</v>
      </c>
      <c r="H356" s="177">
        <v>60</v>
      </c>
      <c r="I356" s="177">
        <v>51.43</v>
      </c>
      <c r="J356" s="177">
        <v>80.37</v>
      </c>
      <c r="K356" s="177">
        <v>46.59</v>
      </c>
      <c r="L356" s="177">
        <v>71.58</v>
      </c>
      <c r="M356" s="177">
        <v>51.99</v>
      </c>
      <c r="N356" s="177">
        <v>53.744999999999997</v>
      </c>
      <c r="O356" s="177">
        <v>52.38</v>
      </c>
      <c r="P356" s="177"/>
      <c r="Q356" s="177">
        <v>42.7</v>
      </c>
      <c r="R356" s="177">
        <v>42.17</v>
      </c>
      <c r="S356" s="177">
        <v>52</v>
      </c>
      <c r="T356" s="177">
        <v>54</v>
      </c>
      <c r="U356" s="177">
        <v>39.21</v>
      </c>
      <c r="V356" s="177">
        <v>67.23</v>
      </c>
    </row>
    <row r="357" spans="1:22" s="12" customFormat="1" ht="25.5" customHeight="1">
      <c r="A357" s="21" t="s">
        <v>4589</v>
      </c>
      <c r="B357" s="156" t="str">
        <f t="shared" si="5"/>
        <v>CI114M.6.2.96</v>
      </c>
      <c r="C357" s="98" t="s">
        <v>1467</v>
      </c>
      <c r="D357" s="97" t="s">
        <v>6414</v>
      </c>
      <c r="E357" s="105" t="s">
        <v>475</v>
      </c>
      <c r="F357" s="2" t="s">
        <v>1457</v>
      </c>
      <c r="G357" s="177">
        <v>81.95</v>
      </c>
      <c r="H357" s="177">
        <v>60</v>
      </c>
      <c r="I357" s="177">
        <v>70</v>
      </c>
      <c r="J357" s="177"/>
      <c r="K357" s="177">
        <v>62</v>
      </c>
      <c r="L357" s="177">
        <v>71.58</v>
      </c>
      <c r="M357" s="177">
        <v>68.27</v>
      </c>
      <c r="N357" s="177">
        <v>82.185000000000002</v>
      </c>
      <c r="O357" s="177">
        <v>72.27</v>
      </c>
      <c r="P357" s="177"/>
      <c r="Q357" s="177">
        <v>65.3</v>
      </c>
      <c r="R357" s="177">
        <v>64.510000000000005</v>
      </c>
      <c r="S357" s="177">
        <v>75</v>
      </c>
      <c r="T357" s="177">
        <v>72</v>
      </c>
      <c r="U357" s="177">
        <v>59.98</v>
      </c>
      <c r="V357" s="177">
        <v>67.23</v>
      </c>
    </row>
    <row r="358" spans="1:22" s="12" customFormat="1" ht="114.75" customHeight="1">
      <c r="A358" s="21" t="s">
        <v>4590</v>
      </c>
      <c r="B358" s="156" t="str">
        <f t="shared" si="5"/>
        <v>CI114M.6.2.97</v>
      </c>
      <c r="C358" s="98" t="s">
        <v>1468</v>
      </c>
      <c r="D358" s="97" t="s">
        <v>6534</v>
      </c>
      <c r="E358" s="105" t="s">
        <v>377</v>
      </c>
      <c r="F358" s="2" t="s">
        <v>1469</v>
      </c>
      <c r="G358" s="177">
        <v>54.18</v>
      </c>
      <c r="H358" s="177">
        <v>45</v>
      </c>
      <c r="I358" s="177">
        <v>43.29</v>
      </c>
      <c r="J358" s="177"/>
      <c r="K358" s="177">
        <v>47.11</v>
      </c>
      <c r="L358" s="177">
        <v>62.59</v>
      </c>
      <c r="M358" s="177">
        <v>43.04</v>
      </c>
      <c r="N358" s="177">
        <v>50.265000000000001</v>
      </c>
      <c r="O358" s="177">
        <v>44.66</v>
      </c>
      <c r="P358" s="177"/>
      <c r="Q358" s="177">
        <v>39.700000000000003</v>
      </c>
      <c r="R358" s="177">
        <v>32.14</v>
      </c>
      <c r="S358" s="177">
        <v>46</v>
      </c>
      <c r="T358" s="177">
        <v>46.4</v>
      </c>
      <c r="U358" s="177">
        <v>39.65</v>
      </c>
      <c r="V358" s="177">
        <v>57.41</v>
      </c>
    </row>
    <row r="359" spans="1:22" s="12" customFormat="1" ht="127.5">
      <c r="A359" s="21" t="s">
        <v>4591</v>
      </c>
      <c r="B359" s="156" t="str">
        <f t="shared" si="5"/>
        <v>CI114M.6.2.98</v>
      </c>
      <c r="C359" s="98" t="s">
        <v>1470</v>
      </c>
      <c r="D359" s="97" t="s">
        <v>6539</v>
      </c>
      <c r="E359" s="105" t="s">
        <v>377</v>
      </c>
      <c r="F359" s="2" t="s">
        <v>1471</v>
      </c>
      <c r="G359" s="177">
        <v>87.89</v>
      </c>
      <c r="H359" s="177">
        <v>90</v>
      </c>
      <c r="I359" s="177">
        <v>43.29</v>
      </c>
      <c r="J359" s="177">
        <v>131.83500000000001</v>
      </c>
      <c r="K359" s="177">
        <v>61</v>
      </c>
      <c r="L359" s="177"/>
      <c r="M359" s="177">
        <v>41.7</v>
      </c>
      <c r="N359" s="177"/>
      <c r="O359" s="177">
        <v>75.739999999999995</v>
      </c>
      <c r="P359" s="177"/>
      <c r="Q359" s="177"/>
      <c r="R359" s="177"/>
      <c r="S359" s="177"/>
      <c r="T359" s="177">
        <v>76.3</v>
      </c>
      <c r="U359" s="177">
        <v>64.319999999999993</v>
      </c>
      <c r="V359" s="177"/>
    </row>
    <row r="360" spans="1:22" s="12" customFormat="1">
      <c r="A360" s="21" t="s">
        <v>4592</v>
      </c>
      <c r="B360" s="156" t="str">
        <f t="shared" si="5"/>
        <v>CI114M.6.2.99</v>
      </c>
      <c r="C360" s="98" t="s">
        <v>1472</v>
      </c>
      <c r="D360" s="97" t="s">
        <v>6540</v>
      </c>
      <c r="E360" s="105" t="s">
        <v>8</v>
      </c>
      <c r="F360" s="2" t="s">
        <v>1473</v>
      </c>
      <c r="G360" s="177">
        <v>182.28</v>
      </c>
      <c r="H360" s="177">
        <v>200</v>
      </c>
      <c r="I360" s="177">
        <v>172.86</v>
      </c>
      <c r="J360" s="177">
        <v>273.42</v>
      </c>
      <c r="K360" s="177">
        <v>158.51</v>
      </c>
      <c r="L360" s="177">
        <v>251.48</v>
      </c>
      <c r="M360" s="177">
        <v>172.14</v>
      </c>
      <c r="N360" s="177">
        <v>190.44</v>
      </c>
      <c r="O360" s="177">
        <v>166.26</v>
      </c>
      <c r="P360" s="177"/>
      <c r="Q360" s="177">
        <v>141.35000000000002</v>
      </c>
      <c r="R360" s="177">
        <v>139.69999999999999</v>
      </c>
      <c r="S360" s="177">
        <v>149</v>
      </c>
      <c r="T360" s="177">
        <v>192</v>
      </c>
      <c r="U360" s="177">
        <v>135</v>
      </c>
      <c r="V360" s="177">
        <v>237.98</v>
      </c>
    </row>
    <row r="361" spans="1:22" s="12" customFormat="1">
      <c r="A361" s="21" t="s">
        <v>4593</v>
      </c>
      <c r="B361" s="156" t="str">
        <f t="shared" si="5"/>
        <v>CI114M.6.2.100</v>
      </c>
      <c r="C361" s="98" t="s">
        <v>1474</v>
      </c>
      <c r="D361" s="97" t="s">
        <v>6540</v>
      </c>
      <c r="E361" s="105" t="s">
        <v>9</v>
      </c>
      <c r="F361" s="2" t="s">
        <v>1473</v>
      </c>
      <c r="G361" s="177">
        <v>182.28</v>
      </c>
      <c r="H361" s="177">
        <v>200</v>
      </c>
      <c r="I361" s="177">
        <v>172.86</v>
      </c>
      <c r="J361" s="177">
        <v>273.42</v>
      </c>
      <c r="K361" s="177">
        <v>158.51</v>
      </c>
      <c r="L361" s="177">
        <v>251.48</v>
      </c>
      <c r="M361" s="177">
        <v>171.38</v>
      </c>
      <c r="N361" s="177">
        <v>190.44</v>
      </c>
      <c r="O361" s="177">
        <v>166.39</v>
      </c>
      <c r="P361" s="177"/>
      <c r="Q361" s="177">
        <v>141.35000000000002</v>
      </c>
      <c r="R361" s="177">
        <v>139.69999999999999</v>
      </c>
      <c r="S361" s="177">
        <v>149</v>
      </c>
      <c r="T361" s="177">
        <v>192</v>
      </c>
      <c r="U361" s="177">
        <v>135</v>
      </c>
      <c r="V361" s="177">
        <v>237.98</v>
      </c>
    </row>
    <row r="362" spans="1:22" s="12" customFormat="1">
      <c r="A362" s="21" t="s">
        <v>4594</v>
      </c>
      <c r="B362" s="156" t="str">
        <f t="shared" si="5"/>
        <v>CI114M.6.2.101</v>
      </c>
      <c r="C362" s="98" t="s">
        <v>1475</v>
      </c>
      <c r="D362" s="97" t="s">
        <v>6540</v>
      </c>
      <c r="E362" s="105" t="s">
        <v>10</v>
      </c>
      <c r="F362" s="2" t="s">
        <v>1473</v>
      </c>
      <c r="G362" s="177">
        <v>182.28</v>
      </c>
      <c r="H362" s="177">
        <v>195</v>
      </c>
      <c r="I362" s="177">
        <v>172.86</v>
      </c>
      <c r="J362" s="177">
        <v>273.42</v>
      </c>
      <c r="K362" s="177">
        <v>158.51</v>
      </c>
      <c r="L362" s="177">
        <v>251.48</v>
      </c>
      <c r="M362" s="177">
        <v>172.45</v>
      </c>
      <c r="N362" s="177">
        <v>190.44</v>
      </c>
      <c r="O362" s="177">
        <v>166.14</v>
      </c>
      <c r="P362" s="177"/>
      <c r="Q362" s="177">
        <v>141.35000000000002</v>
      </c>
      <c r="R362" s="177">
        <v>139.69999999999999</v>
      </c>
      <c r="S362" s="177">
        <v>149</v>
      </c>
      <c r="T362" s="177">
        <v>192</v>
      </c>
      <c r="U362" s="177">
        <v>135</v>
      </c>
      <c r="V362" s="177">
        <v>237.98</v>
      </c>
    </row>
    <row r="363" spans="1:22" s="12" customFormat="1">
      <c r="A363" s="21" t="s">
        <v>4595</v>
      </c>
      <c r="B363" s="156" t="str">
        <f t="shared" si="5"/>
        <v>CI114M.6.2.102</v>
      </c>
      <c r="C363" s="98" t="s">
        <v>1476</v>
      </c>
      <c r="D363" s="97" t="s">
        <v>6540</v>
      </c>
      <c r="E363" s="105" t="s">
        <v>7</v>
      </c>
      <c r="F363" s="2" t="s">
        <v>1473</v>
      </c>
      <c r="G363" s="177">
        <v>182.28</v>
      </c>
      <c r="H363" s="177">
        <v>200</v>
      </c>
      <c r="I363" s="177">
        <v>174.29</v>
      </c>
      <c r="J363" s="177">
        <v>273.42</v>
      </c>
      <c r="K363" s="177">
        <v>158.51</v>
      </c>
      <c r="L363" s="177">
        <v>251.48</v>
      </c>
      <c r="M363" s="177">
        <v>174.16</v>
      </c>
      <c r="N363" s="177">
        <v>190.44</v>
      </c>
      <c r="O363" s="177">
        <v>165.89</v>
      </c>
      <c r="P363" s="177"/>
      <c r="Q363" s="177">
        <v>141.35000000000002</v>
      </c>
      <c r="R363" s="177">
        <v>139.69999999999999</v>
      </c>
      <c r="S363" s="177">
        <v>147</v>
      </c>
      <c r="T363" s="177">
        <v>192</v>
      </c>
      <c r="U363" s="177">
        <v>135</v>
      </c>
      <c r="V363" s="177">
        <v>237.98</v>
      </c>
    </row>
    <row r="364" spans="1:22" s="12" customFormat="1">
      <c r="A364" s="21" t="s">
        <v>4596</v>
      </c>
      <c r="B364" s="156" t="str">
        <f t="shared" si="5"/>
        <v>CI114M.6.2.103</v>
      </c>
      <c r="C364" s="98" t="s">
        <v>1477</v>
      </c>
      <c r="D364" s="97" t="s">
        <v>6541</v>
      </c>
      <c r="E364" s="105" t="s">
        <v>8</v>
      </c>
      <c r="F364" s="2" t="s">
        <v>1473</v>
      </c>
      <c r="G364" s="177">
        <v>111.71</v>
      </c>
      <c r="H364" s="177">
        <v>110</v>
      </c>
      <c r="I364" s="177">
        <v>107.14</v>
      </c>
      <c r="J364" s="177">
        <v>167.565</v>
      </c>
      <c r="K364" s="177">
        <v>97.14</v>
      </c>
      <c r="L364" s="177"/>
      <c r="M364" s="177">
        <v>107.41</v>
      </c>
      <c r="N364" s="177">
        <v>116.715</v>
      </c>
      <c r="O364" s="177">
        <v>103.51</v>
      </c>
      <c r="P364" s="177"/>
      <c r="Q364" s="177">
        <v>86.6</v>
      </c>
      <c r="R364" s="177">
        <v>85.62</v>
      </c>
      <c r="S364" s="177">
        <v>89</v>
      </c>
      <c r="T364" s="177">
        <v>120</v>
      </c>
      <c r="U364" s="177">
        <v>82.73</v>
      </c>
      <c r="V364" s="177"/>
    </row>
    <row r="365" spans="1:22" s="12" customFormat="1">
      <c r="A365" s="21" t="s">
        <v>4597</v>
      </c>
      <c r="B365" s="156" t="str">
        <f t="shared" si="5"/>
        <v>CI114M.6.2.104</v>
      </c>
      <c r="C365" s="98" t="s">
        <v>1478</v>
      </c>
      <c r="D365" s="97" t="s">
        <v>6541</v>
      </c>
      <c r="E365" s="105" t="s">
        <v>10</v>
      </c>
      <c r="F365" s="2" t="s">
        <v>1473</v>
      </c>
      <c r="G365" s="177">
        <v>111.71</v>
      </c>
      <c r="H365" s="177">
        <v>110</v>
      </c>
      <c r="I365" s="177">
        <v>107.14</v>
      </c>
      <c r="J365" s="177">
        <v>167.565</v>
      </c>
      <c r="K365" s="177">
        <v>97.14</v>
      </c>
      <c r="L365" s="177"/>
      <c r="M365" s="177">
        <v>108.53</v>
      </c>
      <c r="N365" s="177">
        <v>116.715</v>
      </c>
      <c r="O365" s="177">
        <v>103.59</v>
      </c>
      <c r="P365" s="177"/>
      <c r="Q365" s="177">
        <v>86.6</v>
      </c>
      <c r="R365" s="177">
        <v>85.62</v>
      </c>
      <c r="S365" s="177">
        <v>89</v>
      </c>
      <c r="T365" s="177">
        <v>120</v>
      </c>
      <c r="U365" s="177">
        <v>82.73</v>
      </c>
      <c r="V365" s="177"/>
    </row>
    <row r="366" spans="1:22" s="12" customFormat="1">
      <c r="A366" s="21" t="s">
        <v>4598</v>
      </c>
      <c r="B366" s="156" t="str">
        <f t="shared" si="5"/>
        <v>CI114M.6.2.105</v>
      </c>
      <c r="C366" s="98" t="s">
        <v>1479</v>
      </c>
      <c r="D366" s="97" t="s">
        <v>6541</v>
      </c>
      <c r="E366" s="105" t="s">
        <v>9</v>
      </c>
      <c r="F366" s="2" t="s">
        <v>1473</v>
      </c>
      <c r="G366" s="177">
        <v>111.71</v>
      </c>
      <c r="H366" s="177">
        <v>100</v>
      </c>
      <c r="I366" s="177">
        <v>107.14</v>
      </c>
      <c r="J366" s="177">
        <v>167.565</v>
      </c>
      <c r="K366" s="177">
        <v>97.14</v>
      </c>
      <c r="L366" s="177"/>
      <c r="M366" s="177">
        <v>105.79</v>
      </c>
      <c r="N366" s="177">
        <v>116.715</v>
      </c>
      <c r="O366" s="177">
        <v>103.55</v>
      </c>
      <c r="P366" s="177"/>
      <c r="Q366" s="177">
        <v>86.6</v>
      </c>
      <c r="R366" s="177">
        <v>85.62</v>
      </c>
      <c r="S366" s="177">
        <v>89</v>
      </c>
      <c r="T366" s="177">
        <v>120</v>
      </c>
      <c r="U366" s="177">
        <v>82.73</v>
      </c>
      <c r="V366" s="177"/>
    </row>
    <row r="367" spans="1:22" s="12" customFormat="1" ht="25.5">
      <c r="A367" s="21" t="s">
        <v>4599</v>
      </c>
      <c r="B367" s="156" t="str">
        <f t="shared" si="5"/>
        <v>CI114M.6.2.106</v>
      </c>
      <c r="C367" s="98" t="s">
        <v>1480</v>
      </c>
      <c r="D367" s="97" t="s">
        <v>6504</v>
      </c>
      <c r="E367" s="105" t="s">
        <v>8</v>
      </c>
      <c r="F367" s="2" t="s">
        <v>1481</v>
      </c>
      <c r="G367" s="177">
        <v>52.9</v>
      </c>
      <c r="H367" s="177">
        <v>50</v>
      </c>
      <c r="I367" s="177">
        <v>48.29</v>
      </c>
      <c r="J367" s="177">
        <v>79.349999999999994</v>
      </c>
      <c r="K367" s="177">
        <v>42</v>
      </c>
      <c r="L367" s="177">
        <v>61.37</v>
      </c>
      <c r="M367" s="177">
        <v>47.81</v>
      </c>
      <c r="N367" s="177">
        <v>53.594999999999999</v>
      </c>
      <c r="O367" s="177">
        <v>44.43</v>
      </c>
      <c r="P367" s="177"/>
      <c r="Q367" s="177">
        <v>41.75</v>
      </c>
      <c r="R367" s="177">
        <v>36.51</v>
      </c>
      <c r="S367" s="177">
        <v>48</v>
      </c>
      <c r="T367" s="177">
        <v>48</v>
      </c>
      <c r="U367" s="177">
        <v>38.72</v>
      </c>
      <c r="V367" s="177">
        <v>56.38</v>
      </c>
    </row>
    <row r="368" spans="1:22" s="12" customFormat="1" ht="25.5">
      <c r="A368" s="21" t="s">
        <v>4600</v>
      </c>
      <c r="B368" s="156" t="str">
        <f t="shared" si="5"/>
        <v>CI114M.6.2.107</v>
      </c>
      <c r="C368" s="98" t="s">
        <v>1482</v>
      </c>
      <c r="D368" s="97" t="s">
        <v>6504</v>
      </c>
      <c r="E368" s="105" t="s">
        <v>9</v>
      </c>
      <c r="F368" s="2" t="s">
        <v>1481</v>
      </c>
      <c r="G368" s="177">
        <v>52.9</v>
      </c>
      <c r="H368" s="177">
        <v>50</v>
      </c>
      <c r="I368" s="177">
        <v>48.29</v>
      </c>
      <c r="J368" s="177">
        <v>79.349999999999994</v>
      </c>
      <c r="K368" s="177">
        <v>42</v>
      </c>
      <c r="L368" s="177">
        <v>61.37</v>
      </c>
      <c r="M368" s="177">
        <v>48.48</v>
      </c>
      <c r="N368" s="177">
        <v>53.054999999999993</v>
      </c>
      <c r="O368" s="177">
        <v>47.28</v>
      </c>
      <c r="P368" s="177"/>
      <c r="Q368" s="177">
        <v>41.87</v>
      </c>
      <c r="R368" s="177">
        <v>36.51</v>
      </c>
      <c r="S368" s="177">
        <v>48</v>
      </c>
      <c r="T368" s="177">
        <v>48</v>
      </c>
      <c r="U368" s="177">
        <v>38.72</v>
      </c>
      <c r="V368" s="177">
        <v>56.38</v>
      </c>
    </row>
    <row r="369" spans="1:22" s="12" customFormat="1" ht="25.5">
      <c r="A369" s="21" t="s">
        <v>4601</v>
      </c>
      <c r="B369" s="156" t="str">
        <f t="shared" si="5"/>
        <v>CI114M.6.2.108</v>
      </c>
      <c r="C369" s="98" t="s">
        <v>1483</v>
      </c>
      <c r="D369" s="97" t="s">
        <v>6504</v>
      </c>
      <c r="E369" s="105" t="s">
        <v>10</v>
      </c>
      <c r="F369" s="2" t="s">
        <v>1484</v>
      </c>
      <c r="G369" s="177">
        <v>52.9</v>
      </c>
      <c r="H369" s="177">
        <v>50</v>
      </c>
      <c r="I369" s="177">
        <v>48.29</v>
      </c>
      <c r="J369" s="177">
        <v>79.349999999999994</v>
      </c>
      <c r="K369" s="177">
        <v>42</v>
      </c>
      <c r="L369" s="177">
        <v>61.37</v>
      </c>
      <c r="M369" s="177">
        <v>49.04</v>
      </c>
      <c r="N369" s="177">
        <v>53.594999999999999</v>
      </c>
      <c r="O369" s="177">
        <v>47.54</v>
      </c>
      <c r="P369" s="177"/>
      <c r="Q369" s="177">
        <v>41.87</v>
      </c>
      <c r="R369" s="177">
        <v>36.51</v>
      </c>
      <c r="S369" s="177">
        <v>48</v>
      </c>
      <c r="T369" s="177">
        <v>48</v>
      </c>
      <c r="U369" s="177">
        <v>38.72</v>
      </c>
      <c r="V369" s="177">
        <v>56.38</v>
      </c>
    </row>
    <row r="370" spans="1:22" s="12" customFormat="1">
      <c r="A370" s="21" t="s">
        <v>4602</v>
      </c>
      <c r="B370" s="156" t="str">
        <f t="shared" si="5"/>
        <v>CI114M.6.2.109</v>
      </c>
      <c r="C370" s="98" t="s">
        <v>1485</v>
      </c>
      <c r="D370" s="97" t="s">
        <v>6504</v>
      </c>
      <c r="E370" s="105" t="s">
        <v>7</v>
      </c>
      <c r="F370" s="2" t="s">
        <v>1486</v>
      </c>
      <c r="G370" s="177">
        <v>50.37</v>
      </c>
      <c r="H370" s="177">
        <v>50</v>
      </c>
      <c r="I370" s="177">
        <v>46.57</v>
      </c>
      <c r="J370" s="177">
        <v>75.554999999999993</v>
      </c>
      <c r="K370" s="177">
        <v>43.8</v>
      </c>
      <c r="L370" s="177">
        <v>68.260000000000005</v>
      </c>
      <c r="M370" s="177">
        <v>46.34</v>
      </c>
      <c r="N370" s="177">
        <v>50.519999999999996</v>
      </c>
      <c r="O370" s="177">
        <v>45.21</v>
      </c>
      <c r="P370" s="177"/>
      <c r="Q370" s="177">
        <v>39.520000000000003</v>
      </c>
      <c r="R370" s="177">
        <v>39.65</v>
      </c>
      <c r="S370" s="177">
        <v>49</v>
      </c>
      <c r="T370" s="177">
        <v>50.4</v>
      </c>
      <c r="U370" s="177">
        <v>36.86</v>
      </c>
      <c r="V370" s="177">
        <v>63.12</v>
      </c>
    </row>
    <row r="371" spans="1:22" s="12" customFormat="1">
      <c r="A371" s="21" t="s">
        <v>4603</v>
      </c>
      <c r="B371" s="156" t="str">
        <f t="shared" si="5"/>
        <v>CI114M.6.2.110</v>
      </c>
      <c r="C371" s="98" t="s">
        <v>1487</v>
      </c>
      <c r="D371" s="97" t="s">
        <v>6503</v>
      </c>
      <c r="E371" s="105" t="s">
        <v>8</v>
      </c>
      <c r="F371" s="2" t="s">
        <v>1488</v>
      </c>
      <c r="G371" s="177">
        <v>34.75</v>
      </c>
      <c r="H371" s="177">
        <v>32</v>
      </c>
      <c r="I371" s="177">
        <v>32.14</v>
      </c>
      <c r="J371" s="177">
        <v>52.125</v>
      </c>
      <c r="K371" s="177">
        <v>30.22</v>
      </c>
      <c r="L371" s="177">
        <v>48.52</v>
      </c>
      <c r="M371" s="177">
        <v>30.83</v>
      </c>
      <c r="N371" s="177"/>
      <c r="O371" s="177">
        <v>31.19</v>
      </c>
      <c r="P371" s="177"/>
      <c r="Q371" s="177">
        <v>27.35</v>
      </c>
      <c r="R371" s="177">
        <v>27.37</v>
      </c>
      <c r="S371" s="177">
        <v>33</v>
      </c>
      <c r="T371" s="177">
        <v>36</v>
      </c>
      <c r="U371" s="177">
        <v>27.22</v>
      </c>
      <c r="V371" s="177">
        <v>43.55</v>
      </c>
    </row>
    <row r="372" spans="1:22" s="12" customFormat="1">
      <c r="A372" s="21" t="s">
        <v>4604</v>
      </c>
      <c r="B372" s="156" t="str">
        <f t="shared" si="5"/>
        <v>CI114M.6.2.111</v>
      </c>
      <c r="C372" s="98" t="s">
        <v>1489</v>
      </c>
      <c r="D372" s="97" t="s">
        <v>6503</v>
      </c>
      <c r="E372" s="105" t="s">
        <v>9</v>
      </c>
      <c r="F372" s="2" t="s">
        <v>1488</v>
      </c>
      <c r="G372" s="177">
        <v>34.75</v>
      </c>
      <c r="H372" s="177">
        <v>30</v>
      </c>
      <c r="I372" s="177">
        <v>32.14</v>
      </c>
      <c r="J372" s="177">
        <v>52.125</v>
      </c>
      <c r="K372" s="177">
        <v>30.22</v>
      </c>
      <c r="L372" s="177">
        <v>48.52</v>
      </c>
      <c r="M372" s="177">
        <v>33.19</v>
      </c>
      <c r="N372" s="177">
        <v>34.86</v>
      </c>
      <c r="O372" s="177">
        <v>31.73</v>
      </c>
      <c r="P372" s="177"/>
      <c r="Q372" s="177">
        <v>27.35</v>
      </c>
      <c r="R372" s="177">
        <v>27.37</v>
      </c>
      <c r="S372" s="177">
        <v>33</v>
      </c>
      <c r="T372" s="177">
        <v>36</v>
      </c>
      <c r="U372" s="177">
        <v>27.22</v>
      </c>
      <c r="V372" s="177">
        <v>43.55</v>
      </c>
    </row>
    <row r="373" spans="1:22" s="12" customFormat="1">
      <c r="A373" s="21" t="s">
        <v>4605</v>
      </c>
      <c r="B373" s="156" t="str">
        <f t="shared" si="5"/>
        <v>CI114M.6.2.112</v>
      </c>
      <c r="C373" s="98" t="s">
        <v>1490</v>
      </c>
      <c r="D373" s="97" t="s">
        <v>6503</v>
      </c>
      <c r="E373" s="105" t="s">
        <v>10</v>
      </c>
      <c r="F373" s="2" t="s">
        <v>1488</v>
      </c>
      <c r="G373" s="177">
        <v>34.75</v>
      </c>
      <c r="H373" s="177">
        <v>30</v>
      </c>
      <c r="I373" s="177">
        <v>32.14</v>
      </c>
      <c r="J373" s="177">
        <v>52.125</v>
      </c>
      <c r="K373" s="177">
        <v>30.22</v>
      </c>
      <c r="L373" s="177">
        <v>48.52</v>
      </c>
      <c r="M373" s="177">
        <v>32.99</v>
      </c>
      <c r="N373" s="177">
        <v>34.86</v>
      </c>
      <c r="O373" s="177">
        <v>31.99</v>
      </c>
      <c r="P373" s="177"/>
      <c r="Q373" s="177">
        <v>27.35</v>
      </c>
      <c r="R373" s="177">
        <v>27.37</v>
      </c>
      <c r="S373" s="177">
        <v>33</v>
      </c>
      <c r="T373" s="177">
        <v>36</v>
      </c>
      <c r="U373" s="177">
        <v>27.22</v>
      </c>
      <c r="V373" s="177">
        <v>43.55</v>
      </c>
    </row>
    <row r="374" spans="1:22" s="12" customFormat="1" ht="25.5">
      <c r="A374" s="21" t="s">
        <v>4606</v>
      </c>
      <c r="B374" s="156" t="str">
        <f t="shared" si="5"/>
        <v>CI114M.6.2.113</v>
      </c>
      <c r="C374" s="98" t="s">
        <v>1492</v>
      </c>
      <c r="D374" s="97">
        <v>17.100000000000001</v>
      </c>
      <c r="E374" s="105" t="s">
        <v>8</v>
      </c>
      <c r="F374" s="2" t="s">
        <v>1491</v>
      </c>
      <c r="G374" s="177">
        <v>35.86</v>
      </c>
      <c r="H374" s="177">
        <v>30</v>
      </c>
      <c r="I374" s="177">
        <v>32.86</v>
      </c>
      <c r="J374" s="177">
        <v>53.79</v>
      </c>
      <c r="K374" s="177">
        <v>26</v>
      </c>
      <c r="L374" s="177">
        <v>49.78</v>
      </c>
      <c r="M374" s="177">
        <v>33.630000000000003</v>
      </c>
      <c r="N374" s="177">
        <v>31.950000000000003</v>
      </c>
      <c r="O374" s="177">
        <v>29.21</v>
      </c>
      <c r="P374" s="177"/>
      <c r="Q374" s="177">
        <v>27.58</v>
      </c>
      <c r="R374" s="177">
        <v>21.5</v>
      </c>
      <c r="S374" s="177">
        <v>31</v>
      </c>
      <c r="T374" s="177">
        <v>32.9</v>
      </c>
      <c r="U374" s="177">
        <v>28</v>
      </c>
      <c r="V374" s="177">
        <v>45.97</v>
      </c>
    </row>
    <row r="375" spans="1:22" s="12" customFormat="1" ht="25.5">
      <c r="A375" s="21" t="s">
        <v>4607</v>
      </c>
      <c r="B375" s="156" t="str">
        <f t="shared" si="5"/>
        <v>CI114M.6.2.114</v>
      </c>
      <c r="C375" s="98" t="s">
        <v>1493</v>
      </c>
      <c r="D375" s="97">
        <v>17.100000000000001</v>
      </c>
      <c r="E375" s="105" t="s">
        <v>9</v>
      </c>
      <c r="F375" s="2" t="s">
        <v>1491</v>
      </c>
      <c r="G375" s="177">
        <v>35.86</v>
      </c>
      <c r="H375" s="177">
        <v>30</v>
      </c>
      <c r="I375" s="177">
        <v>32.86</v>
      </c>
      <c r="J375" s="177">
        <v>53.79</v>
      </c>
      <c r="K375" s="177">
        <v>26</v>
      </c>
      <c r="L375" s="177">
        <v>49.78</v>
      </c>
      <c r="M375" s="177">
        <v>34.03</v>
      </c>
      <c r="N375" s="177">
        <v>31.950000000000003</v>
      </c>
      <c r="O375" s="177">
        <v>29.51</v>
      </c>
      <c r="P375" s="177"/>
      <c r="Q375" s="177">
        <v>27.58</v>
      </c>
      <c r="R375" s="177">
        <v>21.5</v>
      </c>
      <c r="S375" s="177">
        <v>31</v>
      </c>
      <c r="T375" s="177">
        <v>32.4</v>
      </c>
      <c r="U375" s="177">
        <v>28</v>
      </c>
      <c r="V375" s="177">
        <v>45.97</v>
      </c>
    </row>
    <row r="376" spans="1:22" s="12" customFormat="1" ht="25.5">
      <c r="A376" s="21" t="s">
        <v>4608</v>
      </c>
      <c r="B376" s="156" t="str">
        <f t="shared" si="5"/>
        <v>CI114M.6.2.115</v>
      </c>
      <c r="C376" s="98" t="s">
        <v>1494</v>
      </c>
      <c r="D376" s="97">
        <v>17.100000000000001</v>
      </c>
      <c r="E376" s="105" t="s">
        <v>10</v>
      </c>
      <c r="F376" s="2" t="s">
        <v>1491</v>
      </c>
      <c r="G376" s="177">
        <v>35.86</v>
      </c>
      <c r="H376" s="177">
        <v>30</v>
      </c>
      <c r="I376" s="177">
        <v>32.86</v>
      </c>
      <c r="J376" s="177">
        <v>53.79</v>
      </c>
      <c r="K376" s="177">
        <v>26</v>
      </c>
      <c r="L376" s="177">
        <v>49.78</v>
      </c>
      <c r="M376" s="177">
        <v>31.4</v>
      </c>
      <c r="N376" s="177">
        <v>31.950000000000003</v>
      </c>
      <c r="O376" s="177">
        <v>29.51</v>
      </c>
      <c r="P376" s="177"/>
      <c r="Q376" s="177">
        <v>27.58</v>
      </c>
      <c r="R376" s="177">
        <v>21.51</v>
      </c>
      <c r="S376" s="177">
        <v>31</v>
      </c>
      <c r="T376" s="177">
        <v>36.1</v>
      </c>
      <c r="U376" s="177">
        <v>28</v>
      </c>
      <c r="V376" s="177">
        <v>45.97</v>
      </c>
    </row>
    <row r="377" spans="1:22" s="12" customFormat="1" ht="25.5">
      <c r="A377" s="21" t="s">
        <v>4609</v>
      </c>
      <c r="B377" s="156" t="str">
        <f t="shared" si="5"/>
        <v>CI114M.6.2.116</v>
      </c>
      <c r="C377" s="98" t="s">
        <v>1495</v>
      </c>
      <c r="D377" s="97" t="s">
        <v>6542</v>
      </c>
      <c r="E377" s="105" t="s">
        <v>7</v>
      </c>
      <c r="F377" s="2" t="s">
        <v>1491</v>
      </c>
      <c r="G377" s="177">
        <v>57.67</v>
      </c>
      <c r="H377" s="177">
        <v>45</v>
      </c>
      <c r="I377" s="177">
        <v>45</v>
      </c>
      <c r="J377" s="177"/>
      <c r="K377" s="177">
        <v>42</v>
      </c>
      <c r="L377" s="177">
        <v>57.28</v>
      </c>
      <c r="M377" s="177">
        <v>46.21</v>
      </c>
      <c r="N377" s="177">
        <v>40.32</v>
      </c>
      <c r="O377" s="177">
        <v>41.32</v>
      </c>
      <c r="P377" s="177"/>
      <c r="Q377" s="177">
        <v>34.840000000000003</v>
      </c>
      <c r="R377" s="177">
        <v>27.96</v>
      </c>
      <c r="S377" s="177">
        <v>39</v>
      </c>
      <c r="T377" s="177">
        <v>48.8</v>
      </c>
      <c r="U377" s="177">
        <v>42.21</v>
      </c>
      <c r="V377" s="177">
        <v>53.33</v>
      </c>
    </row>
    <row r="378" spans="1:22" s="12" customFormat="1">
      <c r="A378" s="21" t="s">
        <v>4610</v>
      </c>
      <c r="B378" s="156" t="str">
        <f t="shared" si="5"/>
        <v>CI114M.6.2.117</v>
      </c>
      <c r="C378" s="98" t="s">
        <v>1496</v>
      </c>
      <c r="D378" s="97" t="s">
        <v>6515</v>
      </c>
      <c r="E378" s="105" t="s">
        <v>7</v>
      </c>
      <c r="F378" s="2" t="s">
        <v>1497</v>
      </c>
      <c r="G378" s="177">
        <v>17.52</v>
      </c>
      <c r="H378" s="177">
        <v>16</v>
      </c>
      <c r="I378" s="177">
        <v>16.43</v>
      </c>
      <c r="J378" s="177">
        <v>26.28</v>
      </c>
      <c r="K378" s="177">
        <v>15.24</v>
      </c>
      <c r="L378" s="177">
        <v>22.13</v>
      </c>
      <c r="M378" s="177">
        <v>16.059999999999999</v>
      </c>
      <c r="N378" s="177">
        <v>17.82</v>
      </c>
      <c r="O378" s="177">
        <v>18.68</v>
      </c>
      <c r="P378" s="177"/>
      <c r="Q378" s="177">
        <v>16.670000000000002</v>
      </c>
      <c r="R378" s="177">
        <v>13.79</v>
      </c>
      <c r="S378" s="177">
        <v>18</v>
      </c>
      <c r="T378" s="177">
        <v>16.100000000000001</v>
      </c>
      <c r="U378" s="177">
        <v>15.68</v>
      </c>
      <c r="V378" s="177">
        <v>19.059999999999999</v>
      </c>
    </row>
    <row r="379" spans="1:22" s="12" customFormat="1">
      <c r="A379" s="21" t="s">
        <v>4611</v>
      </c>
      <c r="B379" s="156" t="str">
        <f t="shared" si="5"/>
        <v>CI114M.6.2.118</v>
      </c>
      <c r="C379" s="98" t="s">
        <v>1498</v>
      </c>
      <c r="D379" s="97" t="s">
        <v>6543</v>
      </c>
      <c r="E379" s="105" t="s">
        <v>377</v>
      </c>
      <c r="F379" s="2" t="s">
        <v>1497</v>
      </c>
      <c r="G379" s="177">
        <v>26.82</v>
      </c>
      <c r="H379" s="177">
        <v>21</v>
      </c>
      <c r="I379" s="177">
        <v>23.43</v>
      </c>
      <c r="J379" s="177">
        <v>40.230000000000004</v>
      </c>
      <c r="K379" s="177">
        <v>22</v>
      </c>
      <c r="L379" s="177">
        <v>33.17</v>
      </c>
      <c r="M379" s="177">
        <v>23.47</v>
      </c>
      <c r="N379" s="177">
        <v>26.805</v>
      </c>
      <c r="O379" s="177">
        <v>24.42</v>
      </c>
      <c r="P379" s="177"/>
      <c r="Q379" s="177">
        <v>20.58</v>
      </c>
      <c r="R379" s="177">
        <v>19.309999999999999</v>
      </c>
      <c r="S379" s="177">
        <v>23</v>
      </c>
      <c r="T379" s="177">
        <v>23.5</v>
      </c>
      <c r="U379" s="177">
        <v>22.22</v>
      </c>
      <c r="V379" s="177">
        <v>30.03</v>
      </c>
    </row>
    <row r="380" spans="1:22" s="12" customFormat="1">
      <c r="A380" s="21" t="s">
        <v>4612</v>
      </c>
      <c r="B380" s="156" t="str">
        <f t="shared" si="5"/>
        <v>CI114M.6.2.119</v>
      </c>
      <c r="C380" s="98" t="s">
        <v>1499</v>
      </c>
      <c r="D380" s="97" t="s">
        <v>6505</v>
      </c>
      <c r="E380" s="105" t="s">
        <v>7</v>
      </c>
      <c r="F380" s="2" t="s">
        <v>1497</v>
      </c>
      <c r="G380" s="177">
        <v>36.49</v>
      </c>
      <c r="H380" s="177">
        <v>32</v>
      </c>
      <c r="I380" s="177">
        <v>33.71</v>
      </c>
      <c r="J380" s="177">
        <v>54.734999999999999</v>
      </c>
      <c r="K380" s="177">
        <v>31.73</v>
      </c>
      <c r="L380" s="177">
        <v>43.18</v>
      </c>
      <c r="M380" s="177">
        <v>32.770000000000003</v>
      </c>
      <c r="N380" s="177">
        <v>33.900000000000006</v>
      </c>
      <c r="O380" s="177">
        <v>34.44</v>
      </c>
      <c r="P380" s="177"/>
      <c r="Q380" s="177">
        <v>29.24</v>
      </c>
      <c r="R380" s="177">
        <v>26.21</v>
      </c>
      <c r="S380" s="177">
        <v>32</v>
      </c>
      <c r="T380" s="177">
        <v>33.1</v>
      </c>
      <c r="U380" s="177">
        <v>29.05</v>
      </c>
      <c r="V380" s="177">
        <v>39.090000000000003</v>
      </c>
    </row>
    <row r="381" spans="1:22" s="12" customFormat="1" ht="25.5">
      <c r="A381" s="21" t="s">
        <v>4613</v>
      </c>
      <c r="B381" s="156" t="str">
        <f t="shared" si="5"/>
        <v>CI114M.6.2.120</v>
      </c>
      <c r="C381" s="98" t="s">
        <v>1500</v>
      </c>
      <c r="D381" s="97" t="s">
        <v>6513</v>
      </c>
      <c r="E381" s="105" t="s">
        <v>7</v>
      </c>
      <c r="F381" s="2" t="s">
        <v>1501</v>
      </c>
      <c r="G381" s="177">
        <v>24.41</v>
      </c>
      <c r="H381" s="177">
        <v>16</v>
      </c>
      <c r="I381" s="177">
        <v>20.71</v>
      </c>
      <c r="J381" s="177">
        <v>36.615000000000002</v>
      </c>
      <c r="K381" s="177">
        <v>17</v>
      </c>
      <c r="L381" s="177">
        <v>33.479999999999997</v>
      </c>
      <c r="M381" s="177">
        <v>19.68</v>
      </c>
      <c r="N381" s="177">
        <v>22.950000000000003</v>
      </c>
      <c r="O381" s="177">
        <v>19.77</v>
      </c>
      <c r="P381" s="177"/>
      <c r="Q381" s="177">
        <v>17.88</v>
      </c>
      <c r="R381" s="177">
        <v>17.41</v>
      </c>
      <c r="S381" s="177">
        <v>23</v>
      </c>
      <c r="T381" s="177">
        <v>18.2</v>
      </c>
      <c r="U381" s="177">
        <v>20.02</v>
      </c>
      <c r="V381" s="177">
        <v>31.28</v>
      </c>
    </row>
    <row r="382" spans="1:22" s="12" customFormat="1" ht="25.5">
      <c r="A382" s="21" t="s">
        <v>4614</v>
      </c>
      <c r="B382" s="156" t="str">
        <f t="shared" si="5"/>
        <v>CI114M.6.2.121</v>
      </c>
      <c r="C382" s="98" t="s">
        <v>1502</v>
      </c>
      <c r="D382" s="97" t="s">
        <v>6519</v>
      </c>
      <c r="E382" s="105" t="s">
        <v>8</v>
      </c>
      <c r="F382" s="2" t="s">
        <v>1501</v>
      </c>
      <c r="G382" s="177">
        <v>18.34</v>
      </c>
      <c r="H382" s="177">
        <v>14</v>
      </c>
      <c r="I382" s="177">
        <v>13.86</v>
      </c>
      <c r="J382" s="177">
        <v>27.509999999999998</v>
      </c>
      <c r="K382" s="177">
        <v>14</v>
      </c>
      <c r="L382" s="177">
        <v>26.72</v>
      </c>
      <c r="M382" s="177">
        <v>13.02</v>
      </c>
      <c r="N382" s="177">
        <v>18.299999999999997</v>
      </c>
      <c r="O382" s="177">
        <v>14.62</v>
      </c>
      <c r="P382" s="177"/>
      <c r="Q382" s="177">
        <v>11.79</v>
      </c>
      <c r="R382" s="177">
        <v>9.0399999999999991</v>
      </c>
      <c r="S382" s="177">
        <v>15</v>
      </c>
      <c r="T382" s="177">
        <v>18</v>
      </c>
      <c r="U382" s="177">
        <v>16.260000000000002</v>
      </c>
      <c r="V382" s="177">
        <v>23.47</v>
      </c>
    </row>
    <row r="383" spans="1:22" s="12" customFormat="1" ht="25.5">
      <c r="A383" s="21" t="s">
        <v>4615</v>
      </c>
      <c r="B383" s="156" t="str">
        <f t="shared" si="5"/>
        <v>CI114M.6.2.122</v>
      </c>
      <c r="C383" s="98" t="s">
        <v>1503</v>
      </c>
      <c r="D383" s="97" t="s">
        <v>6519</v>
      </c>
      <c r="E383" s="105" t="s">
        <v>9</v>
      </c>
      <c r="F383" s="2" t="s">
        <v>1501</v>
      </c>
      <c r="G383" s="177">
        <v>18.34</v>
      </c>
      <c r="H383" s="177">
        <v>14</v>
      </c>
      <c r="I383" s="177">
        <v>13.86</v>
      </c>
      <c r="J383" s="177">
        <v>27.509999999999998</v>
      </c>
      <c r="K383" s="177">
        <v>14</v>
      </c>
      <c r="L383" s="177">
        <v>26.72</v>
      </c>
      <c r="M383" s="177">
        <v>15.29</v>
      </c>
      <c r="N383" s="177">
        <v>18.299999999999997</v>
      </c>
      <c r="O383" s="177">
        <v>14.71</v>
      </c>
      <c r="P383" s="177"/>
      <c r="Q383" s="177">
        <v>11.79</v>
      </c>
      <c r="R383" s="177">
        <v>9.0399999999999991</v>
      </c>
      <c r="S383" s="177">
        <v>15</v>
      </c>
      <c r="T383" s="177">
        <v>18</v>
      </c>
      <c r="U383" s="177">
        <v>16.260000000000002</v>
      </c>
      <c r="V383" s="177">
        <v>23.47</v>
      </c>
    </row>
    <row r="384" spans="1:22" s="12" customFormat="1" ht="25.5">
      <c r="A384" s="21" t="s">
        <v>4616</v>
      </c>
      <c r="B384" s="156" t="str">
        <f t="shared" si="5"/>
        <v>CI114M.6.2.123</v>
      </c>
      <c r="C384" s="98" t="s">
        <v>1504</v>
      </c>
      <c r="D384" s="97" t="s">
        <v>6519</v>
      </c>
      <c r="E384" s="105" t="s">
        <v>10</v>
      </c>
      <c r="F384" s="2" t="s">
        <v>1501</v>
      </c>
      <c r="G384" s="177">
        <v>17.989999999999998</v>
      </c>
      <c r="H384" s="177">
        <v>14</v>
      </c>
      <c r="I384" s="177">
        <v>13.86</v>
      </c>
      <c r="J384" s="177">
        <v>26.984999999999999</v>
      </c>
      <c r="K384" s="177">
        <v>14</v>
      </c>
      <c r="L384" s="177">
        <v>26.72</v>
      </c>
      <c r="M384" s="177">
        <v>14.22</v>
      </c>
      <c r="N384" s="177">
        <v>18.299999999999997</v>
      </c>
      <c r="O384" s="177">
        <v>14.71</v>
      </c>
      <c r="P384" s="177"/>
      <c r="Q384" s="177">
        <v>11.79</v>
      </c>
      <c r="R384" s="177">
        <v>9.0399999999999991</v>
      </c>
      <c r="S384" s="177">
        <v>15</v>
      </c>
      <c r="T384" s="177">
        <v>18</v>
      </c>
      <c r="U384" s="177">
        <v>15.97</v>
      </c>
      <c r="V384" s="177">
        <v>23.47</v>
      </c>
    </row>
    <row r="385" spans="1:22" s="12" customFormat="1" ht="25.5">
      <c r="A385" s="21" t="s">
        <v>4617</v>
      </c>
      <c r="B385" s="156" t="str">
        <f t="shared" si="5"/>
        <v>CI114M.6.2.124</v>
      </c>
      <c r="C385" s="98" t="s">
        <v>1505</v>
      </c>
      <c r="D385" s="97" t="s">
        <v>6544</v>
      </c>
      <c r="E385" s="105" t="s">
        <v>7</v>
      </c>
      <c r="F385" s="2" t="s">
        <v>1501</v>
      </c>
      <c r="G385" s="177">
        <v>43.27</v>
      </c>
      <c r="H385" s="177">
        <v>30</v>
      </c>
      <c r="I385" s="177">
        <v>36.86</v>
      </c>
      <c r="J385" s="177"/>
      <c r="K385" s="177">
        <v>31</v>
      </c>
      <c r="L385" s="177">
        <v>47.59</v>
      </c>
      <c r="M385" s="177">
        <v>35.47</v>
      </c>
      <c r="N385" s="177">
        <v>43.29</v>
      </c>
      <c r="O385" s="177">
        <v>33.299999999999997</v>
      </c>
      <c r="P385" s="177"/>
      <c r="Q385" s="177">
        <v>28.31</v>
      </c>
      <c r="R385" s="177">
        <v>21.7</v>
      </c>
      <c r="S385" s="177">
        <v>34</v>
      </c>
      <c r="T385" s="177">
        <v>35.200000000000003</v>
      </c>
      <c r="U385" s="177">
        <v>32.340000000000003</v>
      </c>
      <c r="V385" s="177">
        <v>43.18</v>
      </c>
    </row>
    <row r="386" spans="1:22" s="12" customFormat="1" ht="25.5">
      <c r="A386" s="21" t="s">
        <v>4618</v>
      </c>
      <c r="B386" s="156" t="str">
        <f t="shared" si="5"/>
        <v>CI114M.6.2.125</v>
      </c>
      <c r="C386" s="98" t="s">
        <v>1506</v>
      </c>
      <c r="D386" s="97" t="s">
        <v>6303</v>
      </c>
      <c r="E386" s="105" t="s">
        <v>7</v>
      </c>
      <c r="F386" s="2" t="s">
        <v>1507</v>
      </c>
      <c r="G386" s="177">
        <v>21.88</v>
      </c>
      <c r="H386" s="177">
        <v>14</v>
      </c>
      <c r="I386" s="177">
        <v>16.71</v>
      </c>
      <c r="J386" s="177"/>
      <c r="K386" s="177">
        <v>16</v>
      </c>
      <c r="L386" s="177">
        <v>29.79</v>
      </c>
      <c r="M386" s="177">
        <v>15.41</v>
      </c>
      <c r="N386" s="177">
        <v>16.259999999999998</v>
      </c>
      <c r="O386" s="177">
        <v>18.14</v>
      </c>
      <c r="P386" s="177"/>
      <c r="Q386" s="177">
        <v>16.16</v>
      </c>
      <c r="R386" s="177">
        <v>15.79</v>
      </c>
      <c r="S386" s="177">
        <v>17</v>
      </c>
      <c r="T386" s="177">
        <v>16</v>
      </c>
      <c r="U386" s="177">
        <v>18.25</v>
      </c>
      <c r="V386" s="177">
        <v>28.05</v>
      </c>
    </row>
    <row r="387" spans="1:22" s="12" customFormat="1" ht="25.5">
      <c r="A387" s="21" t="s">
        <v>4619</v>
      </c>
      <c r="B387" s="156" t="str">
        <f t="shared" si="5"/>
        <v>CI114M.6.2.126</v>
      </c>
      <c r="C387" s="98" t="s">
        <v>1508</v>
      </c>
      <c r="D387" s="97" t="s">
        <v>6303</v>
      </c>
      <c r="E387" s="105" t="s">
        <v>7</v>
      </c>
      <c r="F387" s="2" t="s">
        <v>1507</v>
      </c>
      <c r="G387" s="177">
        <v>35.6</v>
      </c>
      <c r="H387" s="177">
        <v>30</v>
      </c>
      <c r="I387" s="177">
        <v>30.86</v>
      </c>
      <c r="J387" s="177"/>
      <c r="K387" s="177">
        <v>27</v>
      </c>
      <c r="L387" s="177">
        <v>41.31</v>
      </c>
      <c r="M387" s="177">
        <v>29.56</v>
      </c>
      <c r="N387" s="177">
        <v>35.234999999999999</v>
      </c>
      <c r="O387" s="177">
        <v>28.93</v>
      </c>
      <c r="P387" s="177"/>
      <c r="Q387" s="177">
        <v>24</v>
      </c>
      <c r="R387" s="177">
        <v>19.02</v>
      </c>
      <c r="S387" s="177">
        <v>31</v>
      </c>
      <c r="T387" s="177">
        <v>31.4</v>
      </c>
      <c r="U387" s="177">
        <v>28.15</v>
      </c>
      <c r="V387" s="177">
        <v>37.33</v>
      </c>
    </row>
    <row r="388" spans="1:22" s="12" customFormat="1" ht="25.5">
      <c r="A388" s="21" t="s">
        <v>4620</v>
      </c>
      <c r="B388" s="156" t="str">
        <f t="shared" si="5"/>
        <v>CI114M.6.2.127</v>
      </c>
      <c r="C388" s="98" t="s">
        <v>1509</v>
      </c>
      <c r="D388" s="97" t="s">
        <v>6303</v>
      </c>
      <c r="E388" s="105" t="s">
        <v>8</v>
      </c>
      <c r="F388" s="2" t="s">
        <v>1507</v>
      </c>
      <c r="G388" s="177">
        <v>18.059999999999999</v>
      </c>
      <c r="H388" s="177">
        <v>14</v>
      </c>
      <c r="I388" s="177">
        <v>15</v>
      </c>
      <c r="J388" s="177"/>
      <c r="K388" s="177">
        <v>14</v>
      </c>
      <c r="L388" s="177">
        <v>16.12</v>
      </c>
      <c r="M388" s="177">
        <v>14.7</v>
      </c>
      <c r="N388" s="177">
        <v>17.835000000000001</v>
      </c>
      <c r="O388" s="177">
        <v>14.47</v>
      </c>
      <c r="P388" s="177"/>
      <c r="Q388" s="177">
        <v>12.65</v>
      </c>
      <c r="R388" s="177">
        <v>9.68</v>
      </c>
      <c r="S388" s="177">
        <v>15</v>
      </c>
      <c r="T388" s="177">
        <v>16.8</v>
      </c>
      <c r="U388" s="177">
        <v>15.92</v>
      </c>
      <c r="V388" s="177">
        <v>22.91</v>
      </c>
    </row>
    <row r="389" spans="1:22" s="12" customFormat="1" ht="25.5">
      <c r="A389" s="21" t="s">
        <v>4621</v>
      </c>
      <c r="B389" s="156" t="str">
        <f t="shared" ref="B389:B452" si="6">CONCATENATE("CI114M",RIGHT(A389,LEN(A389)-1))</f>
        <v>CI114M.6.2.128</v>
      </c>
      <c r="C389" s="98" t="s">
        <v>1510</v>
      </c>
      <c r="D389" s="97" t="s">
        <v>6303</v>
      </c>
      <c r="E389" s="105" t="s">
        <v>9</v>
      </c>
      <c r="F389" s="2" t="s">
        <v>1507</v>
      </c>
      <c r="G389" s="177">
        <v>18.059999999999999</v>
      </c>
      <c r="H389" s="177">
        <v>14</v>
      </c>
      <c r="I389" s="177">
        <v>15</v>
      </c>
      <c r="J389" s="177"/>
      <c r="K389" s="177">
        <v>14</v>
      </c>
      <c r="L389" s="177">
        <v>16.12</v>
      </c>
      <c r="M389" s="177">
        <v>16.37</v>
      </c>
      <c r="N389" s="177">
        <v>17.835000000000001</v>
      </c>
      <c r="O389" s="177">
        <v>14.47</v>
      </c>
      <c r="P389" s="177"/>
      <c r="Q389" s="177">
        <v>12.65</v>
      </c>
      <c r="R389" s="177">
        <v>9.68</v>
      </c>
      <c r="S389" s="177">
        <v>15</v>
      </c>
      <c r="T389" s="177">
        <v>16.8</v>
      </c>
      <c r="U389" s="177">
        <v>15.59</v>
      </c>
      <c r="V389" s="177">
        <v>22.91</v>
      </c>
    </row>
    <row r="390" spans="1:22" s="12" customFormat="1" ht="25.5">
      <c r="A390" s="21" t="s">
        <v>4622</v>
      </c>
      <c r="B390" s="156" t="str">
        <f t="shared" si="6"/>
        <v>CI114M.6.2.129</v>
      </c>
      <c r="C390" s="98" t="s">
        <v>1511</v>
      </c>
      <c r="D390" s="97" t="s">
        <v>6303</v>
      </c>
      <c r="E390" s="105" t="s">
        <v>10</v>
      </c>
      <c r="F390" s="2" t="s">
        <v>1507</v>
      </c>
      <c r="G390" s="177">
        <v>17.87</v>
      </c>
      <c r="H390" s="177">
        <v>14</v>
      </c>
      <c r="I390" s="177">
        <v>15</v>
      </c>
      <c r="J390" s="177"/>
      <c r="K390" s="177">
        <v>15.54</v>
      </c>
      <c r="L390" s="177">
        <v>16.12</v>
      </c>
      <c r="M390" s="177">
        <v>14.1</v>
      </c>
      <c r="N390" s="177">
        <v>17.835000000000001</v>
      </c>
      <c r="O390" s="177">
        <v>14.47</v>
      </c>
      <c r="P390" s="177"/>
      <c r="Q390" s="177">
        <v>12.65</v>
      </c>
      <c r="R390" s="177">
        <v>9.68</v>
      </c>
      <c r="S390" s="177">
        <v>15</v>
      </c>
      <c r="T390" s="177">
        <v>16.8</v>
      </c>
      <c r="U390" s="177">
        <v>15.92</v>
      </c>
      <c r="V390" s="177">
        <v>22.91</v>
      </c>
    </row>
    <row r="391" spans="1:22" s="12" customFormat="1" ht="25.5">
      <c r="A391" s="21" t="s">
        <v>4623</v>
      </c>
      <c r="B391" s="156" t="str">
        <f t="shared" si="6"/>
        <v>CI114M.6.2.130</v>
      </c>
      <c r="C391" s="98" t="s">
        <v>1512</v>
      </c>
      <c r="D391" s="97" t="s">
        <v>6545</v>
      </c>
      <c r="E391" s="105" t="s">
        <v>7</v>
      </c>
      <c r="F391" s="2" t="s">
        <v>1513</v>
      </c>
      <c r="G391" s="177">
        <v>30.76</v>
      </c>
      <c r="H391" s="177">
        <v>25</v>
      </c>
      <c r="I391" s="177">
        <v>22.86</v>
      </c>
      <c r="J391" s="177"/>
      <c r="K391" s="177">
        <v>21</v>
      </c>
      <c r="L391" s="177">
        <v>42.32</v>
      </c>
      <c r="M391" s="177">
        <v>23.82</v>
      </c>
      <c r="N391" s="177">
        <v>21.75</v>
      </c>
      <c r="O391" s="177">
        <v>29.97</v>
      </c>
      <c r="P391" s="177"/>
      <c r="Q391" s="177"/>
      <c r="R391" s="177"/>
      <c r="S391" s="177">
        <v>21</v>
      </c>
      <c r="T391" s="177">
        <v>23</v>
      </c>
      <c r="U391" s="177">
        <v>24.79</v>
      </c>
      <c r="V391" s="177">
        <v>38.85</v>
      </c>
    </row>
    <row r="392" spans="1:22" s="12" customFormat="1" ht="25.5">
      <c r="A392" s="21" t="s">
        <v>4624</v>
      </c>
      <c r="B392" s="156" t="str">
        <f t="shared" si="6"/>
        <v>CI114M.6.2.131</v>
      </c>
      <c r="C392" s="98" t="s">
        <v>1514</v>
      </c>
      <c r="D392" s="97" t="s">
        <v>6544</v>
      </c>
      <c r="E392" s="105" t="s">
        <v>7</v>
      </c>
      <c r="F392" s="2" t="s">
        <v>1513</v>
      </c>
      <c r="G392" s="177">
        <v>45.45</v>
      </c>
      <c r="H392" s="177">
        <v>32</v>
      </c>
      <c r="I392" s="177">
        <v>37.29</v>
      </c>
      <c r="J392" s="177"/>
      <c r="K392" s="177">
        <v>31</v>
      </c>
      <c r="L392" s="177">
        <v>43.76</v>
      </c>
      <c r="M392" s="177">
        <v>35.799999999999997</v>
      </c>
      <c r="N392" s="177">
        <v>45.464999999999996</v>
      </c>
      <c r="O392" s="177">
        <v>39.89</v>
      </c>
      <c r="P392" s="177"/>
      <c r="Q392" s="177">
        <v>40</v>
      </c>
      <c r="R392" s="177">
        <v>36.15</v>
      </c>
      <c r="S392" s="177">
        <v>37</v>
      </c>
      <c r="T392" s="177">
        <v>38</v>
      </c>
      <c r="U392" s="177">
        <v>33.96</v>
      </c>
      <c r="V392" s="177">
        <v>41.23</v>
      </c>
    </row>
    <row r="393" spans="1:22" s="12" customFormat="1" ht="25.5">
      <c r="A393" s="21" t="s">
        <v>4625</v>
      </c>
      <c r="B393" s="156" t="str">
        <f t="shared" si="6"/>
        <v>CI114M.6.2.132</v>
      </c>
      <c r="C393" s="98" t="s">
        <v>1515</v>
      </c>
      <c r="D393" s="97" t="s">
        <v>6546</v>
      </c>
      <c r="E393" s="105" t="s">
        <v>8</v>
      </c>
      <c r="F393" s="2" t="s">
        <v>1513</v>
      </c>
      <c r="G393" s="177">
        <v>31.04</v>
      </c>
      <c r="H393" s="177">
        <v>22</v>
      </c>
      <c r="I393" s="177">
        <v>26.43</v>
      </c>
      <c r="J393" s="177"/>
      <c r="K393" s="177">
        <v>21</v>
      </c>
      <c r="L393" s="177">
        <v>31.09</v>
      </c>
      <c r="M393" s="177">
        <v>26.67</v>
      </c>
      <c r="N393" s="177">
        <v>31.005000000000003</v>
      </c>
      <c r="O393" s="177">
        <v>26.98</v>
      </c>
      <c r="P393" s="177"/>
      <c r="Q393" s="177">
        <v>22.45</v>
      </c>
      <c r="R393" s="177">
        <v>24.43</v>
      </c>
      <c r="S393" s="177">
        <v>23</v>
      </c>
      <c r="T393" s="177">
        <v>26.4</v>
      </c>
      <c r="U393" s="177">
        <v>24.64</v>
      </c>
      <c r="V393" s="177">
        <v>28.8</v>
      </c>
    </row>
    <row r="394" spans="1:22" s="12" customFormat="1" ht="25.5">
      <c r="A394" s="21" t="s">
        <v>4626</v>
      </c>
      <c r="B394" s="156" t="str">
        <f t="shared" si="6"/>
        <v>CI114M.6.2.133</v>
      </c>
      <c r="C394" s="98" t="s">
        <v>1516</v>
      </c>
      <c r="D394" s="97" t="s">
        <v>6546</v>
      </c>
      <c r="E394" s="105" t="s">
        <v>9</v>
      </c>
      <c r="F394" s="2" t="s">
        <v>1513</v>
      </c>
      <c r="G394" s="177">
        <v>31.04</v>
      </c>
      <c r="H394" s="177">
        <v>22</v>
      </c>
      <c r="I394" s="177">
        <v>26.43</v>
      </c>
      <c r="J394" s="177"/>
      <c r="K394" s="177">
        <v>21</v>
      </c>
      <c r="L394" s="177">
        <v>31.09</v>
      </c>
      <c r="M394" s="177">
        <v>24.93</v>
      </c>
      <c r="N394" s="177">
        <v>31.005000000000003</v>
      </c>
      <c r="O394" s="177">
        <v>27.04</v>
      </c>
      <c r="P394" s="177"/>
      <c r="Q394" s="177">
        <v>22.45</v>
      </c>
      <c r="R394" s="177">
        <v>24.43</v>
      </c>
      <c r="S394" s="177">
        <v>23</v>
      </c>
      <c r="T394" s="177">
        <v>26.4</v>
      </c>
      <c r="U394" s="177">
        <v>24.64</v>
      </c>
      <c r="V394" s="177">
        <v>28.8</v>
      </c>
    </row>
    <row r="395" spans="1:22" s="12" customFormat="1" ht="25.5">
      <c r="A395" s="21" t="s">
        <v>4627</v>
      </c>
      <c r="B395" s="156" t="str">
        <f t="shared" si="6"/>
        <v>CI114M.6.2.134</v>
      </c>
      <c r="C395" s="98" t="s">
        <v>1517</v>
      </c>
      <c r="D395" s="97" t="s">
        <v>6546</v>
      </c>
      <c r="E395" s="105" t="s">
        <v>10</v>
      </c>
      <c r="F395" s="2" t="s">
        <v>1513</v>
      </c>
      <c r="G395" s="177">
        <v>31.04</v>
      </c>
      <c r="H395" s="177">
        <v>22</v>
      </c>
      <c r="I395" s="177">
        <v>26.43</v>
      </c>
      <c r="J395" s="177"/>
      <c r="K395" s="177">
        <v>21</v>
      </c>
      <c r="L395" s="177">
        <v>31.09</v>
      </c>
      <c r="M395" s="177">
        <v>24.94</v>
      </c>
      <c r="N395" s="177">
        <v>31.005000000000003</v>
      </c>
      <c r="O395" s="177">
        <v>27.1</v>
      </c>
      <c r="P395" s="177"/>
      <c r="Q395" s="177">
        <v>22.45</v>
      </c>
      <c r="R395" s="177">
        <v>24.43</v>
      </c>
      <c r="S395" s="177">
        <v>23</v>
      </c>
      <c r="T395" s="177">
        <v>26.4</v>
      </c>
      <c r="U395" s="177">
        <v>24.64</v>
      </c>
      <c r="V395" s="177">
        <v>28.8</v>
      </c>
    </row>
    <row r="396" spans="1:22" s="12" customFormat="1" ht="38.25">
      <c r="A396" s="21" t="s">
        <v>4628</v>
      </c>
      <c r="B396" s="156" t="str">
        <f t="shared" si="6"/>
        <v>CI114M.6.2.135</v>
      </c>
      <c r="C396" s="98" t="s">
        <v>1518</v>
      </c>
      <c r="D396" s="97">
        <v>1000</v>
      </c>
      <c r="E396" s="105" t="s">
        <v>7</v>
      </c>
      <c r="F396" s="2" t="s">
        <v>1519</v>
      </c>
      <c r="G396" s="177">
        <v>30.6</v>
      </c>
      <c r="H396" s="177">
        <v>22</v>
      </c>
      <c r="I396" s="177">
        <v>24.43</v>
      </c>
      <c r="J396" s="177"/>
      <c r="K396" s="177">
        <v>22</v>
      </c>
      <c r="L396" s="177">
        <v>33.58</v>
      </c>
      <c r="M396" s="177">
        <v>22.73</v>
      </c>
      <c r="N396" s="177">
        <v>28.545000000000002</v>
      </c>
      <c r="O396" s="177">
        <v>24.45</v>
      </c>
      <c r="P396" s="177"/>
      <c r="Q396" s="177">
        <v>20.329999999999998</v>
      </c>
      <c r="R396" s="177">
        <v>16.27</v>
      </c>
      <c r="S396" s="177">
        <v>27</v>
      </c>
      <c r="T396" s="177">
        <v>25.3</v>
      </c>
      <c r="U396" s="177">
        <v>24.33</v>
      </c>
      <c r="V396" s="177">
        <v>30.85</v>
      </c>
    </row>
    <row r="397" spans="1:22" s="12" customFormat="1" ht="38.25">
      <c r="A397" s="21" t="s">
        <v>4629</v>
      </c>
      <c r="B397" s="156" t="str">
        <f t="shared" si="6"/>
        <v>CI114M.6.2.136</v>
      </c>
      <c r="C397" s="98" t="s">
        <v>1520</v>
      </c>
      <c r="D397" s="97" t="s">
        <v>6315</v>
      </c>
      <c r="E397" s="105" t="s">
        <v>6547</v>
      </c>
      <c r="F397" s="2" t="s">
        <v>1519</v>
      </c>
      <c r="G397" s="177">
        <v>149.5</v>
      </c>
      <c r="H397" s="177">
        <v>103</v>
      </c>
      <c r="I397" s="177">
        <v>102.86</v>
      </c>
      <c r="J397" s="177"/>
      <c r="K397" s="177">
        <v>130</v>
      </c>
      <c r="L397" s="177">
        <v>136.47999999999999</v>
      </c>
      <c r="M397" s="177">
        <v>101.95</v>
      </c>
      <c r="N397" s="177">
        <v>121.51500000000001</v>
      </c>
      <c r="O397" s="177">
        <v>98.19</v>
      </c>
      <c r="P397" s="177"/>
      <c r="Q397" s="177">
        <v>62.7</v>
      </c>
      <c r="R397" s="177">
        <v>61.92</v>
      </c>
      <c r="S397" s="177">
        <v>108</v>
      </c>
      <c r="T397" s="177">
        <v>108</v>
      </c>
      <c r="U397" s="177">
        <v>86.49</v>
      </c>
      <c r="V397" s="177">
        <v>128.27000000000001</v>
      </c>
    </row>
    <row r="398" spans="1:22" s="12" customFormat="1" ht="38.25">
      <c r="A398" s="21" t="s">
        <v>4630</v>
      </c>
      <c r="B398" s="156" t="str">
        <f t="shared" si="6"/>
        <v>CI114M.6.2.137</v>
      </c>
      <c r="C398" s="98" t="s">
        <v>1521</v>
      </c>
      <c r="D398" s="97">
        <v>2300</v>
      </c>
      <c r="E398" s="105" t="s">
        <v>7</v>
      </c>
      <c r="F398" s="2" t="s">
        <v>1519</v>
      </c>
      <c r="G398" s="177">
        <v>41.93</v>
      </c>
      <c r="H398" s="177">
        <v>35</v>
      </c>
      <c r="I398" s="177">
        <v>35.29</v>
      </c>
      <c r="J398" s="177"/>
      <c r="K398" s="177">
        <v>30</v>
      </c>
      <c r="L398" s="177">
        <v>45.09</v>
      </c>
      <c r="M398" s="177">
        <v>34.18</v>
      </c>
      <c r="N398" s="177">
        <v>41.519999999999996</v>
      </c>
      <c r="O398" s="177">
        <v>33.049999999999997</v>
      </c>
      <c r="P398" s="177"/>
      <c r="Q398" s="177">
        <v>27.78</v>
      </c>
      <c r="R398" s="177">
        <v>22.57</v>
      </c>
      <c r="S398" s="177">
        <v>35</v>
      </c>
      <c r="T398" s="177">
        <v>36.799999999999997</v>
      </c>
      <c r="U398" s="177">
        <v>32.229999999999997</v>
      </c>
      <c r="V398" s="177">
        <v>41.76</v>
      </c>
    </row>
    <row r="399" spans="1:22" s="12" customFormat="1" ht="38.25">
      <c r="A399" s="21" t="s">
        <v>4631</v>
      </c>
      <c r="B399" s="156" t="str">
        <f t="shared" si="6"/>
        <v>CI114M.6.2.138</v>
      </c>
      <c r="C399" s="98" t="s">
        <v>1522</v>
      </c>
      <c r="D399" s="97">
        <v>1500</v>
      </c>
      <c r="E399" s="105" t="s">
        <v>8</v>
      </c>
      <c r="F399" s="2" t="s">
        <v>1519</v>
      </c>
      <c r="G399" s="177">
        <v>31.23</v>
      </c>
      <c r="H399" s="177">
        <v>26</v>
      </c>
      <c r="I399" s="177">
        <v>27</v>
      </c>
      <c r="J399" s="177"/>
      <c r="K399" s="177">
        <v>22</v>
      </c>
      <c r="L399" s="177">
        <v>35.14</v>
      </c>
      <c r="M399" s="177">
        <v>27.85</v>
      </c>
      <c r="N399" s="177">
        <v>31.214999999999996</v>
      </c>
      <c r="O399" s="177">
        <v>25.4</v>
      </c>
      <c r="P399" s="177"/>
      <c r="Q399" s="177">
        <v>20.83</v>
      </c>
      <c r="R399" s="177">
        <v>17.45</v>
      </c>
      <c r="S399" s="177">
        <v>25</v>
      </c>
      <c r="T399" s="177">
        <v>28</v>
      </c>
      <c r="U399" s="177">
        <v>25.32</v>
      </c>
      <c r="V399" s="177">
        <v>31.55</v>
      </c>
    </row>
    <row r="400" spans="1:22" s="12" customFormat="1" ht="38.25">
      <c r="A400" s="21" t="s">
        <v>4632</v>
      </c>
      <c r="B400" s="156" t="str">
        <f t="shared" si="6"/>
        <v>CI114M.6.2.139</v>
      </c>
      <c r="C400" s="98" t="s">
        <v>1523</v>
      </c>
      <c r="D400" s="97">
        <v>1500</v>
      </c>
      <c r="E400" s="105" t="s">
        <v>9</v>
      </c>
      <c r="F400" s="2" t="s">
        <v>1519</v>
      </c>
      <c r="G400" s="177">
        <v>31.23</v>
      </c>
      <c r="H400" s="177">
        <v>26</v>
      </c>
      <c r="I400" s="177">
        <v>27</v>
      </c>
      <c r="J400" s="177"/>
      <c r="K400" s="177">
        <v>22</v>
      </c>
      <c r="L400" s="177">
        <v>35.06</v>
      </c>
      <c r="M400" s="177">
        <v>28.18</v>
      </c>
      <c r="N400" s="177">
        <v>31.214999999999996</v>
      </c>
      <c r="O400" s="177">
        <v>25.4</v>
      </c>
      <c r="P400" s="177"/>
      <c r="Q400" s="177">
        <v>20.83</v>
      </c>
      <c r="R400" s="177">
        <v>17.45</v>
      </c>
      <c r="S400" s="177">
        <v>25</v>
      </c>
      <c r="T400" s="177">
        <v>28</v>
      </c>
      <c r="U400" s="177">
        <v>25.32</v>
      </c>
      <c r="V400" s="177">
        <v>31.55</v>
      </c>
    </row>
    <row r="401" spans="1:22" s="12" customFormat="1" ht="38.25">
      <c r="A401" s="21" t="s">
        <v>4633</v>
      </c>
      <c r="B401" s="156" t="str">
        <f t="shared" si="6"/>
        <v>CI114M.6.2.140</v>
      </c>
      <c r="C401" s="98" t="s">
        <v>1524</v>
      </c>
      <c r="D401" s="97">
        <v>1500</v>
      </c>
      <c r="E401" s="105" t="s">
        <v>10</v>
      </c>
      <c r="F401" s="2" t="s">
        <v>1519</v>
      </c>
      <c r="G401" s="177">
        <v>31.23</v>
      </c>
      <c r="H401" s="177">
        <v>26</v>
      </c>
      <c r="I401" s="177">
        <v>27</v>
      </c>
      <c r="J401" s="177"/>
      <c r="K401" s="177">
        <v>22</v>
      </c>
      <c r="L401" s="177">
        <v>35.06</v>
      </c>
      <c r="M401" s="177">
        <v>25.26</v>
      </c>
      <c r="N401" s="177">
        <v>31.214999999999996</v>
      </c>
      <c r="O401" s="177">
        <v>25.4</v>
      </c>
      <c r="P401" s="177"/>
      <c r="Q401" s="177">
        <v>20.83</v>
      </c>
      <c r="R401" s="177">
        <v>17.45</v>
      </c>
      <c r="S401" s="177">
        <v>25</v>
      </c>
      <c r="T401" s="177">
        <v>28</v>
      </c>
      <c r="U401" s="177">
        <v>25.32</v>
      </c>
      <c r="V401" s="177">
        <v>31.55</v>
      </c>
    </row>
    <row r="402" spans="1:22" s="12" customFormat="1">
      <c r="A402" s="21" t="s">
        <v>4634</v>
      </c>
      <c r="B402" s="156" t="str">
        <f t="shared" si="6"/>
        <v>CI114M.6.2.141</v>
      </c>
      <c r="C402" s="98" t="s">
        <v>1525</v>
      </c>
      <c r="D402" s="97">
        <v>3000</v>
      </c>
      <c r="E402" s="105" t="s">
        <v>7</v>
      </c>
      <c r="F402" s="2" t="s">
        <v>1526</v>
      </c>
      <c r="G402" s="177">
        <v>74.97</v>
      </c>
      <c r="H402" s="177">
        <v>72</v>
      </c>
      <c r="I402" s="177">
        <v>72.86</v>
      </c>
      <c r="J402" s="177">
        <v>112.455</v>
      </c>
      <c r="K402" s="177">
        <v>57</v>
      </c>
      <c r="L402" s="177">
        <v>100.59</v>
      </c>
      <c r="M402" s="177">
        <v>73.790000000000006</v>
      </c>
      <c r="N402" s="177">
        <v>74.864999999999995</v>
      </c>
      <c r="O402" s="177">
        <v>73</v>
      </c>
      <c r="P402" s="177"/>
      <c r="Q402" s="177">
        <v>62.99</v>
      </c>
      <c r="R402" s="177">
        <v>49.9</v>
      </c>
      <c r="S402" s="177">
        <v>69</v>
      </c>
      <c r="T402" s="177">
        <v>76.099999999999994</v>
      </c>
      <c r="U402" s="177">
        <v>54.87</v>
      </c>
      <c r="V402" s="177">
        <v>94.74</v>
      </c>
    </row>
    <row r="403" spans="1:22" s="12" customFormat="1">
      <c r="A403" s="21" t="s">
        <v>4635</v>
      </c>
      <c r="B403" s="156" t="str">
        <f t="shared" si="6"/>
        <v>CI114M.6.2.142</v>
      </c>
      <c r="C403" s="98" t="s">
        <v>1527</v>
      </c>
      <c r="D403" s="97">
        <v>9200</v>
      </c>
      <c r="E403" s="105" t="s">
        <v>7</v>
      </c>
      <c r="F403" s="2" t="s">
        <v>1526</v>
      </c>
      <c r="G403" s="177">
        <v>117.92</v>
      </c>
      <c r="H403" s="177">
        <v>122</v>
      </c>
      <c r="I403" s="177">
        <v>104.29</v>
      </c>
      <c r="J403" s="177">
        <v>176.88</v>
      </c>
      <c r="K403" s="177">
        <v>82</v>
      </c>
      <c r="L403" s="177">
        <v>129.87</v>
      </c>
      <c r="M403" s="177">
        <v>103.89</v>
      </c>
      <c r="N403" s="177">
        <v>117.795</v>
      </c>
      <c r="O403" s="177">
        <v>114.14</v>
      </c>
      <c r="P403" s="177"/>
      <c r="Q403" s="177">
        <v>97.93</v>
      </c>
      <c r="R403" s="177">
        <v>82.23</v>
      </c>
      <c r="S403" s="177">
        <v>99</v>
      </c>
      <c r="T403" s="177">
        <v>112.3</v>
      </c>
      <c r="U403" s="177">
        <v>83.83</v>
      </c>
      <c r="V403" s="177">
        <v>122.13</v>
      </c>
    </row>
    <row r="404" spans="1:22" s="12" customFormat="1">
      <c r="A404" s="21" t="s">
        <v>4636</v>
      </c>
      <c r="B404" s="156" t="str">
        <f t="shared" si="6"/>
        <v>CI114M.6.2.143</v>
      </c>
      <c r="C404" s="98" t="s">
        <v>1528</v>
      </c>
      <c r="D404" s="97">
        <v>2500</v>
      </c>
      <c r="E404" s="105" t="s">
        <v>8</v>
      </c>
      <c r="F404" s="2" t="s">
        <v>1526</v>
      </c>
      <c r="G404" s="177">
        <v>74.97</v>
      </c>
      <c r="H404" s="177">
        <v>79</v>
      </c>
      <c r="I404" s="177">
        <v>72.86</v>
      </c>
      <c r="J404" s="177">
        <v>112.455</v>
      </c>
      <c r="K404" s="177">
        <v>55</v>
      </c>
      <c r="L404" s="177">
        <v>91.69</v>
      </c>
      <c r="M404" s="177">
        <v>72.16</v>
      </c>
      <c r="N404" s="177">
        <v>74.88</v>
      </c>
      <c r="O404" s="177">
        <v>72.92</v>
      </c>
      <c r="P404" s="177"/>
      <c r="Q404" s="177">
        <v>62.99</v>
      </c>
      <c r="R404" s="177">
        <v>49.9</v>
      </c>
      <c r="S404" s="177">
        <v>70</v>
      </c>
      <c r="T404" s="177">
        <v>74.400000000000006</v>
      </c>
      <c r="U404" s="177">
        <v>54.87</v>
      </c>
      <c r="V404" s="177">
        <v>86.05</v>
      </c>
    </row>
    <row r="405" spans="1:22" s="12" customFormat="1">
      <c r="A405" s="21" t="s">
        <v>4637</v>
      </c>
      <c r="B405" s="156" t="str">
        <f t="shared" si="6"/>
        <v>CI114M.6.2.144</v>
      </c>
      <c r="C405" s="98" t="s">
        <v>1529</v>
      </c>
      <c r="D405" s="97">
        <v>2500</v>
      </c>
      <c r="E405" s="105" t="s">
        <v>9</v>
      </c>
      <c r="F405" s="2" t="s">
        <v>1526</v>
      </c>
      <c r="G405" s="177">
        <v>74.97</v>
      </c>
      <c r="H405" s="177">
        <v>79</v>
      </c>
      <c r="I405" s="177">
        <v>72.86</v>
      </c>
      <c r="J405" s="177">
        <v>112.455</v>
      </c>
      <c r="K405" s="177">
        <v>55</v>
      </c>
      <c r="L405" s="177">
        <v>91.69</v>
      </c>
      <c r="M405" s="177">
        <v>70.959999999999994</v>
      </c>
      <c r="N405" s="177">
        <v>74.88</v>
      </c>
      <c r="O405" s="177">
        <v>72.87</v>
      </c>
      <c r="P405" s="177"/>
      <c r="Q405" s="177">
        <v>62.99</v>
      </c>
      <c r="R405" s="177">
        <v>49.9</v>
      </c>
      <c r="S405" s="177">
        <v>70</v>
      </c>
      <c r="T405" s="177">
        <v>74.400000000000006</v>
      </c>
      <c r="U405" s="177">
        <v>54.87</v>
      </c>
      <c r="V405" s="177">
        <v>86.05</v>
      </c>
    </row>
    <row r="406" spans="1:22" s="54" customFormat="1">
      <c r="A406" s="21" t="s">
        <v>4638</v>
      </c>
      <c r="B406" s="156" t="str">
        <f t="shared" si="6"/>
        <v>CI114M.6.2.145</v>
      </c>
      <c r="C406" s="98" t="s">
        <v>1530</v>
      </c>
      <c r="D406" s="97">
        <v>2500</v>
      </c>
      <c r="E406" s="105" t="s">
        <v>10</v>
      </c>
      <c r="F406" s="2" t="s">
        <v>1526</v>
      </c>
      <c r="G406" s="177">
        <v>74.97</v>
      </c>
      <c r="H406" s="177">
        <v>79</v>
      </c>
      <c r="I406" s="177">
        <v>72.86</v>
      </c>
      <c r="J406" s="177">
        <v>112.455</v>
      </c>
      <c r="K406" s="177">
        <v>55</v>
      </c>
      <c r="L406" s="177">
        <v>91.69</v>
      </c>
      <c r="M406" s="177">
        <v>73.11</v>
      </c>
      <c r="N406" s="177">
        <v>74.88</v>
      </c>
      <c r="O406" s="177">
        <v>73.41</v>
      </c>
      <c r="P406" s="177"/>
      <c r="Q406" s="177">
        <v>62.99</v>
      </c>
      <c r="R406" s="177">
        <v>49.9</v>
      </c>
      <c r="S406" s="177">
        <v>70</v>
      </c>
      <c r="T406" s="177">
        <v>74.400000000000006</v>
      </c>
      <c r="U406" s="177">
        <v>54.87</v>
      </c>
      <c r="V406" s="177">
        <v>86.05</v>
      </c>
    </row>
    <row r="407" spans="1:22" s="54" customFormat="1">
      <c r="A407" s="21" t="s">
        <v>4639</v>
      </c>
      <c r="B407" s="156" t="str">
        <f t="shared" si="6"/>
        <v>CI114M.6.2.146</v>
      </c>
      <c r="C407" s="98" t="s">
        <v>1531</v>
      </c>
      <c r="D407" s="97">
        <v>6600</v>
      </c>
      <c r="E407" s="105" t="s">
        <v>8</v>
      </c>
      <c r="F407" s="2" t="s">
        <v>1526</v>
      </c>
      <c r="G407" s="177">
        <v>111.12</v>
      </c>
      <c r="H407" s="177">
        <v>110</v>
      </c>
      <c r="I407" s="177">
        <v>102.86</v>
      </c>
      <c r="J407" s="177">
        <v>166.68</v>
      </c>
      <c r="K407" s="177">
        <v>82</v>
      </c>
      <c r="L407" s="177">
        <v>123.78</v>
      </c>
      <c r="M407" s="177">
        <v>102.61</v>
      </c>
      <c r="N407" s="177">
        <v>115.60499999999999</v>
      </c>
      <c r="O407" s="177">
        <v>112.85</v>
      </c>
      <c r="P407" s="177"/>
      <c r="Q407" s="177">
        <v>96.16</v>
      </c>
      <c r="R407" s="177">
        <v>85.14</v>
      </c>
      <c r="S407" s="177">
        <v>99</v>
      </c>
      <c r="T407" s="177">
        <v>108</v>
      </c>
      <c r="U407" s="177">
        <v>82.29</v>
      </c>
      <c r="V407" s="177">
        <v>116.42</v>
      </c>
    </row>
    <row r="408" spans="1:22" s="54" customFormat="1">
      <c r="A408" s="21" t="s">
        <v>4640</v>
      </c>
      <c r="B408" s="156" t="str">
        <f t="shared" si="6"/>
        <v>CI114M.6.2.147</v>
      </c>
      <c r="C408" s="98" t="s">
        <v>1532</v>
      </c>
      <c r="D408" s="97">
        <v>6600</v>
      </c>
      <c r="E408" s="105" t="s">
        <v>9</v>
      </c>
      <c r="F408" s="2" t="s">
        <v>1526</v>
      </c>
      <c r="G408" s="177">
        <v>111.12</v>
      </c>
      <c r="H408" s="177">
        <v>140</v>
      </c>
      <c r="I408" s="177">
        <v>102.86</v>
      </c>
      <c r="J408" s="177">
        <v>166.68</v>
      </c>
      <c r="K408" s="177">
        <v>82</v>
      </c>
      <c r="L408" s="177">
        <v>123.78</v>
      </c>
      <c r="M408" s="177">
        <v>103.93</v>
      </c>
      <c r="N408" s="177">
        <v>115.60499999999999</v>
      </c>
      <c r="O408" s="177">
        <v>112.43</v>
      </c>
      <c r="P408" s="177"/>
      <c r="Q408" s="177">
        <v>96.16</v>
      </c>
      <c r="R408" s="177">
        <v>85.14</v>
      </c>
      <c r="S408" s="177">
        <v>99</v>
      </c>
      <c r="T408" s="177">
        <v>108</v>
      </c>
      <c r="U408" s="177">
        <v>82.29</v>
      </c>
      <c r="V408" s="177">
        <v>116.42</v>
      </c>
    </row>
    <row r="409" spans="1:22" s="54" customFormat="1">
      <c r="A409" s="21" t="s">
        <v>4641</v>
      </c>
      <c r="B409" s="156" t="str">
        <f t="shared" si="6"/>
        <v>CI114M.6.2.148</v>
      </c>
      <c r="C409" s="98" t="s">
        <v>1533</v>
      </c>
      <c r="D409" s="97">
        <v>6600</v>
      </c>
      <c r="E409" s="105" t="s">
        <v>10</v>
      </c>
      <c r="F409" s="2" t="s">
        <v>1526</v>
      </c>
      <c r="G409" s="177">
        <v>111.12</v>
      </c>
      <c r="H409" s="177">
        <v>125</v>
      </c>
      <c r="I409" s="177">
        <v>102.86</v>
      </c>
      <c r="J409" s="177">
        <v>166.68</v>
      </c>
      <c r="K409" s="177">
        <v>82</v>
      </c>
      <c r="L409" s="177">
        <v>123.78</v>
      </c>
      <c r="M409" s="177">
        <v>101.65</v>
      </c>
      <c r="N409" s="177">
        <v>115.60499999999999</v>
      </c>
      <c r="O409" s="177">
        <v>112.42</v>
      </c>
      <c r="P409" s="177"/>
      <c r="Q409" s="177">
        <v>96.16</v>
      </c>
      <c r="R409" s="177">
        <v>79.959999999999994</v>
      </c>
      <c r="S409" s="177">
        <v>99</v>
      </c>
      <c r="T409" s="177">
        <v>108</v>
      </c>
      <c r="U409" s="177">
        <v>82.29</v>
      </c>
      <c r="V409" s="177">
        <v>116.42</v>
      </c>
    </row>
    <row r="410" spans="1:22" s="54" customFormat="1" ht="38.25">
      <c r="A410" s="21" t="s">
        <v>4642</v>
      </c>
      <c r="B410" s="156" t="str">
        <f t="shared" si="6"/>
        <v>CI114M.6.2.149</v>
      </c>
      <c r="C410" s="98" t="s">
        <v>1534</v>
      </c>
      <c r="D410" s="105">
        <v>6600</v>
      </c>
      <c r="E410" s="205" t="s">
        <v>8</v>
      </c>
      <c r="F410" s="181" t="s">
        <v>1535</v>
      </c>
      <c r="G410" s="177">
        <v>96.74</v>
      </c>
      <c r="H410" s="177">
        <v>90</v>
      </c>
      <c r="I410" s="177">
        <v>91.43</v>
      </c>
      <c r="J410" s="177">
        <v>145.10999999999999</v>
      </c>
      <c r="K410" s="177">
        <v>67</v>
      </c>
      <c r="L410" s="177">
        <v>127.37</v>
      </c>
      <c r="M410" s="177">
        <v>92.28</v>
      </c>
      <c r="N410" s="177">
        <v>96.63</v>
      </c>
      <c r="O410" s="177">
        <v>90.07</v>
      </c>
      <c r="P410" s="177"/>
      <c r="Q410" s="177">
        <v>81.45</v>
      </c>
      <c r="R410" s="177">
        <v>76.150000000000006</v>
      </c>
      <c r="S410" s="177">
        <v>89</v>
      </c>
      <c r="T410" s="177">
        <v>97.2</v>
      </c>
      <c r="U410" s="177">
        <v>70.8</v>
      </c>
      <c r="V410" s="177">
        <v>120.27</v>
      </c>
    </row>
    <row r="411" spans="1:22" s="54" customFormat="1" ht="38.25">
      <c r="A411" s="21" t="s">
        <v>4643</v>
      </c>
      <c r="B411" s="156" t="str">
        <f t="shared" si="6"/>
        <v>CI114M.6.2.150</v>
      </c>
      <c r="C411" s="98" t="s">
        <v>1536</v>
      </c>
      <c r="D411" s="105">
        <v>6600</v>
      </c>
      <c r="E411" s="206" t="s">
        <v>9</v>
      </c>
      <c r="F411" s="181" t="s">
        <v>1535</v>
      </c>
      <c r="G411" s="177">
        <v>96.74</v>
      </c>
      <c r="H411" s="177">
        <v>90</v>
      </c>
      <c r="I411" s="177">
        <v>91.43</v>
      </c>
      <c r="J411" s="177">
        <v>145.10999999999999</v>
      </c>
      <c r="K411" s="177">
        <v>67</v>
      </c>
      <c r="L411" s="177">
        <v>127.37</v>
      </c>
      <c r="M411" s="177">
        <v>89.47</v>
      </c>
      <c r="N411" s="177">
        <v>96.63</v>
      </c>
      <c r="O411" s="177">
        <v>89.87</v>
      </c>
      <c r="P411" s="177"/>
      <c r="Q411" s="177">
        <v>81.53</v>
      </c>
      <c r="R411" s="177">
        <v>76.150000000000006</v>
      </c>
      <c r="S411" s="177">
        <v>89</v>
      </c>
      <c r="T411" s="177">
        <v>97.2</v>
      </c>
      <c r="U411" s="177">
        <v>70.8</v>
      </c>
      <c r="V411" s="177">
        <v>120.27</v>
      </c>
    </row>
    <row r="412" spans="1:22" s="54" customFormat="1" ht="38.25">
      <c r="A412" s="21" t="s">
        <v>4644</v>
      </c>
      <c r="B412" s="156" t="str">
        <f t="shared" si="6"/>
        <v>CI114M.6.2.151</v>
      </c>
      <c r="C412" s="98" t="s">
        <v>1537</v>
      </c>
      <c r="D412" s="105">
        <v>6600</v>
      </c>
      <c r="E412" s="207" t="s">
        <v>10</v>
      </c>
      <c r="F412" s="181" t="s">
        <v>1535</v>
      </c>
      <c r="G412" s="177">
        <v>96.74</v>
      </c>
      <c r="H412" s="177">
        <v>138</v>
      </c>
      <c r="I412" s="177">
        <v>91.43</v>
      </c>
      <c r="J412" s="177">
        <v>145.10999999999999</v>
      </c>
      <c r="K412" s="177">
        <v>67</v>
      </c>
      <c r="L412" s="177">
        <v>127.37</v>
      </c>
      <c r="M412" s="177">
        <v>91.55</v>
      </c>
      <c r="N412" s="177">
        <v>96.63</v>
      </c>
      <c r="O412" s="177">
        <v>89.5</v>
      </c>
      <c r="P412" s="177"/>
      <c r="Q412" s="177">
        <v>80.97</v>
      </c>
      <c r="R412" s="177">
        <v>76.150000000000006</v>
      </c>
      <c r="S412" s="177">
        <v>89</v>
      </c>
      <c r="T412" s="177">
        <v>97.2</v>
      </c>
      <c r="U412" s="177">
        <v>70.8</v>
      </c>
      <c r="V412" s="177">
        <v>120.27</v>
      </c>
    </row>
    <row r="413" spans="1:22" s="54" customFormat="1" ht="38.25">
      <c r="A413" s="21" t="s">
        <v>4645</v>
      </c>
      <c r="B413" s="156" t="str">
        <f t="shared" si="6"/>
        <v>CI114M.6.2.152</v>
      </c>
      <c r="C413" s="98" t="s">
        <v>1538</v>
      </c>
      <c r="D413" s="105">
        <v>10000</v>
      </c>
      <c r="E413" s="208" t="s">
        <v>7</v>
      </c>
      <c r="F413" s="181" t="s">
        <v>1535</v>
      </c>
      <c r="G413" s="177">
        <v>108.88</v>
      </c>
      <c r="H413" s="177">
        <v>115</v>
      </c>
      <c r="I413" s="177">
        <v>110</v>
      </c>
      <c r="J413" s="177">
        <v>163.32</v>
      </c>
      <c r="K413" s="177">
        <v>79</v>
      </c>
      <c r="L413" s="177">
        <v>149.63999999999999</v>
      </c>
      <c r="M413" s="177">
        <v>108.11</v>
      </c>
      <c r="N413" s="177">
        <v>113.295</v>
      </c>
      <c r="O413" s="177">
        <v>103.48</v>
      </c>
      <c r="P413" s="177"/>
      <c r="Q413" s="177">
        <v>93.05</v>
      </c>
      <c r="R413" s="177">
        <v>89.26</v>
      </c>
      <c r="S413" s="177">
        <v>85</v>
      </c>
      <c r="T413" s="177">
        <v>114</v>
      </c>
      <c r="U413" s="177">
        <v>83</v>
      </c>
      <c r="V413" s="177">
        <v>140.96</v>
      </c>
    </row>
    <row r="414" spans="1:22" s="54" customFormat="1" ht="38.25">
      <c r="A414" s="21" t="s">
        <v>4646</v>
      </c>
      <c r="B414" s="156" t="str">
        <f t="shared" si="6"/>
        <v>CI114M.6.2.153</v>
      </c>
      <c r="C414" s="98" t="s">
        <v>1539</v>
      </c>
      <c r="D414" s="105">
        <v>6000</v>
      </c>
      <c r="E414" s="209" t="s">
        <v>8</v>
      </c>
      <c r="F414" s="181" t="s">
        <v>1540</v>
      </c>
      <c r="G414" s="177">
        <v>112.61</v>
      </c>
      <c r="H414" s="177">
        <v>122</v>
      </c>
      <c r="I414" s="177">
        <v>110</v>
      </c>
      <c r="J414" s="177">
        <v>168.91499999999999</v>
      </c>
      <c r="K414" s="177">
        <v>97.92</v>
      </c>
      <c r="L414" s="177">
        <v>149.21</v>
      </c>
      <c r="M414" s="177">
        <v>110.15</v>
      </c>
      <c r="N414" s="177">
        <v>117.16499999999999</v>
      </c>
      <c r="O414" s="177">
        <v>112.83</v>
      </c>
      <c r="P414" s="177"/>
      <c r="Q414" s="177">
        <v>100.85</v>
      </c>
      <c r="R414" s="177">
        <v>73.760000000000005</v>
      </c>
      <c r="S414" s="177">
        <v>95</v>
      </c>
      <c r="T414" s="177">
        <v>132</v>
      </c>
      <c r="U414" s="177">
        <v>83.4</v>
      </c>
      <c r="V414" s="177">
        <v>139.86000000000001</v>
      </c>
    </row>
    <row r="415" spans="1:22" s="54" customFormat="1" ht="38.25">
      <c r="A415" s="21" t="s">
        <v>4647</v>
      </c>
      <c r="B415" s="156" t="str">
        <f t="shared" si="6"/>
        <v>CI114M.6.2.154</v>
      </c>
      <c r="C415" s="98" t="s">
        <v>1541</v>
      </c>
      <c r="D415" s="105">
        <v>6000</v>
      </c>
      <c r="E415" s="210" t="s">
        <v>9</v>
      </c>
      <c r="F415" s="181" t="s">
        <v>1540</v>
      </c>
      <c r="G415" s="177">
        <v>112.61</v>
      </c>
      <c r="H415" s="177">
        <v>122</v>
      </c>
      <c r="I415" s="177">
        <v>110</v>
      </c>
      <c r="J415" s="177">
        <v>168.91499999999999</v>
      </c>
      <c r="K415" s="177">
        <v>97.92</v>
      </c>
      <c r="L415" s="177">
        <v>149.21</v>
      </c>
      <c r="M415" s="177">
        <v>108.29</v>
      </c>
      <c r="N415" s="177">
        <v>117.16499999999999</v>
      </c>
      <c r="O415" s="177">
        <v>113.17</v>
      </c>
      <c r="P415" s="177"/>
      <c r="Q415" s="177">
        <v>100.85</v>
      </c>
      <c r="R415" s="177">
        <v>73.760000000000005</v>
      </c>
      <c r="S415" s="177">
        <v>95</v>
      </c>
      <c r="T415" s="177">
        <v>132</v>
      </c>
      <c r="U415" s="177">
        <v>83.4</v>
      </c>
      <c r="V415" s="177">
        <v>139.86000000000001</v>
      </c>
    </row>
    <row r="416" spans="1:22" s="54" customFormat="1" ht="38.25">
      <c r="A416" s="21" t="s">
        <v>4648</v>
      </c>
      <c r="B416" s="156" t="str">
        <f t="shared" si="6"/>
        <v>CI114M.6.2.155</v>
      </c>
      <c r="C416" s="98" t="s">
        <v>1542</v>
      </c>
      <c r="D416" s="105">
        <v>6000</v>
      </c>
      <c r="E416" s="211" t="s">
        <v>10</v>
      </c>
      <c r="F416" s="181" t="s">
        <v>1540</v>
      </c>
      <c r="G416" s="177">
        <v>112.61</v>
      </c>
      <c r="H416" s="177">
        <v>122</v>
      </c>
      <c r="I416" s="177">
        <v>110</v>
      </c>
      <c r="J416" s="177">
        <v>168.91499999999999</v>
      </c>
      <c r="K416" s="177">
        <v>97.92</v>
      </c>
      <c r="L416" s="177">
        <v>149.21</v>
      </c>
      <c r="M416" s="177">
        <v>110.04</v>
      </c>
      <c r="N416" s="177">
        <v>117.16499999999999</v>
      </c>
      <c r="O416" s="177">
        <v>113.07</v>
      </c>
      <c r="P416" s="177"/>
      <c r="Q416" s="177">
        <v>100.85</v>
      </c>
      <c r="R416" s="177">
        <v>73.760000000000005</v>
      </c>
      <c r="S416" s="177">
        <v>95</v>
      </c>
      <c r="T416" s="177">
        <v>132</v>
      </c>
      <c r="U416" s="177">
        <v>83.4</v>
      </c>
      <c r="V416" s="177">
        <v>139.86000000000001</v>
      </c>
    </row>
    <row r="417" spans="1:22" s="54" customFormat="1" ht="38.25">
      <c r="A417" s="21" t="s">
        <v>4649</v>
      </c>
      <c r="B417" s="156" t="str">
        <f t="shared" si="6"/>
        <v>CI114M.6.2.156</v>
      </c>
      <c r="C417" s="98" t="s">
        <v>1543</v>
      </c>
      <c r="D417" s="105">
        <v>6000</v>
      </c>
      <c r="E417" s="212" t="s">
        <v>7</v>
      </c>
      <c r="F417" s="181" t="s">
        <v>1540</v>
      </c>
      <c r="G417" s="177">
        <v>80.25</v>
      </c>
      <c r="H417" s="177">
        <v>90</v>
      </c>
      <c r="I417" s="177">
        <v>78.569999999999993</v>
      </c>
      <c r="J417" s="177">
        <v>120.375</v>
      </c>
      <c r="K417" s="177">
        <v>69.78</v>
      </c>
      <c r="L417" s="177">
        <v>109.18</v>
      </c>
      <c r="M417" s="177">
        <v>77.099999999999994</v>
      </c>
      <c r="N417" s="177">
        <v>79.050000000000011</v>
      </c>
      <c r="O417" s="177">
        <v>77.62</v>
      </c>
      <c r="P417" s="177"/>
      <c r="Q417" s="177">
        <v>69.069999999999993</v>
      </c>
      <c r="R417" s="177">
        <v>50.46</v>
      </c>
      <c r="S417" s="177">
        <v>69</v>
      </c>
      <c r="T417" s="177">
        <v>92.4</v>
      </c>
      <c r="U417" s="177">
        <v>58.73</v>
      </c>
      <c r="V417" s="177">
        <v>103.6</v>
      </c>
    </row>
    <row r="418" spans="1:22" s="54" customFormat="1" ht="38.25">
      <c r="A418" s="21" t="s">
        <v>4650</v>
      </c>
      <c r="B418" s="156" t="str">
        <f t="shared" si="6"/>
        <v>CI114M.6.2.157</v>
      </c>
      <c r="C418" s="98" t="s">
        <v>1544</v>
      </c>
      <c r="D418" s="105">
        <v>11000</v>
      </c>
      <c r="E418" s="213" t="s">
        <v>7</v>
      </c>
      <c r="F418" s="181" t="s">
        <v>1540</v>
      </c>
      <c r="G418" s="177">
        <v>108.16</v>
      </c>
      <c r="H418" s="177">
        <v>112</v>
      </c>
      <c r="I418" s="177">
        <v>108.57</v>
      </c>
      <c r="J418" s="177">
        <v>162.24</v>
      </c>
      <c r="K418" s="177">
        <v>90</v>
      </c>
      <c r="L418" s="177">
        <v>134.25</v>
      </c>
      <c r="M418" s="177">
        <v>106.78</v>
      </c>
      <c r="N418" s="177">
        <v>112.545</v>
      </c>
      <c r="O418" s="177">
        <v>108.66</v>
      </c>
      <c r="P418" s="177"/>
      <c r="Q418" s="177">
        <v>96.58</v>
      </c>
      <c r="R418" s="177">
        <v>70.849999999999994</v>
      </c>
      <c r="S418" s="177">
        <v>95</v>
      </c>
      <c r="T418" s="177">
        <v>114</v>
      </c>
      <c r="U418" s="177">
        <v>82.46</v>
      </c>
      <c r="V418" s="177">
        <v>127.1</v>
      </c>
    </row>
    <row r="419" spans="1:22" s="54" customFormat="1" ht="76.5">
      <c r="A419" s="21" t="s">
        <v>4651</v>
      </c>
      <c r="B419" s="156" t="str">
        <f t="shared" si="6"/>
        <v>CI114M.6.2.158</v>
      </c>
      <c r="C419" s="98" t="s">
        <v>1546</v>
      </c>
      <c r="D419" s="97">
        <v>165</v>
      </c>
      <c r="E419" s="105" t="s">
        <v>1547</v>
      </c>
      <c r="F419" s="2" t="s">
        <v>1545</v>
      </c>
      <c r="G419" s="177">
        <v>21.32</v>
      </c>
      <c r="H419" s="177">
        <v>19</v>
      </c>
      <c r="I419" s="177">
        <v>19.36</v>
      </c>
      <c r="J419" s="177">
        <v>31.98</v>
      </c>
      <c r="K419" s="177">
        <v>18.54</v>
      </c>
      <c r="L419" s="177">
        <v>25.09</v>
      </c>
      <c r="M419" s="177">
        <v>19.29</v>
      </c>
      <c r="N419" s="177">
        <v>22.365000000000002</v>
      </c>
      <c r="O419" s="177">
        <v>28</v>
      </c>
      <c r="P419" s="177"/>
      <c r="Q419" s="177">
        <v>14.8</v>
      </c>
      <c r="R419" s="177">
        <v>14.58</v>
      </c>
      <c r="S419" s="177">
        <v>20</v>
      </c>
      <c r="T419" s="177">
        <v>21.6</v>
      </c>
      <c r="U419" s="177">
        <v>17.86</v>
      </c>
      <c r="V419" s="177">
        <v>22.93</v>
      </c>
    </row>
    <row r="420" spans="1:22" s="54" customFormat="1" ht="38.25">
      <c r="A420" s="21" t="s">
        <v>4652</v>
      </c>
      <c r="B420" s="156" t="str">
        <f t="shared" si="6"/>
        <v>CI114M.6.2.159</v>
      </c>
      <c r="C420" s="98" t="s">
        <v>1548</v>
      </c>
      <c r="D420" s="97">
        <v>3000</v>
      </c>
      <c r="E420" s="105" t="s">
        <v>8</v>
      </c>
      <c r="F420" s="2" t="s">
        <v>1549</v>
      </c>
      <c r="G420" s="177">
        <v>84.25</v>
      </c>
      <c r="H420" s="177">
        <v>70</v>
      </c>
      <c r="I420" s="177">
        <v>80.709999999999994</v>
      </c>
      <c r="J420" s="177">
        <v>126.375</v>
      </c>
      <c r="K420" s="177">
        <v>65</v>
      </c>
      <c r="L420" s="177">
        <v>98.34</v>
      </c>
      <c r="M420" s="177">
        <v>78.84</v>
      </c>
      <c r="N420" s="177">
        <v>84.164999999999992</v>
      </c>
      <c r="O420" s="177">
        <v>80</v>
      </c>
      <c r="P420" s="177"/>
      <c r="Q420" s="177">
        <v>53.15</v>
      </c>
      <c r="R420" s="177">
        <v>52.51</v>
      </c>
      <c r="S420" s="177">
        <v>65</v>
      </c>
      <c r="T420" s="177">
        <v>84</v>
      </c>
      <c r="U420" s="177">
        <v>61.66</v>
      </c>
      <c r="V420" s="177">
        <v>91.58</v>
      </c>
    </row>
    <row r="421" spans="1:22" s="54" customFormat="1" ht="38.25">
      <c r="A421" s="21" t="s">
        <v>4653</v>
      </c>
      <c r="B421" s="156" t="str">
        <f t="shared" si="6"/>
        <v>CI114M.6.2.160</v>
      </c>
      <c r="C421" s="98" t="s">
        <v>1550</v>
      </c>
      <c r="D421" s="97">
        <v>3000</v>
      </c>
      <c r="E421" s="105" t="s">
        <v>9</v>
      </c>
      <c r="F421" s="2" t="s">
        <v>1549</v>
      </c>
      <c r="G421" s="177">
        <v>84.25</v>
      </c>
      <c r="H421" s="177">
        <v>70</v>
      </c>
      <c r="I421" s="177">
        <v>80.709999999999994</v>
      </c>
      <c r="J421" s="177">
        <v>126.375</v>
      </c>
      <c r="K421" s="177">
        <v>65</v>
      </c>
      <c r="L421" s="177">
        <v>98.34</v>
      </c>
      <c r="M421" s="177">
        <v>79.47</v>
      </c>
      <c r="N421" s="177">
        <v>84.164999999999992</v>
      </c>
      <c r="O421" s="177">
        <v>80</v>
      </c>
      <c r="P421" s="177"/>
      <c r="Q421" s="177">
        <v>53.15</v>
      </c>
      <c r="R421" s="177">
        <v>52.51</v>
      </c>
      <c r="S421" s="177">
        <v>65</v>
      </c>
      <c r="T421" s="177">
        <v>84</v>
      </c>
      <c r="U421" s="177">
        <v>61.66</v>
      </c>
      <c r="V421" s="177">
        <v>91.58</v>
      </c>
    </row>
    <row r="422" spans="1:22" s="54" customFormat="1" ht="38.25">
      <c r="A422" s="21" t="s">
        <v>4654</v>
      </c>
      <c r="B422" s="156" t="str">
        <f t="shared" si="6"/>
        <v>CI114M.6.2.161</v>
      </c>
      <c r="C422" s="98" t="s">
        <v>1551</v>
      </c>
      <c r="D422" s="97">
        <v>3000</v>
      </c>
      <c r="E422" s="105" t="s">
        <v>10</v>
      </c>
      <c r="F422" s="2" t="s">
        <v>1549</v>
      </c>
      <c r="G422" s="177">
        <v>84.25</v>
      </c>
      <c r="H422" s="177">
        <v>70</v>
      </c>
      <c r="I422" s="177">
        <v>80.709999999999994</v>
      </c>
      <c r="J422" s="177">
        <v>126.375</v>
      </c>
      <c r="K422" s="177">
        <v>65</v>
      </c>
      <c r="L422" s="177">
        <v>98.34</v>
      </c>
      <c r="M422" s="177">
        <v>81.819999999999993</v>
      </c>
      <c r="N422" s="177">
        <v>84.164999999999992</v>
      </c>
      <c r="O422" s="177">
        <v>80</v>
      </c>
      <c r="P422" s="177"/>
      <c r="Q422" s="177">
        <v>53.15</v>
      </c>
      <c r="R422" s="177">
        <v>52.51</v>
      </c>
      <c r="S422" s="177">
        <v>65</v>
      </c>
      <c r="T422" s="177">
        <v>84</v>
      </c>
      <c r="U422" s="177">
        <v>61.66</v>
      </c>
      <c r="V422" s="177">
        <v>91.58</v>
      </c>
    </row>
    <row r="423" spans="1:22" s="54" customFormat="1" ht="38.25">
      <c r="A423" s="21" t="s">
        <v>4655</v>
      </c>
      <c r="B423" s="156" t="str">
        <f t="shared" si="6"/>
        <v>CI114M.6.2.162</v>
      </c>
      <c r="C423" s="98" t="s">
        <v>1552</v>
      </c>
      <c r="D423" s="97">
        <v>3500</v>
      </c>
      <c r="E423" s="105" t="s">
        <v>7</v>
      </c>
      <c r="F423" s="2" t="s">
        <v>1549</v>
      </c>
      <c r="G423" s="177">
        <v>81.900000000000006</v>
      </c>
      <c r="H423" s="177">
        <v>70</v>
      </c>
      <c r="I423" s="177">
        <v>80</v>
      </c>
      <c r="J423" s="177">
        <v>122.85000000000001</v>
      </c>
      <c r="K423" s="177">
        <v>65</v>
      </c>
      <c r="L423" s="177">
        <v>94.69</v>
      </c>
      <c r="M423" s="177">
        <v>80.260000000000005</v>
      </c>
      <c r="N423" s="177">
        <v>81.81</v>
      </c>
      <c r="O423" s="177">
        <v>80</v>
      </c>
      <c r="P423" s="177"/>
      <c r="Q423" s="177">
        <v>51.75</v>
      </c>
      <c r="R423" s="177">
        <v>51.05</v>
      </c>
      <c r="S423" s="177">
        <v>63</v>
      </c>
      <c r="T423" s="177">
        <v>76.8</v>
      </c>
      <c r="U423" s="177">
        <v>59.94</v>
      </c>
      <c r="V423" s="177">
        <v>89.97</v>
      </c>
    </row>
    <row r="424" spans="1:22" s="54" customFormat="1" ht="51">
      <c r="A424" s="21" t="s">
        <v>4656</v>
      </c>
      <c r="B424" s="156" t="str">
        <f t="shared" si="6"/>
        <v>CI114M.6.2.163</v>
      </c>
      <c r="C424" s="98" t="s">
        <v>1553</v>
      </c>
      <c r="D424" s="97">
        <v>700</v>
      </c>
      <c r="E424" s="105" t="s">
        <v>8</v>
      </c>
      <c r="F424" s="2" t="s">
        <v>1554</v>
      </c>
      <c r="G424" s="177">
        <v>21.76</v>
      </c>
      <c r="H424" s="177">
        <v>16</v>
      </c>
      <c r="I424" s="177">
        <v>19.71</v>
      </c>
      <c r="J424" s="177">
        <v>32.64</v>
      </c>
      <c r="K424" s="177">
        <v>18.920000000000002</v>
      </c>
      <c r="L424" s="177">
        <v>25.01</v>
      </c>
      <c r="M424" s="177">
        <v>18.41</v>
      </c>
      <c r="N424" s="177">
        <v>21.299999999999997</v>
      </c>
      <c r="O424" s="177">
        <v>20</v>
      </c>
      <c r="P424" s="177"/>
      <c r="Q424" s="177">
        <v>13.350000000000001</v>
      </c>
      <c r="R424" s="177">
        <v>13.19</v>
      </c>
      <c r="S424" s="177">
        <v>17</v>
      </c>
      <c r="T424" s="177">
        <v>20.6</v>
      </c>
      <c r="U424" s="177">
        <v>18.809999999999999</v>
      </c>
      <c r="V424" s="177">
        <v>22.94</v>
      </c>
    </row>
    <row r="425" spans="1:22" s="54" customFormat="1" ht="51">
      <c r="A425" s="21" t="s">
        <v>4657</v>
      </c>
      <c r="B425" s="156" t="str">
        <f t="shared" si="6"/>
        <v>CI114M.6.2.164</v>
      </c>
      <c r="C425" s="98" t="s">
        <v>1555</v>
      </c>
      <c r="D425" s="97">
        <v>700</v>
      </c>
      <c r="E425" s="105" t="s">
        <v>9</v>
      </c>
      <c r="F425" s="2" t="s">
        <v>1554</v>
      </c>
      <c r="G425" s="177">
        <v>21.76</v>
      </c>
      <c r="H425" s="177">
        <v>16</v>
      </c>
      <c r="I425" s="177">
        <v>19.71</v>
      </c>
      <c r="J425" s="177"/>
      <c r="K425" s="177">
        <v>18.920000000000002</v>
      </c>
      <c r="L425" s="177">
        <v>25.01</v>
      </c>
      <c r="M425" s="177">
        <v>19.37</v>
      </c>
      <c r="N425" s="177">
        <v>21.48</v>
      </c>
      <c r="O425" s="177">
        <v>20</v>
      </c>
      <c r="P425" s="177"/>
      <c r="Q425" s="177">
        <v>13.350000000000001</v>
      </c>
      <c r="R425" s="177">
        <v>13.19</v>
      </c>
      <c r="S425" s="177">
        <v>17</v>
      </c>
      <c r="T425" s="177">
        <v>20.6</v>
      </c>
      <c r="U425" s="177">
        <v>18.5</v>
      </c>
      <c r="V425" s="177">
        <v>22.94</v>
      </c>
    </row>
    <row r="426" spans="1:22" s="54" customFormat="1" ht="51">
      <c r="A426" s="21" t="s">
        <v>4658</v>
      </c>
      <c r="B426" s="156" t="str">
        <f t="shared" si="6"/>
        <v>CI114M.6.2.165</v>
      </c>
      <c r="C426" s="98" t="s">
        <v>1556</v>
      </c>
      <c r="D426" s="97">
        <v>700</v>
      </c>
      <c r="E426" s="105" t="s">
        <v>10</v>
      </c>
      <c r="F426" s="2" t="s">
        <v>1554</v>
      </c>
      <c r="G426" s="177">
        <v>21.76</v>
      </c>
      <c r="H426" s="177">
        <v>16</v>
      </c>
      <c r="I426" s="177">
        <v>19.71</v>
      </c>
      <c r="J426" s="177"/>
      <c r="K426" s="177">
        <v>18.920000000000002</v>
      </c>
      <c r="L426" s="177">
        <v>25.01</v>
      </c>
      <c r="M426" s="177">
        <v>19.07</v>
      </c>
      <c r="N426" s="177">
        <v>21.299999999999997</v>
      </c>
      <c r="O426" s="177">
        <v>20</v>
      </c>
      <c r="P426" s="177"/>
      <c r="Q426" s="177">
        <v>13.350000000000001</v>
      </c>
      <c r="R426" s="177">
        <v>13.19</v>
      </c>
      <c r="S426" s="177">
        <v>17</v>
      </c>
      <c r="T426" s="177">
        <v>20.6</v>
      </c>
      <c r="U426" s="177">
        <v>18.5</v>
      </c>
      <c r="V426" s="177">
        <v>22.94</v>
      </c>
    </row>
    <row r="427" spans="1:22" s="54" customFormat="1" ht="51">
      <c r="A427" s="21" t="s">
        <v>4659</v>
      </c>
      <c r="B427" s="156" t="str">
        <f t="shared" si="6"/>
        <v>CI114M.6.2.166</v>
      </c>
      <c r="C427" s="98" t="s">
        <v>1557</v>
      </c>
      <c r="D427" s="97">
        <v>1000</v>
      </c>
      <c r="E427" s="105" t="s">
        <v>7</v>
      </c>
      <c r="F427" s="2" t="s">
        <v>1554</v>
      </c>
      <c r="G427" s="177">
        <v>29.72</v>
      </c>
      <c r="H427" s="177">
        <v>28</v>
      </c>
      <c r="I427" s="177">
        <v>26.43</v>
      </c>
      <c r="J427" s="177">
        <v>44.58</v>
      </c>
      <c r="K427" s="177">
        <v>25.84</v>
      </c>
      <c r="L427" s="177">
        <v>33.89</v>
      </c>
      <c r="M427" s="177">
        <v>27.45</v>
      </c>
      <c r="N427" s="177">
        <v>28.799999999999997</v>
      </c>
      <c r="O427" s="177">
        <v>28</v>
      </c>
      <c r="P427" s="177"/>
      <c r="Q427" s="177">
        <v>20.05</v>
      </c>
      <c r="R427" s="177">
        <v>19.77</v>
      </c>
      <c r="S427" s="177">
        <v>24</v>
      </c>
      <c r="T427" s="177">
        <v>26.6</v>
      </c>
      <c r="U427" s="177">
        <v>23.72</v>
      </c>
      <c r="V427" s="177">
        <v>31.81</v>
      </c>
    </row>
    <row r="428" spans="1:22" s="54" customFormat="1" ht="51">
      <c r="A428" s="21" t="s">
        <v>4660</v>
      </c>
      <c r="B428" s="156" t="str">
        <f t="shared" si="6"/>
        <v>CI114M.6.2.167</v>
      </c>
      <c r="C428" s="98" t="s">
        <v>1558</v>
      </c>
      <c r="D428" s="97">
        <v>1600</v>
      </c>
      <c r="E428" s="105" t="s">
        <v>8</v>
      </c>
      <c r="F428" s="2" t="s">
        <v>1554</v>
      </c>
      <c r="G428" s="177">
        <v>30.6</v>
      </c>
      <c r="H428" s="177">
        <v>28</v>
      </c>
      <c r="I428" s="177">
        <v>28.14</v>
      </c>
      <c r="J428" s="177">
        <v>45.900000000000006</v>
      </c>
      <c r="K428" s="177">
        <v>24</v>
      </c>
      <c r="L428" s="177">
        <v>34.67</v>
      </c>
      <c r="M428" s="177">
        <v>28.45</v>
      </c>
      <c r="N428" s="177">
        <v>30.57</v>
      </c>
      <c r="O428" s="177">
        <v>28</v>
      </c>
      <c r="P428" s="177"/>
      <c r="Q428" s="177">
        <v>18.75</v>
      </c>
      <c r="R428" s="177">
        <v>18.489999999999998</v>
      </c>
      <c r="S428" s="177">
        <v>27</v>
      </c>
      <c r="T428" s="177">
        <v>29.4</v>
      </c>
      <c r="U428" s="177">
        <v>24.89</v>
      </c>
      <c r="V428" s="177">
        <v>32.06</v>
      </c>
    </row>
    <row r="429" spans="1:22" s="54" customFormat="1" ht="51">
      <c r="A429" s="21" t="s">
        <v>4661</v>
      </c>
      <c r="B429" s="156" t="str">
        <f t="shared" si="6"/>
        <v>CI114M.6.2.168</v>
      </c>
      <c r="C429" s="98" t="s">
        <v>1559</v>
      </c>
      <c r="D429" s="97">
        <v>1600</v>
      </c>
      <c r="E429" s="105" t="s">
        <v>9</v>
      </c>
      <c r="F429" s="2" t="s">
        <v>1554</v>
      </c>
      <c r="G429" s="177">
        <v>30.6</v>
      </c>
      <c r="H429" s="177">
        <v>28</v>
      </c>
      <c r="I429" s="177">
        <v>28.14</v>
      </c>
      <c r="J429" s="177">
        <v>45.900000000000006</v>
      </c>
      <c r="K429" s="177">
        <v>24</v>
      </c>
      <c r="L429" s="177">
        <v>34.67</v>
      </c>
      <c r="M429" s="177">
        <v>26.98</v>
      </c>
      <c r="N429" s="177">
        <v>30.57</v>
      </c>
      <c r="O429" s="177">
        <v>28</v>
      </c>
      <c r="P429" s="177"/>
      <c r="Q429" s="177">
        <v>18.75</v>
      </c>
      <c r="R429" s="177">
        <v>18.489999999999998</v>
      </c>
      <c r="S429" s="177">
        <v>27</v>
      </c>
      <c r="T429" s="177">
        <v>29.4</v>
      </c>
      <c r="U429" s="177">
        <v>24.89</v>
      </c>
      <c r="V429" s="177">
        <v>32.06</v>
      </c>
    </row>
    <row r="430" spans="1:22" s="54" customFormat="1" ht="51">
      <c r="A430" s="21" t="s">
        <v>4662</v>
      </c>
      <c r="B430" s="156" t="str">
        <f t="shared" si="6"/>
        <v>CI114M.6.2.169</v>
      </c>
      <c r="C430" s="98" t="s">
        <v>1560</v>
      </c>
      <c r="D430" s="97">
        <v>1600</v>
      </c>
      <c r="E430" s="105" t="s">
        <v>10</v>
      </c>
      <c r="F430" s="2" t="s">
        <v>1554</v>
      </c>
      <c r="G430" s="177">
        <v>30.6</v>
      </c>
      <c r="H430" s="177">
        <v>28</v>
      </c>
      <c r="I430" s="177">
        <v>28.14</v>
      </c>
      <c r="J430" s="177">
        <v>45.900000000000006</v>
      </c>
      <c r="K430" s="177">
        <v>24</v>
      </c>
      <c r="L430" s="177">
        <v>34.67</v>
      </c>
      <c r="M430" s="177">
        <v>26.46</v>
      </c>
      <c r="N430" s="177">
        <v>30.57</v>
      </c>
      <c r="O430" s="177">
        <v>28</v>
      </c>
      <c r="P430" s="177"/>
      <c r="Q430" s="177">
        <v>18.75</v>
      </c>
      <c r="R430" s="177">
        <v>18.489999999999998</v>
      </c>
      <c r="S430" s="177">
        <v>27</v>
      </c>
      <c r="T430" s="177">
        <v>29.4</v>
      </c>
      <c r="U430" s="177">
        <v>24.89</v>
      </c>
      <c r="V430" s="177">
        <v>32.06</v>
      </c>
    </row>
    <row r="431" spans="1:22" s="54" customFormat="1" ht="51">
      <c r="A431" s="21" t="s">
        <v>4663</v>
      </c>
      <c r="B431" s="156" t="str">
        <f t="shared" si="6"/>
        <v>CI114M.6.2.170</v>
      </c>
      <c r="C431" s="98" t="s">
        <v>1561</v>
      </c>
      <c r="D431" s="97">
        <v>2000</v>
      </c>
      <c r="E431" s="105" t="s">
        <v>7</v>
      </c>
      <c r="F431" s="2" t="s">
        <v>1554</v>
      </c>
      <c r="G431" s="177">
        <v>45.42</v>
      </c>
      <c r="H431" s="177">
        <v>42</v>
      </c>
      <c r="I431" s="177">
        <v>41.71</v>
      </c>
      <c r="J431" s="177"/>
      <c r="K431" s="177">
        <v>35</v>
      </c>
      <c r="L431" s="177">
        <v>51.69</v>
      </c>
      <c r="M431" s="177">
        <v>39.81</v>
      </c>
      <c r="N431" s="177">
        <v>45.150000000000006</v>
      </c>
      <c r="O431" s="177">
        <v>40</v>
      </c>
      <c r="P431" s="177"/>
      <c r="Q431" s="177">
        <v>27.55</v>
      </c>
      <c r="R431" s="177">
        <v>27.17</v>
      </c>
      <c r="S431" s="177">
        <v>41</v>
      </c>
      <c r="T431" s="177">
        <v>43.2</v>
      </c>
      <c r="U431" s="177">
        <v>33.24</v>
      </c>
      <c r="V431" s="177">
        <v>48.54</v>
      </c>
    </row>
    <row r="432" spans="1:22" s="54" customFormat="1" ht="25.5">
      <c r="A432" s="21" t="s">
        <v>4664</v>
      </c>
      <c r="B432" s="156" t="str">
        <f t="shared" si="6"/>
        <v>CI114M.6.2.171</v>
      </c>
      <c r="C432" s="98" t="s">
        <v>1562</v>
      </c>
      <c r="D432" s="97">
        <v>7000</v>
      </c>
      <c r="E432" s="105" t="s">
        <v>8</v>
      </c>
      <c r="F432" s="2" t="s">
        <v>1563</v>
      </c>
      <c r="G432" s="177">
        <v>114.52</v>
      </c>
      <c r="H432" s="177">
        <v>94</v>
      </c>
      <c r="I432" s="177">
        <v>107.14</v>
      </c>
      <c r="J432" s="177"/>
      <c r="K432" s="177">
        <v>88</v>
      </c>
      <c r="L432" s="177">
        <v>129.15</v>
      </c>
      <c r="M432" s="177">
        <v>108.21</v>
      </c>
      <c r="N432" s="177">
        <v>119.16</v>
      </c>
      <c r="O432" s="177">
        <v>105</v>
      </c>
      <c r="P432" s="177"/>
      <c r="Q432" s="177">
        <v>75.25</v>
      </c>
      <c r="R432" s="177">
        <v>74.349999999999994</v>
      </c>
      <c r="S432" s="177">
        <v>85</v>
      </c>
      <c r="T432" s="177">
        <v>105.6</v>
      </c>
      <c r="U432" s="177">
        <v>84.81</v>
      </c>
      <c r="V432" s="177">
        <v>121.82</v>
      </c>
    </row>
    <row r="433" spans="1:22" s="54" customFormat="1" ht="25.5">
      <c r="A433" s="21" t="s">
        <v>4665</v>
      </c>
      <c r="B433" s="156" t="str">
        <f t="shared" si="6"/>
        <v>CI114M.6.2.172</v>
      </c>
      <c r="C433" s="98" t="s">
        <v>1564</v>
      </c>
      <c r="D433" s="97">
        <v>7000</v>
      </c>
      <c r="E433" s="105" t="s">
        <v>9</v>
      </c>
      <c r="F433" s="2" t="s">
        <v>1563</v>
      </c>
      <c r="G433" s="177">
        <v>114.52</v>
      </c>
      <c r="H433" s="177">
        <v>94</v>
      </c>
      <c r="I433" s="177">
        <v>107.14</v>
      </c>
      <c r="J433" s="177"/>
      <c r="K433" s="177">
        <v>88</v>
      </c>
      <c r="L433" s="177">
        <v>129.15</v>
      </c>
      <c r="M433" s="177">
        <v>107</v>
      </c>
      <c r="N433" s="177">
        <v>119.16</v>
      </c>
      <c r="O433" s="177">
        <v>105</v>
      </c>
      <c r="P433" s="177"/>
      <c r="Q433" s="177">
        <v>75.25</v>
      </c>
      <c r="R433" s="177">
        <v>74.349999999999994</v>
      </c>
      <c r="S433" s="177">
        <v>85</v>
      </c>
      <c r="T433" s="177">
        <v>105.6</v>
      </c>
      <c r="U433" s="177">
        <v>84.81</v>
      </c>
      <c r="V433" s="177">
        <v>121.82</v>
      </c>
    </row>
    <row r="434" spans="1:22" s="54" customFormat="1" ht="25.5">
      <c r="A434" s="21" t="s">
        <v>4666</v>
      </c>
      <c r="B434" s="156" t="str">
        <f t="shared" si="6"/>
        <v>CI114M.6.2.173</v>
      </c>
      <c r="C434" s="98" t="s">
        <v>1565</v>
      </c>
      <c r="D434" s="97">
        <v>7000</v>
      </c>
      <c r="E434" s="105" t="s">
        <v>10</v>
      </c>
      <c r="F434" s="2" t="s">
        <v>1563</v>
      </c>
      <c r="G434" s="177">
        <v>114.52</v>
      </c>
      <c r="H434" s="177">
        <v>102</v>
      </c>
      <c r="I434" s="177">
        <v>107.14</v>
      </c>
      <c r="J434" s="177">
        <v>171.78</v>
      </c>
      <c r="K434" s="177">
        <v>88</v>
      </c>
      <c r="L434" s="177">
        <v>129.15</v>
      </c>
      <c r="M434" s="177">
        <v>106.92</v>
      </c>
      <c r="N434" s="177">
        <v>119.16</v>
      </c>
      <c r="O434" s="177">
        <v>105</v>
      </c>
      <c r="P434" s="177"/>
      <c r="Q434" s="177">
        <v>75.25</v>
      </c>
      <c r="R434" s="177">
        <v>74.349999999999994</v>
      </c>
      <c r="S434" s="177">
        <v>85</v>
      </c>
      <c r="T434" s="177">
        <v>105.6</v>
      </c>
      <c r="U434" s="177">
        <v>84.81</v>
      </c>
      <c r="V434" s="177">
        <v>121.82</v>
      </c>
    </row>
    <row r="435" spans="1:22" s="54" customFormat="1" ht="25.5">
      <c r="A435" s="21" t="s">
        <v>4667</v>
      </c>
      <c r="B435" s="156" t="str">
        <f t="shared" si="6"/>
        <v>CI114M.6.2.174</v>
      </c>
      <c r="C435" s="98" t="s">
        <v>1566</v>
      </c>
      <c r="D435" s="97">
        <v>10000</v>
      </c>
      <c r="E435" s="105" t="s">
        <v>7</v>
      </c>
      <c r="F435" s="2" t="s">
        <v>1563</v>
      </c>
      <c r="G435" s="177">
        <v>120.7</v>
      </c>
      <c r="H435" s="177">
        <v>120</v>
      </c>
      <c r="I435" s="177">
        <v>112.86</v>
      </c>
      <c r="J435" s="177">
        <v>181.05</v>
      </c>
      <c r="K435" s="177">
        <v>92</v>
      </c>
      <c r="L435" s="177">
        <v>136.91999999999999</v>
      </c>
      <c r="M435" s="177">
        <v>111.21</v>
      </c>
      <c r="N435" s="177">
        <v>125.58</v>
      </c>
      <c r="O435" s="177">
        <v>110</v>
      </c>
      <c r="P435" s="177"/>
      <c r="Q435" s="177">
        <v>79.3</v>
      </c>
      <c r="R435" s="177">
        <v>78.37</v>
      </c>
      <c r="S435" s="177">
        <v>110</v>
      </c>
      <c r="T435" s="177">
        <v>114</v>
      </c>
      <c r="U435" s="177">
        <v>89.39</v>
      </c>
      <c r="V435" s="177">
        <v>129.18</v>
      </c>
    </row>
    <row r="436" spans="1:22" s="54" customFormat="1" ht="38.25">
      <c r="A436" s="21" t="s">
        <v>4668</v>
      </c>
      <c r="B436" s="156" t="str">
        <f t="shared" si="6"/>
        <v>CI114M.6.2.175</v>
      </c>
      <c r="C436" s="98" t="s">
        <v>1567</v>
      </c>
      <c r="D436" s="97">
        <v>10000</v>
      </c>
      <c r="E436" s="105" t="s">
        <v>8</v>
      </c>
      <c r="F436" s="2" t="s">
        <v>1540</v>
      </c>
      <c r="G436" s="177">
        <v>147.5</v>
      </c>
      <c r="H436" s="177">
        <v>150</v>
      </c>
      <c r="I436" s="177">
        <v>148.57</v>
      </c>
      <c r="J436" s="177">
        <v>221.25</v>
      </c>
      <c r="K436" s="177">
        <v>119</v>
      </c>
      <c r="L436" s="177">
        <v>166.14</v>
      </c>
      <c r="M436" s="177">
        <v>149.03</v>
      </c>
      <c r="N436" s="177">
        <v>151.35000000000002</v>
      </c>
      <c r="O436" s="177">
        <v>128</v>
      </c>
      <c r="P436" s="177"/>
      <c r="Q436" s="177">
        <v>97.85</v>
      </c>
      <c r="R436" s="177">
        <v>96.62</v>
      </c>
      <c r="S436" s="177">
        <v>110</v>
      </c>
      <c r="T436" s="177">
        <v>150</v>
      </c>
      <c r="U436" s="177">
        <v>109.24</v>
      </c>
      <c r="V436" s="177">
        <v>156.59</v>
      </c>
    </row>
    <row r="437" spans="1:22" s="54" customFormat="1" ht="38.25">
      <c r="A437" s="21" t="s">
        <v>4669</v>
      </c>
      <c r="B437" s="156" t="str">
        <f t="shared" si="6"/>
        <v>CI114M.6.2.176</v>
      </c>
      <c r="C437" s="98" t="s">
        <v>1568</v>
      </c>
      <c r="D437" s="97">
        <v>10000</v>
      </c>
      <c r="E437" s="105" t="s">
        <v>9</v>
      </c>
      <c r="F437" s="2" t="s">
        <v>1540</v>
      </c>
      <c r="G437" s="177">
        <v>147.5</v>
      </c>
      <c r="H437" s="177">
        <v>150</v>
      </c>
      <c r="I437" s="177">
        <v>148.57</v>
      </c>
      <c r="J437" s="177">
        <v>221.25</v>
      </c>
      <c r="K437" s="177">
        <v>119</v>
      </c>
      <c r="L437" s="177">
        <v>166.14</v>
      </c>
      <c r="M437" s="177">
        <v>147.94999999999999</v>
      </c>
      <c r="N437" s="177">
        <v>151.35000000000002</v>
      </c>
      <c r="O437" s="177">
        <v>128</v>
      </c>
      <c r="P437" s="177"/>
      <c r="Q437" s="177">
        <v>97.85</v>
      </c>
      <c r="R437" s="177">
        <v>96.62</v>
      </c>
      <c r="S437" s="177">
        <v>119</v>
      </c>
      <c r="T437" s="177">
        <v>150</v>
      </c>
      <c r="U437" s="177">
        <v>109.24</v>
      </c>
      <c r="V437" s="177">
        <v>156.59</v>
      </c>
    </row>
    <row r="438" spans="1:22" s="54" customFormat="1" ht="38.25">
      <c r="A438" s="21" t="s">
        <v>4670</v>
      </c>
      <c r="B438" s="156" t="str">
        <f t="shared" si="6"/>
        <v>CI114M.6.2.177</v>
      </c>
      <c r="C438" s="98" t="s">
        <v>1569</v>
      </c>
      <c r="D438" s="97">
        <v>10000</v>
      </c>
      <c r="E438" s="105" t="s">
        <v>10</v>
      </c>
      <c r="F438" s="2" t="s">
        <v>1540</v>
      </c>
      <c r="G438" s="177">
        <v>147.5</v>
      </c>
      <c r="H438" s="177">
        <v>150</v>
      </c>
      <c r="I438" s="177">
        <v>148.57</v>
      </c>
      <c r="J438" s="177">
        <v>221.25</v>
      </c>
      <c r="K438" s="177">
        <v>119</v>
      </c>
      <c r="L438" s="177">
        <v>166.14</v>
      </c>
      <c r="M438" s="177">
        <v>147.38</v>
      </c>
      <c r="N438" s="177">
        <v>157.80000000000001</v>
      </c>
      <c r="O438" s="177">
        <v>128</v>
      </c>
      <c r="P438" s="177"/>
      <c r="Q438" s="177">
        <v>97.85</v>
      </c>
      <c r="R438" s="177">
        <v>96.62</v>
      </c>
      <c r="S438" s="177">
        <v>115</v>
      </c>
      <c r="T438" s="177">
        <v>150</v>
      </c>
      <c r="U438" s="177">
        <v>109.24</v>
      </c>
      <c r="V438" s="177">
        <v>156.59</v>
      </c>
    </row>
    <row r="439" spans="1:22" s="54" customFormat="1" ht="38.25">
      <c r="A439" s="21" t="s">
        <v>4671</v>
      </c>
      <c r="B439" s="156" t="str">
        <f t="shared" si="6"/>
        <v>CI114M.6.2.178</v>
      </c>
      <c r="C439" s="98" t="s">
        <v>1570</v>
      </c>
      <c r="D439" s="97">
        <v>16000</v>
      </c>
      <c r="E439" s="105" t="s">
        <v>8</v>
      </c>
      <c r="F439" s="2" t="s">
        <v>1540</v>
      </c>
      <c r="G439" s="177">
        <v>215.11</v>
      </c>
      <c r="H439" s="177">
        <v>175</v>
      </c>
      <c r="I439" s="177">
        <v>215.71</v>
      </c>
      <c r="J439" s="177">
        <v>322.66500000000002</v>
      </c>
      <c r="K439" s="177">
        <v>150</v>
      </c>
      <c r="L439" s="177">
        <v>302.38</v>
      </c>
      <c r="M439" s="177">
        <v>216.49</v>
      </c>
      <c r="N439" s="177">
        <v>223.815</v>
      </c>
      <c r="O439" s="177">
        <v>185</v>
      </c>
      <c r="P439" s="177"/>
      <c r="Q439" s="177">
        <v>144.15</v>
      </c>
      <c r="R439" s="177">
        <v>142.38</v>
      </c>
      <c r="S439" s="177">
        <v>189</v>
      </c>
      <c r="T439" s="177">
        <v>212.6</v>
      </c>
      <c r="U439" s="177">
        <v>159.31</v>
      </c>
      <c r="V439" s="177">
        <v>286.87</v>
      </c>
    </row>
    <row r="440" spans="1:22" s="54" customFormat="1" ht="38.25">
      <c r="A440" s="21" t="s">
        <v>4672</v>
      </c>
      <c r="B440" s="156" t="str">
        <f t="shared" si="6"/>
        <v>CI114M.6.2.179</v>
      </c>
      <c r="C440" s="98" t="s">
        <v>1571</v>
      </c>
      <c r="D440" s="97">
        <v>16000</v>
      </c>
      <c r="E440" s="105" t="s">
        <v>9</v>
      </c>
      <c r="F440" s="2" t="s">
        <v>1540</v>
      </c>
      <c r="G440" s="177">
        <v>215.11</v>
      </c>
      <c r="H440" s="177">
        <v>175</v>
      </c>
      <c r="I440" s="177">
        <v>215.71</v>
      </c>
      <c r="J440" s="177">
        <v>322.66500000000002</v>
      </c>
      <c r="K440" s="177">
        <v>150</v>
      </c>
      <c r="L440" s="177">
        <v>302.38</v>
      </c>
      <c r="M440" s="177">
        <v>216.89</v>
      </c>
      <c r="N440" s="177">
        <v>223.815</v>
      </c>
      <c r="O440" s="177">
        <v>185</v>
      </c>
      <c r="P440" s="177"/>
      <c r="Q440" s="177">
        <v>144.15</v>
      </c>
      <c r="R440" s="177">
        <v>142.38</v>
      </c>
      <c r="S440" s="177">
        <v>189</v>
      </c>
      <c r="T440" s="177">
        <v>212.6</v>
      </c>
      <c r="U440" s="177">
        <v>159.31</v>
      </c>
      <c r="V440" s="177">
        <v>286.87</v>
      </c>
    </row>
    <row r="441" spans="1:22" s="54" customFormat="1" ht="38.25">
      <c r="A441" s="21" t="s">
        <v>4673</v>
      </c>
      <c r="B441" s="156" t="str">
        <f t="shared" si="6"/>
        <v>CI114M.6.2.180</v>
      </c>
      <c r="C441" s="98" t="s">
        <v>1572</v>
      </c>
      <c r="D441" s="97">
        <v>16000</v>
      </c>
      <c r="E441" s="105" t="s">
        <v>10</v>
      </c>
      <c r="F441" s="2" t="s">
        <v>1540</v>
      </c>
      <c r="G441" s="177">
        <v>215.11</v>
      </c>
      <c r="H441" s="177">
        <v>175</v>
      </c>
      <c r="I441" s="177">
        <v>215.71</v>
      </c>
      <c r="J441" s="177">
        <v>322.66500000000002</v>
      </c>
      <c r="K441" s="177">
        <v>150</v>
      </c>
      <c r="L441" s="177">
        <v>302.38</v>
      </c>
      <c r="M441" s="177">
        <v>217.2</v>
      </c>
      <c r="N441" s="177">
        <v>223.815</v>
      </c>
      <c r="O441" s="177">
        <v>185</v>
      </c>
      <c r="P441" s="177"/>
      <c r="Q441" s="177">
        <v>144.15</v>
      </c>
      <c r="R441" s="177">
        <v>142.38</v>
      </c>
      <c r="S441" s="177">
        <v>189</v>
      </c>
      <c r="T441" s="177">
        <v>212.6</v>
      </c>
      <c r="U441" s="177">
        <v>159.31</v>
      </c>
      <c r="V441" s="177">
        <v>286.87</v>
      </c>
    </row>
    <row r="442" spans="1:22" s="54" customFormat="1" ht="38.25">
      <c r="A442" s="21" t="s">
        <v>4674</v>
      </c>
      <c r="B442" s="156" t="str">
        <f t="shared" si="6"/>
        <v>CI114M.6.2.181</v>
      </c>
      <c r="C442" s="98" t="s">
        <v>1573</v>
      </c>
      <c r="D442" s="97">
        <v>20000</v>
      </c>
      <c r="E442" s="105" t="s">
        <v>7</v>
      </c>
      <c r="F442" s="2" t="s">
        <v>1540</v>
      </c>
      <c r="G442" s="177">
        <v>165.94</v>
      </c>
      <c r="H442" s="177">
        <v>175</v>
      </c>
      <c r="I442" s="177">
        <v>167.14</v>
      </c>
      <c r="J442" s="177">
        <v>248.91</v>
      </c>
      <c r="K442" s="177">
        <v>130</v>
      </c>
      <c r="L442" s="177">
        <v>205.06</v>
      </c>
      <c r="M442" s="177">
        <v>166.05</v>
      </c>
      <c r="N442" s="177">
        <v>172.66499999999999</v>
      </c>
      <c r="O442" s="177">
        <v>185</v>
      </c>
      <c r="P442" s="177"/>
      <c r="Q442" s="177">
        <v>109.95</v>
      </c>
      <c r="R442" s="177">
        <v>108.57</v>
      </c>
      <c r="S442" s="177">
        <v>149</v>
      </c>
      <c r="T442" s="177">
        <v>174</v>
      </c>
      <c r="U442" s="177">
        <v>122.89</v>
      </c>
      <c r="V442" s="177">
        <v>193.77</v>
      </c>
    </row>
    <row r="443" spans="1:22" s="54" customFormat="1" ht="38.25">
      <c r="A443" s="21" t="s">
        <v>4675</v>
      </c>
      <c r="B443" s="156" t="str">
        <f t="shared" si="6"/>
        <v>CI114M.6.2.182</v>
      </c>
      <c r="C443" s="98" t="s">
        <v>1574</v>
      </c>
      <c r="D443" s="97">
        <v>700</v>
      </c>
      <c r="E443" s="105" t="s">
        <v>8</v>
      </c>
      <c r="F443" s="2" t="s">
        <v>1519</v>
      </c>
      <c r="G443" s="177">
        <v>22.26</v>
      </c>
      <c r="H443" s="177"/>
      <c r="I443" s="177">
        <v>19</v>
      </c>
      <c r="J443" s="177">
        <v>33.39</v>
      </c>
      <c r="K443" s="177">
        <v>19.350000000000001</v>
      </c>
      <c r="L443" s="177">
        <v>26.48</v>
      </c>
      <c r="M443" s="177">
        <v>17.850000000000001</v>
      </c>
      <c r="N443" s="177">
        <v>20.04</v>
      </c>
      <c r="O443" s="177"/>
      <c r="P443" s="177"/>
      <c r="Q443" s="177">
        <v>17.75</v>
      </c>
      <c r="R443" s="177">
        <v>17.510000000000002</v>
      </c>
      <c r="S443" s="177"/>
      <c r="T443" s="177">
        <v>19.2</v>
      </c>
      <c r="U443" s="177">
        <v>18.510000000000002</v>
      </c>
      <c r="V443" s="177">
        <v>23.89</v>
      </c>
    </row>
    <row r="444" spans="1:22" s="54" customFormat="1" ht="38.25">
      <c r="A444" s="21" t="s">
        <v>4676</v>
      </c>
      <c r="B444" s="156" t="str">
        <f t="shared" si="6"/>
        <v>CI114M.6.2.183</v>
      </c>
      <c r="C444" s="98" t="s">
        <v>1575</v>
      </c>
      <c r="D444" s="97">
        <v>700</v>
      </c>
      <c r="E444" s="105" t="s">
        <v>9</v>
      </c>
      <c r="F444" s="2" t="s">
        <v>1519</v>
      </c>
      <c r="G444" s="177">
        <v>22.26</v>
      </c>
      <c r="H444" s="177"/>
      <c r="I444" s="177">
        <v>19</v>
      </c>
      <c r="J444" s="177">
        <v>33.39</v>
      </c>
      <c r="K444" s="177">
        <v>19.350000000000001</v>
      </c>
      <c r="L444" s="177">
        <v>30.15</v>
      </c>
      <c r="M444" s="177">
        <v>20.149999999999999</v>
      </c>
      <c r="N444" s="177">
        <v>20.04</v>
      </c>
      <c r="O444" s="177"/>
      <c r="P444" s="177"/>
      <c r="Q444" s="177">
        <v>17.75</v>
      </c>
      <c r="R444" s="177">
        <v>17.510000000000002</v>
      </c>
      <c r="S444" s="177"/>
      <c r="T444" s="177">
        <v>19.2</v>
      </c>
      <c r="U444" s="177">
        <v>18.510000000000002</v>
      </c>
      <c r="V444" s="177">
        <v>28.53</v>
      </c>
    </row>
    <row r="445" spans="1:22" s="54" customFormat="1" ht="38.25">
      <c r="A445" s="21" t="s">
        <v>4677</v>
      </c>
      <c r="B445" s="156" t="str">
        <f t="shared" si="6"/>
        <v>CI114M.6.2.184</v>
      </c>
      <c r="C445" s="98" t="s">
        <v>1576</v>
      </c>
      <c r="D445" s="97">
        <v>700</v>
      </c>
      <c r="E445" s="105" t="s">
        <v>10</v>
      </c>
      <c r="F445" s="2" t="s">
        <v>1519</v>
      </c>
      <c r="G445" s="177">
        <v>22.26</v>
      </c>
      <c r="H445" s="177"/>
      <c r="I445" s="177">
        <v>19</v>
      </c>
      <c r="J445" s="177">
        <v>33.39</v>
      </c>
      <c r="K445" s="177">
        <v>19.350000000000001</v>
      </c>
      <c r="L445" s="177">
        <v>25</v>
      </c>
      <c r="M445" s="177">
        <v>20.07</v>
      </c>
      <c r="N445" s="177">
        <v>20.04</v>
      </c>
      <c r="O445" s="177"/>
      <c r="P445" s="177"/>
      <c r="Q445" s="177">
        <v>17.75</v>
      </c>
      <c r="R445" s="177">
        <v>17.510000000000002</v>
      </c>
      <c r="S445" s="177"/>
      <c r="T445" s="177">
        <v>19.2</v>
      </c>
      <c r="U445" s="177">
        <v>18.510000000000002</v>
      </c>
      <c r="V445" s="177">
        <v>22.93</v>
      </c>
    </row>
    <row r="446" spans="1:22" s="54" customFormat="1" ht="25.5">
      <c r="A446" s="21" t="s">
        <v>4678</v>
      </c>
      <c r="B446" s="156" t="str">
        <f t="shared" si="6"/>
        <v>CI114M.6.2.185</v>
      </c>
      <c r="C446" s="98" t="s">
        <v>1577</v>
      </c>
      <c r="D446" s="97">
        <v>3000</v>
      </c>
      <c r="E446" s="105" t="s">
        <v>7</v>
      </c>
      <c r="F446" s="2" t="s">
        <v>1578</v>
      </c>
      <c r="G446" s="177">
        <v>49.5</v>
      </c>
      <c r="H446" s="177">
        <v>50</v>
      </c>
      <c r="I446" s="177">
        <v>45.14</v>
      </c>
      <c r="J446" s="177">
        <v>74.25</v>
      </c>
      <c r="K446" s="177">
        <v>43.04</v>
      </c>
      <c r="L446" s="177">
        <v>56.39</v>
      </c>
      <c r="M446" s="177">
        <v>44.04</v>
      </c>
      <c r="N446" s="177">
        <v>47.04</v>
      </c>
      <c r="O446" s="177">
        <v>48</v>
      </c>
      <c r="P446" s="177"/>
      <c r="Q446" s="177">
        <v>29.55</v>
      </c>
      <c r="R446" s="177">
        <v>29.2</v>
      </c>
      <c r="S446" s="177">
        <v>39</v>
      </c>
      <c r="T446" s="177">
        <v>45.6</v>
      </c>
      <c r="U446" s="177">
        <v>36.229999999999997</v>
      </c>
      <c r="V446" s="177">
        <v>52.62</v>
      </c>
    </row>
    <row r="447" spans="1:22" s="54" customFormat="1" ht="38.25">
      <c r="A447" s="21" t="s">
        <v>4679</v>
      </c>
      <c r="B447" s="156" t="str">
        <f t="shared" si="6"/>
        <v>CI114M.6.2.186</v>
      </c>
      <c r="C447" s="98" t="s">
        <v>3328</v>
      </c>
      <c r="D447" s="97">
        <v>300</v>
      </c>
      <c r="E447" s="105" t="s">
        <v>7</v>
      </c>
      <c r="F447" s="2" t="s">
        <v>3329</v>
      </c>
      <c r="G447" s="177">
        <v>25.54</v>
      </c>
      <c r="H447" s="177"/>
      <c r="I447" s="177">
        <v>23</v>
      </c>
      <c r="J447" s="177">
        <v>38.31</v>
      </c>
      <c r="K447" s="177">
        <v>22.21</v>
      </c>
      <c r="L447" s="177">
        <v>31.08</v>
      </c>
      <c r="M447" s="177">
        <v>22.18</v>
      </c>
      <c r="N447" s="177">
        <v>25.259999999999998</v>
      </c>
      <c r="O447" s="177">
        <v>27</v>
      </c>
      <c r="P447" s="177"/>
      <c r="Q447" s="177">
        <v>20.100000000000001</v>
      </c>
      <c r="R447" s="177">
        <v>19.88</v>
      </c>
      <c r="S447" s="177">
        <v>25</v>
      </c>
      <c r="T447" s="177">
        <v>24.2</v>
      </c>
      <c r="U447" s="177">
        <v>21.15</v>
      </c>
      <c r="V447" s="177">
        <v>29.06</v>
      </c>
    </row>
    <row r="448" spans="1:22" s="54" customFormat="1" ht="51">
      <c r="A448" s="21" t="s">
        <v>4680</v>
      </c>
      <c r="B448" s="156" t="str">
        <f t="shared" si="6"/>
        <v>CI114M.6.2.187</v>
      </c>
      <c r="C448" s="98" t="s">
        <v>3330</v>
      </c>
      <c r="D448" s="97">
        <v>120</v>
      </c>
      <c r="E448" s="105" t="s">
        <v>7</v>
      </c>
      <c r="F448" s="2" t="s">
        <v>3331</v>
      </c>
      <c r="G448" s="177">
        <v>11.6</v>
      </c>
      <c r="H448" s="177">
        <v>12</v>
      </c>
      <c r="I448" s="177">
        <v>10.57</v>
      </c>
      <c r="J448" s="177">
        <v>17.399999999999999</v>
      </c>
      <c r="K448" s="177">
        <v>10.09</v>
      </c>
      <c r="L448" s="177">
        <v>15.89</v>
      </c>
      <c r="M448" s="177">
        <v>11.71</v>
      </c>
      <c r="N448" s="177">
        <v>15.44</v>
      </c>
      <c r="O448" s="177">
        <v>14</v>
      </c>
      <c r="P448" s="177"/>
      <c r="Q448" s="177">
        <v>9.25</v>
      </c>
      <c r="R448" s="177">
        <v>9.1300000000000008</v>
      </c>
      <c r="S448" s="177">
        <v>12</v>
      </c>
      <c r="T448" s="177">
        <v>11.2</v>
      </c>
      <c r="U448" s="177">
        <v>11.08</v>
      </c>
      <c r="V448" s="177">
        <v>14.96</v>
      </c>
    </row>
    <row r="449" spans="1:22" s="54" customFormat="1" ht="38.25">
      <c r="A449" s="21" t="s">
        <v>4681</v>
      </c>
      <c r="B449" s="156" t="str">
        <f t="shared" si="6"/>
        <v>CI114M.6.2.188</v>
      </c>
      <c r="C449" s="98" t="s">
        <v>3332</v>
      </c>
      <c r="D449" s="97">
        <v>300</v>
      </c>
      <c r="E449" s="105" t="s">
        <v>1547</v>
      </c>
      <c r="F449" s="2" t="s">
        <v>3333</v>
      </c>
      <c r="G449" s="177">
        <v>26.29</v>
      </c>
      <c r="H449" s="177">
        <v>26</v>
      </c>
      <c r="I449" s="177">
        <v>24.14</v>
      </c>
      <c r="J449" s="177">
        <v>39.435000000000002</v>
      </c>
      <c r="K449" s="177">
        <v>22.86</v>
      </c>
      <c r="L449" s="177">
        <v>36.36</v>
      </c>
      <c r="M449" s="177">
        <v>25.29</v>
      </c>
      <c r="N449" s="177">
        <v>26.265000000000001</v>
      </c>
      <c r="O449" s="177">
        <v>30</v>
      </c>
      <c r="P449" s="177"/>
      <c r="Q449" s="177">
        <v>20.9</v>
      </c>
      <c r="R449" s="177">
        <v>20.7</v>
      </c>
      <c r="S449" s="177">
        <v>22</v>
      </c>
      <c r="T449" s="177">
        <v>25.2</v>
      </c>
      <c r="U449" s="177">
        <v>21.86</v>
      </c>
      <c r="V449" s="177">
        <v>33.46</v>
      </c>
    </row>
    <row r="450" spans="1:22" s="54" customFormat="1" ht="51">
      <c r="A450" s="21" t="s">
        <v>4682</v>
      </c>
      <c r="B450" s="156" t="str">
        <f t="shared" si="6"/>
        <v>CI114M.6.2.189</v>
      </c>
      <c r="C450" s="98" t="s">
        <v>3334</v>
      </c>
      <c r="D450" s="97">
        <v>100</v>
      </c>
      <c r="E450" s="105" t="s">
        <v>1547</v>
      </c>
      <c r="F450" s="2" t="s">
        <v>3331</v>
      </c>
      <c r="G450" s="177">
        <v>11.6</v>
      </c>
      <c r="H450" s="177">
        <v>12</v>
      </c>
      <c r="I450" s="177">
        <v>10.57</v>
      </c>
      <c r="J450" s="177">
        <v>17.399999999999999</v>
      </c>
      <c r="K450" s="177">
        <v>10.09</v>
      </c>
      <c r="L450" s="177">
        <v>14.56</v>
      </c>
      <c r="M450" s="177">
        <v>9.1</v>
      </c>
      <c r="N450" s="177">
        <v>15.44</v>
      </c>
      <c r="O450" s="177">
        <v>14</v>
      </c>
      <c r="P450" s="177"/>
      <c r="Q450" s="177">
        <v>9.25</v>
      </c>
      <c r="R450" s="177">
        <v>9.1300000000000008</v>
      </c>
      <c r="S450" s="177">
        <v>12</v>
      </c>
      <c r="T450" s="177">
        <v>11.2</v>
      </c>
      <c r="U450" s="177">
        <v>11.08</v>
      </c>
      <c r="V450" s="177">
        <v>12.72</v>
      </c>
    </row>
    <row r="451" spans="1:22" ht="15" customHeight="1">
      <c r="A451" s="184" t="s">
        <v>4683</v>
      </c>
      <c r="B451" s="196" t="str">
        <f t="shared" si="6"/>
        <v>CI114M.6.3.</v>
      </c>
      <c r="C451" s="239" t="s">
        <v>189</v>
      </c>
      <c r="D451" s="239"/>
      <c r="E451" s="239"/>
      <c r="F451" s="239"/>
      <c r="G451" s="176"/>
      <c r="H451" s="176"/>
      <c r="I451" s="185"/>
      <c r="J451" s="124"/>
      <c r="K451" s="124"/>
      <c r="L451" s="170"/>
      <c r="M451" s="185"/>
      <c r="N451" s="160"/>
      <c r="O451" s="164"/>
      <c r="P451" s="124"/>
      <c r="Q451" s="124"/>
      <c r="R451" s="159"/>
      <c r="S451" s="168"/>
      <c r="T451" s="168"/>
      <c r="U451" s="168"/>
      <c r="V451" s="168"/>
    </row>
    <row r="452" spans="1:22" s="12" customFormat="1" ht="25.5">
      <c r="A452" s="21" t="s">
        <v>4684</v>
      </c>
      <c r="B452" s="156" t="str">
        <f t="shared" si="6"/>
        <v>CI114M.6.3.1</v>
      </c>
      <c r="C452" s="98" t="s">
        <v>1579</v>
      </c>
      <c r="D452" s="97">
        <v>14000</v>
      </c>
      <c r="E452" s="106" t="s">
        <v>611</v>
      </c>
      <c r="F452" s="47" t="s">
        <v>1580</v>
      </c>
      <c r="G452" s="177">
        <v>97.75</v>
      </c>
      <c r="H452" s="177">
        <v>90</v>
      </c>
      <c r="I452" s="177">
        <v>84.29</v>
      </c>
      <c r="J452" s="177"/>
      <c r="K452" s="177">
        <v>85</v>
      </c>
      <c r="L452" s="177">
        <v>99.05</v>
      </c>
      <c r="M452" s="177">
        <v>85.06</v>
      </c>
      <c r="N452" s="177">
        <v>88.5</v>
      </c>
      <c r="O452" s="177">
        <v>73.8</v>
      </c>
      <c r="P452" s="177"/>
      <c r="Q452" s="177">
        <v>67.649999999999991</v>
      </c>
      <c r="R452" s="177">
        <v>65.31</v>
      </c>
      <c r="S452" s="177">
        <v>79</v>
      </c>
      <c r="T452" s="177">
        <v>79</v>
      </c>
      <c r="U452" s="177">
        <v>65.31</v>
      </c>
      <c r="V452" s="177">
        <v>93.34</v>
      </c>
    </row>
    <row r="453" spans="1:22" s="12" customFormat="1" ht="127.5">
      <c r="A453" s="21" t="s">
        <v>4685</v>
      </c>
      <c r="B453" s="156" t="str">
        <f t="shared" ref="B453:B494" si="7">CONCATENATE("CI114M",RIGHT(A453,LEN(A453)-1))</f>
        <v>CI114M.6.3.2</v>
      </c>
      <c r="C453" s="98" t="s">
        <v>1585</v>
      </c>
      <c r="D453" s="97">
        <v>16000</v>
      </c>
      <c r="E453" s="105" t="s">
        <v>1581</v>
      </c>
      <c r="F453" s="2" t="s">
        <v>1586</v>
      </c>
      <c r="G453" s="177">
        <v>59.16</v>
      </c>
      <c r="H453" s="177">
        <v>58</v>
      </c>
      <c r="I453" s="177">
        <v>50.29</v>
      </c>
      <c r="J453" s="177"/>
      <c r="K453" s="177">
        <v>41</v>
      </c>
      <c r="L453" s="177">
        <v>67.05</v>
      </c>
      <c r="M453" s="177">
        <v>51.44</v>
      </c>
      <c r="N453" s="177">
        <v>59.085000000000001</v>
      </c>
      <c r="O453" s="177">
        <v>44.36</v>
      </c>
      <c r="P453" s="177"/>
      <c r="Q453" s="177">
        <v>47.1</v>
      </c>
      <c r="R453" s="177">
        <v>45.51</v>
      </c>
      <c r="S453" s="177">
        <v>49</v>
      </c>
      <c r="T453" s="177">
        <v>41</v>
      </c>
      <c r="U453" s="177">
        <v>43.3</v>
      </c>
      <c r="V453" s="177">
        <v>62.24</v>
      </c>
    </row>
    <row r="454" spans="1:22" s="12" customFormat="1" ht="127.5">
      <c r="A454" s="21" t="s">
        <v>4686</v>
      </c>
      <c r="B454" s="156" t="str">
        <f t="shared" si="7"/>
        <v>CI114M.6.3.3</v>
      </c>
      <c r="C454" s="98" t="s">
        <v>1587</v>
      </c>
      <c r="D454" s="97">
        <v>16000</v>
      </c>
      <c r="E454" s="105" t="s">
        <v>1582</v>
      </c>
      <c r="F454" s="2" t="s">
        <v>1586</v>
      </c>
      <c r="G454" s="177">
        <v>59.16</v>
      </c>
      <c r="H454" s="177">
        <v>58</v>
      </c>
      <c r="I454" s="177">
        <v>50.29</v>
      </c>
      <c r="J454" s="177"/>
      <c r="K454" s="177">
        <v>41</v>
      </c>
      <c r="L454" s="177">
        <v>69.14</v>
      </c>
      <c r="M454" s="177">
        <v>49.75</v>
      </c>
      <c r="N454" s="177">
        <v>59.085000000000001</v>
      </c>
      <c r="O454" s="177">
        <v>44.64</v>
      </c>
      <c r="P454" s="177"/>
      <c r="Q454" s="177">
        <v>35.549999999999997</v>
      </c>
      <c r="R454" s="177">
        <v>34.29</v>
      </c>
      <c r="S454" s="177">
        <v>49</v>
      </c>
      <c r="T454" s="177">
        <v>40</v>
      </c>
      <c r="U454" s="177">
        <v>43.3</v>
      </c>
      <c r="V454" s="177">
        <v>63.84</v>
      </c>
    </row>
    <row r="455" spans="1:22" s="12" customFormat="1" ht="127.5">
      <c r="A455" s="21" t="s">
        <v>4687</v>
      </c>
      <c r="B455" s="156" t="str">
        <f t="shared" si="7"/>
        <v>CI114M.6.3.4</v>
      </c>
      <c r="C455" s="98" t="s">
        <v>1588</v>
      </c>
      <c r="D455" s="97">
        <v>16000</v>
      </c>
      <c r="E455" s="105" t="s">
        <v>1583</v>
      </c>
      <c r="F455" s="2" t="s">
        <v>1586</v>
      </c>
      <c r="G455" s="177">
        <v>59.16</v>
      </c>
      <c r="H455" s="177">
        <v>58</v>
      </c>
      <c r="I455" s="177">
        <v>50.29</v>
      </c>
      <c r="J455" s="177"/>
      <c r="K455" s="177">
        <v>41</v>
      </c>
      <c r="L455" s="177">
        <v>69.14</v>
      </c>
      <c r="M455" s="177">
        <v>51.41</v>
      </c>
      <c r="N455" s="177">
        <v>59.085000000000001</v>
      </c>
      <c r="O455" s="177">
        <v>44.17</v>
      </c>
      <c r="P455" s="177"/>
      <c r="Q455" s="177">
        <v>35.549999999999997</v>
      </c>
      <c r="R455" s="177">
        <v>34.29</v>
      </c>
      <c r="S455" s="177">
        <v>49</v>
      </c>
      <c r="T455" s="177">
        <v>40</v>
      </c>
      <c r="U455" s="177">
        <v>43.3</v>
      </c>
      <c r="V455" s="177">
        <v>63.84</v>
      </c>
    </row>
    <row r="456" spans="1:22" s="12" customFormat="1" ht="127.5">
      <c r="A456" s="21" t="s">
        <v>4688</v>
      </c>
      <c r="B456" s="156" t="str">
        <f t="shared" si="7"/>
        <v>CI114M.6.3.5</v>
      </c>
      <c r="C456" s="98" t="s">
        <v>1589</v>
      </c>
      <c r="D456" s="97">
        <v>16000</v>
      </c>
      <c r="E456" s="105" t="s">
        <v>1584</v>
      </c>
      <c r="F456" s="2" t="s">
        <v>1586</v>
      </c>
      <c r="G456" s="177">
        <v>59.16</v>
      </c>
      <c r="H456" s="177">
        <v>58</v>
      </c>
      <c r="I456" s="177">
        <v>50.29</v>
      </c>
      <c r="J456" s="177"/>
      <c r="K456" s="177">
        <v>41</v>
      </c>
      <c r="L456" s="177">
        <v>69.14</v>
      </c>
      <c r="M456" s="177">
        <v>50.56</v>
      </c>
      <c r="N456" s="177">
        <v>59.085000000000001</v>
      </c>
      <c r="O456" s="177">
        <v>44.37</v>
      </c>
      <c r="P456" s="177"/>
      <c r="Q456" s="177">
        <v>35.549999999999997</v>
      </c>
      <c r="R456" s="177">
        <v>34.29</v>
      </c>
      <c r="S456" s="177">
        <v>49</v>
      </c>
      <c r="T456" s="177">
        <v>40</v>
      </c>
      <c r="U456" s="177">
        <v>43.3</v>
      </c>
      <c r="V456" s="177">
        <v>63.84</v>
      </c>
    </row>
    <row r="457" spans="1:22" s="12" customFormat="1" ht="89.25">
      <c r="A457" s="21" t="s">
        <v>4689</v>
      </c>
      <c r="B457" s="156" t="str">
        <f t="shared" si="7"/>
        <v>CI114M.6.3.6</v>
      </c>
      <c r="C457" s="98" t="s">
        <v>1590</v>
      </c>
      <c r="D457" s="97">
        <v>36000</v>
      </c>
      <c r="E457" s="106" t="s">
        <v>220</v>
      </c>
      <c r="F457" s="58" t="s">
        <v>1591</v>
      </c>
      <c r="G457" s="177">
        <v>31.05</v>
      </c>
      <c r="H457" s="177">
        <v>25</v>
      </c>
      <c r="I457" s="177">
        <v>22.86</v>
      </c>
      <c r="J457" s="177"/>
      <c r="K457" s="177">
        <v>23</v>
      </c>
      <c r="L457" s="177">
        <v>29.68</v>
      </c>
      <c r="M457" s="177">
        <v>22.89</v>
      </c>
      <c r="N457" s="177">
        <v>36</v>
      </c>
      <c r="O457" s="177">
        <v>23.54</v>
      </c>
      <c r="P457" s="177"/>
      <c r="Q457" s="177">
        <v>20.6</v>
      </c>
      <c r="R457" s="177">
        <v>19.899999999999999</v>
      </c>
      <c r="S457" s="177">
        <v>29</v>
      </c>
      <c r="T457" s="177">
        <v>19</v>
      </c>
      <c r="U457" s="177">
        <v>22.47</v>
      </c>
      <c r="V457" s="177">
        <v>27.6</v>
      </c>
    </row>
    <row r="458" spans="1:22" s="12" customFormat="1">
      <c r="A458" s="21" t="s">
        <v>4690</v>
      </c>
      <c r="B458" s="156" t="str">
        <f t="shared" si="7"/>
        <v>CI114M.6.3.7</v>
      </c>
      <c r="C458" s="98" t="s">
        <v>1592</v>
      </c>
      <c r="D458" s="97" t="s">
        <v>6303</v>
      </c>
      <c r="E458" s="105" t="s">
        <v>6548</v>
      </c>
      <c r="F458" s="2" t="s">
        <v>1593</v>
      </c>
      <c r="G458" s="177">
        <v>183.1</v>
      </c>
      <c r="H458" s="177">
        <v>200</v>
      </c>
      <c r="I458" s="177">
        <v>168.57</v>
      </c>
      <c r="J458" s="177">
        <v>274.64999999999998</v>
      </c>
      <c r="K458" s="177">
        <v>132</v>
      </c>
      <c r="L458" s="177">
        <v>222.06</v>
      </c>
      <c r="M458" s="177">
        <v>167.49</v>
      </c>
      <c r="N458" s="177"/>
      <c r="O458" s="177">
        <v>156.4</v>
      </c>
      <c r="P458" s="177"/>
      <c r="Q458" s="177">
        <v>151.95000000000002</v>
      </c>
      <c r="R458" s="177">
        <v>146.69</v>
      </c>
      <c r="S458" s="177"/>
      <c r="T458" s="177">
        <v>145</v>
      </c>
      <c r="U458" s="177">
        <v>135.6</v>
      </c>
      <c r="V458" s="177">
        <v>210.46</v>
      </c>
    </row>
    <row r="459" spans="1:22" s="12" customFormat="1">
      <c r="A459" s="21" t="s">
        <v>4691</v>
      </c>
      <c r="B459" s="156" t="str">
        <f t="shared" si="7"/>
        <v>CI114M.6.3.8</v>
      </c>
      <c r="C459" s="98" t="s">
        <v>1594</v>
      </c>
      <c r="D459" s="97" t="s">
        <v>6303</v>
      </c>
      <c r="E459" s="105" t="s">
        <v>6549</v>
      </c>
      <c r="F459" s="2" t="s">
        <v>1593</v>
      </c>
      <c r="G459" s="177">
        <v>183.1</v>
      </c>
      <c r="H459" s="177">
        <v>200</v>
      </c>
      <c r="I459" s="177">
        <v>168.57</v>
      </c>
      <c r="J459" s="177">
        <v>274.64999999999998</v>
      </c>
      <c r="K459" s="177">
        <v>132</v>
      </c>
      <c r="L459" s="177">
        <v>222.06</v>
      </c>
      <c r="M459" s="177">
        <v>169.09</v>
      </c>
      <c r="N459" s="177"/>
      <c r="O459" s="177">
        <v>156.01</v>
      </c>
      <c r="P459" s="177"/>
      <c r="Q459" s="177">
        <v>151.95000000000002</v>
      </c>
      <c r="R459" s="177">
        <v>146.69</v>
      </c>
      <c r="S459" s="177"/>
      <c r="T459" s="177">
        <v>145</v>
      </c>
      <c r="U459" s="177">
        <v>135.6</v>
      </c>
      <c r="V459" s="177">
        <v>210.46</v>
      </c>
    </row>
    <row r="460" spans="1:22" s="12" customFormat="1">
      <c r="A460" s="21" t="s">
        <v>4692</v>
      </c>
      <c r="B460" s="156" t="str">
        <f t="shared" si="7"/>
        <v>CI114M.6.3.9</v>
      </c>
      <c r="C460" s="98" t="s">
        <v>1595</v>
      </c>
      <c r="D460" s="97" t="s">
        <v>6303</v>
      </c>
      <c r="E460" s="105" t="s">
        <v>6550</v>
      </c>
      <c r="F460" s="2" t="s">
        <v>1593</v>
      </c>
      <c r="G460" s="177">
        <v>183.1</v>
      </c>
      <c r="H460" s="177">
        <v>200</v>
      </c>
      <c r="I460" s="177">
        <v>168.57</v>
      </c>
      <c r="J460" s="177">
        <v>274.64999999999998</v>
      </c>
      <c r="K460" s="177">
        <v>132</v>
      </c>
      <c r="L460" s="177">
        <v>222.06</v>
      </c>
      <c r="M460" s="177">
        <v>169.59</v>
      </c>
      <c r="N460" s="177"/>
      <c r="O460" s="177">
        <v>156.55000000000001</v>
      </c>
      <c r="P460" s="177"/>
      <c r="Q460" s="177">
        <v>151.95000000000002</v>
      </c>
      <c r="R460" s="177">
        <v>146.69</v>
      </c>
      <c r="S460" s="177"/>
      <c r="T460" s="177">
        <v>145</v>
      </c>
      <c r="U460" s="177">
        <v>135.6</v>
      </c>
      <c r="V460" s="177">
        <v>210.46</v>
      </c>
    </row>
    <row r="461" spans="1:22" s="12" customFormat="1">
      <c r="A461" s="21" t="s">
        <v>4693</v>
      </c>
      <c r="B461" s="156" t="str">
        <f t="shared" si="7"/>
        <v>CI114M.6.3.10</v>
      </c>
      <c r="C461" s="98" t="s">
        <v>1596</v>
      </c>
      <c r="D461" s="97" t="s">
        <v>6303</v>
      </c>
      <c r="E461" s="105" t="s">
        <v>6551</v>
      </c>
      <c r="F461" s="2" t="s">
        <v>1593</v>
      </c>
      <c r="G461" s="177">
        <v>183.1</v>
      </c>
      <c r="H461" s="177">
        <v>200</v>
      </c>
      <c r="I461" s="177">
        <v>168.57</v>
      </c>
      <c r="J461" s="177">
        <v>274.64999999999998</v>
      </c>
      <c r="K461" s="177">
        <v>132</v>
      </c>
      <c r="L461" s="177">
        <v>219.36</v>
      </c>
      <c r="M461" s="177">
        <v>169.3</v>
      </c>
      <c r="N461" s="177"/>
      <c r="O461" s="177">
        <v>156.05000000000001</v>
      </c>
      <c r="P461" s="177"/>
      <c r="Q461" s="177">
        <v>151.95000000000002</v>
      </c>
      <c r="R461" s="177">
        <v>146.69</v>
      </c>
      <c r="S461" s="177"/>
      <c r="T461" s="177">
        <v>145</v>
      </c>
      <c r="U461" s="177">
        <v>135.6</v>
      </c>
      <c r="V461" s="177">
        <v>207.04</v>
      </c>
    </row>
    <row r="462" spans="1:22" s="12" customFormat="1">
      <c r="A462" s="21" t="s">
        <v>4694</v>
      </c>
      <c r="B462" s="156" t="str">
        <f t="shared" si="7"/>
        <v>CI114M.6.3.11</v>
      </c>
      <c r="C462" s="98" t="s">
        <v>1597</v>
      </c>
      <c r="D462" s="97" t="s">
        <v>6303</v>
      </c>
      <c r="E462" s="105" t="s">
        <v>1598</v>
      </c>
      <c r="F462" s="2" t="s">
        <v>1593</v>
      </c>
      <c r="G462" s="177">
        <v>84.37</v>
      </c>
      <c r="H462" s="177">
        <v>80</v>
      </c>
      <c r="I462" s="177">
        <v>75.709999999999994</v>
      </c>
      <c r="J462" s="177">
        <v>126.55500000000001</v>
      </c>
      <c r="K462" s="177">
        <v>68</v>
      </c>
      <c r="L462" s="177">
        <v>107.59</v>
      </c>
      <c r="M462" s="177">
        <v>73.81</v>
      </c>
      <c r="N462" s="177"/>
      <c r="O462" s="177">
        <v>78.650000000000006</v>
      </c>
      <c r="P462" s="177"/>
      <c r="Q462" s="177">
        <v>61.7</v>
      </c>
      <c r="R462" s="177">
        <v>59.57</v>
      </c>
      <c r="S462" s="177"/>
      <c r="T462" s="177">
        <v>64</v>
      </c>
      <c r="U462" s="177">
        <v>64.319999999999993</v>
      </c>
      <c r="V462" s="177">
        <v>100.7</v>
      </c>
    </row>
    <row r="463" spans="1:22" s="12" customFormat="1">
      <c r="A463" s="21" t="s">
        <v>4695</v>
      </c>
      <c r="B463" s="156" t="str">
        <f t="shared" si="7"/>
        <v>CI114M.6.3.12</v>
      </c>
      <c r="C463" s="98" t="s">
        <v>1599</v>
      </c>
      <c r="D463" s="97" t="s">
        <v>6303</v>
      </c>
      <c r="E463" s="105" t="s">
        <v>6552</v>
      </c>
      <c r="F463" s="2" t="s">
        <v>1600</v>
      </c>
      <c r="G463" s="177">
        <v>203.27</v>
      </c>
      <c r="H463" s="177">
        <v>200</v>
      </c>
      <c r="I463" s="177">
        <v>192.86</v>
      </c>
      <c r="J463" s="177">
        <v>304.90500000000003</v>
      </c>
      <c r="K463" s="177">
        <v>147</v>
      </c>
      <c r="L463" s="177">
        <v>256.45</v>
      </c>
      <c r="M463" s="177">
        <v>191.62</v>
      </c>
      <c r="N463" s="177">
        <v>201.24</v>
      </c>
      <c r="O463" s="177">
        <v>178.41</v>
      </c>
      <c r="P463" s="177"/>
      <c r="Q463" s="177">
        <v>162.75</v>
      </c>
      <c r="R463" s="177">
        <v>157.16</v>
      </c>
      <c r="S463" s="177">
        <v>159</v>
      </c>
      <c r="T463" s="177">
        <v>151</v>
      </c>
      <c r="U463" s="177">
        <v>150.54</v>
      </c>
      <c r="V463" s="177">
        <v>243.36</v>
      </c>
    </row>
    <row r="464" spans="1:22" s="12" customFormat="1">
      <c r="A464" s="21" t="s">
        <v>4696</v>
      </c>
      <c r="B464" s="156" t="str">
        <f t="shared" si="7"/>
        <v>CI114M.6.3.13</v>
      </c>
      <c r="C464" s="98" t="s">
        <v>1601</v>
      </c>
      <c r="D464" s="97" t="s">
        <v>6303</v>
      </c>
      <c r="E464" s="105" t="s">
        <v>6553</v>
      </c>
      <c r="F464" s="2" t="s">
        <v>1600</v>
      </c>
      <c r="G464" s="177">
        <v>203.27</v>
      </c>
      <c r="H464" s="177">
        <v>200</v>
      </c>
      <c r="I464" s="177">
        <v>192.86</v>
      </c>
      <c r="J464" s="177">
        <v>304.90500000000003</v>
      </c>
      <c r="K464" s="177">
        <v>147</v>
      </c>
      <c r="L464" s="177">
        <v>256.45</v>
      </c>
      <c r="M464" s="177">
        <v>193.35</v>
      </c>
      <c r="N464" s="177">
        <v>192.97500000000002</v>
      </c>
      <c r="O464" s="177">
        <v>175.39</v>
      </c>
      <c r="P464" s="177"/>
      <c r="Q464" s="177">
        <v>162.69999999999999</v>
      </c>
      <c r="R464" s="177">
        <v>157.16</v>
      </c>
      <c r="S464" s="177">
        <v>159</v>
      </c>
      <c r="T464" s="177">
        <v>141</v>
      </c>
      <c r="U464" s="177">
        <v>150.54</v>
      </c>
      <c r="V464" s="177">
        <v>243.36</v>
      </c>
    </row>
    <row r="465" spans="1:22" s="12" customFormat="1">
      <c r="A465" s="21" t="s">
        <v>4697</v>
      </c>
      <c r="B465" s="156" t="str">
        <f t="shared" si="7"/>
        <v>CI114M.6.3.14</v>
      </c>
      <c r="C465" s="98" t="s">
        <v>1602</v>
      </c>
      <c r="D465" s="97" t="s">
        <v>6303</v>
      </c>
      <c r="E465" s="105" t="s">
        <v>6554</v>
      </c>
      <c r="F465" s="2" t="s">
        <v>1600</v>
      </c>
      <c r="G465" s="177">
        <v>203.27</v>
      </c>
      <c r="H465" s="177">
        <v>200</v>
      </c>
      <c r="I465" s="177">
        <v>192.86</v>
      </c>
      <c r="J465" s="177">
        <v>304.90500000000003</v>
      </c>
      <c r="K465" s="177">
        <v>147</v>
      </c>
      <c r="L465" s="177">
        <v>256.45</v>
      </c>
      <c r="M465" s="177">
        <v>194.06</v>
      </c>
      <c r="N465" s="177">
        <v>192.97500000000002</v>
      </c>
      <c r="O465" s="177">
        <v>178.49</v>
      </c>
      <c r="P465" s="177"/>
      <c r="Q465" s="177">
        <v>162.69999999999999</v>
      </c>
      <c r="R465" s="177">
        <v>157.16</v>
      </c>
      <c r="S465" s="177">
        <v>159</v>
      </c>
      <c r="T465" s="177">
        <v>141</v>
      </c>
      <c r="U465" s="177">
        <v>150.54</v>
      </c>
      <c r="V465" s="177">
        <v>243.36</v>
      </c>
    </row>
    <row r="466" spans="1:22" s="12" customFormat="1">
      <c r="A466" s="21" t="s">
        <v>4698</v>
      </c>
      <c r="B466" s="156" t="str">
        <f t="shared" si="7"/>
        <v>CI114M.6.3.15</v>
      </c>
      <c r="C466" s="98" t="s">
        <v>1603</v>
      </c>
      <c r="D466" s="97" t="s">
        <v>6303</v>
      </c>
      <c r="E466" s="105" t="s">
        <v>6555</v>
      </c>
      <c r="F466" s="2" t="s">
        <v>1600</v>
      </c>
      <c r="G466" s="177">
        <v>203.27</v>
      </c>
      <c r="H466" s="177">
        <v>200</v>
      </c>
      <c r="I466" s="177">
        <v>192.86</v>
      </c>
      <c r="J466" s="177">
        <v>304.90500000000003</v>
      </c>
      <c r="K466" s="177">
        <v>147</v>
      </c>
      <c r="L466" s="177">
        <v>256.45</v>
      </c>
      <c r="M466" s="177">
        <v>193.14</v>
      </c>
      <c r="N466" s="177">
        <v>192.97500000000002</v>
      </c>
      <c r="O466" s="177">
        <v>177.86</v>
      </c>
      <c r="P466" s="177"/>
      <c r="Q466" s="177">
        <v>162.69999999999999</v>
      </c>
      <c r="R466" s="177">
        <v>157.16</v>
      </c>
      <c r="S466" s="177">
        <v>159</v>
      </c>
      <c r="T466" s="177">
        <v>141</v>
      </c>
      <c r="U466" s="177">
        <v>150.54</v>
      </c>
      <c r="V466" s="177">
        <v>243.36</v>
      </c>
    </row>
    <row r="467" spans="1:22" s="12" customFormat="1" ht="25.5">
      <c r="A467" s="21" t="s">
        <v>4699</v>
      </c>
      <c r="B467" s="156" t="str">
        <f t="shared" si="7"/>
        <v>CI114M.6.3.16</v>
      </c>
      <c r="C467" s="56" t="s">
        <v>1604</v>
      </c>
      <c r="D467" s="97">
        <v>35000</v>
      </c>
      <c r="E467" s="106" t="s">
        <v>192</v>
      </c>
      <c r="F467" s="57" t="s">
        <v>1293</v>
      </c>
      <c r="G467" s="177">
        <v>86.63</v>
      </c>
      <c r="H467" s="177">
        <v>80</v>
      </c>
      <c r="I467" s="177">
        <v>82.86</v>
      </c>
      <c r="J467" s="177">
        <v>129.94499999999999</v>
      </c>
      <c r="K467" s="177">
        <v>60</v>
      </c>
      <c r="L467" s="177">
        <v>110.59</v>
      </c>
      <c r="M467" s="177">
        <v>82.46</v>
      </c>
      <c r="N467" s="177">
        <v>87</v>
      </c>
      <c r="O467" s="177">
        <v>75.62</v>
      </c>
      <c r="P467" s="177"/>
      <c r="Q467" s="177">
        <v>69</v>
      </c>
      <c r="R467" s="177">
        <v>66.64</v>
      </c>
      <c r="S467" s="177">
        <v>80</v>
      </c>
      <c r="T467" s="177">
        <v>63</v>
      </c>
      <c r="U467" s="177">
        <v>63.4</v>
      </c>
      <c r="V467" s="177">
        <v>104.3</v>
      </c>
    </row>
    <row r="468" spans="1:22" s="12" customFormat="1" ht="25.5">
      <c r="A468" s="21" t="s">
        <v>4700</v>
      </c>
      <c r="B468" s="156" t="str">
        <f t="shared" si="7"/>
        <v>CI114M.6.3.17</v>
      </c>
      <c r="C468" s="56" t="s">
        <v>1605</v>
      </c>
      <c r="D468" s="97">
        <v>35000</v>
      </c>
      <c r="E468" s="106" t="s">
        <v>614</v>
      </c>
      <c r="F468" s="57" t="s">
        <v>1293</v>
      </c>
      <c r="G468" s="177">
        <v>233.84</v>
      </c>
      <c r="H468" s="177">
        <v>220</v>
      </c>
      <c r="I468" s="177">
        <v>197.14</v>
      </c>
      <c r="J468" s="177"/>
      <c r="K468" s="177">
        <v>170</v>
      </c>
      <c r="L468" s="177">
        <v>255.78</v>
      </c>
      <c r="M468" s="177">
        <v>195.39</v>
      </c>
      <c r="N468" s="177">
        <v>208.5</v>
      </c>
      <c r="O468" s="177">
        <v>207.02</v>
      </c>
      <c r="P468" s="177"/>
      <c r="Q468" s="177">
        <v>194.05</v>
      </c>
      <c r="R468" s="177">
        <v>187.36</v>
      </c>
      <c r="S468" s="177">
        <v>170</v>
      </c>
      <c r="T468" s="177">
        <v>162</v>
      </c>
      <c r="U468" s="177">
        <v>173.18</v>
      </c>
      <c r="V468" s="177">
        <v>242.05</v>
      </c>
    </row>
    <row r="469" spans="1:22" s="12" customFormat="1" ht="25.5">
      <c r="A469" s="21" t="s">
        <v>4701</v>
      </c>
      <c r="B469" s="156" t="str">
        <f t="shared" si="7"/>
        <v>CI114M.6.3.18</v>
      </c>
      <c r="C469" s="56" t="s">
        <v>1606</v>
      </c>
      <c r="D469" s="97">
        <v>35000</v>
      </c>
      <c r="E469" s="106" t="s">
        <v>616</v>
      </c>
      <c r="F469" s="57" t="s">
        <v>1293</v>
      </c>
      <c r="G469" s="177">
        <v>233.84</v>
      </c>
      <c r="H469" s="177">
        <v>220</v>
      </c>
      <c r="I469" s="177">
        <v>198.57</v>
      </c>
      <c r="J469" s="177"/>
      <c r="K469" s="177">
        <v>170</v>
      </c>
      <c r="L469" s="177">
        <v>255.78</v>
      </c>
      <c r="M469" s="177">
        <v>198.77</v>
      </c>
      <c r="N469" s="177">
        <v>208.5</v>
      </c>
      <c r="O469" s="177">
        <v>206.84</v>
      </c>
      <c r="P469" s="177"/>
      <c r="Q469" s="177">
        <v>194.05</v>
      </c>
      <c r="R469" s="177">
        <v>187.36</v>
      </c>
      <c r="S469" s="177">
        <v>170</v>
      </c>
      <c r="T469" s="177">
        <v>162</v>
      </c>
      <c r="U469" s="177">
        <v>173.18</v>
      </c>
      <c r="V469" s="177">
        <v>242.05</v>
      </c>
    </row>
    <row r="470" spans="1:22" s="12" customFormat="1" ht="25.5">
      <c r="A470" s="21" t="s">
        <v>4702</v>
      </c>
      <c r="B470" s="156" t="str">
        <f t="shared" si="7"/>
        <v>CI114M.6.3.19</v>
      </c>
      <c r="C470" s="56" t="s">
        <v>1607</v>
      </c>
      <c r="D470" s="97">
        <v>35000</v>
      </c>
      <c r="E470" s="106" t="s">
        <v>615</v>
      </c>
      <c r="F470" s="57" t="s">
        <v>1293</v>
      </c>
      <c r="G470" s="177">
        <v>233.84</v>
      </c>
      <c r="H470" s="177">
        <v>220</v>
      </c>
      <c r="I470" s="177">
        <v>198.57</v>
      </c>
      <c r="J470" s="177"/>
      <c r="K470" s="177">
        <v>170</v>
      </c>
      <c r="L470" s="177">
        <v>255.78</v>
      </c>
      <c r="M470" s="177">
        <v>197.89</v>
      </c>
      <c r="N470" s="177">
        <v>208.5</v>
      </c>
      <c r="O470" s="177">
        <v>206.88</v>
      </c>
      <c r="P470" s="177"/>
      <c r="Q470" s="177">
        <v>194.05</v>
      </c>
      <c r="R470" s="177">
        <v>187.36</v>
      </c>
      <c r="S470" s="177">
        <v>170</v>
      </c>
      <c r="T470" s="177">
        <v>162</v>
      </c>
      <c r="U470" s="177">
        <v>173.18</v>
      </c>
      <c r="V470" s="177">
        <v>242.05</v>
      </c>
    </row>
    <row r="471" spans="1:22" s="12" customFormat="1" ht="25.5">
      <c r="A471" s="21" t="s">
        <v>4703</v>
      </c>
      <c r="B471" s="156" t="str">
        <f t="shared" si="7"/>
        <v>CI114M.6.3.20</v>
      </c>
      <c r="C471" s="98" t="s">
        <v>1608</v>
      </c>
      <c r="D471" s="97" t="s">
        <v>6303</v>
      </c>
      <c r="E471" s="105" t="s">
        <v>6556</v>
      </c>
      <c r="F471" s="2" t="s">
        <v>1609</v>
      </c>
      <c r="G471" s="177">
        <v>87.51</v>
      </c>
      <c r="H471" s="177">
        <v>75</v>
      </c>
      <c r="I471" s="177">
        <v>72.86</v>
      </c>
      <c r="J471" s="177"/>
      <c r="K471" s="177">
        <v>65</v>
      </c>
      <c r="L471" s="177">
        <v>93.48</v>
      </c>
      <c r="M471" s="177">
        <v>72.400000000000006</v>
      </c>
      <c r="N471" s="177">
        <v>73.349999999999994</v>
      </c>
      <c r="O471" s="177">
        <v>64.349999999999994</v>
      </c>
      <c r="P471" s="177"/>
      <c r="Q471" s="177">
        <v>60.72</v>
      </c>
      <c r="R471" s="177">
        <v>48.58</v>
      </c>
      <c r="S471" s="177">
        <v>89</v>
      </c>
      <c r="T471" s="177">
        <v>59</v>
      </c>
      <c r="U471" s="177">
        <v>64.040000000000006</v>
      </c>
      <c r="V471" s="177">
        <v>87.82</v>
      </c>
    </row>
    <row r="472" spans="1:22" s="12" customFormat="1" ht="25.5">
      <c r="A472" s="21" t="s">
        <v>4704</v>
      </c>
      <c r="B472" s="156" t="str">
        <f t="shared" si="7"/>
        <v>CI114M.6.3.21</v>
      </c>
      <c r="C472" s="98" t="s">
        <v>1610</v>
      </c>
      <c r="D472" s="97" t="s">
        <v>6303</v>
      </c>
      <c r="E472" s="105" t="s">
        <v>6557</v>
      </c>
      <c r="F472" s="2" t="s">
        <v>1609</v>
      </c>
      <c r="G472" s="177">
        <v>87.51</v>
      </c>
      <c r="H472" s="177">
        <v>75</v>
      </c>
      <c r="I472" s="177">
        <v>78.569999999999993</v>
      </c>
      <c r="J472" s="177"/>
      <c r="K472" s="177">
        <v>65</v>
      </c>
      <c r="L472" s="177">
        <v>93.48</v>
      </c>
      <c r="M472" s="177">
        <v>79.86</v>
      </c>
      <c r="N472" s="177">
        <v>73.349999999999994</v>
      </c>
      <c r="O472" s="177">
        <v>64.39</v>
      </c>
      <c r="P472" s="177"/>
      <c r="Q472" s="177">
        <v>60.66</v>
      </c>
      <c r="R472" s="177">
        <v>48.58</v>
      </c>
      <c r="S472" s="177">
        <v>89</v>
      </c>
      <c r="T472" s="177">
        <v>59</v>
      </c>
      <c r="U472" s="177">
        <v>64.040000000000006</v>
      </c>
      <c r="V472" s="177">
        <v>87.82</v>
      </c>
    </row>
    <row r="473" spans="1:22" s="12" customFormat="1" ht="25.5">
      <c r="A473" s="21" t="s">
        <v>4705</v>
      </c>
      <c r="B473" s="156" t="str">
        <f t="shared" si="7"/>
        <v>CI114M.6.3.22</v>
      </c>
      <c r="C473" s="98" t="s">
        <v>1611</v>
      </c>
      <c r="D473" s="97" t="s">
        <v>6303</v>
      </c>
      <c r="E473" s="105" t="s">
        <v>1612</v>
      </c>
      <c r="F473" s="58" t="s">
        <v>1613</v>
      </c>
      <c r="G473" s="177">
        <v>664.83</v>
      </c>
      <c r="H473" s="177">
        <v>440</v>
      </c>
      <c r="I473" s="177">
        <v>614.29</v>
      </c>
      <c r="J473" s="177">
        <v>997.24500000000012</v>
      </c>
      <c r="K473" s="177">
        <v>578.11</v>
      </c>
      <c r="L473" s="177"/>
      <c r="M473" s="177">
        <v>615.61</v>
      </c>
      <c r="N473" s="177">
        <v>967.5</v>
      </c>
      <c r="O473" s="177">
        <v>457.6</v>
      </c>
      <c r="P473" s="177"/>
      <c r="Q473" s="177">
        <v>570</v>
      </c>
      <c r="R473" s="177">
        <v>573.57000000000005</v>
      </c>
      <c r="S473" s="177"/>
      <c r="T473" s="177">
        <v>390</v>
      </c>
      <c r="U473" s="177">
        <v>629.57000000000005</v>
      </c>
      <c r="V473" s="177"/>
    </row>
    <row r="474" spans="1:22" s="12" customFormat="1" ht="89.25">
      <c r="A474" s="21" t="s">
        <v>4706</v>
      </c>
      <c r="B474" s="156" t="str">
        <f t="shared" si="7"/>
        <v>CI114M.6.3.23</v>
      </c>
      <c r="C474" s="98" t="s">
        <v>1614</v>
      </c>
      <c r="D474" s="97">
        <v>150000</v>
      </c>
      <c r="E474" s="105" t="s">
        <v>1615</v>
      </c>
      <c r="F474" s="58" t="s">
        <v>1591</v>
      </c>
      <c r="G474" s="177">
        <v>253</v>
      </c>
      <c r="H474" s="177">
        <v>290</v>
      </c>
      <c r="I474" s="177">
        <v>221.43</v>
      </c>
      <c r="J474" s="177"/>
      <c r="K474" s="177">
        <v>220</v>
      </c>
      <c r="L474" s="177">
        <v>236.48</v>
      </c>
      <c r="M474" s="177">
        <v>219.57</v>
      </c>
      <c r="N474" s="177">
        <v>232.5</v>
      </c>
      <c r="O474" s="177">
        <v>271.74</v>
      </c>
      <c r="P474" s="177"/>
      <c r="Q474" s="177">
        <v>162.5</v>
      </c>
      <c r="R474" s="177">
        <v>156.91</v>
      </c>
      <c r="S474" s="177">
        <v>199</v>
      </c>
      <c r="T474" s="177">
        <v>199</v>
      </c>
      <c r="U474" s="177">
        <v>172.23</v>
      </c>
      <c r="V474" s="177">
        <v>223.63</v>
      </c>
    </row>
    <row r="475" spans="1:22" s="12" customFormat="1" ht="89.25">
      <c r="A475" s="21" t="s">
        <v>4707</v>
      </c>
      <c r="B475" s="156" t="str">
        <f t="shared" si="7"/>
        <v>CI114M.6.3.24</v>
      </c>
      <c r="C475" s="98" t="s">
        <v>1616</v>
      </c>
      <c r="D475" s="97">
        <v>150000</v>
      </c>
      <c r="E475" s="105" t="s">
        <v>1617</v>
      </c>
      <c r="F475" s="58" t="s">
        <v>1591</v>
      </c>
      <c r="G475" s="177">
        <v>299</v>
      </c>
      <c r="H475" s="177">
        <v>340</v>
      </c>
      <c r="I475" s="177"/>
      <c r="J475" s="177">
        <v>448.5</v>
      </c>
      <c r="K475" s="177">
        <v>260</v>
      </c>
      <c r="L475" s="177">
        <v>356.81</v>
      </c>
      <c r="M475" s="177"/>
      <c r="N475" s="177">
        <v>490.5</v>
      </c>
      <c r="O475" s="177">
        <v>278.60000000000002</v>
      </c>
      <c r="P475" s="177"/>
      <c r="Q475" s="177">
        <v>249.8</v>
      </c>
      <c r="R475" s="177">
        <v>241.32</v>
      </c>
      <c r="S475" s="177">
        <v>250</v>
      </c>
      <c r="T475" s="177">
        <v>240</v>
      </c>
      <c r="U475" s="177">
        <v>264.88</v>
      </c>
      <c r="V475" s="177">
        <v>338.13</v>
      </c>
    </row>
    <row r="476" spans="1:22" s="12" customFormat="1">
      <c r="A476" s="21" t="s">
        <v>4708</v>
      </c>
      <c r="B476" s="156" t="str">
        <f t="shared" si="7"/>
        <v>CI114M.6.3.25</v>
      </c>
      <c r="C476" s="98" t="s">
        <v>1618</v>
      </c>
      <c r="D476" s="97" t="s">
        <v>6303</v>
      </c>
      <c r="E476" s="105" t="s">
        <v>1005</v>
      </c>
      <c r="F476" s="58" t="s">
        <v>1619</v>
      </c>
      <c r="G476" s="177">
        <v>317.39999999999998</v>
      </c>
      <c r="H476" s="177">
        <v>380</v>
      </c>
      <c r="I476" s="177">
        <v>378.57</v>
      </c>
      <c r="J476" s="177">
        <v>476.09999999999997</v>
      </c>
      <c r="K476" s="177">
        <v>250</v>
      </c>
      <c r="L476" s="177">
        <v>378.69</v>
      </c>
      <c r="M476" s="177">
        <v>378.09</v>
      </c>
      <c r="N476" s="177"/>
      <c r="O476" s="177">
        <v>303.45999999999998</v>
      </c>
      <c r="P476" s="177"/>
      <c r="Q476" s="177">
        <v>227.5</v>
      </c>
      <c r="R476" s="177">
        <v>219.77</v>
      </c>
      <c r="S476" s="177"/>
      <c r="T476" s="177">
        <v>299</v>
      </c>
      <c r="U476" s="177">
        <v>241.24</v>
      </c>
      <c r="V476" s="177">
        <v>358.3</v>
      </c>
    </row>
    <row r="477" spans="1:22" s="12" customFormat="1">
      <c r="A477" s="21" t="s">
        <v>4709</v>
      </c>
      <c r="B477" s="156" t="str">
        <f t="shared" si="7"/>
        <v>CI114M.6.3.26</v>
      </c>
      <c r="C477" s="98" t="s">
        <v>1621</v>
      </c>
      <c r="D477" s="97" t="s">
        <v>6303</v>
      </c>
      <c r="E477" s="105" t="s">
        <v>1622</v>
      </c>
      <c r="F477" s="58" t="s">
        <v>1620</v>
      </c>
      <c r="G477" s="177">
        <v>40.25</v>
      </c>
      <c r="H477" s="177">
        <v>35</v>
      </c>
      <c r="I477" s="177">
        <v>35.71</v>
      </c>
      <c r="J477" s="177">
        <v>60.375</v>
      </c>
      <c r="K477" s="177">
        <v>35</v>
      </c>
      <c r="L477" s="177">
        <v>41.62</v>
      </c>
      <c r="M477" s="177">
        <v>35.270000000000003</v>
      </c>
      <c r="N477" s="177"/>
      <c r="O477" s="177"/>
      <c r="P477" s="177"/>
      <c r="Q477" s="177">
        <v>25.55</v>
      </c>
      <c r="R477" s="177">
        <v>24.64</v>
      </c>
      <c r="S477" s="177"/>
      <c r="T477" s="177">
        <v>27</v>
      </c>
      <c r="U477" s="177">
        <v>27.83</v>
      </c>
      <c r="V477" s="177">
        <v>38.99</v>
      </c>
    </row>
    <row r="478" spans="1:22" s="12" customFormat="1">
      <c r="A478" s="21" t="s">
        <v>4710</v>
      </c>
      <c r="B478" s="156" t="str">
        <f t="shared" si="7"/>
        <v>CI114M.6.3.27</v>
      </c>
      <c r="C478" s="98" t="s">
        <v>1623</v>
      </c>
      <c r="D478" s="97">
        <v>20000</v>
      </c>
      <c r="E478" s="106" t="s">
        <v>611</v>
      </c>
      <c r="F478" s="181" t="s">
        <v>1025</v>
      </c>
      <c r="G478" s="177">
        <v>184</v>
      </c>
      <c r="H478" s="177">
        <v>190</v>
      </c>
      <c r="I478" s="177">
        <v>157.13999999999999</v>
      </c>
      <c r="J478" s="177">
        <v>276</v>
      </c>
      <c r="K478" s="177">
        <v>160</v>
      </c>
      <c r="L478" s="177"/>
      <c r="M478" s="177">
        <v>157.44</v>
      </c>
      <c r="N478" s="177">
        <v>165</v>
      </c>
      <c r="O478" s="177">
        <v>207.23</v>
      </c>
      <c r="P478" s="177"/>
      <c r="Q478" s="177"/>
      <c r="R478" s="177"/>
      <c r="S478" s="177">
        <v>149</v>
      </c>
      <c r="T478" s="177">
        <v>135</v>
      </c>
      <c r="U478" s="177">
        <v>143.91999999999999</v>
      </c>
      <c r="V478" s="177"/>
    </row>
    <row r="479" spans="1:22" s="12" customFormat="1" ht="25.5">
      <c r="A479" s="21" t="s">
        <v>4711</v>
      </c>
      <c r="B479" s="156" t="str">
        <f t="shared" si="7"/>
        <v>CI114M.6.3.28</v>
      </c>
      <c r="C479" s="98" t="s">
        <v>1624</v>
      </c>
      <c r="D479" s="97" t="s">
        <v>6303</v>
      </c>
      <c r="E479" s="105" t="s">
        <v>1006</v>
      </c>
      <c r="F479" s="58" t="s">
        <v>1625</v>
      </c>
      <c r="G479" s="177">
        <v>276</v>
      </c>
      <c r="H479" s="177">
        <v>280</v>
      </c>
      <c r="I479" s="177">
        <v>241.43</v>
      </c>
      <c r="J479" s="177">
        <v>414</v>
      </c>
      <c r="K479" s="177">
        <v>240</v>
      </c>
      <c r="L479" s="177">
        <v>264.58</v>
      </c>
      <c r="M479" s="177">
        <v>241.95</v>
      </c>
      <c r="N479" s="177">
        <v>380.25</v>
      </c>
      <c r="O479" s="177">
        <v>286.92</v>
      </c>
      <c r="P479" s="177"/>
      <c r="Q479" s="177">
        <v>229.55</v>
      </c>
      <c r="R479" s="177">
        <v>221.64</v>
      </c>
      <c r="S479" s="177">
        <v>229</v>
      </c>
      <c r="T479" s="177">
        <v>220</v>
      </c>
      <c r="U479" s="177">
        <v>243.26</v>
      </c>
      <c r="V479" s="177">
        <v>250.91</v>
      </c>
    </row>
    <row r="480" spans="1:22" s="12" customFormat="1" ht="25.5">
      <c r="A480" s="21" t="s">
        <v>4712</v>
      </c>
      <c r="B480" s="156" t="str">
        <f t="shared" si="7"/>
        <v>CI114M.6.3.29</v>
      </c>
      <c r="C480" s="98" t="s">
        <v>1626</v>
      </c>
      <c r="D480" s="97" t="s">
        <v>6303</v>
      </c>
      <c r="E480" s="105" t="s">
        <v>1005</v>
      </c>
      <c r="F480" s="58" t="s">
        <v>1627</v>
      </c>
      <c r="G480" s="177">
        <v>243.53</v>
      </c>
      <c r="H480" s="177">
        <v>280</v>
      </c>
      <c r="I480" s="177">
        <v>230</v>
      </c>
      <c r="J480" s="177">
        <v>365.29500000000002</v>
      </c>
      <c r="K480" s="177">
        <v>211.76</v>
      </c>
      <c r="L480" s="177">
        <v>286.45</v>
      </c>
      <c r="M480" s="177">
        <v>231.4</v>
      </c>
      <c r="N480" s="177">
        <v>362.25</v>
      </c>
      <c r="O480" s="177">
        <v>263.86</v>
      </c>
      <c r="P480" s="177"/>
      <c r="Q480" s="177">
        <v>217.55</v>
      </c>
      <c r="R480" s="177">
        <v>210.09</v>
      </c>
      <c r="S480" s="177">
        <v>199</v>
      </c>
      <c r="T480" s="177">
        <v>200</v>
      </c>
      <c r="U480" s="177">
        <v>263.83999999999997</v>
      </c>
      <c r="V480" s="177">
        <v>271.22000000000003</v>
      </c>
    </row>
    <row r="481" spans="1:22" s="12" customFormat="1" ht="25.5">
      <c r="A481" s="21" t="s">
        <v>4713</v>
      </c>
      <c r="B481" s="156" t="str">
        <f t="shared" si="7"/>
        <v>CI114M.6.3.30</v>
      </c>
      <c r="C481" s="98" t="s">
        <v>1628</v>
      </c>
      <c r="D481" s="97">
        <v>100000</v>
      </c>
      <c r="E481" s="105" t="s">
        <v>1006</v>
      </c>
      <c r="F481" s="58" t="s">
        <v>1629</v>
      </c>
      <c r="G481" s="177">
        <v>310.5</v>
      </c>
      <c r="H481" s="177">
        <v>280</v>
      </c>
      <c r="I481" s="177">
        <v>237.14</v>
      </c>
      <c r="J481" s="177">
        <v>465.75</v>
      </c>
      <c r="K481" s="177">
        <v>270</v>
      </c>
      <c r="L481" s="177"/>
      <c r="M481" s="177">
        <v>236.49</v>
      </c>
      <c r="N481" s="177">
        <v>373.5</v>
      </c>
      <c r="O481" s="177">
        <v>263.89999999999998</v>
      </c>
      <c r="P481" s="177"/>
      <c r="Q481" s="177">
        <v>330.53</v>
      </c>
      <c r="R481" s="177">
        <v>189.01</v>
      </c>
      <c r="S481" s="177"/>
      <c r="T481" s="177">
        <v>250</v>
      </c>
      <c r="U481" s="177">
        <v>259.7</v>
      </c>
      <c r="V481" s="177">
        <v>491.2</v>
      </c>
    </row>
    <row r="482" spans="1:22" s="12" customFormat="1">
      <c r="A482" s="21" t="s">
        <v>4714</v>
      </c>
      <c r="B482" s="156" t="str">
        <f t="shared" si="7"/>
        <v>CI114M.6.3.31</v>
      </c>
      <c r="C482" s="98" t="s">
        <v>1630</v>
      </c>
      <c r="D482" s="97" t="s">
        <v>6303</v>
      </c>
      <c r="E482" s="105" t="s">
        <v>1631</v>
      </c>
      <c r="F482" s="181" t="s">
        <v>1632</v>
      </c>
      <c r="G482" s="177">
        <v>13.8</v>
      </c>
      <c r="H482" s="177">
        <v>6</v>
      </c>
      <c r="I482" s="177">
        <v>4.8600000000000003</v>
      </c>
      <c r="J482" s="177">
        <v>20.700000000000003</v>
      </c>
      <c r="K482" s="177">
        <v>10</v>
      </c>
      <c r="L482" s="177"/>
      <c r="M482" s="177">
        <v>4.91</v>
      </c>
      <c r="N482" s="177"/>
      <c r="O482" s="177">
        <v>15.41</v>
      </c>
      <c r="P482" s="177"/>
      <c r="Q482" s="177">
        <v>3.9499999999999997</v>
      </c>
      <c r="R482" s="177">
        <v>3.8</v>
      </c>
      <c r="S482" s="177"/>
      <c r="T482" s="177">
        <v>7</v>
      </c>
      <c r="U482" s="177"/>
      <c r="V482" s="177"/>
    </row>
    <row r="483" spans="1:22" s="12" customFormat="1" ht="63.75">
      <c r="A483" s="21" t="s">
        <v>4715</v>
      </c>
      <c r="B483" s="156" t="str">
        <f t="shared" si="7"/>
        <v>CI114M.6.3.32</v>
      </c>
      <c r="C483" s="98" t="s">
        <v>1633</v>
      </c>
      <c r="D483" s="97">
        <v>115000</v>
      </c>
      <c r="E483" s="106" t="s">
        <v>6562</v>
      </c>
      <c r="F483" s="2" t="s">
        <v>1634</v>
      </c>
      <c r="G483" s="177">
        <v>51.75</v>
      </c>
      <c r="H483" s="177">
        <v>50</v>
      </c>
      <c r="I483" s="177">
        <v>58.57</v>
      </c>
      <c r="J483" s="177">
        <v>77.625</v>
      </c>
      <c r="K483" s="177">
        <v>45</v>
      </c>
      <c r="L483" s="177"/>
      <c r="M483" s="177">
        <v>59.11</v>
      </c>
      <c r="N483" s="177">
        <v>92.25</v>
      </c>
      <c r="O483" s="177">
        <v>40</v>
      </c>
      <c r="P483" s="177"/>
      <c r="Q483" s="177">
        <v>34.15</v>
      </c>
      <c r="R483" s="177">
        <v>32.89</v>
      </c>
      <c r="S483" s="177"/>
      <c r="T483" s="177">
        <v>55</v>
      </c>
      <c r="U483" s="177">
        <v>37.159999999999997</v>
      </c>
      <c r="V483" s="177"/>
    </row>
    <row r="484" spans="1:22" ht="51">
      <c r="A484" s="21" t="s">
        <v>4716</v>
      </c>
      <c r="B484" s="156" t="str">
        <f t="shared" si="7"/>
        <v>CI114M.6.3.33</v>
      </c>
      <c r="C484" s="98" t="s">
        <v>1635</v>
      </c>
      <c r="D484" s="97">
        <v>30000</v>
      </c>
      <c r="E484" s="106" t="s">
        <v>1636</v>
      </c>
      <c r="F484" s="2" t="s">
        <v>1637</v>
      </c>
      <c r="G484" s="177">
        <v>103.5</v>
      </c>
      <c r="H484" s="177">
        <v>115</v>
      </c>
      <c r="I484" s="177">
        <v>90</v>
      </c>
      <c r="J484" s="177"/>
      <c r="K484" s="177">
        <v>75</v>
      </c>
      <c r="L484" s="177">
        <v>113.07</v>
      </c>
      <c r="M484" s="177">
        <v>89.57</v>
      </c>
      <c r="N484" s="177">
        <v>94.5</v>
      </c>
      <c r="O484" s="177">
        <v>99</v>
      </c>
      <c r="P484" s="177"/>
      <c r="Q484" s="177">
        <v>80.5</v>
      </c>
      <c r="R484" s="177">
        <v>77.7</v>
      </c>
      <c r="S484" s="177">
        <v>89</v>
      </c>
      <c r="T484" s="177">
        <v>77</v>
      </c>
      <c r="U484" s="177">
        <v>73.94</v>
      </c>
      <c r="V484" s="177">
        <v>105.95</v>
      </c>
    </row>
    <row r="485" spans="1:22" ht="51">
      <c r="A485" s="21" t="s">
        <v>4717</v>
      </c>
      <c r="B485" s="156" t="str">
        <f t="shared" si="7"/>
        <v>CI114M.6.3.34</v>
      </c>
      <c r="C485" s="98" t="s">
        <v>1638</v>
      </c>
      <c r="D485" s="97">
        <v>150000</v>
      </c>
      <c r="E485" s="106" t="s">
        <v>1639</v>
      </c>
      <c r="F485" s="2" t="s">
        <v>1637</v>
      </c>
      <c r="G485" s="177">
        <v>195.5</v>
      </c>
      <c r="H485" s="177">
        <v>550</v>
      </c>
      <c r="I485" s="177">
        <v>514.29</v>
      </c>
      <c r="J485" s="177">
        <v>293.25</v>
      </c>
      <c r="K485" s="177">
        <v>170</v>
      </c>
      <c r="L485" s="177">
        <v>527.15</v>
      </c>
      <c r="M485" s="177">
        <v>513.29</v>
      </c>
      <c r="N485" s="177">
        <v>540</v>
      </c>
      <c r="O485" s="177">
        <v>440</v>
      </c>
      <c r="P485" s="177"/>
      <c r="Q485" s="177">
        <v>416.25</v>
      </c>
      <c r="R485" s="177">
        <v>401.98</v>
      </c>
      <c r="S485" s="177"/>
      <c r="T485" s="177">
        <v>399</v>
      </c>
      <c r="U485" s="177">
        <v>441.22</v>
      </c>
      <c r="V485" s="177">
        <v>500</v>
      </c>
    </row>
    <row r="486" spans="1:22" ht="51">
      <c r="A486" s="21" t="s">
        <v>4718</v>
      </c>
      <c r="B486" s="156" t="str">
        <f t="shared" si="7"/>
        <v>CI114M.6.3.35</v>
      </c>
      <c r="C486" s="98" t="s">
        <v>1640</v>
      </c>
      <c r="D486" s="97">
        <v>30000</v>
      </c>
      <c r="E486" s="106" t="s">
        <v>1641</v>
      </c>
      <c r="F486" s="2" t="s">
        <v>1637</v>
      </c>
      <c r="G486" s="177">
        <v>268.32</v>
      </c>
      <c r="H486" s="177">
        <v>250</v>
      </c>
      <c r="I486" s="177">
        <v>264.29000000000002</v>
      </c>
      <c r="J486" s="177">
        <v>402.48</v>
      </c>
      <c r="K486" s="177">
        <v>195</v>
      </c>
      <c r="L486" s="177">
        <v>301</v>
      </c>
      <c r="M486" s="177">
        <v>262.48</v>
      </c>
      <c r="N486" s="177">
        <v>277.5</v>
      </c>
      <c r="O486" s="177">
        <v>240</v>
      </c>
      <c r="P486" s="177"/>
      <c r="Q486" s="177">
        <v>222.6</v>
      </c>
      <c r="R486" s="177">
        <v>214.98</v>
      </c>
      <c r="S486" s="177">
        <v>229</v>
      </c>
      <c r="T486" s="177">
        <v>230</v>
      </c>
      <c r="U486" s="177">
        <v>198.71</v>
      </c>
      <c r="V486" s="177">
        <v>285.5</v>
      </c>
    </row>
    <row r="487" spans="1:22" ht="51">
      <c r="A487" s="21" t="s">
        <v>4719</v>
      </c>
      <c r="B487" s="156" t="str">
        <f t="shared" si="7"/>
        <v>CI114M.6.3.36</v>
      </c>
      <c r="C487" s="98" t="s">
        <v>1642</v>
      </c>
      <c r="D487" s="97">
        <v>30000</v>
      </c>
      <c r="E487" s="106" t="s">
        <v>1643</v>
      </c>
      <c r="F487" s="2" t="s">
        <v>1637</v>
      </c>
      <c r="G487" s="177">
        <v>268.32</v>
      </c>
      <c r="H487" s="177">
        <v>250</v>
      </c>
      <c r="I487" s="177">
        <v>264.29000000000002</v>
      </c>
      <c r="J487" s="177">
        <v>402.48</v>
      </c>
      <c r="K487" s="177">
        <v>195</v>
      </c>
      <c r="L487" s="177">
        <v>301</v>
      </c>
      <c r="M487" s="177">
        <v>264.27</v>
      </c>
      <c r="N487" s="177">
        <v>262.5</v>
      </c>
      <c r="O487" s="177">
        <v>240</v>
      </c>
      <c r="P487" s="177"/>
      <c r="Q487" s="177">
        <v>222.65</v>
      </c>
      <c r="R487" s="177">
        <v>214.98</v>
      </c>
      <c r="S487" s="177">
        <v>229</v>
      </c>
      <c r="T487" s="177">
        <v>240</v>
      </c>
      <c r="U487" s="177">
        <v>198.71</v>
      </c>
      <c r="V487" s="177">
        <v>285.5</v>
      </c>
    </row>
    <row r="488" spans="1:22" ht="51">
      <c r="A488" s="21" t="s">
        <v>4720</v>
      </c>
      <c r="B488" s="156" t="str">
        <f t="shared" si="7"/>
        <v>CI114M.6.3.37</v>
      </c>
      <c r="C488" s="98" t="s">
        <v>1644</v>
      </c>
      <c r="D488" s="97">
        <v>30000</v>
      </c>
      <c r="E488" s="106" t="s">
        <v>1645</v>
      </c>
      <c r="F488" s="2" t="s">
        <v>1637</v>
      </c>
      <c r="G488" s="177">
        <v>268.32</v>
      </c>
      <c r="H488" s="177">
        <v>250</v>
      </c>
      <c r="I488" s="177">
        <v>264.29000000000002</v>
      </c>
      <c r="J488" s="177">
        <v>402.48</v>
      </c>
      <c r="K488" s="177">
        <v>195</v>
      </c>
      <c r="L488" s="177">
        <v>301</v>
      </c>
      <c r="M488" s="177">
        <v>265.75</v>
      </c>
      <c r="N488" s="177">
        <v>277.5</v>
      </c>
      <c r="O488" s="177">
        <v>240</v>
      </c>
      <c r="P488" s="177"/>
      <c r="Q488" s="177">
        <v>222.65</v>
      </c>
      <c r="R488" s="177">
        <v>214.98</v>
      </c>
      <c r="S488" s="177">
        <v>239</v>
      </c>
      <c r="T488" s="177">
        <v>210</v>
      </c>
      <c r="U488" s="177">
        <v>198.71</v>
      </c>
      <c r="V488" s="177">
        <v>285.5</v>
      </c>
    </row>
    <row r="489" spans="1:22" ht="51">
      <c r="A489" s="21" t="s">
        <v>4721</v>
      </c>
      <c r="B489" s="156" t="str">
        <f t="shared" si="7"/>
        <v>CI114M.6.3.38</v>
      </c>
      <c r="C489" s="98" t="s">
        <v>1646</v>
      </c>
      <c r="D489" s="97">
        <v>130000</v>
      </c>
      <c r="E489" s="106" t="s">
        <v>1008</v>
      </c>
      <c r="F489" s="2" t="s">
        <v>1637</v>
      </c>
      <c r="G489" s="177">
        <v>195.5</v>
      </c>
      <c r="H489" s="177">
        <v>300</v>
      </c>
      <c r="I489" s="177">
        <v>427.14</v>
      </c>
      <c r="J489" s="177">
        <v>293.25</v>
      </c>
      <c r="K489" s="177">
        <v>170</v>
      </c>
      <c r="L489" s="177">
        <v>433.06</v>
      </c>
      <c r="M489" s="177">
        <v>425.56</v>
      </c>
      <c r="N489" s="177">
        <v>375</v>
      </c>
      <c r="O489" s="177">
        <v>320</v>
      </c>
      <c r="P489" s="177"/>
      <c r="Q489" s="177">
        <v>291</v>
      </c>
      <c r="R489" s="177">
        <v>281.07</v>
      </c>
      <c r="S489" s="177"/>
      <c r="T489" s="177">
        <v>300</v>
      </c>
      <c r="U489" s="177">
        <v>308.52</v>
      </c>
      <c r="V489" s="177">
        <v>409.81</v>
      </c>
    </row>
    <row r="490" spans="1:22" ht="409.5">
      <c r="A490" s="21" t="s">
        <v>4722</v>
      </c>
      <c r="B490" s="156" t="str">
        <f t="shared" si="7"/>
        <v>CI114M.6.3.39</v>
      </c>
      <c r="C490" s="98" t="s">
        <v>1647</v>
      </c>
      <c r="D490" s="97">
        <v>5000</v>
      </c>
      <c r="E490" s="106" t="s">
        <v>1648</v>
      </c>
      <c r="F490" s="2" t="s">
        <v>1649</v>
      </c>
      <c r="G490" s="177">
        <v>46</v>
      </c>
      <c r="H490" s="177">
        <v>75</v>
      </c>
      <c r="I490" s="177">
        <v>64.290000000000006</v>
      </c>
      <c r="J490" s="177">
        <v>69</v>
      </c>
      <c r="K490" s="177">
        <v>40</v>
      </c>
      <c r="L490" s="177">
        <v>63.56</v>
      </c>
      <c r="M490" s="177">
        <v>64.33</v>
      </c>
      <c r="N490" s="177"/>
      <c r="O490" s="177">
        <v>85</v>
      </c>
      <c r="P490" s="177"/>
      <c r="Q490" s="177">
        <v>36</v>
      </c>
      <c r="R490" s="177">
        <v>34.799999999999997</v>
      </c>
      <c r="S490" s="177"/>
      <c r="T490" s="177">
        <v>45</v>
      </c>
      <c r="U490" s="177">
        <v>32.64</v>
      </c>
      <c r="V490" s="177">
        <v>59.76</v>
      </c>
    </row>
    <row r="491" spans="1:22" ht="63.75">
      <c r="A491" s="21" t="s">
        <v>4723</v>
      </c>
      <c r="B491" s="156" t="str">
        <f t="shared" si="7"/>
        <v>CI114M.6.3.40</v>
      </c>
      <c r="C491" s="98" t="s">
        <v>1650</v>
      </c>
      <c r="D491" s="97">
        <v>150000</v>
      </c>
      <c r="E491" s="106" t="s">
        <v>1651</v>
      </c>
      <c r="F491" s="2" t="s">
        <v>1196</v>
      </c>
      <c r="G491" s="177"/>
      <c r="H491" s="177">
        <v>200</v>
      </c>
      <c r="I491" s="177">
        <v>300</v>
      </c>
      <c r="J491" s="177">
        <v>195</v>
      </c>
      <c r="K491" s="177"/>
      <c r="L491" s="177">
        <v>204.59</v>
      </c>
      <c r="M491" s="177">
        <v>298.68</v>
      </c>
      <c r="N491" s="177">
        <v>196.5</v>
      </c>
      <c r="O491" s="177">
        <v>200</v>
      </c>
      <c r="P491" s="177"/>
      <c r="Q491" s="177">
        <v>129.75</v>
      </c>
      <c r="R491" s="177">
        <v>125.28</v>
      </c>
      <c r="S491" s="177"/>
      <c r="T491" s="177">
        <v>200</v>
      </c>
      <c r="U491" s="177">
        <v>201.42</v>
      </c>
      <c r="V491" s="177">
        <v>193.17</v>
      </c>
    </row>
    <row r="492" spans="1:22" ht="38.25">
      <c r="A492" s="21" t="s">
        <v>4724</v>
      </c>
      <c r="B492" s="156" t="str">
        <f t="shared" si="7"/>
        <v>CI114M.6.3.41</v>
      </c>
      <c r="C492" s="98" t="s">
        <v>1652</v>
      </c>
      <c r="D492" s="97">
        <v>12000</v>
      </c>
      <c r="E492" s="106" t="s">
        <v>632</v>
      </c>
      <c r="F492" s="2" t="s">
        <v>1330</v>
      </c>
      <c r="G492" s="177">
        <v>92</v>
      </c>
      <c r="H492" s="177">
        <v>80</v>
      </c>
      <c r="I492" s="177">
        <v>72.14</v>
      </c>
      <c r="J492" s="177"/>
      <c r="K492" s="177">
        <v>80</v>
      </c>
      <c r="L492" s="177">
        <v>96.41</v>
      </c>
      <c r="M492" s="177">
        <v>72.22</v>
      </c>
      <c r="N492" s="177">
        <v>75.75</v>
      </c>
      <c r="O492" s="177">
        <v>69</v>
      </c>
      <c r="P492" s="177"/>
      <c r="Q492" s="177">
        <v>56.5</v>
      </c>
      <c r="R492" s="177">
        <v>54.57</v>
      </c>
      <c r="S492" s="177">
        <v>80</v>
      </c>
      <c r="T492" s="177">
        <v>65</v>
      </c>
      <c r="U492" s="177">
        <v>55.72</v>
      </c>
      <c r="V492" s="177">
        <v>89.94</v>
      </c>
    </row>
    <row r="493" spans="1:22" ht="25.5">
      <c r="A493" s="21" t="s">
        <v>6248</v>
      </c>
      <c r="B493" s="156" t="str">
        <f t="shared" si="7"/>
        <v>CI114M.6.3.42</v>
      </c>
      <c r="C493" s="98" t="s">
        <v>6250</v>
      </c>
      <c r="D493" s="97">
        <v>225000</v>
      </c>
      <c r="E493" s="106" t="s">
        <v>1008</v>
      </c>
      <c r="F493" s="2" t="s">
        <v>6251</v>
      </c>
      <c r="G493" s="177"/>
      <c r="H493" s="177">
        <v>550</v>
      </c>
      <c r="I493" s="177">
        <v>350</v>
      </c>
      <c r="J493" s="177">
        <v>388.5</v>
      </c>
      <c r="K493" s="177">
        <v>210</v>
      </c>
      <c r="L493" s="177">
        <v>464.25</v>
      </c>
      <c r="M493" s="177">
        <v>365</v>
      </c>
      <c r="N493" s="177">
        <v>650</v>
      </c>
      <c r="O493" s="177">
        <v>310</v>
      </c>
      <c r="P493" s="177"/>
      <c r="Q493" s="177">
        <v>315.39999999999998</v>
      </c>
      <c r="R493" s="177">
        <v>304.60000000000002</v>
      </c>
      <c r="S493" s="177"/>
      <c r="T493" s="177">
        <v>350</v>
      </c>
      <c r="U493" s="177">
        <v>532.82000000000005</v>
      </c>
      <c r="V493" s="177">
        <v>440.54</v>
      </c>
    </row>
    <row r="494" spans="1:22" ht="51">
      <c r="A494" s="21" t="s">
        <v>6249</v>
      </c>
      <c r="B494" s="156" t="str">
        <f t="shared" si="7"/>
        <v>CI114M.6.3.43</v>
      </c>
      <c r="C494" s="98" t="s">
        <v>6252</v>
      </c>
      <c r="D494" s="97">
        <v>150000</v>
      </c>
      <c r="E494" s="106" t="s">
        <v>6253</v>
      </c>
      <c r="F494" s="2" t="s">
        <v>6254</v>
      </c>
      <c r="G494" s="177"/>
      <c r="H494" s="177">
        <v>70</v>
      </c>
      <c r="I494" s="177">
        <v>135</v>
      </c>
      <c r="J494" s="177">
        <v>120</v>
      </c>
      <c r="K494" s="177">
        <v>80</v>
      </c>
      <c r="L494" s="177">
        <v>109.65</v>
      </c>
      <c r="M494" s="177">
        <v>140</v>
      </c>
      <c r="N494" s="177">
        <v>125</v>
      </c>
      <c r="O494" s="177">
        <v>68</v>
      </c>
      <c r="P494" s="177"/>
      <c r="Q494" s="177">
        <v>61.4</v>
      </c>
      <c r="R494" s="177">
        <v>59.33</v>
      </c>
      <c r="S494" s="177"/>
      <c r="T494" s="177">
        <v>90</v>
      </c>
      <c r="U494" s="177">
        <v>105.12</v>
      </c>
      <c r="V494" s="177">
        <v>99.76</v>
      </c>
    </row>
    <row r="495" spans="1:22">
      <c r="G495" s="108">
        <f>SUM(G7:G494)</f>
        <v>75808.24000000002</v>
      </c>
      <c r="H495" s="108">
        <f t="shared" ref="H495:V495" si="8">SUM(H7:H494)</f>
        <v>69758.48</v>
      </c>
      <c r="I495" s="108">
        <f t="shared" si="8"/>
        <v>68263.729999999967</v>
      </c>
      <c r="J495" s="108">
        <f t="shared" si="8"/>
        <v>71778.255000000019</v>
      </c>
      <c r="K495" s="108">
        <f t="shared" si="8"/>
        <v>63747.729999999996</v>
      </c>
      <c r="L495" s="108">
        <f t="shared" si="8"/>
        <v>91145.959999999628</v>
      </c>
      <c r="M495" s="108">
        <f t="shared" si="8"/>
        <v>67239.170000000027</v>
      </c>
      <c r="N495" s="108">
        <f t="shared" si="8"/>
        <v>75319.054999999993</v>
      </c>
      <c r="O495" s="108">
        <f t="shared" si="8"/>
        <v>68481.930000000022</v>
      </c>
      <c r="P495" s="108">
        <f t="shared" si="8"/>
        <v>653.04</v>
      </c>
      <c r="Q495" s="108">
        <f t="shared" si="8"/>
        <v>56584.91999999994</v>
      </c>
      <c r="R495" s="108">
        <f t="shared" si="8"/>
        <v>47447.38000000007</v>
      </c>
      <c r="S495" s="108">
        <f t="shared" si="8"/>
        <v>50567</v>
      </c>
      <c r="T495" s="108">
        <f t="shared" si="8"/>
        <v>64839.700000000019</v>
      </c>
      <c r="U495" s="108">
        <f t="shared" si="8"/>
        <v>53662.740000000078</v>
      </c>
      <c r="V495" s="108">
        <f t="shared" si="8"/>
        <v>90455.24000000018</v>
      </c>
    </row>
    <row r="497" spans="1:6" ht="76.5" customHeight="1">
      <c r="A497" s="227" t="s">
        <v>3354</v>
      </c>
      <c r="B497" s="228"/>
      <c r="C497" s="227"/>
      <c r="D497" s="227"/>
      <c r="E497" s="227"/>
      <c r="F497" s="227"/>
    </row>
    <row r="498" spans="1:6" ht="105" customHeight="1">
      <c r="A498" s="227" t="s">
        <v>6274</v>
      </c>
      <c r="B498" s="228"/>
      <c r="C498" s="227"/>
      <c r="D498" s="227"/>
      <c r="E498" s="227"/>
      <c r="F498" s="227"/>
    </row>
    <row r="499" spans="1:6">
      <c r="A499" s="17"/>
      <c r="B499" s="17"/>
      <c r="C499" s="16"/>
      <c r="D499" s="17"/>
      <c r="E499" s="17"/>
      <c r="F499" s="18"/>
    </row>
    <row r="500" spans="1:6">
      <c r="A500" s="224" t="s">
        <v>3355</v>
      </c>
      <c r="B500" s="200"/>
      <c r="C500" s="192" t="s">
        <v>3356</v>
      </c>
      <c r="D500" s="232" t="s">
        <v>3357</v>
      </c>
      <c r="E500" s="232"/>
      <c r="F500" s="232"/>
    </row>
    <row r="501" spans="1:6">
      <c r="A501" s="224"/>
      <c r="B501" s="200"/>
      <c r="C501" s="192" t="s">
        <v>3358</v>
      </c>
      <c r="D501" s="232" t="s">
        <v>3359</v>
      </c>
      <c r="E501" s="232"/>
      <c r="F501" s="232"/>
    </row>
    <row r="502" spans="1:6">
      <c r="A502" s="224"/>
      <c r="B502" s="200"/>
      <c r="C502" s="192" t="s">
        <v>3360</v>
      </c>
      <c r="D502" s="232" t="s">
        <v>3361</v>
      </c>
      <c r="E502" s="232"/>
      <c r="F502" s="232"/>
    </row>
    <row r="503" spans="1:6" ht="45.75" customHeight="1">
      <c r="A503" s="224"/>
      <c r="B503" s="200"/>
      <c r="C503" s="223" t="s">
        <v>6086</v>
      </c>
      <c r="D503" s="223"/>
      <c r="E503" s="223"/>
      <c r="F503" s="223"/>
    </row>
    <row r="504" spans="1:6">
      <c r="A504" s="17"/>
      <c r="B504" s="17"/>
      <c r="C504" s="16"/>
      <c r="D504" s="17"/>
      <c r="E504" s="17"/>
      <c r="F504" s="18"/>
    </row>
  </sheetData>
  <autoFilter ref="A3:V495"/>
  <mergeCells count="14">
    <mergeCell ref="A1:F1"/>
    <mergeCell ref="A497:F497"/>
    <mergeCell ref="A498:F498"/>
    <mergeCell ref="A2:F2"/>
    <mergeCell ref="C261:F261"/>
    <mergeCell ref="C451:F451"/>
    <mergeCell ref="C5:F5"/>
    <mergeCell ref="C6:F6"/>
    <mergeCell ref="C4:F4"/>
    <mergeCell ref="D501:F501"/>
    <mergeCell ref="D502:F502"/>
    <mergeCell ref="A500:A503"/>
    <mergeCell ref="D500:F500"/>
    <mergeCell ref="C503:F50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6"/>
  <sheetViews>
    <sheetView zoomScale="70" zoomScaleNormal="70" workbookViewId="0">
      <pane xSplit="1" ySplit="2" topLeftCell="B141" activePane="bottomRight" state="frozen"/>
      <selection pane="topRight" activeCell="B1" sqref="B1"/>
      <selection pane="bottomLeft" activeCell="A3" sqref="A3"/>
      <selection pane="bottomRight" activeCell="C153" sqref="C153"/>
    </sheetView>
  </sheetViews>
  <sheetFormatPr defaultRowHeight="12.75"/>
  <cols>
    <col min="1" max="2" width="17" style="32" customWidth="1"/>
    <col min="3" max="3" width="15.7109375" style="51" customWidth="1"/>
    <col min="4" max="4" width="16.42578125" style="18" customWidth="1"/>
    <col min="5" max="5" width="14.28515625" style="51" customWidth="1"/>
    <col min="6" max="6" width="77.140625" style="18" customWidth="1"/>
    <col min="7" max="7" width="17.140625" style="117" customWidth="1"/>
    <col min="8" max="8" width="17.140625" style="102" customWidth="1"/>
    <col min="9" max="9" width="17.28515625" style="102" customWidth="1"/>
    <col min="10" max="10" width="17.140625" style="102" customWidth="1"/>
    <col min="11" max="11" width="17.140625" style="117" customWidth="1"/>
    <col min="12" max="15" width="17.140625" style="102" customWidth="1"/>
    <col min="16" max="16" width="17.140625" style="117" customWidth="1"/>
    <col min="17" max="17" width="17.140625" style="102" customWidth="1"/>
    <col min="18" max="18" width="17.140625" style="117" customWidth="1"/>
    <col min="19" max="16384" width="9.140625" style="8"/>
  </cols>
  <sheetData>
    <row r="1" spans="1:18">
      <c r="A1" s="235" t="s">
        <v>6084</v>
      </c>
      <c r="B1" s="235"/>
      <c r="C1" s="235"/>
      <c r="D1" s="235"/>
      <c r="E1" s="235"/>
      <c r="F1" s="235"/>
      <c r="G1" s="44"/>
      <c r="I1" s="8"/>
      <c r="K1" s="44"/>
      <c r="L1" s="8"/>
      <c r="M1" s="8"/>
      <c r="N1" s="8"/>
      <c r="O1" s="8"/>
      <c r="P1" s="44"/>
      <c r="Q1" s="8"/>
      <c r="R1" s="8"/>
    </row>
    <row r="2" spans="1:18" s="166" customFormat="1" ht="15.75" customHeight="1">
      <c r="A2" s="233" t="s">
        <v>0</v>
      </c>
      <c r="B2" s="229"/>
      <c r="C2" s="233"/>
      <c r="D2" s="233"/>
      <c r="E2" s="233"/>
      <c r="F2" s="233"/>
      <c r="G2" s="143" t="s">
        <v>6256</v>
      </c>
      <c r="H2" s="140" t="s">
        <v>6258</v>
      </c>
      <c r="I2" s="140" t="s">
        <v>6259</v>
      </c>
      <c r="J2" s="140" t="s">
        <v>6263</v>
      </c>
      <c r="K2" s="140" t="s">
        <v>6264</v>
      </c>
      <c r="L2" s="140" t="s">
        <v>6265</v>
      </c>
      <c r="M2" s="140" t="s">
        <v>6267</v>
      </c>
      <c r="N2" s="140" t="s">
        <v>1653</v>
      </c>
      <c r="O2" s="140" t="s">
        <v>6269</v>
      </c>
      <c r="P2" s="140" t="s">
        <v>6270</v>
      </c>
      <c r="Q2" s="140" t="s">
        <v>6271</v>
      </c>
      <c r="R2" s="140" t="s">
        <v>6273</v>
      </c>
    </row>
    <row r="3" spans="1:18" s="12" customFormat="1" ht="63.75">
      <c r="A3" s="116" t="s">
        <v>1</v>
      </c>
      <c r="B3" s="150"/>
      <c r="C3" s="112" t="s">
        <v>6308</v>
      </c>
      <c r="D3" s="112" t="s">
        <v>6085</v>
      </c>
      <c r="E3" s="112" t="s">
        <v>3</v>
      </c>
      <c r="F3" s="112" t="s">
        <v>4</v>
      </c>
      <c r="G3" s="103" t="s">
        <v>6083</v>
      </c>
      <c r="H3" s="103" t="s">
        <v>6083</v>
      </c>
      <c r="I3" s="120" t="s">
        <v>6083</v>
      </c>
      <c r="J3" s="120" t="s">
        <v>6083</v>
      </c>
      <c r="K3" s="121" t="s">
        <v>6083</v>
      </c>
      <c r="L3" s="121" t="s">
        <v>6083</v>
      </c>
      <c r="M3" s="121" t="s">
        <v>6083</v>
      </c>
      <c r="N3" s="121" t="s">
        <v>6083</v>
      </c>
      <c r="O3" s="121" t="s">
        <v>6083</v>
      </c>
      <c r="P3" s="121" t="s">
        <v>6083</v>
      </c>
      <c r="Q3" s="126" t="s">
        <v>6083</v>
      </c>
      <c r="R3" s="126" t="s">
        <v>6083</v>
      </c>
    </row>
    <row r="4" spans="1:18" s="12" customFormat="1">
      <c r="A4" s="116" t="s">
        <v>3251</v>
      </c>
      <c r="B4" s="150" t="str">
        <f>CONCATENATE("CI114M",RIGHT(A4,LEN(A4)-1))</f>
        <v>CI114M.</v>
      </c>
      <c r="C4" s="234" t="s">
        <v>6087</v>
      </c>
      <c r="D4" s="234"/>
      <c r="E4" s="234"/>
      <c r="F4" s="234"/>
      <c r="G4" s="143"/>
      <c r="H4" s="141"/>
      <c r="I4" s="141"/>
      <c r="J4" s="141"/>
      <c r="K4" s="141"/>
      <c r="L4" s="141"/>
      <c r="M4" s="141"/>
      <c r="N4" s="141"/>
      <c r="O4" s="141"/>
      <c r="P4" s="141"/>
      <c r="Q4" s="141"/>
      <c r="R4" s="141"/>
    </row>
    <row r="5" spans="1:18" s="13" customFormat="1">
      <c r="A5" s="116" t="s">
        <v>4725</v>
      </c>
      <c r="B5" s="150" t="str">
        <f t="shared" ref="B5:B68" si="0">CONCATENATE("CI114M",RIGHT(A5,LEN(A5)-1))</f>
        <v>CI114M.7.</v>
      </c>
      <c r="C5" s="234" t="s">
        <v>1653</v>
      </c>
      <c r="D5" s="234"/>
      <c r="E5" s="234"/>
      <c r="F5" s="234"/>
      <c r="G5" s="143"/>
      <c r="H5" s="143"/>
      <c r="I5" s="143"/>
      <c r="J5" s="143"/>
      <c r="K5" s="143"/>
      <c r="L5" s="143"/>
      <c r="M5" s="143"/>
      <c r="N5" s="143"/>
      <c r="O5" s="143"/>
      <c r="P5" s="143"/>
      <c r="Q5" s="143"/>
      <c r="R5" s="143"/>
    </row>
    <row r="6" spans="1:18" s="13" customFormat="1" ht="12.75" customHeight="1">
      <c r="A6" s="112" t="s">
        <v>4726</v>
      </c>
      <c r="B6" s="196" t="str">
        <f t="shared" si="0"/>
        <v>CI114M.7.1.</v>
      </c>
      <c r="C6" s="234" t="s">
        <v>6</v>
      </c>
      <c r="D6" s="234"/>
      <c r="E6" s="234"/>
      <c r="F6" s="234"/>
      <c r="G6" s="143"/>
      <c r="H6" s="141"/>
      <c r="I6" s="141"/>
      <c r="J6" s="141"/>
      <c r="K6" s="141"/>
      <c r="L6" s="141"/>
      <c r="M6" s="141"/>
      <c r="N6" s="141"/>
      <c r="O6" s="141"/>
      <c r="P6" s="141"/>
      <c r="Q6" s="141"/>
      <c r="R6" s="141"/>
    </row>
    <row r="7" spans="1:18" s="12" customFormat="1">
      <c r="A7" s="21" t="s">
        <v>4727</v>
      </c>
      <c r="B7" s="156" t="str">
        <f t="shared" si="0"/>
        <v>CI114M.7.1.1</v>
      </c>
      <c r="C7" s="23" t="s">
        <v>1654</v>
      </c>
      <c r="D7" s="96">
        <v>3000</v>
      </c>
      <c r="E7" s="105" t="s">
        <v>7</v>
      </c>
      <c r="F7" s="2" t="s">
        <v>1655</v>
      </c>
      <c r="G7" s="177"/>
      <c r="H7" s="177">
        <v>91.43</v>
      </c>
      <c r="I7" s="177">
        <v>103.3125</v>
      </c>
      <c r="J7" s="177">
        <v>89.96</v>
      </c>
      <c r="K7" s="177">
        <v>160</v>
      </c>
      <c r="L7" s="177">
        <v>118.8</v>
      </c>
      <c r="M7" s="177">
        <v>89.19</v>
      </c>
      <c r="N7" s="177">
        <v>84.21875</v>
      </c>
      <c r="O7" s="177"/>
      <c r="P7" s="177">
        <v>105</v>
      </c>
      <c r="Q7" s="177">
        <v>76</v>
      </c>
      <c r="R7" s="177"/>
    </row>
    <row r="8" spans="1:18" s="12" customFormat="1">
      <c r="A8" s="21" t="s">
        <v>4728</v>
      </c>
      <c r="B8" s="156" t="str">
        <f t="shared" si="0"/>
        <v>CI114M.7.1.2</v>
      </c>
      <c r="C8" s="23" t="s">
        <v>1656</v>
      </c>
      <c r="D8" s="96">
        <v>6000</v>
      </c>
      <c r="E8" s="105" t="s">
        <v>7</v>
      </c>
      <c r="F8" s="2" t="s">
        <v>1655</v>
      </c>
      <c r="G8" s="177"/>
      <c r="H8" s="177">
        <v>141.43</v>
      </c>
      <c r="I8" s="177">
        <v>169.875</v>
      </c>
      <c r="J8" s="177">
        <v>139.52000000000001</v>
      </c>
      <c r="K8" s="177">
        <v>247.5</v>
      </c>
      <c r="L8" s="177">
        <v>173.988</v>
      </c>
      <c r="M8" s="177">
        <v>147.82</v>
      </c>
      <c r="N8" s="177">
        <v>139.6875</v>
      </c>
      <c r="O8" s="177">
        <v>48</v>
      </c>
      <c r="P8" s="177">
        <v>167</v>
      </c>
      <c r="Q8" s="177">
        <v>98</v>
      </c>
      <c r="R8" s="177"/>
    </row>
    <row r="9" spans="1:18" s="12" customFormat="1">
      <c r="A9" s="21" t="s">
        <v>4729</v>
      </c>
      <c r="B9" s="156" t="str">
        <f t="shared" si="0"/>
        <v>CI114M.7.1.3</v>
      </c>
      <c r="C9" s="23" t="s">
        <v>1657</v>
      </c>
      <c r="D9" s="96">
        <v>1500</v>
      </c>
      <c r="E9" s="105" t="s">
        <v>10</v>
      </c>
      <c r="F9" s="113" t="s">
        <v>1658</v>
      </c>
      <c r="G9" s="177"/>
      <c r="H9" s="177">
        <v>110</v>
      </c>
      <c r="I9" s="177"/>
      <c r="J9" s="177">
        <v>110.87</v>
      </c>
      <c r="K9" s="177"/>
      <c r="L9" s="177">
        <v>119.976</v>
      </c>
      <c r="M9" s="177">
        <v>105.56</v>
      </c>
      <c r="N9" s="177"/>
      <c r="O9" s="177"/>
      <c r="P9" s="177"/>
      <c r="Q9" s="177">
        <v>82</v>
      </c>
      <c r="R9" s="177"/>
    </row>
    <row r="10" spans="1:18" s="12" customFormat="1">
      <c r="A10" s="21" t="s">
        <v>4730</v>
      </c>
      <c r="B10" s="156" t="str">
        <f t="shared" si="0"/>
        <v>CI114M.7.1.4</v>
      </c>
      <c r="C10" s="23" t="s">
        <v>1659</v>
      </c>
      <c r="D10" s="96">
        <v>1500</v>
      </c>
      <c r="E10" s="105" t="s">
        <v>9</v>
      </c>
      <c r="F10" s="113" t="s">
        <v>1658</v>
      </c>
      <c r="G10" s="177"/>
      <c r="H10" s="177">
        <v>110</v>
      </c>
      <c r="I10" s="177"/>
      <c r="J10" s="177">
        <v>110</v>
      </c>
      <c r="K10" s="177"/>
      <c r="L10" s="177">
        <v>119.976</v>
      </c>
      <c r="M10" s="177">
        <v>107.16</v>
      </c>
      <c r="N10" s="177"/>
      <c r="O10" s="177"/>
      <c r="P10" s="177"/>
      <c r="Q10" s="177">
        <v>82</v>
      </c>
      <c r="R10" s="177"/>
    </row>
    <row r="11" spans="1:18" s="12" customFormat="1">
      <c r="A11" s="21" t="s">
        <v>4731</v>
      </c>
      <c r="B11" s="156" t="str">
        <f t="shared" si="0"/>
        <v>CI114M.7.1.5</v>
      </c>
      <c r="C11" s="23" t="s">
        <v>1660</v>
      </c>
      <c r="D11" s="96">
        <v>1500</v>
      </c>
      <c r="E11" s="105" t="s">
        <v>8</v>
      </c>
      <c r="F11" s="113" t="s">
        <v>1658</v>
      </c>
      <c r="G11" s="177"/>
      <c r="H11" s="177">
        <v>110</v>
      </c>
      <c r="I11" s="177"/>
      <c r="J11" s="177">
        <v>108.7</v>
      </c>
      <c r="K11" s="177"/>
      <c r="L11" s="177">
        <v>119.976</v>
      </c>
      <c r="M11" s="177">
        <v>104.65</v>
      </c>
      <c r="N11" s="177"/>
      <c r="O11" s="177"/>
      <c r="P11" s="177"/>
      <c r="Q11" s="177">
        <v>82</v>
      </c>
      <c r="R11" s="177"/>
    </row>
    <row r="12" spans="1:18" s="12" customFormat="1">
      <c r="A12" s="21" t="s">
        <v>4732</v>
      </c>
      <c r="B12" s="156" t="str">
        <f t="shared" si="0"/>
        <v>CI114M.7.1.6</v>
      </c>
      <c r="C12" s="23" t="s">
        <v>1661</v>
      </c>
      <c r="D12" s="96">
        <v>4500</v>
      </c>
      <c r="E12" s="105" t="s">
        <v>7</v>
      </c>
      <c r="F12" s="113" t="s">
        <v>1658</v>
      </c>
      <c r="G12" s="177"/>
      <c r="H12" s="177">
        <v>62.86</v>
      </c>
      <c r="I12" s="177"/>
      <c r="J12" s="177">
        <v>61.63</v>
      </c>
      <c r="K12" s="177">
        <v>66</v>
      </c>
      <c r="L12" s="177">
        <v>106.8</v>
      </c>
      <c r="M12" s="177">
        <v>11.850000000000001</v>
      </c>
      <c r="N12" s="177">
        <v>104.53125</v>
      </c>
      <c r="O12" s="177">
        <v>11.36</v>
      </c>
      <c r="P12" s="177">
        <v>125</v>
      </c>
      <c r="Q12" s="177">
        <v>82</v>
      </c>
      <c r="R12" s="177"/>
    </row>
    <row r="13" spans="1:18" s="12" customFormat="1" ht="51">
      <c r="A13" s="21" t="s">
        <v>4733</v>
      </c>
      <c r="B13" s="156" t="str">
        <f t="shared" si="0"/>
        <v>CI114M.7.1.7</v>
      </c>
      <c r="C13" s="23" t="s">
        <v>6649</v>
      </c>
      <c r="D13" s="105" t="s">
        <v>6672</v>
      </c>
      <c r="E13" s="105" t="s">
        <v>6277</v>
      </c>
      <c r="F13" s="113" t="s">
        <v>1658</v>
      </c>
      <c r="G13" s="177"/>
      <c r="H13" s="177">
        <v>225.71</v>
      </c>
      <c r="I13" s="177"/>
      <c r="J13" s="177">
        <v>223.79</v>
      </c>
      <c r="K13" s="177">
        <v>710</v>
      </c>
      <c r="L13" s="177">
        <v>502.79999999999995</v>
      </c>
      <c r="M13" s="177"/>
      <c r="N13" s="177"/>
      <c r="O13" s="177"/>
      <c r="P13" s="177">
        <v>599</v>
      </c>
      <c r="Q13" s="177">
        <v>273</v>
      </c>
      <c r="R13" s="177"/>
    </row>
    <row r="14" spans="1:18" s="12" customFormat="1">
      <c r="A14" s="21" t="s">
        <v>4734</v>
      </c>
      <c r="B14" s="156" t="str">
        <f t="shared" si="0"/>
        <v>CI114M.7.1.8</v>
      </c>
      <c r="C14" s="23" t="s">
        <v>1662</v>
      </c>
      <c r="D14" s="96">
        <v>4500</v>
      </c>
      <c r="E14" s="105" t="s">
        <v>10</v>
      </c>
      <c r="F14" s="113" t="s">
        <v>1658</v>
      </c>
      <c r="G14" s="177"/>
      <c r="H14" s="177">
        <v>54.29</v>
      </c>
      <c r="I14" s="177">
        <v>204.375</v>
      </c>
      <c r="J14" s="177">
        <v>54.51</v>
      </c>
      <c r="K14" s="177">
        <v>200</v>
      </c>
      <c r="L14" s="177">
        <v>131.976</v>
      </c>
      <c r="M14" s="177"/>
      <c r="N14" s="177">
        <v>168.4375</v>
      </c>
      <c r="O14" s="177"/>
      <c r="P14" s="177">
        <v>201</v>
      </c>
      <c r="Q14" s="177">
        <v>82</v>
      </c>
      <c r="R14" s="177"/>
    </row>
    <row r="15" spans="1:18" s="12" customFormat="1">
      <c r="A15" s="21" t="s">
        <v>4735</v>
      </c>
      <c r="B15" s="156" t="str">
        <f t="shared" si="0"/>
        <v>CI114M.7.1.9</v>
      </c>
      <c r="C15" s="23" t="s">
        <v>1663</v>
      </c>
      <c r="D15" s="96">
        <v>4500</v>
      </c>
      <c r="E15" s="105" t="s">
        <v>9</v>
      </c>
      <c r="F15" s="113" t="s">
        <v>1658</v>
      </c>
      <c r="G15" s="177"/>
      <c r="H15" s="177">
        <v>54.29</v>
      </c>
      <c r="I15" s="177"/>
      <c r="J15" s="177">
        <v>54.72</v>
      </c>
      <c r="K15" s="177">
        <v>200</v>
      </c>
      <c r="L15" s="177">
        <v>131.976</v>
      </c>
      <c r="M15" s="177"/>
      <c r="N15" s="177"/>
      <c r="O15" s="177"/>
      <c r="P15" s="177">
        <v>201</v>
      </c>
      <c r="Q15" s="177">
        <v>82</v>
      </c>
      <c r="R15" s="177"/>
    </row>
    <row r="16" spans="1:18" s="12" customFormat="1">
      <c r="A16" s="21" t="s">
        <v>4736</v>
      </c>
      <c r="B16" s="156" t="str">
        <f t="shared" si="0"/>
        <v>CI114M.7.1.10</v>
      </c>
      <c r="C16" s="23" t="s">
        <v>1664</v>
      </c>
      <c r="D16" s="96">
        <v>4500</v>
      </c>
      <c r="E16" s="105" t="s">
        <v>8</v>
      </c>
      <c r="F16" s="113" t="s">
        <v>1658</v>
      </c>
      <c r="G16" s="177"/>
      <c r="H16" s="177">
        <v>54.29</v>
      </c>
      <c r="I16" s="177"/>
      <c r="J16" s="177">
        <v>55.63</v>
      </c>
      <c r="K16" s="177">
        <v>200</v>
      </c>
      <c r="L16" s="177">
        <v>131.976</v>
      </c>
      <c r="M16" s="177"/>
      <c r="N16" s="177"/>
      <c r="O16" s="177"/>
      <c r="P16" s="177">
        <v>201</v>
      </c>
      <c r="Q16" s="177">
        <v>82</v>
      </c>
      <c r="R16" s="177"/>
    </row>
    <row r="17" spans="1:18" s="12" customFormat="1">
      <c r="A17" s="21" t="s">
        <v>4737</v>
      </c>
      <c r="B17" s="156" t="str">
        <f t="shared" si="0"/>
        <v>CI114M.7.1.11</v>
      </c>
      <c r="C17" s="23" t="s">
        <v>1665</v>
      </c>
      <c r="D17" s="96">
        <v>6000</v>
      </c>
      <c r="E17" s="105" t="s">
        <v>7</v>
      </c>
      <c r="F17" s="2" t="s">
        <v>1666</v>
      </c>
      <c r="G17" s="177"/>
      <c r="H17" s="177">
        <v>118.57</v>
      </c>
      <c r="I17" s="177">
        <v>128.99999999999997</v>
      </c>
      <c r="J17" s="177">
        <v>116.86</v>
      </c>
      <c r="K17" s="177"/>
      <c r="L17" s="177">
        <v>124.776</v>
      </c>
      <c r="M17" s="177">
        <v>52.949999999999996</v>
      </c>
      <c r="N17" s="177">
        <v>105.62499999999997</v>
      </c>
      <c r="O17" s="177">
        <v>60</v>
      </c>
      <c r="P17" s="177">
        <v>127</v>
      </c>
      <c r="Q17" s="177">
        <v>114</v>
      </c>
      <c r="R17" s="177"/>
    </row>
    <row r="18" spans="1:18" s="12" customFormat="1" ht="51">
      <c r="A18" s="21" t="s">
        <v>4738</v>
      </c>
      <c r="B18" s="156" t="str">
        <f t="shared" si="0"/>
        <v>CI114M.7.1.12</v>
      </c>
      <c r="C18" s="23" t="s">
        <v>6650</v>
      </c>
      <c r="D18" s="105" t="s">
        <v>6282</v>
      </c>
      <c r="E18" s="105" t="s">
        <v>6277</v>
      </c>
      <c r="F18" s="2" t="s">
        <v>1666</v>
      </c>
      <c r="G18" s="177"/>
      <c r="H18" s="177">
        <v>705.71</v>
      </c>
      <c r="I18" s="177">
        <v>745.49999999999989</v>
      </c>
      <c r="J18" s="177">
        <v>705.32</v>
      </c>
      <c r="K18" s="177">
        <v>741</v>
      </c>
      <c r="L18" s="177">
        <v>660</v>
      </c>
      <c r="M18" s="177">
        <v>580.63</v>
      </c>
      <c r="N18" s="177">
        <v>619.37499999999989</v>
      </c>
      <c r="O18" s="177">
        <v>253.33</v>
      </c>
      <c r="P18" s="177">
        <v>699</v>
      </c>
      <c r="Q18" s="177">
        <v>600</v>
      </c>
      <c r="R18" s="177"/>
    </row>
    <row r="19" spans="1:18" s="12" customFormat="1">
      <c r="A19" s="21" t="s">
        <v>4739</v>
      </c>
      <c r="B19" s="156" t="str">
        <f t="shared" si="0"/>
        <v>CI114M.7.1.13</v>
      </c>
      <c r="C19" s="23" t="s">
        <v>1667</v>
      </c>
      <c r="D19" s="96">
        <v>6000</v>
      </c>
      <c r="E19" s="105" t="s">
        <v>10</v>
      </c>
      <c r="F19" s="2" t="s">
        <v>1666</v>
      </c>
      <c r="G19" s="177"/>
      <c r="H19" s="177">
        <v>195.71</v>
      </c>
      <c r="I19" s="177">
        <v>207.74999999999994</v>
      </c>
      <c r="J19" s="177">
        <v>195.18</v>
      </c>
      <c r="K19" s="177">
        <v>205.5</v>
      </c>
      <c r="L19" s="177">
        <v>178.71600000000001</v>
      </c>
      <c r="M19" s="177">
        <v>52.9</v>
      </c>
      <c r="N19" s="177">
        <v>171.24999999999994</v>
      </c>
      <c r="O19" s="177">
        <v>60</v>
      </c>
      <c r="P19" s="177">
        <v>205</v>
      </c>
      <c r="Q19" s="177">
        <v>185</v>
      </c>
      <c r="R19" s="177"/>
    </row>
    <row r="20" spans="1:18" s="12" customFormat="1">
      <c r="A20" s="21" t="s">
        <v>4740</v>
      </c>
      <c r="B20" s="156" t="str">
        <f t="shared" si="0"/>
        <v>CI114M.7.1.14</v>
      </c>
      <c r="C20" s="23" t="s">
        <v>1668</v>
      </c>
      <c r="D20" s="96">
        <v>6000</v>
      </c>
      <c r="E20" s="105" t="s">
        <v>9</v>
      </c>
      <c r="F20" s="2" t="s">
        <v>1666</v>
      </c>
      <c r="G20" s="177"/>
      <c r="H20" s="177">
        <v>195.71</v>
      </c>
      <c r="I20" s="177">
        <v>207.74999999999994</v>
      </c>
      <c r="J20" s="177">
        <v>197.21</v>
      </c>
      <c r="K20" s="177">
        <v>205.5</v>
      </c>
      <c r="L20" s="177">
        <v>178.71600000000001</v>
      </c>
      <c r="M20" s="177">
        <v>154.24</v>
      </c>
      <c r="N20" s="177">
        <v>171.24999999999994</v>
      </c>
      <c r="O20" s="177">
        <v>60</v>
      </c>
      <c r="P20" s="177">
        <v>205</v>
      </c>
      <c r="Q20" s="177">
        <v>185</v>
      </c>
      <c r="R20" s="177"/>
    </row>
    <row r="21" spans="1:18" s="12" customFormat="1">
      <c r="A21" s="21" t="s">
        <v>4741</v>
      </c>
      <c r="B21" s="156" t="str">
        <f t="shared" si="0"/>
        <v>CI114M.7.1.15</v>
      </c>
      <c r="C21" s="23" t="s">
        <v>1669</v>
      </c>
      <c r="D21" s="96">
        <v>6000</v>
      </c>
      <c r="E21" s="105" t="s">
        <v>8</v>
      </c>
      <c r="F21" s="2" t="s">
        <v>1666</v>
      </c>
      <c r="G21" s="177"/>
      <c r="H21" s="177">
        <v>195.71</v>
      </c>
      <c r="I21" s="177">
        <v>207.74999999999994</v>
      </c>
      <c r="J21" s="177">
        <v>194.35</v>
      </c>
      <c r="K21" s="177">
        <v>205.5</v>
      </c>
      <c r="L21" s="177">
        <v>178.71600000000001</v>
      </c>
      <c r="M21" s="177">
        <v>154.38</v>
      </c>
      <c r="N21" s="177">
        <v>171.24999999999994</v>
      </c>
      <c r="O21" s="177">
        <v>73.33</v>
      </c>
      <c r="P21" s="177">
        <v>205</v>
      </c>
      <c r="Q21" s="177">
        <v>185</v>
      </c>
      <c r="R21" s="177"/>
    </row>
    <row r="22" spans="1:18" s="12" customFormat="1">
      <c r="A22" s="21" t="s">
        <v>4742</v>
      </c>
      <c r="B22" s="156" t="str">
        <f t="shared" si="0"/>
        <v>CI114M.7.1.16</v>
      </c>
      <c r="C22" s="23" t="s">
        <v>1670</v>
      </c>
      <c r="D22" s="96">
        <v>6000</v>
      </c>
      <c r="E22" s="105" t="s">
        <v>7</v>
      </c>
      <c r="F22" s="2" t="s">
        <v>1671</v>
      </c>
      <c r="G22" s="177"/>
      <c r="H22" s="177">
        <v>94.29</v>
      </c>
      <c r="I22" s="177">
        <v>225</v>
      </c>
      <c r="J22" s="177">
        <v>95.65</v>
      </c>
      <c r="K22" s="177">
        <v>99</v>
      </c>
      <c r="L22" s="177">
        <v>167.84399999999999</v>
      </c>
      <c r="M22" s="177">
        <v>146.88999999999999</v>
      </c>
      <c r="N22" s="177"/>
      <c r="O22" s="177">
        <v>60</v>
      </c>
      <c r="P22" s="177">
        <v>200</v>
      </c>
      <c r="Q22" s="177">
        <v>153</v>
      </c>
      <c r="R22" s="177"/>
    </row>
    <row r="23" spans="1:18" s="12" customFormat="1" ht="51">
      <c r="A23" s="21" t="s">
        <v>4743</v>
      </c>
      <c r="B23" s="156" t="str">
        <f t="shared" si="0"/>
        <v>CI114M.7.1.17</v>
      </c>
      <c r="C23" s="23" t="s">
        <v>6651</v>
      </c>
      <c r="D23" s="105" t="s">
        <v>6282</v>
      </c>
      <c r="E23" s="105" t="s">
        <v>6277</v>
      </c>
      <c r="F23" s="2" t="s">
        <v>1671</v>
      </c>
      <c r="G23" s="177"/>
      <c r="H23" s="177">
        <v>407.14</v>
      </c>
      <c r="I23" s="177"/>
      <c r="J23" s="177">
        <v>407.92</v>
      </c>
      <c r="K23" s="177">
        <v>427.5</v>
      </c>
      <c r="L23" s="177">
        <v>948</v>
      </c>
      <c r="M23" s="177">
        <v>821.87</v>
      </c>
      <c r="N23" s="177"/>
      <c r="O23" s="177">
        <v>352</v>
      </c>
      <c r="P23" s="177">
        <v>890</v>
      </c>
      <c r="Q23" s="177">
        <v>709</v>
      </c>
      <c r="R23" s="177"/>
    </row>
    <row r="24" spans="1:18" s="12" customFormat="1">
      <c r="A24" s="21" t="s">
        <v>4744</v>
      </c>
      <c r="B24" s="156" t="str">
        <f t="shared" si="0"/>
        <v>CI114M.7.1.18</v>
      </c>
      <c r="C24" s="23" t="s">
        <v>1672</v>
      </c>
      <c r="D24" s="96">
        <v>6000</v>
      </c>
      <c r="E24" s="105" t="s">
        <v>10</v>
      </c>
      <c r="F24" s="2" t="s">
        <v>1671</v>
      </c>
      <c r="G24" s="177"/>
      <c r="H24" s="177">
        <v>84.29</v>
      </c>
      <c r="I24" s="177">
        <v>270</v>
      </c>
      <c r="J24" s="177">
        <v>84.55</v>
      </c>
      <c r="K24" s="177">
        <v>88.5</v>
      </c>
      <c r="L24" s="177">
        <v>259.89600000000002</v>
      </c>
      <c r="M24" s="177">
        <v>85.9</v>
      </c>
      <c r="N24" s="177">
        <v>210.15625</v>
      </c>
      <c r="O24" s="177">
        <v>97.33</v>
      </c>
      <c r="P24" s="177">
        <v>249</v>
      </c>
      <c r="Q24" s="177">
        <v>185</v>
      </c>
      <c r="R24" s="177"/>
    </row>
    <row r="25" spans="1:18" s="12" customFormat="1">
      <c r="A25" s="21" t="s">
        <v>4745</v>
      </c>
      <c r="B25" s="156" t="str">
        <f t="shared" si="0"/>
        <v>CI114M.7.1.19</v>
      </c>
      <c r="C25" s="23" t="s">
        <v>1673</v>
      </c>
      <c r="D25" s="96">
        <v>6000</v>
      </c>
      <c r="E25" s="105" t="s">
        <v>9</v>
      </c>
      <c r="F25" s="2" t="s">
        <v>1671</v>
      </c>
      <c r="G25" s="177"/>
      <c r="H25" s="177">
        <v>98.57</v>
      </c>
      <c r="I25" s="177">
        <v>270</v>
      </c>
      <c r="J25" s="177">
        <v>98.99</v>
      </c>
      <c r="K25" s="177">
        <v>103.5</v>
      </c>
      <c r="L25" s="177">
        <v>259.89600000000002</v>
      </c>
      <c r="M25" s="177">
        <v>223.62</v>
      </c>
      <c r="N25" s="177"/>
      <c r="O25" s="177">
        <v>97.33</v>
      </c>
      <c r="P25" s="177">
        <v>249</v>
      </c>
      <c r="Q25" s="177">
        <v>185</v>
      </c>
      <c r="R25" s="177"/>
    </row>
    <row r="26" spans="1:18" s="12" customFormat="1">
      <c r="A26" s="21" t="s">
        <v>4746</v>
      </c>
      <c r="B26" s="156" t="str">
        <f t="shared" si="0"/>
        <v>CI114M.7.1.20</v>
      </c>
      <c r="C26" s="23" t="s">
        <v>1674</v>
      </c>
      <c r="D26" s="96">
        <v>6000</v>
      </c>
      <c r="E26" s="105" t="s">
        <v>8</v>
      </c>
      <c r="F26" s="2" t="s">
        <v>1671</v>
      </c>
      <c r="G26" s="177"/>
      <c r="H26" s="177">
        <v>130</v>
      </c>
      <c r="I26" s="177">
        <v>270</v>
      </c>
      <c r="J26" s="177">
        <v>131.1</v>
      </c>
      <c r="K26" s="177">
        <v>136.5</v>
      </c>
      <c r="L26" s="177">
        <v>259.89600000000002</v>
      </c>
      <c r="M26" s="177">
        <v>221.47</v>
      </c>
      <c r="N26" s="177"/>
      <c r="O26" s="177">
        <v>97.33</v>
      </c>
      <c r="P26" s="177">
        <v>249</v>
      </c>
      <c r="Q26" s="177">
        <v>185</v>
      </c>
      <c r="R26" s="177"/>
    </row>
    <row r="27" spans="1:18" s="12" customFormat="1">
      <c r="A27" s="21" t="s">
        <v>4747</v>
      </c>
      <c r="B27" s="156" t="str">
        <f t="shared" si="0"/>
        <v>CI114M.7.1.21</v>
      </c>
      <c r="C27" s="23" t="s">
        <v>1675</v>
      </c>
      <c r="D27" s="96">
        <v>12000</v>
      </c>
      <c r="E27" s="105" t="s">
        <v>7</v>
      </c>
      <c r="F27" s="2" t="s">
        <v>1671</v>
      </c>
      <c r="G27" s="177"/>
      <c r="H27" s="177">
        <v>90</v>
      </c>
      <c r="I27" s="177">
        <v>191.4375</v>
      </c>
      <c r="J27" s="177">
        <v>91.47</v>
      </c>
      <c r="K27" s="177">
        <v>94.5</v>
      </c>
      <c r="L27" s="177">
        <v>167.84399999999999</v>
      </c>
      <c r="M27" s="177">
        <v>159.31</v>
      </c>
      <c r="N27" s="177">
        <v>157.65625</v>
      </c>
      <c r="O27" s="177">
        <v>80</v>
      </c>
      <c r="P27" s="177">
        <v>185</v>
      </c>
      <c r="Q27" s="177">
        <v>174</v>
      </c>
      <c r="R27" s="177"/>
    </row>
    <row r="28" spans="1:18" s="12" customFormat="1" ht="51">
      <c r="A28" s="21" t="s">
        <v>4748</v>
      </c>
      <c r="B28" s="156" t="str">
        <f t="shared" si="0"/>
        <v>CI114M.7.1.22</v>
      </c>
      <c r="C28" s="23" t="s">
        <v>6652</v>
      </c>
      <c r="D28" s="105" t="s">
        <v>6673</v>
      </c>
      <c r="E28" s="105" t="s">
        <v>6277</v>
      </c>
      <c r="F28" s="2" t="s">
        <v>1671</v>
      </c>
      <c r="G28" s="177"/>
      <c r="H28" s="177">
        <v>428.57</v>
      </c>
      <c r="I28" s="177">
        <v>1161.7499999999998</v>
      </c>
      <c r="J28" s="177">
        <v>427.65</v>
      </c>
      <c r="K28" s="177">
        <v>450</v>
      </c>
      <c r="L28" s="177">
        <v>960</v>
      </c>
      <c r="M28" s="177">
        <v>388.25</v>
      </c>
      <c r="N28" s="177">
        <v>966.24999999999977</v>
      </c>
      <c r="O28" s="177">
        <v>440</v>
      </c>
      <c r="P28" s="177">
        <v>1090</v>
      </c>
      <c r="Q28" s="177">
        <v>981</v>
      </c>
      <c r="R28" s="177"/>
    </row>
    <row r="29" spans="1:18" s="12" customFormat="1">
      <c r="A29" s="21" t="s">
        <v>4749</v>
      </c>
      <c r="B29" s="156" t="str">
        <f t="shared" si="0"/>
        <v>CI114M.7.1.23</v>
      </c>
      <c r="C29" s="23" t="s">
        <v>1676</v>
      </c>
      <c r="D29" s="96">
        <v>12000</v>
      </c>
      <c r="E29" s="105" t="s">
        <v>10</v>
      </c>
      <c r="F29" s="2" t="s">
        <v>1671</v>
      </c>
      <c r="G29" s="177"/>
      <c r="H29" s="177">
        <v>112.86</v>
      </c>
      <c r="I29" s="177">
        <v>325.6875</v>
      </c>
      <c r="J29" s="177">
        <v>114.31</v>
      </c>
      <c r="K29" s="177">
        <v>118.5</v>
      </c>
      <c r="L29" s="177">
        <v>254.39999999999998</v>
      </c>
      <c r="M29" s="177">
        <v>105.9</v>
      </c>
      <c r="N29" s="177">
        <v>269.53125</v>
      </c>
      <c r="O29" s="177">
        <v>120</v>
      </c>
      <c r="P29" s="177">
        <v>319</v>
      </c>
      <c r="Q29" s="177">
        <v>294</v>
      </c>
      <c r="R29" s="177"/>
    </row>
    <row r="30" spans="1:18" s="12" customFormat="1">
      <c r="A30" s="21" t="s">
        <v>4750</v>
      </c>
      <c r="B30" s="156" t="str">
        <f t="shared" si="0"/>
        <v>CI114M.7.1.24</v>
      </c>
      <c r="C30" s="23" t="s">
        <v>1677</v>
      </c>
      <c r="D30" s="96">
        <v>12000</v>
      </c>
      <c r="E30" s="105" t="s">
        <v>9</v>
      </c>
      <c r="F30" s="2" t="s">
        <v>1671</v>
      </c>
      <c r="G30" s="177"/>
      <c r="H30" s="177">
        <v>112.86</v>
      </c>
      <c r="I30" s="177">
        <v>325.6875</v>
      </c>
      <c r="J30" s="177">
        <v>111.05</v>
      </c>
      <c r="K30" s="177">
        <v>118.5</v>
      </c>
      <c r="L30" s="177">
        <v>254.39999999999998</v>
      </c>
      <c r="M30" s="177">
        <v>105.9</v>
      </c>
      <c r="N30" s="177">
        <v>269.53125</v>
      </c>
      <c r="O30" s="177">
        <v>120</v>
      </c>
      <c r="P30" s="177">
        <v>319</v>
      </c>
      <c r="Q30" s="177">
        <v>294</v>
      </c>
      <c r="R30" s="177"/>
    </row>
    <row r="31" spans="1:18" s="12" customFormat="1">
      <c r="A31" s="21" t="s">
        <v>4751</v>
      </c>
      <c r="B31" s="156" t="str">
        <f t="shared" si="0"/>
        <v>CI114M.7.1.25</v>
      </c>
      <c r="C31" s="23" t="s">
        <v>1678</v>
      </c>
      <c r="D31" s="96">
        <v>12000</v>
      </c>
      <c r="E31" s="105" t="s">
        <v>8</v>
      </c>
      <c r="F31" s="2" t="s">
        <v>1671</v>
      </c>
      <c r="G31" s="177"/>
      <c r="H31" s="177">
        <v>112.86</v>
      </c>
      <c r="I31" s="177">
        <v>325.6875</v>
      </c>
      <c r="J31" s="177">
        <v>114.13</v>
      </c>
      <c r="K31" s="177">
        <v>118.5</v>
      </c>
      <c r="L31" s="177">
        <v>254.39999999999998</v>
      </c>
      <c r="M31" s="177">
        <v>105.9</v>
      </c>
      <c r="N31" s="177">
        <v>269.53125</v>
      </c>
      <c r="O31" s="177">
        <v>120</v>
      </c>
      <c r="P31" s="177">
        <v>319</v>
      </c>
      <c r="Q31" s="177">
        <v>294</v>
      </c>
      <c r="R31" s="177"/>
    </row>
    <row r="32" spans="1:18" s="12" customFormat="1">
      <c r="A32" s="21" t="s">
        <v>4752</v>
      </c>
      <c r="B32" s="156" t="str">
        <f t="shared" si="0"/>
        <v>CI114M.7.1.26</v>
      </c>
      <c r="C32" s="23" t="s">
        <v>1679</v>
      </c>
      <c r="D32" s="96">
        <v>15000</v>
      </c>
      <c r="E32" s="105" t="s">
        <v>7</v>
      </c>
      <c r="F32" s="2" t="s">
        <v>1680</v>
      </c>
      <c r="G32" s="177"/>
      <c r="H32" s="177">
        <v>177.14</v>
      </c>
      <c r="I32" s="177">
        <v>186.56249999999997</v>
      </c>
      <c r="J32" s="177">
        <v>177.71</v>
      </c>
      <c r="K32" s="177">
        <v>189.97500000000002</v>
      </c>
      <c r="L32" s="177">
        <v>152.976</v>
      </c>
      <c r="M32" s="177">
        <v>100</v>
      </c>
      <c r="N32" s="177">
        <v>153.59374999999997</v>
      </c>
      <c r="O32" s="177">
        <v>113.33</v>
      </c>
      <c r="P32" s="177">
        <v>183</v>
      </c>
      <c r="Q32" s="177">
        <v>165</v>
      </c>
      <c r="R32" s="177"/>
    </row>
    <row r="33" spans="1:18" s="12" customFormat="1" ht="51">
      <c r="A33" s="21" t="s">
        <v>4753</v>
      </c>
      <c r="B33" s="156" t="str">
        <f t="shared" si="0"/>
        <v>CI114M.7.1.27</v>
      </c>
      <c r="C33" s="23" t="s">
        <v>6653</v>
      </c>
      <c r="D33" s="105" t="s">
        <v>6674</v>
      </c>
      <c r="E33" s="105" t="s">
        <v>6277</v>
      </c>
      <c r="F33" s="2" t="s">
        <v>1680</v>
      </c>
      <c r="G33" s="177"/>
      <c r="H33" s="177">
        <v>802.86</v>
      </c>
      <c r="I33" s="177">
        <v>1126.5</v>
      </c>
      <c r="J33" s="177">
        <v>801.21</v>
      </c>
      <c r="K33" s="177">
        <v>840.90000000000009</v>
      </c>
      <c r="L33" s="177">
        <v>786</v>
      </c>
      <c r="M33" s="177">
        <v>435.3</v>
      </c>
      <c r="N33" s="177">
        <v>722.65625</v>
      </c>
      <c r="O33" s="177">
        <v>493.33</v>
      </c>
      <c r="P33" s="177">
        <v>510</v>
      </c>
      <c r="Q33" s="177">
        <v>762</v>
      </c>
      <c r="R33" s="177"/>
    </row>
    <row r="34" spans="1:18" s="12" customFormat="1">
      <c r="A34" s="21" t="s">
        <v>4754</v>
      </c>
      <c r="B34" s="156" t="str">
        <f t="shared" si="0"/>
        <v>CI114M.7.1.28</v>
      </c>
      <c r="C34" s="23" t="s">
        <v>1681</v>
      </c>
      <c r="D34" s="96">
        <v>12000</v>
      </c>
      <c r="E34" s="105" t="s">
        <v>10</v>
      </c>
      <c r="F34" s="2" t="s">
        <v>1680</v>
      </c>
      <c r="G34" s="177"/>
      <c r="H34" s="177">
        <v>208.57</v>
      </c>
      <c r="I34" s="177">
        <v>229.875</v>
      </c>
      <c r="J34" s="177">
        <v>208.84</v>
      </c>
      <c r="K34" s="177">
        <v>198.03000000000003</v>
      </c>
      <c r="L34" s="177">
        <v>191.82</v>
      </c>
      <c r="M34" s="177">
        <v>111.85</v>
      </c>
      <c r="N34" s="177">
        <v>189.6875</v>
      </c>
      <c r="O34" s="177">
        <v>126.67</v>
      </c>
      <c r="P34" s="177">
        <v>225</v>
      </c>
      <c r="Q34" s="177">
        <v>205</v>
      </c>
      <c r="R34" s="177"/>
    </row>
    <row r="35" spans="1:18" s="12" customFormat="1">
      <c r="A35" s="21" t="s">
        <v>4755</v>
      </c>
      <c r="B35" s="156" t="str">
        <f t="shared" si="0"/>
        <v>CI114M.7.1.29</v>
      </c>
      <c r="C35" s="23" t="s">
        <v>1682</v>
      </c>
      <c r="D35" s="96">
        <v>12000</v>
      </c>
      <c r="E35" s="105" t="s">
        <v>9</v>
      </c>
      <c r="F35" s="2" t="s">
        <v>1680</v>
      </c>
      <c r="G35" s="177"/>
      <c r="H35" s="177">
        <v>208.57</v>
      </c>
      <c r="I35" s="177">
        <v>229.875</v>
      </c>
      <c r="J35" s="177">
        <v>207.66</v>
      </c>
      <c r="K35" s="177">
        <v>233.685</v>
      </c>
      <c r="L35" s="177">
        <v>191.82</v>
      </c>
      <c r="M35" s="177">
        <v>111.8</v>
      </c>
      <c r="N35" s="177">
        <v>189.6875</v>
      </c>
      <c r="O35" s="177">
        <v>126.67</v>
      </c>
      <c r="P35" s="177">
        <v>225</v>
      </c>
      <c r="Q35" s="177">
        <v>205</v>
      </c>
      <c r="R35" s="177"/>
    </row>
    <row r="36" spans="1:18" s="12" customFormat="1">
      <c r="A36" s="21" t="s">
        <v>4756</v>
      </c>
      <c r="B36" s="156" t="str">
        <f t="shared" si="0"/>
        <v>CI114M.7.1.30</v>
      </c>
      <c r="C36" s="23" t="s">
        <v>1683</v>
      </c>
      <c r="D36" s="96">
        <v>12000</v>
      </c>
      <c r="E36" s="105" t="s">
        <v>8</v>
      </c>
      <c r="F36" s="2" t="s">
        <v>1680</v>
      </c>
      <c r="G36" s="177"/>
      <c r="H36" s="177">
        <v>208.57</v>
      </c>
      <c r="I36" s="177">
        <v>229.875</v>
      </c>
      <c r="J36" s="177">
        <v>208.16</v>
      </c>
      <c r="K36" s="177">
        <v>219.20999999999998</v>
      </c>
      <c r="L36" s="177">
        <v>191.82</v>
      </c>
      <c r="M36" s="177">
        <v>111.85</v>
      </c>
      <c r="N36" s="177">
        <v>189.6875</v>
      </c>
      <c r="O36" s="177">
        <v>126.67</v>
      </c>
      <c r="P36" s="177">
        <v>225</v>
      </c>
      <c r="Q36" s="177">
        <v>205</v>
      </c>
      <c r="R36" s="177"/>
    </row>
    <row r="37" spans="1:18" s="12" customFormat="1" ht="25.5">
      <c r="A37" s="21" t="s">
        <v>4757</v>
      </c>
      <c r="B37" s="156" t="str">
        <f t="shared" si="0"/>
        <v>CI114M.7.1.31</v>
      </c>
      <c r="C37" s="23" t="s">
        <v>1684</v>
      </c>
      <c r="D37" s="96">
        <v>6000</v>
      </c>
      <c r="E37" s="105" t="s">
        <v>7</v>
      </c>
      <c r="F37" s="2" t="s">
        <v>1685</v>
      </c>
      <c r="G37" s="177">
        <v>84.986999999999995</v>
      </c>
      <c r="H37" s="177">
        <v>70</v>
      </c>
      <c r="I37" s="177">
        <v>95.624999999999986</v>
      </c>
      <c r="J37" s="177">
        <v>70.069999999999993</v>
      </c>
      <c r="K37" s="177">
        <v>84.03</v>
      </c>
      <c r="L37" s="177">
        <v>97.91</v>
      </c>
      <c r="M37" s="177">
        <v>65.649999999999991</v>
      </c>
      <c r="N37" s="177">
        <v>77.812499999999986</v>
      </c>
      <c r="O37" s="177">
        <v>63.39</v>
      </c>
      <c r="P37" s="177"/>
      <c r="Q37" s="177">
        <v>87</v>
      </c>
      <c r="R37" s="177"/>
    </row>
    <row r="38" spans="1:18" s="12" customFormat="1" ht="25.5">
      <c r="A38" s="21" t="s">
        <v>4758</v>
      </c>
      <c r="B38" s="156" t="str">
        <f t="shared" si="0"/>
        <v>CI114M.7.1.32</v>
      </c>
      <c r="C38" s="23" t="s">
        <v>1686</v>
      </c>
      <c r="D38" s="96">
        <v>12000</v>
      </c>
      <c r="E38" s="105" t="s">
        <v>7</v>
      </c>
      <c r="F38" s="2" t="s">
        <v>1685</v>
      </c>
      <c r="G38" s="177">
        <v>122.03100000000001</v>
      </c>
      <c r="H38" s="177">
        <v>122.86</v>
      </c>
      <c r="I38" s="177">
        <v>136.3125</v>
      </c>
      <c r="J38" s="177">
        <v>121.76</v>
      </c>
      <c r="K38" s="177">
        <v>130.785</v>
      </c>
      <c r="L38" s="177">
        <v>130.80000000000001</v>
      </c>
      <c r="M38" s="177">
        <v>94.35</v>
      </c>
      <c r="N38" s="177">
        <v>111.71875</v>
      </c>
      <c r="O38" s="177">
        <v>91.1</v>
      </c>
      <c r="P38" s="177"/>
      <c r="Q38" s="177">
        <v>125</v>
      </c>
      <c r="R38" s="177"/>
    </row>
    <row r="39" spans="1:18" s="12" customFormat="1" ht="51">
      <c r="A39" s="21" t="s">
        <v>4759</v>
      </c>
      <c r="B39" s="156" t="str">
        <f t="shared" si="0"/>
        <v>CI114M.7.1.33</v>
      </c>
      <c r="C39" s="23" t="s">
        <v>6654</v>
      </c>
      <c r="D39" s="105" t="s">
        <v>6673</v>
      </c>
      <c r="E39" s="105" t="s">
        <v>6277</v>
      </c>
      <c r="F39" s="2" t="s">
        <v>1685</v>
      </c>
      <c r="G39" s="177"/>
      <c r="H39" s="177">
        <v>1200</v>
      </c>
      <c r="I39" s="177">
        <v>1011</v>
      </c>
      <c r="J39" s="177">
        <v>1350</v>
      </c>
      <c r="K39" s="177">
        <v>748.33500000000004</v>
      </c>
      <c r="L39" s="177">
        <v>801.6</v>
      </c>
      <c r="M39" s="177">
        <v>547.94999999999993</v>
      </c>
      <c r="N39" s="177">
        <v>648.90624999999977</v>
      </c>
      <c r="O39" s="177">
        <v>529.20000000000005</v>
      </c>
      <c r="P39" s="177"/>
      <c r="Q39" s="177">
        <v>709</v>
      </c>
      <c r="R39" s="177"/>
    </row>
    <row r="40" spans="1:18" s="12" customFormat="1" ht="25.5">
      <c r="A40" s="21" t="s">
        <v>4760</v>
      </c>
      <c r="B40" s="156" t="str">
        <f t="shared" si="0"/>
        <v>CI114M.7.1.34</v>
      </c>
      <c r="C40" s="23" t="s">
        <v>1687</v>
      </c>
      <c r="D40" s="96">
        <v>6000</v>
      </c>
      <c r="E40" s="105" t="s">
        <v>10</v>
      </c>
      <c r="F40" s="2" t="s">
        <v>1685</v>
      </c>
      <c r="G40" s="177">
        <v>144.72150000000002</v>
      </c>
      <c r="H40" s="177">
        <v>141.43</v>
      </c>
      <c r="I40" s="177">
        <v>161.24999999999997</v>
      </c>
      <c r="J40" s="177">
        <v>141.72999999999999</v>
      </c>
      <c r="K40" s="177">
        <v>132.39000000000001</v>
      </c>
      <c r="L40" s="177">
        <v>152.4</v>
      </c>
      <c r="M40" s="177">
        <v>111.85</v>
      </c>
      <c r="N40" s="177">
        <v>132.49999999999997</v>
      </c>
      <c r="O40" s="177">
        <v>108</v>
      </c>
      <c r="P40" s="177"/>
      <c r="Q40" s="177">
        <v>145</v>
      </c>
      <c r="R40" s="177"/>
    </row>
    <row r="41" spans="1:18" s="12" customFormat="1" ht="25.5">
      <c r="A41" s="21" t="s">
        <v>4761</v>
      </c>
      <c r="B41" s="156" t="str">
        <f t="shared" si="0"/>
        <v>CI114M.7.1.35</v>
      </c>
      <c r="C41" s="23" t="s">
        <v>1688</v>
      </c>
      <c r="D41" s="96">
        <v>12000</v>
      </c>
      <c r="E41" s="105" t="s">
        <v>10</v>
      </c>
      <c r="F41" s="2" t="s">
        <v>1685</v>
      </c>
      <c r="G41" s="177">
        <v>195.58350000000002</v>
      </c>
      <c r="H41" s="177">
        <v>221.43</v>
      </c>
      <c r="I41" s="177">
        <v>217.12499999999994</v>
      </c>
      <c r="J41" s="177">
        <v>220.64</v>
      </c>
      <c r="K41" s="177">
        <v>230.14500000000001</v>
      </c>
      <c r="L41" s="177">
        <v>192.53</v>
      </c>
      <c r="M41" s="177">
        <v>151.25</v>
      </c>
      <c r="N41" s="177">
        <v>179.06249999999994</v>
      </c>
      <c r="O41" s="177">
        <v>146.03</v>
      </c>
      <c r="P41" s="177"/>
      <c r="Q41" s="177">
        <v>197</v>
      </c>
      <c r="R41" s="177"/>
    </row>
    <row r="42" spans="1:18" s="12" customFormat="1" ht="25.5">
      <c r="A42" s="21" t="s">
        <v>4762</v>
      </c>
      <c r="B42" s="156" t="str">
        <f t="shared" si="0"/>
        <v>CI114M.7.1.36</v>
      </c>
      <c r="C42" s="23" t="s">
        <v>1689</v>
      </c>
      <c r="D42" s="96">
        <v>6000</v>
      </c>
      <c r="E42" s="105" t="s">
        <v>9</v>
      </c>
      <c r="F42" s="2" t="s">
        <v>1685</v>
      </c>
      <c r="G42" s="177">
        <v>144.72150000000002</v>
      </c>
      <c r="H42" s="177">
        <v>141.43</v>
      </c>
      <c r="I42" s="177">
        <v>161.24999999999997</v>
      </c>
      <c r="J42" s="177">
        <v>141.09</v>
      </c>
      <c r="K42" s="177">
        <v>154.905</v>
      </c>
      <c r="L42" s="177">
        <v>144</v>
      </c>
      <c r="M42" s="177">
        <v>111.85</v>
      </c>
      <c r="N42" s="177">
        <v>132.49999999999997</v>
      </c>
      <c r="O42" s="177">
        <v>108</v>
      </c>
      <c r="P42" s="177"/>
      <c r="Q42" s="177">
        <v>145</v>
      </c>
      <c r="R42" s="177"/>
    </row>
    <row r="43" spans="1:18" s="12" customFormat="1" ht="25.5">
      <c r="A43" s="21" t="s">
        <v>4763</v>
      </c>
      <c r="B43" s="156" t="str">
        <f t="shared" si="0"/>
        <v>CI114M.7.1.37</v>
      </c>
      <c r="C43" s="23" t="s">
        <v>1690</v>
      </c>
      <c r="D43" s="96">
        <v>12000</v>
      </c>
      <c r="E43" s="105" t="s">
        <v>9</v>
      </c>
      <c r="F43" s="2" t="s">
        <v>1685</v>
      </c>
      <c r="G43" s="177">
        <v>195.58350000000002</v>
      </c>
      <c r="H43" s="177">
        <v>221.43</v>
      </c>
      <c r="I43" s="177">
        <v>217.12499999999994</v>
      </c>
      <c r="J43" s="177">
        <v>221.3</v>
      </c>
      <c r="K43" s="177">
        <v>232.5</v>
      </c>
      <c r="L43" s="177">
        <v>214.8</v>
      </c>
      <c r="M43" s="177">
        <v>151.19999999999999</v>
      </c>
      <c r="N43" s="177">
        <v>179.06249999999994</v>
      </c>
      <c r="O43" s="177">
        <v>146.03</v>
      </c>
      <c r="P43" s="177"/>
      <c r="Q43" s="177">
        <v>197</v>
      </c>
      <c r="R43" s="177"/>
    </row>
    <row r="44" spans="1:18" s="12" customFormat="1" ht="25.5">
      <c r="A44" s="21" t="s">
        <v>4764</v>
      </c>
      <c r="B44" s="156" t="str">
        <f t="shared" si="0"/>
        <v>CI114M.7.1.38</v>
      </c>
      <c r="C44" s="23" t="s">
        <v>1691</v>
      </c>
      <c r="D44" s="96">
        <v>6000</v>
      </c>
      <c r="E44" s="105" t="s">
        <v>8</v>
      </c>
      <c r="F44" s="2" t="s">
        <v>1685</v>
      </c>
      <c r="G44" s="177">
        <v>144.72150000000002</v>
      </c>
      <c r="H44" s="177">
        <v>141.43</v>
      </c>
      <c r="I44" s="177">
        <v>161.24999999999997</v>
      </c>
      <c r="J44" s="177">
        <v>139.80000000000001</v>
      </c>
      <c r="K44" s="177">
        <v>154.905</v>
      </c>
      <c r="L44" s="177">
        <v>152.4</v>
      </c>
      <c r="M44" s="177">
        <v>111.8</v>
      </c>
      <c r="N44" s="177">
        <v>132.49999999999997</v>
      </c>
      <c r="O44" s="177">
        <v>108</v>
      </c>
      <c r="P44" s="177"/>
      <c r="Q44" s="177">
        <v>145</v>
      </c>
      <c r="R44" s="177"/>
    </row>
    <row r="45" spans="1:18" s="12" customFormat="1" ht="25.5">
      <c r="A45" s="21" t="s">
        <v>4765</v>
      </c>
      <c r="B45" s="156" t="str">
        <f t="shared" si="0"/>
        <v>CI114M.7.1.39</v>
      </c>
      <c r="C45" s="23" t="s">
        <v>1692</v>
      </c>
      <c r="D45" s="96">
        <v>12000</v>
      </c>
      <c r="E45" s="105" t="s">
        <v>8</v>
      </c>
      <c r="F45" s="2" t="s">
        <v>1685</v>
      </c>
      <c r="G45" s="177">
        <v>195.58350000000002</v>
      </c>
      <c r="H45" s="177">
        <v>221.43</v>
      </c>
      <c r="I45" s="177">
        <v>217.12499999999994</v>
      </c>
      <c r="J45" s="177">
        <v>221.04</v>
      </c>
      <c r="K45" s="177">
        <v>232.5</v>
      </c>
      <c r="L45" s="177">
        <v>204</v>
      </c>
      <c r="M45" s="177">
        <v>151.25</v>
      </c>
      <c r="N45" s="177">
        <v>179.06249999999994</v>
      </c>
      <c r="O45" s="177">
        <v>146.03</v>
      </c>
      <c r="P45" s="177"/>
      <c r="Q45" s="177">
        <v>197</v>
      </c>
      <c r="R45" s="177"/>
    </row>
    <row r="46" spans="1:18" s="12" customFormat="1">
      <c r="A46" s="21" t="s">
        <v>4766</v>
      </c>
      <c r="B46" s="156" t="str">
        <f t="shared" si="0"/>
        <v>CI114M.7.1.40</v>
      </c>
      <c r="C46" s="23" t="s">
        <v>1694</v>
      </c>
      <c r="D46" s="96">
        <v>4000</v>
      </c>
      <c r="E46" s="105" t="s">
        <v>7</v>
      </c>
      <c r="F46" s="2" t="s">
        <v>1695</v>
      </c>
      <c r="G46" s="177">
        <v>87.381</v>
      </c>
      <c r="H46" s="177">
        <v>82.86</v>
      </c>
      <c r="I46" s="177">
        <v>98.25</v>
      </c>
      <c r="J46" s="177">
        <v>83.81</v>
      </c>
      <c r="K46" s="177">
        <v>82.199999999999989</v>
      </c>
      <c r="L46" s="177">
        <v>97.2</v>
      </c>
      <c r="M46" s="177">
        <v>67.5</v>
      </c>
      <c r="N46" s="177">
        <v>80</v>
      </c>
      <c r="O46" s="177">
        <v>65.23</v>
      </c>
      <c r="P46" s="177">
        <v>95</v>
      </c>
      <c r="Q46" s="177">
        <v>88</v>
      </c>
      <c r="R46" s="177"/>
    </row>
    <row r="47" spans="1:18" s="12" customFormat="1">
      <c r="A47" s="21" t="s">
        <v>4767</v>
      </c>
      <c r="B47" s="156" t="str">
        <f t="shared" si="0"/>
        <v>CI114M.7.1.41</v>
      </c>
      <c r="C47" s="23" t="s">
        <v>1696</v>
      </c>
      <c r="D47" s="96">
        <v>8000</v>
      </c>
      <c r="E47" s="105" t="s">
        <v>7</v>
      </c>
      <c r="F47" s="2" t="s">
        <v>1695</v>
      </c>
      <c r="G47" s="177">
        <v>98.132999999999996</v>
      </c>
      <c r="H47" s="177">
        <v>101.43</v>
      </c>
      <c r="I47" s="177">
        <v>110.0625</v>
      </c>
      <c r="J47" s="177">
        <v>101.76</v>
      </c>
      <c r="K47" s="177">
        <v>107.77499999999999</v>
      </c>
      <c r="L47" s="177">
        <v>109.2</v>
      </c>
      <c r="M47" s="177">
        <v>75.7</v>
      </c>
      <c r="N47" s="177">
        <v>89.84375</v>
      </c>
      <c r="O47" s="177">
        <v>73.150000000000006</v>
      </c>
      <c r="P47" s="177">
        <v>107</v>
      </c>
      <c r="Q47" s="177">
        <v>99</v>
      </c>
      <c r="R47" s="177"/>
    </row>
    <row r="48" spans="1:18" s="12" customFormat="1" ht="51">
      <c r="A48" s="21" t="s">
        <v>4768</v>
      </c>
      <c r="B48" s="156" t="str">
        <f t="shared" si="0"/>
        <v>CI114M.7.1.42</v>
      </c>
      <c r="C48" s="23" t="s">
        <v>6655</v>
      </c>
      <c r="D48" s="105" t="s">
        <v>6675</v>
      </c>
      <c r="E48" s="105" t="s">
        <v>6277</v>
      </c>
      <c r="F48" s="2" t="s">
        <v>1695</v>
      </c>
      <c r="G48" s="177"/>
      <c r="H48" s="177">
        <v>470</v>
      </c>
      <c r="I48" s="177">
        <v>640.5</v>
      </c>
      <c r="J48" s="177">
        <v>468.07</v>
      </c>
      <c r="K48" s="177">
        <v>489.99</v>
      </c>
      <c r="L48" s="177">
        <v>505.2</v>
      </c>
      <c r="M48" s="177">
        <v>433.86</v>
      </c>
      <c r="N48" s="177">
        <v>421.25</v>
      </c>
      <c r="O48" s="177">
        <v>343.28</v>
      </c>
      <c r="P48" s="177">
        <v>459</v>
      </c>
      <c r="Q48" s="177">
        <v>448</v>
      </c>
      <c r="R48" s="177"/>
    </row>
    <row r="49" spans="1:18" s="12" customFormat="1" ht="51">
      <c r="A49" s="21" t="s">
        <v>4769</v>
      </c>
      <c r="B49" s="156" t="str">
        <f t="shared" si="0"/>
        <v>CI114M.7.1.43</v>
      </c>
      <c r="C49" s="23" t="s">
        <v>6656</v>
      </c>
      <c r="D49" s="105" t="s">
        <v>6676</v>
      </c>
      <c r="E49" s="105" t="s">
        <v>6277</v>
      </c>
      <c r="F49" s="2" t="s">
        <v>1695</v>
      </c>
      <c r="G49" s="177"/>
      <c r="H49" s="177">
        <v>662.86</v>
      </c>
      <c r="I49" s="177">
        <v>960</v>
      </c>
      <c r="J49" s="177">
        <v>663.32</v>
      </c>
      <c r="K49" s="177">
        <v>682.66499999999996</v>
      </c>
      <c r="L49" s="177">
        <v>634.79999999999995</v>
      </c>
      <c r="M49" s="177">
        <v>520.5</v>
      </c>
      <c r="N49" s="177">
        <v>611.5625</v>
      </c>
      <c r="O49" s="177">
        <v>502.8</v>
      </c>
      <c r="P49" s="177">
        <v>689</v>
      </c>
      <c r="Q49" s="177">
        <v>655</v>
      </c>
      <c r="R49" s="177"/>
    </row>
    <row r="50" spans="1:18" s="12" customFormat="1">
      <c r="A50" s="21" t="s">
        <v>4770</v>
      </c>
      <c r="B50" s="156" t="str">
        <f t="shared" si="0"/>
        <v>CI114M.7.1.44</v>
      </c>
      <c r="C50" s="23" t="s">
        <v>1697</v>
      </c>
      <c r="D50" s="96">
        <v>4000</v>
      </c>
      <c r="E50" s="105" t="s">
        <v>10</v>
      </c>
      <c r="F50" s="2" t="s">
        <v>1695</v>
      </c>
      <c r="G50" s="177">
        <v>120.6555</v>
      </c>
      <c r="H50" s="177">
        <v>122.86</v>
      </c>
      <c r="I50" s="177">
        <v>134.8125</v>
      </c>
      <c r="J50" s="177">
        <v>123.48</v>
      </c>
      <c r="K50" s="177">
        <v>129</v>
      </c>
      <c r="L50" s="177">
        <v>127.8</v>
      </c>
      <c r="M50" s="177">
        <v>93.25</v>
      </c>
      <c r="N50" s="177">
        <v>110.46875</v>
      </c>
      <c r="O50" s="177">
        <v>90.05</v>
      </c>
      <c r="P50" s="177">
        <v>132</v>
      </c>
      <c r="Q50" s="177">
        <v>121</v>
      </c>
      <c r="R50" s="177"/>
    </row>
    <row r="51" spans="1:18" s="12" customFormat="1">
      <c r="A51" s="21" t="s">
        <v>4771</v>
      </c>
      <c r="B51" s="156" t="str">
        <f t="shared" si="0"/>
        <v>CI114M.7.1.45</v>
      </c>
      <c r="C51" s="23" t="s">
        <v>1698</v>
      </c>
      <c r="D51" s="96">
        <v>8000</v>
      </c>
      <c r="E51" s="105" t="s">
        <v>10</v>
      </c>
      <c r="F51" s="2" t="s">
        <v>1695</v>
      </c>
      <c r="G51" s="177">
        <v>189.9555</v>
      </c>
      <c r="H51" s="177">
        <v>187.14</v>
      </c>
      <c r="I51" s="177">
        <v>210.9375</v>
      </c>
      <c r="J51" s="177">
        <v>187.07</v>
      </c>
      <c r="K51" s="177">
        <v>182.31</v>
      </c>
      <c r="L51" s="177">
        <v>201.6</v>
      </c>
      <c r="M51" s="177">
        <v>146.80000000000001</v>
      </c>
      <c r="N51" s="177">
        <v>173.90625</v>
      </c>
      <c r="O51" s="177">
        <v>141.81</v>
      </c>
      <c r="P51" s="177">
        <v>208</v>
      </c>
      <c r="Q51" s="177">
        <v>186</v>
      </c>
      <c r="R51" s="177"/>
    </row>
    <row r="52" spans="1:18" s="12" customFormat="1">
      <c r="A52" s="21" t="s">
        <v>4772</v>
      </c>
      <c r="B52" s="156" t="str">
        <f t="shared" si="0"/>
        <v>CI114M.7.1.46</v>
      </c>
      <c r="C52" s="23" t="s">
        <v>1699</v>
      </c>
      <c r="D52" s="96">
        <v>4000</v>
      </c>
      <c r="E52" s="105" t="s">
        <v>9</v>
      </c>
      <c r="F52" s="2" t="s">
        <v>1695</v>
      </c>
      <c r="G52" s="177">
        <v>120.6555</v>
      </c>
      <c r="H52" s="177">
        <v>122.86</v>
      </c>
      <c r="I52" s="177">
        <v>134.8125</v>
      </c>
      <c r="J52" s="177">
        <v>123.01</v>
      </c>
      <c r="K52" s="177">
        <v>124.215</v>
      </c>
      <c r="L52" s="177">
        <v>127.8</v>
      </c>
      <c r="M52" s="177">
        <v>93.2</v>
      </c>
      <c r="N52" s="177">
        <v>110.46875</v>
      </c>
      <c r="O52" s="177">
        <v>90.05</v>
      </c>
      <c r="P52" s="177">
        <v>132</v>
      </c>
      <c r="Q52" s="177">
        <v>121</v>
      </c>
      <c r="R52" s="177"/>
    </row>
    <row r="53" spans="1:18" s="12" customFormat="1">
      <c r="A53" s="21" t="s">
        <v>4773</v>
      </c>
      <c r="B53" s="156" t="str">
        <f t="shared" si="0"/>
        <v>CI114M.7.1.47</v>
      </c>
      <c r="C53" s="23" t="s">
        <v>1700</v>
      </c>
      <c r="D53" s="96">
        <v>8000</v>
      </c>
      <c r="E53" s="105" t="s">
        <v>9</v>
      </c>
      <c r="F53" s="2" t="s">
        <v>1695</v>
      </c>
      <c r="G53" s="177">
        <v>189.9555</v>
      </c>
      <c r="H53" s="177">
        <v>187.14</v>
      </c>
      <c r="I53" s="177">
        <v>210.9375</v>
      </c>
      <c r="J53" s="177">
        <v>188.25</v>
      </c>
      <c r="K53" s="177">
        <v>196.5</v>
      </c>
      <c r="L53" s="177">
        <v>201.6</v>
      </c>
      <c r="M53" s="177">
        <v>146.80000000000001</v>
      </c>
      <c r="N53" s="177">
        <v>173.90625</v>
      </c>
      <c r="O53" s="177">
        <v>141.81</v>
      </c>
      <c r="P53" s="177">
        <v>208</v>
      </c>
      <c r="Q53" s="177">
        <v>186</v>
      </c>
      <c r="R53" s="177"/>
    </row>
    <row r="54" spans="1:18" s="12" customFormat="1">
      <c r="A54" s="21" t="s">
        <v>4774</v>
      </c>
      <c r="B54" s="156" t="str">
        <f t="shared" si="0"/>
        <v>CI114M.7.1.48</v>
      </c>
      <c r="C54" s="23" t="s">
        <v>1701</v>
      </c>
      <c r="D54" s="96">
        <v>4000</v>
      </c>
      <c r="E54" s="105" t="s">
        <v>8</v>
      </c>
      <c r="F54" s="2" t="s">
        <v>1695</v>
      </c>
      <c r="G54" s="177">
        <v>120.6555</v>
      </c>
      <c r="H54" s="177">
        <v>122.86</v>
      </c>
      <c r="I54" s="177">
        <v>134.8125</v>
      </c>
      <c r="J54" s="177">
        <v>123.81</v>
      </c>
      <c r="K54" s="177">
        <v>129</v>
      </c>
      <c r="L54" s="177">
        <v>127.8</v>
      </c>
      <c r="M54" s="177">
        <v>110.63</v>
      </c>
      <c r="N54" s="177">
        <v>110.46875</v>
      </c>
      <c r="O54" s="177">
        <v>90.05</v>
      </c>
      <c r="P54" s="177">
        <v>132</v>
      </c>
      <c r="Q54" s="177">
        <v>121</v>
      </c>
      <c r="R54" s="177"/>
    </row>
    <row r="55" spans="1:18" s="12" customFormat="1">
      <c r="A55" s="21" t="s">
        <v>4775</v>
      </c>
      <c r="B55" s="156" t="str">
        <f t="shared" si="0"/>
        <v>CI114M.7.1.49</v>
      </c>
      <c r="C55" s="23" t="s">
        <v>1702</v>
      </c>
      <c r="D55" s="96">
        <v>8000</v>
      </c>
      <c r="E55" s="105" t="s">
        <v>8</v>
      </c>
      <c r="F55" s="2" t="s">
        <v>1695</v>
      </c>
      <c r="G55" s="177">
        <v>189.9555</v>
      </c>
      <c r="H55" s="177">
        <v>187.14</v>
      </c>
      <c r="I55" s="177">
        <v>210.9375</v>
      </c>
      <c r="J55" s="177">
        <v>187.61</v>
      </c>
      <c r="K55" s="177">
        <v>182.31</v>
      </c>
      <c r="L55" s="177">
        <v>201.6</v>
      </c>
      <c r="M55" s="177">
        <v>146.85000000000002</v>
      </c>
      <c r="N55" s="177">
        <v>173.90625</v>
      </c>
      <c r="O55" s="177">
        <v>141.81</v>
      </c>
      <c r="P55" s="177">
        <v>208</v>
      </c>
      <c r="Q55" s="177">
        <v>186</v>
      </c>
      <c r="R55" s="177"/>
    </row>
    <row r="56" spans="1:18" s="12" customFormat="1">
      <c r="A56" s="21" t="s">
        <v>4776</v>
      </c>
      <c r="B56" s="156" t="str">
        <f t="shared" si="0"/>
        <v>CI114M.7.1.50</v>
      </c>
      <c r="C56" s="23" t="s">
        <v>1703</v>
      </c>
      <c r="D56" s="96">
        <v>2500</v>
      </c>
      <c r="E56" s="105" t="s">
        <v>7</v>
      </c>
      <c r="F56" s="2" t="s">
        <v>1704</v>
      </c>
      <c r="G56" s="177">
        <v>75.9465</v>
      </c>
      <c r="H56" s="177">
        <v>82.86</v>
      </c>
      <c r="I56" s="177">
        <v>85.6875</v>
      </c>
      <c r="J56" s="177">
        <v>80.87</v>
      </c>
      <c r="K56" s="177">
        <v>87.675000000000011</v>
      </c>
      <c r="L56" s="177">
        <v>86.4</v>
      </c>
      <c r="M56" s="177">
        <v>76.47</v>
      </c>
      <c r="N56" s="177">
        <v>69.53125</v>
      </c>
      <c r="O56" s="177">
        <v>58.75</v>
      </c>
      <c r="P56" s="177">
        <v>83</v>
      </c>
      <c r="Q56" s="177">
        <v>76</v>
      </c>
      <c r="R56" s="177"/>
    </row>
    <row r="57" spans="1:18" s="12" customFormat="1" ht="51">
      <c r="A57" s="21" t="s">
        <v>4777</v>
      </c>
      <c r="B57" s="156" t="str">
        <f t="shared" si="0"/>
        <v>CI114M.7.1.51</v>
      </c>
      <c r="C57" s="23" t="s">
        <v>6657</v>
      </c>
      <c r="D57" s="105" t="s">
        <v>6677</v>
      </c>
      <c r="E57" s="105" t="s">
        <v>6277</v>
      </c>
      <c r="F57" s="2" t="s">
        <v>1704</v>
      </c>
      <c r="G57" s="177"/>
      <c r="H57" s="177"/>
      <c r="I57" s="177">
        <v>523.5</v>
      </c>
      <c r="J57" s="177"/>
      <c r="K57" s="177">
        <v>386.32500000000005</v>
      </c>
      <c r="L57" s="177">
        <v>372</v>
      </c>
      <c r="M57" s="177">
        <v>365.81</v>
      </c>
      <c r="N57" s="177">
        <v>336.25</v>
      </c>
      <c r="O57" s="177">
        <v>284.13</v>
      </c>
      <c r="P57" s="177">
        <v>369</v>
      </c>
      <c r="Q57" s="177">
        <v>363</v>
      </c>
      <c r="R57" s="177"/>
    </row>
    <row r="58" spans="1:18" s="12" customFormat="1">
      <c r="A58" s="21" t="s">
        <v>4778</v>
      </c>
      <c r="B58" s="156" t="str">
        <f t="shared" si="0"/>
        <v>CI114M.7.1.52</v>
      </c>
      <c r="C58" s="23" t="s">
        <v>1705</v>
      </c>
      <c r="D58" s="96">
        <v>1500</v>
      </c>
      <c r="E58" s="105" t="s">
        <v>10</v>
      </c>
      <c r="F58" s="2" t="s">
        <v>1704</v>
      </c>
      <c r="G58" s="177">
        <v>84.314999999999998</v>
      </c>
      <c r="H58" s="177">
        <v>87.14</v>
      </c>
      <c r="I58" s="177">
        <v>94.874999999999986</v>
      </c>
      <c r="J58" s="177">
        <v>86.64</v>
      </c>
      <c r="K58" s="177">
        <v>91.5</v>
      </c>
      <c r="L58" s="177">
        <v>91.2</v>
      </c>
      <c r="M58" s="177">
        <v>58.849999999999994</v>
      </c>
      <c r="N58" s="177">
        <v>77.187499999999986</v>
      </c>
      <c r="O58" s="177">
        <v>66.67</v>
      </c>
      <c r="P58" s="177">
        <v>92</v>
      </c>
      <c r="Q58" s="177">
        <v>82</v>
      </c>
      <c r="R58" s="177"/>
    </row>
    <row r="59" spans="1:18" s="12" customFormat="1">
      <c r="A59" s="21" t="s">
        <v>4779</v>
      </c>
      <c r="B59" s="156" t="str">
        <f t="shared" si="0"/>
        <v>CI114M.7.1.53</v>
      </c>
      <c r="C59" s="23" t="s">
        <v>1706</v>
      </c>
      <c r="D59" s="96">
        <v>2500</v>
      </c>
      <c r="E59" s="105" t="s">
        <v>10</v>
      </c>
      <c r="F59" s="2" t="s">
        <v>1704</v>
      </c>
      <c r="G59" s="177">
        <v>97.104000000000013</v>
      </c>
      <c r="H59" s="177">
        <v>98.57</v>
      </c>
      <c r="I59" s="177">
        <v>108.9375</v>
      </c>
      <c r="J59" s="177">
        <v>98.22</v>
      </c>
      <c r="K59" s="177">
        <v>103.5</v>
      </c>
      <c r="L59" s="177">
        <v>100.8</v>
      </c>
      <c r="M59" s="177">
        <v>77.849999999999994</v>
      </c>
      <c r="N59" s="177">
        <v>88.90625</v>
      </c>
      <c r="O59" s="177">
        <v>75.13</v>
      </c>
      <c r="P59" s="177">
        <v>106</v>
      </c>
      <c r="Q59" s="177">
        <v>96</v>
      </c>
      <c r="R59" s="177"/>
    </row>
    <row r="60" spans="1:18" s="12" customFormat="1">
      <c r="A60" s="21" t="s">
        <v>4780</v>
      </c>
      <c r="B60" s="156" t="str">
        <f t="shared" si="0"/>
        <v>CI114M.7.1.54</v>
      </c>
      <c r="C60" s="23" t="s">
        <v>1707</v>
      </c>
      <c r="D60" s="96">
        <v>1500</v>
      </c>
      <c r="E60" s="105" t="s">
        <v>9</v>
      </c>
      <c r="F60" s="2" t="s">
        <v>1704</v>
      </c>
      <c r="G60" s="177">
        <v>84.314999999999998</v>
      </c>
      <c r="H60" s="177">
        <v>87.14</v>
      </c>
      <c r="I60" s="177">
        <v>94.874999999999986</v>
      </c>
      <c r="J60" s="177">
        <v>88.18</v>
      </c>
      <c r="K60" s="177">
        <v>98.640000000000015</v>
      </c>
      <c r="L60" s="177">
        <v>91.2</v>
      </c>
      <c r="M60" s="177">
        <v>58.8</v>
      </c>
      <c r="N60" s="177">
        <v>77.187499999999986</v>
      </c>
      <c r="O60" s="177">
        <v>66.67</v>
      </c>
      <c r="P60" s="177">
        <v>95</v>
      </c>
      <c r="Q60" s="177">
        <v>82</v>
      </c>
      <c r="R60" s="177"/>
    </row>
    <row r="61" spans="1:18" s="12" customFormat="1">
      <c r="A61" s="21" t="s">
        <v>4781</v>
      </c>
      <c r="B61" s="156" t="str">
        <f t="shared" si="0"/>
        <v>CI114M.7.1.55</v>
      </c>
      <c r="C61" s="23" t="s">
        <v>1708</v>
      </c>
      <c r="D61" s="96">
        <v>2500</v>
      </c>
      <c r="E61" s="105" t="s">
        <v>9</v>
      </c>
      <c r="F61" s="2" t="s">
        <v>1704</v>
      </c>
      <c r="G61" s="177">
        <v>97.104000000000013</v>
      </c>
      <c r="H61" s="177">
        <v>98.57</v>
      </c>
      <c r="I61" s="177">
        <v>108.9375</v>
      </c>
      <c r="J61" s="177">
        <v>98.09</v>
      </c>
      <c r="K61" s="177">
        <v>103.5</v>
      </c>
      <c r="L61" s="177">
        <v>108</v>
      </c>
      <c r="M61" s="177">
        <v>77.849999999999994</v>
      </c>
      <c r="N61" s="177">
        <v>88.90625</v>
      </c>
      <c r="O61" s="177">
        <v>75.13</v>
      </c>
      <c r="P61" s="177">
        <v>107</v>
      </c>
      <c r="Q61" s="177">
        <v>96</v>
      </c>
      <c r="R61" s="177"/>
    </row>
    <row r="62" spans="1:18" s="12" customFormat="1">
      <c r="A62" s="21" t="s">
        <v>4782</v>
      </c>
      <c r="B62" s="156" t="str">
        <f t="shared" si="0"/>
        <v>CI114M.7.1.56</v>
      </c>
      <c r="C62" s="23" t="s">
        <v>1709</v>
      </c>
      <c r="D62" s="96">
        <v>1500</v>
      </c>
      <c r="E62" s="105" t="s">
        <v>8</v>
      </c>
      <c r="F62" s="2" t="s">
        <v>1704</v>
      </c>
      <c r="G62" s="177">
        <v>84.314999999999998</v>
      </c>
      <c r="H62" s="177">
        <v>87.14</v>
      </c>
      <c r="I62" s="177">
        <v>94.874999999999986</v>
      </c>
      <c r="J62" s="177">
        <v>86.57</v>
      </c>
      <c r="K62" s="177">
        <v>96.75</v>
      </c>
      <c r="L62" s="177">
        <v>91.2</v>
      </c>
      <c r="M62" s="177">
        <v>58.8</v>
      </c>
      <c r="N62" s="177">
        <v>77.187499999999986</v>
      </c>
      <c r="O62" s="177">
        <v>66.67</v>
      </c>
      <c r="P62" s="177">
        <v>95</v>
      </c>
      <c r="Q62" s="177">
        <v>82</v>
      </c>
      <c r="R62" s="177"/>
    </row>
    <row r="63" spans="1:18" s="12" customFormat="1">
      <c r="A63" s="21" t="s">
        <v>4783</v>
      </c>
      <c r="B63" s="156" t="str">
        <f t="shared" si="0"/>
        <v>CI114M.7.1.57</v>
      </c>
      <c r="C63" s="23" t="s">
        <v>1710</v>
      </c>
      <c r="D63" s="96">
        <v>2500</v>
      </c>
      <c r="E63" s="105" t="s">
        <v>8</v>
      </c>
      <c r="F63" s="2" t="s">
        <v>1704</v>
      </c>
      <c r="G63" s="177">
        <v>97.104000000000013</v>
      </c>
      <c r="H63" s="177">
        <v>98.57</v>
      </c>
      <c r="I63" s="177">
        <v>108.9375</v>
      </c>
      <c r="J63" s="177">
        <v>96.82</v>
      </c>
      <c r="K63" s="177">
        <v>91.65</v>
      </c>
      <c r="L63" s="177">
        <v>106.8</v>
      </c>
      <c r="M63" s="177">
        <v>77.849999999999994</v>
      </c>
      <c r="N63" s="177">
        <v>88.90625</v>
      </c>
      <c r="O63" s="177">
        <v>75.13</v>
      </c>
      <c r="P63" s="177">
        <v>107</v>
      </c>
      <c r="Q63" s="177">
        <v>96</v>
      </c>
      <c r="R63" s="177"/>
    </row>
    <row r="64" spans="1:18" s="12" customFormat="1">
      <c r="A64" s="21" t="s">
        <v>4784</v>
      </c>
      <c r="B64" s="156" t="str">
        <f t="shared" si="0"/>
        <v>CI114M.7.1.58</v>
      </c>
      <c r="C64" s="23" t="s">
        <v>1713</v>
      </c>
      <c r="D64" s="96" t="s">
        <v>1712</v>
      </c>
      <c r="E64" s="105" t="s">
        <v>7</v>
      </c>
      <c r="F64" s="113" t="s">
        <v>1714</v>
      </c>
      <c r="G64" s="177"/>
      <c r="H64" s="177">
        <v>65.709999999999994</v>
      </c>
      <c r="I64" s="177">
        <v>70.424999999999997</v>
      </c>
      <c r="J64" s="177">
        <v>64.77</v>
      </c>
      <c r="K64" s="177">
        <v>69</v>
      </c>
      <c r="L64" s="177">
        <v>61.2</v>
      </c>
      <c r="M64" s="177">
        <v>54.73</v>
      </c>
      <c r="N64" s="177">
        <v>56.82</v>
      </c>
      <c r="O64" s="177">
        <v>53.25</v>
      </c>
      <c r="P64" s="177">
        <v>70</v>
      </c>
      <c r="Q64" s="177">
        <v>60</v>
      </c>
      <c r="R64" s="177">
        <v>80</v>
      </c>
    </row>
    <row r="65" spans="1:18" s="12" customFormat="1" ht="25.5">
      <c r="A65" s="21" t="s">
        <v>4785</v>
      </c>
      <c r="B65" s="156" t="str">
        <f t="shared" si="0"/>
        <v>CI114M.7.1.59</v>
      </c>
      <c r="C65" s="25" t="s">
        <v>1715</v>
      </c>
      <c r="D65" s="96">
        <v>11000</v>
      </c>
      <c r="E65" s="105" t="s">
        <v>7</v>
      </c>
      <c r="F65" s="2" t="s">
        <v>1716</v>
      </c>
      <c r="G65" s="177"/>
      <c r="H65" s="177">
        <v>37.86</v>
      </c>
      <c r="I65" s="177">
        <v>75.243749999999991</v>
      </c>
      <c r="J65" s="177">
        <v>35.979999999999997</v>
      </c>
      <c r="K65" s="177">
        <v>39.75</v>
      </c>
      <c r="L65" s="177">
        <v>62.16</v>
      </c>
      <c r="M65" s="177">
        <v>70</v>
      </c>
      <c r="N65" s="177">
        <v>30.414062499999996</v>
      </c>
      <c r="O65" s="177">
        <v>66.930000000000007</v>
      </c>
      <c r="P65" s="177">
        <v>75</v>
      </c>
      <c r="Q65" s="177">
        <v>34</v>
      </c>
      <c r="R65" s="177">
        <v>96</v>
      </c>
    </row>
    <row r="66" spans="1:18" s="12" customFormat="1" ht="25.5">
      <c r="A66" s="21" t="s">
        <v>4786</v>
      </c>
      <c r="B66" s="156" t="str">
        <f t="shared" si="0"/>
        <v>CI114M.7.1.60</v>
      </c>
      <c r="C66" s="25" t="s">
        <v>1717</v>
      </c>
      <c r="D66" s="96">
        <v>12000</v>
      </c>
      <c r="E66" s="105" t="s">
        <v>7</v>
      </c>
      <c r="F66" s="2" t="s">
        <v>1718</v>
      </c>
      <c r="G66" s="177"/>
      <c r="H66" s="177">
        <v>34.29</v>
      </c>
      <c r="I66" s="177">
        <v>66.168750000000003</v>
      </c>
      <c r="J66" s="177">
        <v>34.96</v>
      </c>
      <c r="K66" s="177">
        <v>36</v>
      </c>
      <c r="L66" s="177">
        <v>57.59</v>
      </c>
      <c r="M66" s="177">
        <v>47.69</v>
      </c>
      <c r="N66" s="177">
        <v>26.6328125</v>
      </c>
      <c r="O66" s="177">
        <v>50.27</v>
      </c>
      <c r="P66" s="177">
        <v>65</v>
      </c>
      <c r="Q66" s="177">
        <v>29</v>
      </c>
      <c r="R66" s="177">
        <v>74.540000000000006</v>
      </c>
    </row>
    <row r="67" spans="1:18" s="12" customFormat="1">
      <c r="A67" s="21" t="s">
        <v>4787</v>
      </c>
      <c r="B67" s="156" t="str">
        <f t="shared" si="0"/>
        <v>CI114M.7.1.61</v>
      </c>
      <c r="C67" s="25" t="s">
        <v>1719</v>
      </c>
      <c r="D67" s="96">
        <v>21000</v>
      </c>
      <c r="E67" s="105" t="s">
        <v>7</v>
      </c>
      <c r="F67" s="2" t="s">
        <v>1720</v>
      </c>
      <c r="G67" s="177"/>
      <c r="H67" s="177">
        <v>51.43</v>
      </c>
      <c r="I67" s="177">
        <v>54.206249999999997</v>
      </c>
      <c r="J67" s="177">
        <v>51.63</v>
      </c>
      <c r="K67" s="177">
        <v>50.594999999999999</v>
      </c>
      <c r="L67" s="177">
        <v>52.78</v>
      </c>
      <c r="M67" s="177">
        <v>47.44</v>
      </c>
      <c r="N67" s="177">
        <v>43.296874999999993</v>
      </c>
      <c r="O67" s="177">
        <v>53.25</v>
      </c>
      <c r="P67" s="177">
        <v>53</v>
      </c>
      <c r="Q67" s="177">
        <v>47</v>
      </c>
      <c r="R67" s="177">
        <v>50</v>
      </c>
    </row>
    <row r="68" spans="1:18" s="12" customFormat="1">
      <c r="A68" s="21" t="s">
        <v>4788</v>
      </c>
      <c r="B68" s="156" t="str">
        <f t="shared" si="0"/>
        <v>CI114M.7.1.62</v>
      </c>
      <c r="C68" s="23" t="s">
        <v>1721</v>
      </c>
      <c r="D68" s="96">
        <v>18500</v>
      </c>
      <c r="E68" s="105" t="s">
        <v>8</v>
      </c>
      <c r="F68" s="113" t="s">
        <v>1722</v>
      </c>
      <c r="G68" s="177"/>
      <c r="H68" s="177">
        <v>78.569999999999993</v>
      </c>
      <c r="I68" s="177">
        <v>78.731249999999989</v>
      </c>
      <c r="J68" s="177">
        <v>76.92</v>
      </c>
      <c r="K68" s="177">
        <v>71.94</v>
      </c>
      <c r="L68" s="177">
        <v>78</v>
      </c>
      <c r="M68" s="177">
        <v>68.36</v>
      </c>
      <c r="N68" s="177">
        <v>63.734374999999993</v>
      </c>
      <c r="O68" s="177"/>
      <c r="P68" s="177">
        <v>77</v>
      </c>
      <c r="Q68" s="177">
        <v>69</v>
      </c>
      <c r="R68" s="177">
        <v>83.68</v>
      </c>
    </row>
    <row r="69" spans="1:18" s="12" customFormat="1">
      <c r="A69" s="21" t="s">
        <v>4789</v>
      </c>
      <c r="B69" s="156" t="str">
        <f t="shared" ref="B69:B132" si="1">CONCATENATE("CI114M",RIGHT(A69,LEN(A69)-1))</f>
        <v>CI114M.7.1.63</v>
      </c>
      <c r="C69" s="23" t="s">
        <v>1723</v>
      </c>
      <c r="D69" s="96">
        <v>24000</v>
      </c>
      <c r="E69" s="105" t="s">
        <v>7</v>
      </c>
      <c r="F69" s="113" t="s">
        <v>1722</v>
      </c>
      <c r="G69" s="177"/>
      <c r="H69" s="177">
        <v>47.14</v>
      </c>
      <c r="I69" s="177">
        <v>51.693749999999994</v>
      </c>
      <c r="J69" s="177">
        <v>47.47</v>
      </c>
      <c r="K69" s="177">
        <v>72.795000000000002</v>
      </c>
      <c r="L69" s="177">
        <v>49.68</v>
      </c>
      <c r="M69" s="177">
        <v>43.31</v>
      </c>
      <c r="N69" s="177">
        <v>41.203124999999993</v>
      </c>
      <c r="O69" s="177"/>
      <c r="P69" s="177">
        <v>53</v>
      </c>
      <c r="Q69" s="177">
        <v>45</v>
      </c>
      <c r="R69" s="177">
        <v>64.45</v>
      </c>
    </row>
    <row r="70" spans="1:18" s="12" customFormat="1" ht="38.25">
      <c r="A70" s="21" t="s">
        <v>4790</v>
      </c>
      <c r="B70" s="156" t="str">
        <f t="shared" si="1"/>
        <v>CI114M.7.1.64</v>
      </c>
      <c r="C70" s="23" t="s">
        <v>6658</v>
      </c>
      <c r="D70" s="105" t="s">
        <v>6678</v>
      </c>
      <c r="E70" s="105" t="s">
        <v>6277</v>
      </c>
      <c r="F70" s="113" t="s">
        <v>1722</v>
      </c>
      <c r="G70" s="177"/>
      <c r="H70" s="177">
        <v>282.86</v>
      </c>
      <c r="I70" s="177">
        <v>405</v>
      </c>
      <c r="J70" s="177">
        <v>280.95</v>
      </c>
      <c r="K70" s="177">
        <v>288.73500000000001</v>
      </c>
      <c r="L70" s="177">
        <v>284.39999999999998</v>
      </c>
      <c r="M70" s="177">
        <v>252.39</v>
      </c>
      <c r="N70" s="177">
        <v>232.40625</v>
      </c>
      <c r="O70" s="177"/>
      <c r="P70" s="177">
        <v>273</v>
      </c>
      <c r="Q70" s="177">
        <v>251</v>
      </c>
      <c r="R70" s="177">
        <v>315.49</v>
      </c>
    </row>
    <row r="71" spans="1:18" s="12" customFormat="1">
      <c r="A71" s="21" t="s">
        <v>4791</v>
      </c>
      <c r="B71" s="156" t="str">
        <f t="shared" si="1"/>
        <v>CI114M.7.1.65</v>
      </c>
      <c r="C71" s="23" t="s">
        <v>1724</v>
      </c>
      <c r="D71" s="96">
        <v>18500</v>
      </c>
      <c r="E71" s="105" t="s">
        <v>9</v>
      </c>
      <c r="F71" s="113" t="s">
        <v>1722</v>
      </c>
      <c r="G71" s="177"/>
      <c r="H71" s="177">
        <v>78.569999999999993</v>
      </c>
      <c r="I71" s="177">
        <v>78.731249999999989</v>
      </c>
      <c r="J71" s="177">
        <v>79.64</v>
      </c>
      <c r="K71" s="177"/>
      <c r="L71" s="177">
        <v>78</v>
      </c>
      <c r="M71" s="177">
        <v>70.010000000000005</v>
      </c>
      <c r="N71" s="177">
        <v>63.734374999999993</v>
      </c>
      <c r="O71" s="177"/>
      <c r="P71" s="177">
        <v>77</v>
      </c>
      <c r="Q71" s="177">
        <v>69</v>
      </c>
      <c r="R71" s="177">
        <v>83.68</v>
      </c>
    </row>
    <row r="72" spans="1:18" s="12" customFormat="1">
      <c r="A72" s="21" t="s">
        <v>4792</v>
      </c>
      <c r="B72" s="156" t="str">
        <f t="shared" si="1"/>
        <v>CI114M.7.1.66</v>
      </c>
      <c r="C72" s="23" t="s">
        <v>1725</v>
      </c>
      <c r="D72" s="96">
        <v>18500</v>
      </c>
      <c r="E72" s="105" t="s">
        <v>10</v>
      </c>
      <c r="F72" s="113" t="s">
        <v>1722</v>
      </c>
      <c r="G72" s="177"/>
      <c r="H72" s="177">
        <v>78.569999999999993</v>
      </c>
      <c r="I72" s="177">
        <v>78.731249999999989</v>
      </c>
      <c r="J72" s="177">
        <v>77.31</v>
      </c>
      <c r="K72" s="177"/>
      <c r="L72" s="177">
        <v>78</v>
      </c>
      <c r="M72" s="177">
        <v>69.41</v>
      </c>
      <c r="N72" s="177">
        <v>63.734374999999993</v>
      </c>
      <c r="O72" s="177"/>
      <c r="P72" s="177">
        <v>77</v>
      </c>
      <c r="Q72" s="177">
        <v>69</v>
      </c>
      <c r="R72" s="177">
        <v>83.68</v>
      </c>
    </row>
    <row r="73" spans="1:18" s="12" customFormat="1">
      <c r="A73" s="21" t="s">
        <v>4793</v>
      </c>
      <c r="B73" s="156" t="str">
        <f t="shared" si="1"/>
        <v>CI114M.7.1.67</v>
      </c>
      <c r="C73" s="25" t="s">
        <v>1726</v>
      </c>
      <c r="D73" s="96">
        <v>26000</v>
      </c>
      <c r="E73" s="105" t="s">
        <v>8</v>
      </c>
      <c r="F73" s="113" t="s">
        <v>1727</v>
      </c>
      <c r="G73" s="177"/>
      <c r="H73" s="177">
        <v>85.71</v>
      </c>
      <c r="I73" s="177">
        <v>97.856249999999989</v>
      </c>
      <c r="J73" s="177">
        <v>86.49</v>
      </c>
      <c r="K73" s="177">
        <v>92.070000000000007</v>
      </c>
      <c r="L73" s="177">
        <v>43.18</v>
      </c>
      <c r="M73" s="177">
        <v>75.8</v>
      </c>
      <c r="N73" s="177">
        <v>79.671874999999986</v>
      </c>
      <c r="O73" s="177">
        <v>73.239999999999995</v>
      </c>
      <c r="P73" s="177">
        <v>97</v>
      </c>
      <c r="Q73" s="177">
        <v>86</v>
      </c>
      <c r="R73" s="177">
        <v>107.55</v>
      </c>
    </row>
    <row r="74" spans="1:18" s="12" customFormat="1">
      <c r="A74" s="21" t="s">
        <v>4794</v>
      </c>
      <c r="B74" s="156" t="str">
        <f t="shared" si="1"/>
        <v>CI114M.7.1.68</v>
      </c>
      <c r="C74" s="25" t="s">
        <v>1728</v>
      </c>
      <c r="D74" s="96">
        <v>29000</v>
      </c>
      <c r="E74" s="105" t="s">
        <v>7</v>
      </c>
      <c r="F74" s="113" t="s">
        <v>1727</v>
      </c>
      <c r="G74" s="177"/>
      <c r="H74" s="177">
        <v>42.86</v>
      </c>
      <c r="I74" s="177">
        <v>46.274999999999999</v>
      </c>
      <c r="J74" s="177">
        <v>42.98</v>
      </c>
      <c r="K74" s="177">
        <v>44.94</v>
      </c>
      <c r="L74" s="177">
        <v>43.18</v>
      </c>
      <c r="M74" s="177">
        <v>35</v>
      </c>
      <c r="N74" s="177">
        <v>36.687499999999993</v>
      </c>
      <c r="O74" s="177">
        <v>33.799999999999997</v>
      </c>
      <c r="P74" s="177">
        <v>45</v>
      </c>
      <c r="Q74" s="177">
        <v>39</v>
      </c>
      <c r="R74" s="177">
        <v>49.63</v>
      </c>
    </row>
    <row r="75" spans="1:18" s="12" customFormat="1" ht="38.25">
      <c r="A75" s="21" t="s">
        <v>4795</v>
      </c>
      <c r="B75" s="156" t="str">
        <f t="shared" si="1"/>
        <v>CI114M.7.1.69</v>
      </c>
      <c r="C75" s="25" t="s">
        <v>6659</v>
      </c>
      <c r="D75" s="105" t="s">
        <v>6679</v>
      </c>
      <c r="E75" s="105" t="s">
        <v>6277</v>
      </c>
      <c r="F75" s="113" t="s">
        <v>1727</v>
      </c>
      <c r="G75" s="177"/>
      <c r="H75" s="177">
        <v>300</v>
      </c>
      <c r="I75" s="177">
        <v>438</v>
      </c>
      <c r="J75" s="177">
        <v>298.89</v>
      </c>
      <c r="K75" s="177">
        <v>321.14999999999998</v>
      </c>
      <c r="L75" s="177">
        <v>186</v>
      </c>
      <c r="M75" s="177">
        <v>254.25</v>
      </c>
      <c r="N75" s="177">
        <v>275.703125</v>
      </c>
      <c r="O75" s="177">
        <v>245.57</v>
      </c>
      <c r="P75" s="177">
        <v>329</v>
      </c>
      <c r="Q75" s="177">
        <v>298</v>
      </c>
      <c r="R75" s="177">
        <v>372.28</v>
      </c>
    </row>
    <row r="76" spans="1:18" s="12" customFormat="1">
      <c r="A76" s="21" t="s">
        <v>4796</v>
      </c>
      <c r="B76" s="156" t="str">
        <f t="shared" si="1"/>
        <v>CI114M.7.1.70</v>
      </c>
      <c r="C76" s="25" t="s">
        <v>1729</v>
      </c>
      <c r="D76" s="96">
        <v>26000</v>
      </c>
      <c r="E76" s="105" t="s">
        <v>9</v>
      </c>
      <c r="F76" s="113" t="s">
        <v>1727</v>
      </c>
      <c r="G76" s="177"/>
      <c r="H76" s="177">
        <v>85.71</v>
      </c>
      <c r="I76" s="177">
        <v>97.856249999999989</v>
      </c>
      <c r="J76" s="177">
        <v>86.96</v>
      </c>
      <c r="K76" s="177">
        <v>92.070000000000007</v>
      </c>
      <c r="L76" s="177">
        <v>43.18</v>
      </c>
      <c r="M76" s="177">
        <v>71.349999999999994</v>
      </c>
      <c r="N76" s="177">
        <v>79.671874999999986</v>
      </c>
      <c r="O76" s="177">
        <v>68.84</v>
      </c>
      <c r="P76" s="177">
        <v>97</v>
      </c>
      <c r="Q76" s="177">
        <v>86</v>
      </c>
      <c r="R76" s="177">
        <v>107.55</v>
      </c>
    </row>
    <row r="77" spans="1:18" s="12" customFormat="1">
      <c r="A77" s="21" t="s">
        <v>4797</v>
      </c>
      <c r="B77" s="156" t="str">
        <f t="shared" si="1"/>
        <v>CI114M.7.1.71</v>
      </c>
      <c r="C77" s="25" t="s">
        <v>1730</v>
      </c>
      <c r="D77" s="96">
        <v>26000</v>
      </c>
      <c r="E77" s="105" t="s">
        <v>10</v>
      </c>
      <c r="F77" s="113" t="s">
        <v>1727</v>
      </c>
      <c r="G77" s="177"/>
      <c r="H77" s="177">
        <v>85.71</v>
      </c>
      <c r="I77" s="177">
        <v>97.856249999999989</v>
      </c>
      <c r="J77" s="177">
        <v>84.34</v>
      </c>
      <c r="K77" s="177">
        <v>92.070000000000007</v>
      </c>
      <c r="L77" s="177">
        <v>43.18</v>
      </c>
      <c r="M77" s="177">
        <v>72.2</v>
      </c>
      <c r="N77" s="177">
        <v>79.671874999999986</v>
      </c>
      <c r="O77" s="177">
        <v>69.69</v>
      </c>
      <c r="P77" s="177">
        <v>97</v>
      </c>
      <c r="Q77" s="177">
        <v>86</v>
      </c>
      <c r="R77" s="177">
        <v>107.55</v>
      </c>
    </row>
    <row r="78" spans="1:18" s="12" customFormat="1">
      <c r="A78" s="21" t="s">
        <v>4798</v>
      </c>
      <c r="B78" s="156" t="str">
        <f t="shared" si="1"/>
        <v>CI114M.7.1.72</v>
      </c>
      <c r="C78" s="25" t="s">
        <v>1731</v>
      </c>
      <c r="D78" s="96">
        <v>17500</v>
      </c>
      <c r="E78" s="105" t="s">
        <v>7</v>
      </c>
      <c r="F78" s="2" t="s">
        <v>1732</v>
      </c>
      <c r="G78" s="177"/>
      <c r="H78" s="177">
        <v>39.29</v>
      </c>
      <c r="I78" s="177">
        <v>42.806249999999999</v>
      </c>
      <c r="J78" s="177">
        <v>37.409999999999997</v>
      </c>
      <c r="K78" s="177">
        <v>40.92</v>
      </c>
      <c r="L78" s="177">
        <v>41.81</v>
      </c>
      <c r="M78" s="177">
        <v>33.299999999999997</v>
      </c>
      <c r="N78" s="177">
        <v>33.796874999999993</v>
      </c>
      <c r="O78" s="177">
        <v>32.200000000000003</v>
      </c>
      <c r="P78" s="177">
        <v>43</v>
      </c>
      <c r="Q78" s="177">
        <v>37</v>
      </c>
      <c r="R78" s="177">
        <v>47.3</v>
      </c>
    </row>
    <row r="79" spans="1:18" s="12" customFormat="1" ht="25.5">
      <c r="A79" s="21" t="s">
        <v>4799</v>
      </c>
      <c r="B79" s="156" t="str">
        <f t="shared" si="1"/>
        <v>CI114M.7.1.73</v>
      </c>
      <c r="C79" s="25" t="s">
        <v>1733</v>
      </c>
      <c r="D79" s="105">
        <v>24000</v>
      </c>
      <c r="E79" s="105" t="s">
        <v>8</v>
      </c>
      <c r="F79" s="2" t="s">
        <v>1734</v>
      </c>
      <c r="G79" s="177"/>
      <c r="H79" s="177">
        <v>79.290000000000006</v>
      </c>
      <c r="I79" s="177">
        <v>81</v>
      </c>
      <c r="J79" s="177">
        <v>78.5</v>
      </c>
      <c r="K79" s="177">
        <v>83.25</v>
      </c>
      <c r="L79" s="177">
        <v>86.4</v>
      </c>
      <c r="M79" s="177">
        <v>64.2</v>
      </c>
      <c r="N79" s="177">
        <v>65.625</v>
      </c>
      <c r="O79" s="177">
        <v>61.97</v>
      </c>
      <c r="P79" s="177">
        <v>77</v>
      </c>
      <c r="Q79" s="177">
        <v>72</v>
      </c>
      <c r="R79" s="177">
        <v>91.02</v>
      </c>
    </row>
    <row r="80" spans="1:18" s="12" customFormat="1" ht="25.5">
      <c r="A80" s="21" t="s">
        <v>4800</v>
      </c>
      <c r="B80" s="156" t="str">
        <f t="shared" si="1"/>
        <v>CI114M.7.1.74</v>
      </c>
      <c r="C80" s="25" t="s">
        <v>1735</v>
      </c>
      <c r="D80" s="105">
        <v>24000</v>
      </c>
      <c r="E80" s="105" t="s">
        <v>7</v>
      </c>
      <c r="F80" s="2" t="s">
        <v>1734</v>
      </c>
      <c r="G80" s="177"/>
      <c r="H80" s="177">
        <v>45</v>
      </c>
      <c r="I80" s="177">
        <v>47.25</v>
      </c>
      <c r="J80" s="177">
        <v>45.55</v>
      </c>
      <c r="K80" s="177">
        <v>47.25</v>
      </c>
      <c r="L80" s="177">
        <v>49.91</v>
      </c>
      <c r="M80" s="177">
        <v>38.5</v>
      </c>
      <c r="N80" s="177">
        <v>37.5</v>
      </c>
      <c r="O80" s="177">
        <v>37.15</v>
      </c>
      <c r="P80" s="177">
        <v>44</v>
      </c>
      <c r="Q80" s="177">
        <v>41</v>
      </c>
      <c r="R80" s="177">
        <v>52.72</v>
      </c>
    </row>
    <row r="81" spans="1:18" s="12" customFormat="1" ht="102">
      <c r="A81" s="21" t="s">
        <v>4801</v>
      </c>
      <c r="B81" s="156" t="str">
        <f t="shared" si="1"/>
        <v>CI114M.7.1.75</v>
      </c>
      <c r="C81" s="25" t="s">
        <v>6660</v>
      </c>
      <c r="D81" s="105" t="s">
        <v>6680</v>
      </c>
      <c r="E81" s="105" t="s">
        <v>6277</v>
      </c>
      <c r="F81" s="2" t="s">
        <v>1734</v>
      </c>
      <c r="G81" s="177"/>
      <c r="H81" s="177">
        <v>282.86</v>
      </c>
      <c r="I81" s="177">
        <v>283.5</v>
      </c>
      <c r="J81" s="177">
        <v>281.7</v>
      </c>
      <c r="K81" s="177">
        <v>297</v>
      </c>
      <c r="L81" s="177">
        <v>309.58</v>
      </c>
      <c r="M81" s="177">
        <v>266.86</v>
      </c>
      <c r="N81" s="177">
        <v>234.375</v>
      </c>
      <c r="O81" s="177">
        <v>223.05</v>
      </c>
      <c r="P81" s="177">
        <v>269</v>
      </c>
      <c r="Q81" s="177">
        <v>257</v>
      </c>
      <c r="R81" s="177">
        <v>325.77999999999997</v>
      </c>
    </row>
    <row r="82" spans="1:18" s="12" customFormat="1" ht="25.5">
      <c r="A82" s="21" t="s">
        <v>4802</v>
      </c>
      <c r="B82" s="156" t="str">
        <f t="shared" si="1"/>
        <v>CI114M.7.1.76</v>
      </c>
      <c r="C82" s="25" t="s">
        <v>1736</v>
      </c>
      <c r="D82" s="105">
        <v>24000</v>
      </c>
      <c r="E82" s="105" t="s">
        <v>9</v>
      </c>
      <c r="F82" s="2" t="s">
        <v>1734</v>
      </c>
      <c r="G82" s="177"/>
      <c r="H82" s="177">
        <v>79.290000000000006</v>
      </c>
      <c r="I82" s="177">
        <v>81</v>
      </c>
      <c r="J82" s="177">
        <v>78.930000000000007</v>
      </c>
      <c r="K82" s="177">
        <v>83.25</v>
      </c>
      <c r="L82" s="177">
        <v>86.4</v>
      </c>
      <c r="M82" s="177">
        <v>64.2</v>
      </c>
      <c r="N82" s="177">
        <v>65.625</v>
      </c>
      <c r="O82" s="177">
        <v>61.97</v>
      </c>
      <c r="P82" s="177">
        <v>77</v>
      </c>
      <c r="Q82" s="177">
        <v>72</v>
      </c>
      <c r="R82" s="177">
        <v>91.02</v>
      </c>
    </row>
    <row r="83" spans="1:18" s="12" customFormat="1" ht="25.5">
      <c r="A83" s="21" t="s">
        <v>4803</v>
      </c>
      <c r="B83" s="156" t="str">
        <f t="shared" si="1"/>
        <v>CI114M.7.1.77</v>
      </c>
      <c r="C83" s="25" t="s">
        <v>1737</v>
      </c>
      <c r="D83" s="105">
        <v>24000</v>
      </c>
      <c r="E83" s="105" t="s">
        <v>10</v>
      </c>
      <c r="F83" s="2" t="s">
        <v>1734</v>
      </c>
      <c r="G83" s="177"/>
      <c r="H83" s="177">
        <v>79.290000000000006</v>
      </c>
      <c r="I83" s="177">
        <v>81</v>
      </c>
      <c r="J83" s="177">
        <v>80.400000000000006</v>
      </c>
      <c r="K83" s="177">
        <v>83.25</v>
      </c>
      <c r="L83" s="177">
        <v>86.4</v>
      </c>
      <c r="M83" s="177">
        <v>64.25</v>
      </c>
      <c r="N83" s="177">
        <v>65.625</v>
      </c>
      <c r="O83" s="177">
        <v>61.97</v>
      </c>
      <c r="P83" s="177">
        <v>77</v>
      </c>
      <c r="Q83" s="177">
        <v>72</v>
      </c>
      <c r="R83" s="177">
        <v>91.02</v>
      </c>
    </row>
    <row r="84" spans="1:18" s="12" customFormat="1">
      <c r="A84" s="21" t="s">
        <v>4804</v>
      </c>
      <c r="B84" s="156" t="str">
        <f t="shared" si="1"/>
        <v>CI114M.7.1.78</v>
      </c>
      <c r="C84" s="23" t="s">
        <v>1738</v>
      </c>
      <c r="D84" s="96">
        <v>17500</v>
      </c>
      <c r="E84" s="105" t="s">
        <v>7</v>
      </c>
      <c r="F84" s="113" t="s">
        <v>1739</v>
      </c>
      <c r="G84" s="177"/>
      <c r="H84" s="177">
        <v>41.71</v>
      </c>
      <c r="I84" s="177">
        <v>45.131249999999994</v>
      </c>
      <c r="J84" s="177">
        <v>43.07</v>
      </c>
      <c r="K84" s="177">
        <v>43.8</v>
      </c>
      <c r="L84" s="177">
        <v>41.84</v>
      </c>
      <c r="M84" s="177">
        <v>39.479999999999997</v>
      </c>
      <c r="N84" s="177">
        <v>35.734374999999993</v>
      </c>
      <c r="O84" s="177">
        <v>30.95</v>
      </c>
      <c r="P84" s="177">
        <v>44</v>
      </c>
      <c r="Q84" s="177">
        <v>38</v>
      </c>
      <c r="R84" s="177">
        <v>46.35</v>
      </c>
    </row>
    <row r="85" spans="1:18" s="12" customFormat="1" ht="25.5">
      <c r="A85" s="21" t="s">
        <v>4805</v>
      </c>
      <c r="B85" s="156" t="str">
        <f t="shared" si="1"/>
        <v>CI114M.7.1.79</v>
      </c>
      <c r="C85" s="25" t="s">
        <v>1740</v>
      </c>
      <c r="D85" s="96">
        <v>25000</v>
      </c>
      <c r="E85" s="105" t="s">
        <v>8</v>
      </c>
      <c r="F85" s="2" t="s">
        <v>1741</v>
      </c>
      <c r="G85" s="177"/>
      <c r="H85" s="177">
        <v>88.57</v>
      </c>
      <c r="I85" s="177">
        <v>95.924999999999997</v>
      </c>
      <c r="J85" s="177">
        <v>87.02</v>
      </c>
      <c r="K85" s="177">
        <v>93</v>
      </c>
      <c r="L85" s="177">
        <v>83.84</v>
      </c>
      <c r="M85" s="177">
        <v>73.2</v>
      </c>
      <c r="N85" s="177">
        <v>78.062499999999986</v>
      </c>
      <c r="O85" s="177">
        <v>70.69</v>
      </c>
      <c r="P85" s="177">
        <v>95</v>
      </c>
      <c r="Q85" s="177">
        <v>85</v>
      </c>
      <c r="R85" s="177">
        <v>103.74</v>
      </c>
    </row>
    <row r="86" spans="1:18" s="12" customFormat="1" ht="25.5">
      <c r="A86" s="21" t="s">
        <v>4806</v>
      </c>
      <c r="B86" s="156" t="str">
        <f t="shared" si="1"/>
        <v>CI114M.7.1.80</v>
      </c>
      <c r="C86" s="25" t="s">
        <v>1742</v>
      </c>
      <c r="D86" s="96">
        <v>27000</v>
      </c>
      <c r="E86" s="105" t="s">
        <v>7</v>
      </c>
      <c r="F86" s="2" t="s">
        <v>1741</v>
      </c>
      <c r="G86" s="177"/>
      <c r="H86" s="177">
        <v>38.86</v>
      </c>
      <c r="I86" s="177">
        <v>41.268749999999997</v>
      </c>
      <c r="J86" s="177">
        <v>37.01</v>
      </c>
      <c r="K86" s="177">
        <v>40.799999999999997</v>
      </c>
      <c r="L86" s="177">
        <v>40.200000000000003</v>
      </c>
      <c r="M86" s="177">
        <v>34.909999999999997</v>
      </c>
      <c r="N86" s="177">
        <v>32.515624999999993</v>
      </c>
      <c r="O86" s="177">
        <v>29.85</v>
      </c>
      <c r="P86" s="177">
        <v>43</v>
      </c>
      <c r="Q86" s="177">
        <v>35</v>
      </c>
      <c r="R86" s="177">
        <v>43.81</v>
      </c>
    </row>
    <row r="87" spans="1:18" s="12" customFormat="1" ht="102">
      <c r="A87" s="21" t="s">
        <v>4807</v>
      </c>
      <c r="B87" s="156" t="str">
        <f t="shared" si="1"/>
        <v>CI114M.7.1.81</v>
      </c>
      <c r="C87" s="25" t="s">
        <v>6661</v>
      </c>
      <c r="D87" s="105" t="s">
        <v>6681</v>
      </c>
      <c r="E87" s="105" t="s">
        <v>6277</v>
      </c>
      <c r="F87" s="2" t="s">
        <v>1741</v>
      </c>
      <c r="G87" s="177"/>
      <c r="H87" s="177"/>
      <c r="I87" s="177">
        <v>322.29374999999999</v>
      </c>
      <c r="J87" s="177">
        <v>0.99</v>
      </c>
      <c r="K87" s="177">
        <v>319.79999999999995</v>
      </c>
      <c r="L87" s="177">
        <v>291.60000000000002</v>
      </c>
      <c r="M87" s="177">
        <v>250.5</v>
      </c>
      <c r="N87" s="177">
        <v>266.70312499999994</v>
      </c>
      <c r="O87" s="177">
        <v>241.93</v>
      </c>
      <c r="P87" s="177">
        <v>319</v>
      </c>
      <c r="Q87" s="177">
        <v>290</v>
      </c>
      <c r="R87" s="177">
        <v>355.03</v>
      </c>
    </row>
    <row r="88" spans="1:18" s="12" customFormat="1" ht="25.5">
      <c r="A88" s="21" t="s">
        <v>4808</v>
      </c>
      <c r="B88" s="156" t="str">
        <f t="shared" si="1"/>
        <v>CI114M.7.1.82</v>
      </c>
      <c r="C88" s="25" t="s">
        <v>1743</v>
      </c>
      <c r="D88" s="96">
        <v>25000</v>
      </c>
      <c r="E88" s="105" t="s">
        <v>9</v>
      </c>
      <c r="F88" s="2" t="s">
        <v>1741</v>
      </c>
      <c r="G88" s="177"/>
      <c r="H88" s="177">
        <v>88.57</v>
      </c>
      <c r="I88" s="177">
        <v>95.924999999999997</v>
      </c>
      <c r="J88" s="177">
        <v>89.89</v>
      </c>
      <c r="K88" s="177">
        <v>93</v>
      </c>
      <c r="L88" s="177">
        <v>83.84</v>
      </c>
      <c r="M88" s="177">
        <v>73.25</v>
      </c>
      <c r="N88" s="177">
        <v>78.062499999999986</v>
      </c>
      <c r="O88" s="177">
        <v>70.69</v>
      </c>
      <c r="P88" s="177">
        <v>95</v>
      </c>
      <c r="Q88" s="177">
        <v>85</v>
      </c>
      <c r="R88" s="177">
        <v>103.74</v>
      </c>
    </row>
    <row r="89" spans="1:18" s="12" customFormat="1" ht="25.5">
      <c r="A89" s="21" t="s">
        <v>4809</v>
      </c>
      <c r="B89" s="156" t="str">
        <f t="shared" si="1"/>
        <v>CI114M.7.1.83</v>
      </c>
      <c r="C89" s="25" t="s">
        <v>1744</v>
      </c>
      <c r="D89" s="96">
        <v>25000</v>
      </c>
      <c r="E89" s="105" t="s">
        <v>10</v>
      </c>
      <c r="F89" s="2" t="s">
        <v>1741</v>
      </c>
      <c r="G89" s="177"/>
      <c r="H89" s="177">
        <v>88.57</v>
      </c>
      <c r="I89" s="177">
        <v>95.924999999999997</v>
      </c>
      <c r="J89" s="177">
        <v>88</v>
      </c>
      <c r="K89" s="177">
        <v>93</v>
      </c>
      <c r="L89" s="177">
        <v>83.84</v>
      </c>
      <c r="M89" s="177">
        <v>73.25</v>
      </c>
      <c r="N89" s="177">
        <v>78.062499999999986</v>
      </c>
      <c r="O89" s="177">
        <v>70.69</v>
      </c>
      <c r="P89" s="177">
        <v>95</v>
      </c>
      <c r="Q89" s="177">
        <v>85</v>
      </c>
      <c r="R89" s="177">
        <v>103.74</v>
      </c>
    </row>
    <row r="90" spans="1:18" s="12" customFormat="1" ht="25.5">
      <c r="A90" s="21" t="s">
        <v>4810</v>
      </c>
      <c r="B90" s="156" t="str">
        <f t="shared" si="1"/>
        <v>CI114M.7.1.84</v>
      </c>
      <c r="C90" s="25" t="s">
        <v>6662</v>
      </c>
      <c r="D90" s="105">
        <v>24000</v>
      </c>
      <c r="E90" s="105" t="s">
        <v>7</v>
      </c>
      <c r="F90" s="2" t="s">
        <v>1745</v>
      </c>
      <c r="G90" s="177"/>
      <c r="H90" s="177">
        <v>54.29</v>
      </c>
      <c r="I90" s="177">
        <v>59.474999999999994</v>
      </c>
      <c r="J90" s="177">
        <v>53.31</v>
      </c>
      <c r="K90" s="177">
        <v>57</v>
      </c>
      <c r="L90" s="177">
        <v>53.98</v>
      </c>
      <c r="M90" s="177">
        <v>45.55</v>
      </c>
      <c r="N90" s="177">
        <v>47.687499999999993</v>
      </c>
      <c r="O90" s="177">
        <v>43.97</v>
      </c>
      <c r="P90" s="177">
        <v>59</v>
      </c>
      <c r="Q90" s="177">
        <v>51</v>
      </c>
      <c r="R90" s="177">
        <v>64.540000000000006</v>
      </c>
    </row>
    <row r="91" spans="1:18" s="12" customFormat="1" ht="25.5">
      <c r="A91" s="21" t="s">
        <v>4811</v>
      </c>
      <c r="B91" s="156" t="str">
        <f t="shared" si="1"/>
        <v>CI114M.7.1.85</v>
      </c>
      <c r="C91" s="25" t="s">
        <v>6663</v>
      </c>
      <c r="D91" s="105">
        <v>23000</v>
      </c>
      <c r="E91" s="105" t="s">
        <v>7</v>
      </c>
      <c r="F91" s="2" t="s">
        <v>1746</v>
      </c>
      <c r="G91" s="177"/>
      <c r="H91" s="177">
        <v>53.57</v>
      </c>
      <c r="I91" s="177">
        <v>53.849999999999994</v>
      </c>
      <c r="J91" s="177">
        <v>51.96</v>
      </c>
      <c r="K91" s="177">
        <v>58.454999999999998</v>
      </c>
      <c r="L91" s="177">
        <v>53.04</v>
      </c>
      <c r="M91" s="177">
        <v>49.63</v>
      </c>
      <c r="N91" s="177">
        <v>42.999999999999993</v>
      </c>
      <c r="O91" s="177">
        <v>43.34</v>
      </c>
      <c r="P91" s="177">
        <v>55</v>
      </c>
      <c r="Q91" s="177">
        <v>48</v>
      </c>
      <c r="R91" s="177">
        <v>65.44</v>
      </c>
    </row>
    <row r="92" spans="1:18" s="12" customFormat="1" ht="25.5">
      <c r="A92" s="21" t="s">
        <v>4812</v>
      </c>
      <c r="B92" s="156" t="str">
        <f t="shared" si="1"/>
        <v>CI114M.7.1.86</v>
      </c>
      <c r="C92" s="25" t="s">
        <v>1747</v>
      </c>
      <c r="D92" s="105">
        <v>26000</v>
      </c>
      <c r="E92" s="105" t="s">
        <v>8</v>
      </c>
      <c r="F92" s="2" t="s">
        <v>1748</v>
      </c>
      <c r="G92" s="177"/>
      <c r="H92" s="177">
        <v>92.86</v>
      </c>
      <c r="I92" s="177">
        <v>94.125</v>
      </c>
      <c r="J92" s="177">
        <v>91.72</v>
      </c>
      <c r="K92" s="177">
        <v>97.5</v>
      </c>
      <c r="L92" s="177">
        <v>87.58</v>
      </c>
      <c r="M92" s="177">
        <v>74.099999999999994</v>
      </c>
      <c r="N92" s="177">
        <v>76.5625</v>
      </c>
      <c r="O92" s="177">
        <v>71.569999999999993</v>
      </c>
      <c r="P92" s="177">
        <v>96</v>
      </c>
      <c r="Q92" s="177">
        <v>84</v>
      </c>
      <c r="R92" s="177">
        <v>105.1</v>
      </c>
    </row>
    <row r="93" spans="1:18" s="12" customFormat="1" ht="25.5">
      <c r="A93" s="21" t="s">
        <v>4813</v>
      </c>
      <c r="B93" s="156" t="str">
        <f t="shared" si="1"/>
        <v>CI114M.7.1.87</v>
      </c>
      <c r="C93" s="25" t="s">
        <v>1749</v>
      </c>
      <c r="D93" s="105">
        <v>28000</v>
      </c>
      <c r="E93" s="105" t="s">
        <v>7</v>
      </c>
      <c r="F93" s="2" t="s">
        <v>1748</v>
      </c>
      <c r="G93" s="177"/>
      <c r="H93" s="177">
        <v>41.43</v>
      </c>
      <c r="I93" s="177">
        <v>41.625</v>
      </c>
      <c r="J93" s="177">
        <v>40.54</v>
      </c>
      <c r="K93" s="177">
        <v>43.5</v>
      </c>
      <c r="L93" s="177">
        <v>42.58</v>
      </c>
      <c r="M93" s="177">
        <v>37.880000000000003</v>
      </c>
      <c r="N93" s="177">
        <v>32.8125</v>
      </c>
      <c r="O93" s="177">
        <v>30.48</v>
      </c>
      <c r="P93" s="177">
        <v>43</v>
      </c>
      <c r="Q93" s="177">
        <v>36</v>
      </c>
      <c r="R93" s="177">
        <v>44.72</v>
      </c>
    </row>
    <row r="94" spans="1:18" s="12" customFormat="1" ht="102">
      <c r="A94" s="21" t="s">
        <v>4814</v>
      </c>
      <c r="B94" s="156" t="str">
        <f t="shared" si="1"/>
        <v>CI114M.7.1.88</v>
      </c>
      <c r="C94" s="25" t="s">
        <v>6664</v>
      </c>
      <c r="D94" s="105" t="s">
        <v>6682</v>
      </c>
      <c r="E94" s="105" t="s">
        <v>6277</v>
      </c>
      <c r="F94" s="2" t="s">
        <v>1748</v>
      </c>
      <c r="G94" s="177"/>
      <c r="H94" s="177">
        <v>320</v>
      </c>
      <c r="I94" s="177">
        <v>317.25</v>
      </c>
      <c r="J94" s="177">
        <v>318.88</v>
      </c>
      <c r="K94" s="177">
        <v>336</v>
      </c>
      <c r="L94" s="177">
        <v>304.8</v>
      </c>
      <c r="M94" s="177">
        <v>253.75</v>
      </c>
      <c r="N94" s="177">
        <v>262.5</v>
      </c>
      <c r="O94" s="177">
        <v>245.02</v>
      </c>
      <c r="P94" s="177">
        <v>315</v>
      </c>
      <c r="Q94" s="177">
        <v>288</v>
      </c>
      <c r="R94" s="177">
        <v>360.02</v>
      </c>
    </row>
    <row r="95" spans="1:18" s="12" customFormat="1" ht="25.5">
      <c r="A95" s="21" t="s">
        <v>4815</v>
      </c>
      <c r="B95" s="156" t="str">
        <f t="shared" si="1"/>
        <v>CI114M.7.1.89</v>
      </c>
      <c r="C95" s="25" t="s">
        <v>1750</v>
      </c>
      <c r="D95" s="105">
        <v>26000</v>
      </c>
      <c r="E95" s="105" t="s">
        <v>9</v>
      </c>
      <c r="F95" s="2" t="s">
        <v>1748</v>
      </c>
      <c r="G95" s="177"/>
      <c r="H95" s="177">
        <v>92.86</v>
      </c>
      <c r="I95" s="177">
        <v>94.125</v>
      </c>
      <c r="J95" s="177">
        <v>92.18</v>
      </c>
      <c r="K95" s="177">
        <v>97.5</v>
      </c>
      <c r="L95" s="177">
        <v>87.58</v>
      </c>
      <c r="M95" s="177">
        <v>73.900000000000006</v>
      </c>
      <c r="N95" s="177">
        <v>76.5625</v>
      </c>
      <c r="O95" s="177">
        <v>71.42</v>
      </c>
      <c r="P95" s="177">
        <v>95</v>
      </c>
      <c r="Q95" s="177">
        <v>84</v>
      </c>
      <c r="R95" s="177">
        <v>105.1</v>
      </c>
    </row>
    <row r="96" spans="1:18" s="12" customFormat="1" ht="25.5">
      <c r="A96" s="21" t="s">
        <v>4816</v>
      </c>
      <c r="B96" s="156" t="str">
        <f t="shared" si="1"/>
        <v>CI114M.7.1.90</v>
      </c>
      <c r="C96" s="25" t="s">
        <v>1751</v>
      </c>
      <c r="D96" s="105">
        <v>26000</v>
      </c>
      <c r="E96" s="105" t="s">
        <v>10</v>
      </c>
      <c r="F96" s="2" t="s">
        <v>1748</v>
      </c>
      <c r="G96" s="177"/>
      <c r="H96" s="177">
        <v>92.86</v>
      </c>
      <c r="I96" s="177">
        <v>94.125</v>
      </c>
      <c r="J96" s="177">
        <v>91.32</v>
      </c>
      <c r="K96" s="177">
        <v>97.5</v>
      </c>
      <c r="L96" s="177">
        <v>87.58</v>
      </c>
      <c r="M96" s="177">
        <v>74.149999999999991</v>
      </c>
      <c r="N96" s="177">
        <v>76.5625</v>
      </c>
      <c r="O96" s="177">
        <v>71.56</v>
      </c>
      <c r="P96" s="177">
        <v>95</v>
      </c>
      <c r="Q96" s="177">
        <v>84</v>
      </c>
      <c r="R96" s="177">
        <v>105.1</v>
      </c>
    </row>
    <row r="97" spans="1:18" s="12" customFormat="1">
      <c r="A97" s="21" t="s">
        <v>4817</v>
      </c>
      <c r="B97" s="156" t="str">
        <f t="shared" si="1"/>
        <v>CI114M.7.1.91</v>
      </c>
      <c r="C97" s="25" t="s">
        <v>6563</v>
      </c>
      <c r="D97" s="96">
        <v>45000</v>
      </c>
      <c r="E97" s="105" t="s">
        <v>7</v>
      </c>
      <c r="F97" s="2" t="s">
        <v>1752</v>
      </c>
      <c r="G97" s="177"/>
      <c r="H97" s="177">
        <v>78.569999999999993</v>
      </c>
      <c r="I97" s="177">
        <v>86.625</v>
      </c>
      <c r="J97" s="177">
        <v>78.64</v>
      </c>
      <c r="K97" s="177"/>
      <c r="L97" s="177">
        <v>85.26</v>
      </c>
      <c r="M97" s="177">
        <v>63.55</v>
      </c>
      <c r="N97" s="177">
        <v>70.3125</v>
      </c>
      <c r="O97" s="177">
        <v>61.3</v>
      </c>
      <c r="P97" s="177">
        <v>85</v>
      </c>
      <c r="Q97" s="177">
        <v>80</v>
      </c>
      <c r="R97" s="177">
        <v>90</v>
      </c>
    </row>
    <row r="98" spans="1:18" s="12" customFormat="1">
      <c r="A98" s="21" t="s">
        <v>4818</v>
      </c>
      <c r="B98" s="156" t="str">
        <f t="shared" si="1"/>
        <v>CI114M.7.1.92</v>
      </c>
      <c r="C98" s="25" t="s">
        <v>1753</v>
      </c>
      <c r="D98" s="96">
        <v>25000</v>
      </c>
      <c r="E98" s="105" t="s">
        <v>7</v>
      </c>
      <c r="F98" s="2" t="s">
        <v>1754</v>
      </c>
      <c r="G98" s="177"/>
      <c r="H98" s="177">
        <v>47.14</v>
      </c>
      <c r="I98" s="177">
        <v>48.993749999999991</v>
      </c>
      <c r="J98" s="177">
        <v>48.01</v>
      </c>
      <c r="K98" s="177">
        <v>46.545000000000002</v>
      </c>
      <c r="L98" s="177">
        <v>52.51</v>
      </c>
      <c r="M98" s="177">
        <v>44.36</v>
      </c>
      <c r="N98" s="177">
        <v>38.953124999999993</v>
      </c>
      <c r="O98" s="177">
        <v>37.64</v>
      </c>
      <c r="P98" s="177">
        <v>49</v>
      </c>
      <c r="Q98" s="177">
        <v>43</v>
      </c>
      <c r="R98" s="177">
        <v>55.28</v>
      </c>
    </row>
    <row r="99" spans="1:18" s="12" customFormat="1" ht="25.5">
      <c r="A99" s="21" t="s">
        <v>4819</v>
      </c>
      <c r="B99" s="156" t="str">
        <f t="shared" si="1"/>
        <v>CI114M.7.1.93</v>
      </c>
      <c r="C99" s="25" t="s">
        <v>1755</v>
      </c>
      <c r="D99" s="96">
        <v>26000</v>
      </c>
      <c r="E99" s="105" t="s">
        <v>8</v>
      </c>
      <c r="F99" s="2" t="s">
        <v>1756</v>
      </c>
      <c r="G99" s="177"/>
      <c r="H99" s="177">
        <v>97.14</v>
      </c>
      <c r="I99" s="177">
        <v>105.58124999999998</v>
      </c>
      <c r="J99" s="177">
        <v>97.21</v>
      </c>
      <c r="K99" s="177">
        <v>102</v>
      </c>
      <c r="L99" s="177">
        <v>101.98</v>
      </c>
      <c r="M99" s="177">
        <v>80.149999999999991</v>
      </c>
      <c r="N99" s="177">
        <v>86.109374999999986</v>
      </c>
      <c r="O99" s="177">
        <v>77.39</v>
      </c>
      <c r="P99" s="177">
        <v>105</v>
      </c>
      <c r="Q99" s="177">
        <v>99</v>
      </c>
      <c r="R99" s="177">
        <v>118.46</v>
      </c>
    </row>
    <row r="100" spans="1:18" s="12" customFormat="1" ht="25.5">
      <c r="A100" s="21" t="s">
        <v>4820</v>
      </c>
      <c r="B100" s="156" t="str">
        <f t="shared" si="1"/>
        <v>CI114M.7.1.94</v>
      </c>
      <c r="C100" s="25" t="s">
        <v>1757</v>
      </c>
      <c r="D100" s="96">
        <v>27500</v>
      </c>
      <c r="E100" s="105" t="s">
        <v>7</v>
      </c>
      <c r="F100" s="2" t="s">
        <v>1756</v>
      </c>
      <c r="G100" s="177"/>
      <c r="H100" s="177">
        <v>39.29</v>
      </c>
      <c r="I100" s="177">
        <v>41.849999999999994</v>
      </c>
      <c r="J100" s="177">
        <v>39.4</v>
      </c>
      <c r="K100" s="177">
        <v>41.25</v>
      </c>
      <c r="L100" s="177">
        <v>40.799999999999997</v>
      </c>
      <c r="M100" s="177">
        <v>36.200000000000003</v>
      </c>
      <c r="N100" s="177">
        <v>32.999999999999993</v>
      </c>
      <c r="O100" s="177">
        <v>31.27</v>
      </c>
      <c r="P100" s="177">
        <v>40</v>
      </c>
      <c r="Q100" s="177">
        <v>39</v>
      </c>
      <c r="R100" s="177">
        <v>45.92</v>
      </c>
    </row>
    <row r="101" spans="1:18" s="12" customFormat="1" ht="102">
      <c r="A101" s="21" t="s">
        <v>4821</v>
      </c>
      <c r="B101" s="156" t="str">
        <f t="shared" si="1"/>
        <v>CI114M.7.1.95</v>
      </c>
      <c r="C101" s="25" t="s">
        <v>6665</v>
      </c>
      <c r="D101" s="105" t="s">
        <v>6683</v>
      </c>
      <c r="E101" s="105" t="s">
        <v>6277</v>
      </c>
      <c r="F101" s="2" t="s">
        <v>1756</v>
      </c>
      <c r="G101" s="177"/>
      <c r="H101" s="177">
        <v>330.71</v>
      </c>
      <c r="I101" s="177">
        <v>351.84374999999994</v>
      </c>
      <c r="J101" s="177">
        <v>330.25</v>
      </c>
      <c r="K101" s="177">
        <v>347.25</v>
      </c>
      <c r="L101" s="177">
        <v>346.8</v>
      </c>
      <c r="M101" s="177">
        <v>271.10000000000002</v>
      </c>
      <c r="N101" s="177">
        <v>291.32812499999994</v>
      </c>
      <c r="O101" s="177">
        <v>261.83</v>
      </c>
      <c r="P101" s="177">
        <v>349</v>
      </c>
      <c r="Q101" s="177">
        <v>337</v>
      </c>
      <c r="R101" s="177">
        <v>401.3</v>
      </c>
    </row>
    <row r="102" spans="1:18" s="12" customFormat="1" ht="25.5">
      <c r="A102" s="21" t="s">
        <v>4822</v>
      </c>
      <c r="B102" s="156" t="str">
        <f t="shared" si="1"/>
        <v>CI114M.7.1.96</v>
      </c>
      <c r="C102" s="25" t="s">
        <v>1758</v>
      </c>
      <c r="D102" s="96">
        <v>26000</v>
      </c>
      <c r="E102" s="105" t="s">
        <v>9</v>
      </c>
      <c r="F102" s="2" t="s">
        <v>1756</v>
      </c>
      <c r="G102" s="177"/>
      <c r="H102" s="177">
        <v>97.14</v>
      </c>
      <c r="I102" s="177">
        <v>105.58124999999998</v>
      </c>
      <c r="J102" s="177">
        <v>95.43</v>
      </c>
      <c r="K102" s="177">
        <v>102</v>
      </c>
      <c r="L102" s="177">
        <v>101.98</v>
      </c>
      <c r="M102" s="177">
        <v>78.5</v>
      </c>
      <c r="N102" s="177">
        <v>86.109374999999986</v>
      </c>
      <c r="O102" s="177">
        <v>75.78</v>
      </c>
      <c r="P102" s="177">
        <v>105</v>
      </c>
      <c r="Q102" s="177">
        <v>99</v>
      </c>
      <c r="R102" s="177">
        <v>118.46</v>
      </c>
    </row>
    <row r="103" spans="1:18" s="12" customFormat="1" ht="25.5">
      <c r="A103" s="21" t="s">
        <v>4823</v>
      </c>
      <c r="B103" s="156" t="str">
        <f t="shared" si="1"/>
        <v>CI114M.7.1.97</v>
      </c>
      <c r="C103" s="25" t="s">
        <v>1759</v>
      </c>
      <c r="D103" s="96">
        <v>26000</v>
      </c>
      <c r="E103" s="105" t="s">
        <v>10</v>
      </c>
      <c r="F103" s="2" t="s">
        <v>1756</v>
      </c>
      <c r="G103" s="177"/>
      <c r="H103" s="177">
        <v>97.14</v>
      </c>
      <c r="I103" s="177">
        <v>105.58124999999998</v>
      </c>
      <c r="J103" s="177">
        <v>97.72</v>
      </c>
      <c r="K103" s="177">
        <v>92.445000000000007</v>
      </c>
      <c r="L103" s="177">
        <v>101.98</v>
      </c>
      <c r="M103" s="177">
        <v>80.149999999999991</v>
      </c>
      <c r="N103" s="177">
        <v>86.109374999999986</v>
      </c>
      <c r="O103" s="177">
        <v>77.39</v>
      </c>
      <c r="P103" s="177">
        <v>105</v>
      </c>
      <c r="Q103" s="177">
        <v>99</v>
      </c>
      <c r="R103" s="177">
        <v>118.46</v>
      </c>
    </row>
    <row r="104" spans="1:18" s="12" customFormat="1" ht="25.5">
      <c r="A104" s="21" t="s">
        <v>4824</v>
      </c>
      <c r="B104" s="156" t="str">
        <f t="shared" si="1"/>
        <v>CI114M.7.1.98</v>
      </c>
      <c r="C104" s="25" t="s">
        <v>6666</v>
      </c>
      <c r="D104" s="105">
        <v>24000</v>
      </c>
      <c r="E104" s="105" t="s">
        <v>7</v>
      </c>
      <c r="F104" s="2" t="s">
        <v>1760</v>
      </c>
      <c r="G104" s="177"/>
      <c r="H104" s="177">
        <v>45.71</v>
      </c>
      <c r="I104" s="177">
        <v>44.831249999999997</v>
      </c>
      <c r="J104" s="177">
        <v>47.07</v>
      </c>
      <c r="K104" s="177">
        <v>47.49</v>
      </c>
      <c r="L104" s="177">
        <v>45.6</v>
      </c>
      <c r="M104" s="177">
        <v>39.43</v>
      </c>
      <c r="N104" s="177">
        <v>35.484375</v>
      </c>
      <c r="O104" s="177">
        <v>34.06</v>
      </c>
      <c r="P104" s="177">
        <v>45</v>
      </c>
      <c r="Q104" s="177">
        <v>45</v>
      </c>
      <c r="R104" s="177">
        <v>50</v>
      </c>
    </row>
    <row r="105" spans="1:18" s="12" customFormat="1">
      <c r="A105" s="21" t="s">
        <v>4825</v>
      </c>
      <c r="B105" s="156" t="str">
        <f t="shared" si="1"/>
        <v>CI114M.7.1.99</v>
      </c>
      <c r="C105" s="23" t="s">
        <v>1761</v>
      </c>
      <c r="D105" s="96">
        <v>27000</v>
      </c>
      <c r="E105" s="105" t="s">
        <v>8</v>
      </c>
      <c r="F105" s="2" t="s">
        <v>1762</v>
      </c>
      <c r="G105" s="177"/>
      <c r="H105" s="177">
        <v>97.14</v>
      </c>
      <c r="I105" s="177">
        <v>134.92500000000001</v>
      </c>
      <c r="J105" s="177">
        <v>95.6</v>
      </c>
      <c r="K105" s="177">
        <v>109.60499999999999</v>
      </c>
      <c r="L105" s="177">
        <v>104.4</v>
      </c>
      <c r="M105" s="177">
        <v>92.6</v>
      </c>
      <c r="N105" s="177">
        <v>110.5625</v>
      </c>
      <c r="O105" s="177">
        <v>53.25</v>
      </c>
      <c r="P105" s="177">
        <v>135</v>
      </c>
      <c r="Q105" s="177">
        <v>108</v>
      </c>
      <c r="R105" s="177">
        <v>109.76</v>
      </c>
    </row>
    <row r="106" spans="1:18" s="12" customFormat="1">
      <c r="A106" s="21" t="s">
        <v>4826</v>
      </c>
      <c r="B106" s="156" t="str">
        <f t="shared" si="1"/>
        <v>CI114M.7.1.100</v>
      </c>
      <c r="C106" s="23" t="s">
        <v>1763</v>
      </c>
      <c r="D106" s="96">
        <v>45000</v>
      </c>
      <c r="E106" s="105" t="s">
        <v>7</v>
      </c>
      <c r="F106" s="113" t="s">
        <v>1764</v>
      </c>
      <c r="G106" s="177"/>
      <c r="H106" s="177">
        <v>65.709999999999994</v>
      </c>
      <c r="I106" s="177">
        <v>78.731249999999989</v>
      </c>
      <c r="J106" s="177">
        <v>66.86</v>
      </c>
      <c r="K106" s="177">
        <v>64.545000000000002</v>
      </c>
      <c r="L106" s="177">
        <v>72</v>
      </c>
      <c r="M106" s="177">
        <v>79.400000000000006</v>
      </c>
      <c r="N106" s="177">
        <v>63.734374999999993</v>
      </c>
      <c r="O106" s="177">
        <v>76.67</v>
      </c>
      <c r="P106" s="177">
        <v>77</v>
      </c>
      <c r="Q106" s="177">
        <v>75</v>
      </c>
      <c r="R106" s="177">
        <v>66.08</v>
      </c>
    </row>
    <row r="107" spans="1:18" s="12" customFormat="1" ht="38.25">
      <c r="A107" s="21" t="s">
        <v>4827</v>
      </c>
      <c r="B107" s="156" t="str">
        <f t="shared" si="1"/>
        <v>CI114M.7.1.101</v>
      </c>
      <c r="C107" s="23" t="s">
        <v>6667</v>
      </c>
      <c r="D107" s="105" t="s">
        <v>6684</v>
      </c>
      <c r="E107" s="105" t="s">
        <v>6277</v>
      </c>
      <c r="F107" s="113" t="s">
        <v>1764</v>
      </c>
      <c r="G107" s="177"/>
      <c r="H107" s="177">
        <v>357.14</v>
      </c>
      <c r="I107" s="177">
        <v>476.75624999999997</v>
      </c>
      <c r="J107" s="177">
        <v>356.44</v>
      </c>
      <c r="K107" s="177">
        <v>367.32</v>
      </c>
      <c r="L107" s="177">
        <v>385.2</v>
      </c>
      <c r="M107" s="177">
        <v>336.99</v>
      </c>
      <c r="N107" s="177">
        <v>395.42187499999994</v>
      </c>
      <c r="O107" s="177">
        <v>291.32</v>
      </c>
      <c r="P107" s="177">
        <v>459</v>
      </c>
      <c r="Q107" s="177">
        <v>399</v>
      </c>
      <c r="R107" s="177">
        <v>395.36</v>
      </c>
    </row>
    <row r="108" spans="1:18" s="12" customFormat="1">
      <c r="A108" s="21" t="s">
        <v>4828</v>
      </c>
      <c r="B108" s="156" t="str">
        <f t="shared" si="1"/>
        <v>CI114M.7.1.102</v>
      </c>
      <c r="C108" s="23" t="s">
        <v>1765</v>
      </c>
      <c r="D108" s="96">
        <v>27000</v>
      </c>
      <c r="E108" s="105" t="s">
        <v>9</v>
      </c>
      <c r="F108" s="2" t="s">
        <v>1762</v>
      </c>
      <c r="G108" s="177"/>
      <c r="H108" s="177">
        <v>97.14</v>
      </c>
      <c r="I108" s="177">
        <v>134.92500000000001</v>
      </c>
      <c r="J108" s="177">
        <v>95.49</v>
      </c>
      <c r="K108" s="177">
        <v>171.70000000000002</v>
      </c>
      <c r="L108" s="177">
        <v>104.4</v>
      </c>
      <c r="M108" s="177">
        <v>82.79</v>
      </c>
      <c r="N108" s="177">
        <v>110.5625</v>
      </c>
      <c r="O108" s="177">
        <v>85.44</v>
      </c>
      <c r="P108" s="177">
        <v>134</v>
      </c>
      <c r="Q108" s="177">
        <v>108</v>
      </c>
      <c r="R108" s="177">
        <v>109.76</v>
      </c>
    </row>
    <row r="109" spans="1:18" s="12" customFormat="1">
      <c r="A109" s="21" t="s">
        <v>4829</v>
      </c>
      <c r="B109" s="156" t="str">
        <f t="shared" si="1"/>
        <v>CI114M.7.1.103</v>
      </c>
      <c r="C109" s="23" t="s">
        <v>1766</v>
      </c>
      <c r="D109" s="96">
        <v>27000</v>
      </c>
      <c r="E109" s="105" t="s">
        <v>10</v>
      </c>
      <c r="F109" s="2" t="s">
        <v>1762</v>
      </c>
      <c r="G109" s="177"/>
      <c r="H109" s="177">
        <v>97.14</v>
      </c>
      <c r="I109" s="177">
        <v>134.92500000000001</v>
      </c>
      <c r="J109" s="177">
        <v>95.36</v>
      </c>
      <c r="K109" s="177">
        <v>90.15</v>
      </c>
      <c r="L109" s="177">
        <v>104.4</v>
      </c>
      <c r="M109" s="177">
        <v>93.35</v>
      </c>
      <c r="N109" s="177">
        <v>110.5625</v>
      </c>
      <c r="O109" s="177">
        <v>75.95</v>
      </c>
      <c r="P109" s="177">
        <v>134</v>
      </c>
      <c r="Q109" s="177">
        <v>108</v>
      </c>
      <c r="R109" s="177">
        <v>109.76</v>
      </c>
    </row>
    <row r="110" spans="1:18" s="12" customFormat="1">
      <c r="A110" s="21" t="s">
        <v>4830</v>
      </c>
      <c r="B110" s="156" t="str">
        <f t="shared" si="1"/>
        <v>CI114M.7.1.104</v>
      </c>
      <c r="C110" s="25" t="s">
        <v>1767</v>
      </c>
      <c r="D110" s="96">
        <v>30000</v>
      </c>
      <c r="E110" s="105" t="s">
        <v>8</v>
      </c>
      <c r="F110" s="2" t="s">
        <v>1768</v>
      </c>
      <c r="G110" s="177"/>
      <c r="H110" s="177">
        <v>107.14</v>
      </c>
      <c r="I110" s="177">
        <v>140.71874999999997</v>
      </c>
      <c r="J110" s="177">
        <v>105.35</v>
      </c>
      <c r="K110" s="177">
        <v>104.80500000000001</v>
      </c>
      <c r="L110" s="177">
        <v>113.99</v>
      </c>
      <c r="M110" s="177">
        <v>99.83</v>
      </c>
      <c r="N110" s="177">
        <v>115.39062499999997</v>
      </c>
      <c r="O110" s="177">
        <v>47.42</v>
      </c>
      <c r="P110" s="177">
        <v>140</v>
      </c>
      <c r="Q110" s="177">
        <v>121</v>
      </c>
      <c r="R110" s="177">
        <v>120.53</v>
      </c>
    </row>
    <row r="111" spans="1:18" s="12" customFormat="1">
      <c r="A111" s="21" t="s">
        <v>4831</v>
      </c>
      <c r="B111" s="156" t="str">
        <f t="shared" si="1"/>
        <v>CI114M.7.1.105</v>
      </c>
      <c r="C111" s="25" t="s">
        <v>1769</v>
      </c>
      <c r="D111" s="96">
        <v>30000</v>
      </c>
      <c r="E111" s="105" t="s">
        <v>7</v>
      </c>
      <c r="F111" s="2" t="s">
        <v>1770</v>
      </c>
      <c r="G111" s="177"/>
      <c r="H111" s="177">
        <v>68.569999999999993</v>
      </c>
      <c r="I111" s="177">
        <v>75.637499999999989</v>
      </c>
      <c r="J111" s="177">
        <v>68.150000000000006</v>
      </c>
      <c r="K111" s="177">
        <v>99.42</v>
      </c>
      <c r="L111" s="177">
        <v>68.36</v>
      </c>
      <c r="M111" s="177">
        <v>80</v>
      </c>
      <c r="N111" s="177">
        <v>61.156249999999993</v>
      </c>
      <c r="O111" s="177">
        <v>82.07</v>
      </c>
      <c r="P111" s="177">
        <v>74</v>
      </c>
      <c r="Q111" s="177">
        <v>72</v>
      </c>
      <c r="R111" s="177">
        <v>69.63</v>
      </c>
    </row>
    <row r="112" spans="1:18" s="12" customFormat="1" ht="38.25">
      <c r="A112" s="21" t="s">
        <v>4832</v>
      </c>
      <c r="B112" s="156" t="str">
        <f t="shared" si="1"/>
        <v>CI114M.7.1.106</v>
      </c>
      <c r="C112" s="25" t="s">
        <v>6668</v>
      </c>
      <c r="D112" s="105" t="s">
        <v>6685</v>
      </c>
      <c r="E112" s="105" t="s">
        <v>6277</v>
      </c>
      <c r="F112" s="2" t="s">
        <v>1770</v>
      </c>
      <c r="G112" s="177"/>
      <c r="H112" s="177">
        <v>394.29</v>
      </c>
      <c r="I112" s="177">
        <v>491.04374999999982</v>
      </c>
      <c r="J112" s="177">
        <v>393.91</v>
      </c>
      <c r="K112" s="177">
        <v>413.83499999999998</v>
      </c>
      <c r="L112" s="177">
        <v>408</v>
      </c>
      <c r="M112" s="177">
        <v>353.75</v>
      </c>
      <c r="N112" s="177">
        <v>407.32812499999983</v>
      </c>
      <c r="O112" s="177">
        <v>275.27999999999997</v>
      </c>
      <c r="P112" s="177">
        <v>419</v>
      </c>
      <c r="Q112" s="177">
        <v>435</v>
      </c>
      <c r="R112" s="177">
        <v>431.22</v>
      </c>
    </row>
    <row r="113" spans="1:18" s="12" customFormat="1">
      <c r="A113" s="21" t="s">
        <v>4833</v>
      </c>
      <c r="B113" s="156" t="str">
        <f t="shared" si="1"/>
        <v>CI114M.7.1.107</v>
      </c>
      <c r="C113" s="25" t="s">
        <v>1771</v>
      </c>
      <c r="D113" s="96">
        <v>30000</v>
      </c>
      <c r="E113" s="105" t="s">
        <v>9</v>
      </c>
      <c r="F113" s="2" t="s">
        <v>1768</v>
      </c>
      <c r="G113" s="177"/>
      <c r="H113" s="177">
        <v>107.14</v>
      </c>
      <c r="I113" s="177">
        <v>140.71874999999997</v>
      </c>
      <c r="J113" s="177">
        <v>107.82</v>
      </c>
      <c r="K113" s="177">
        <v>104.80500000000001</v>
      </c>
      <c r="L113" s="177">
        <v>111.59</v>
      </c>
      <c r="M113" s="177">
        <v>92.65</v>
      </c>
      <c r="N113" s="177">
        <v>115.39062499999997</v>
      </c>
      <c r="O113" s="177">
        <v>73.16</v>
      </c>
      <c r="P113" s="177">
        <v>139</v>
      </c>
      <c r="Q113" s="177">
        <v>121</v>
      </c>
      <c r="R113" s="177">
        <v>120.53</v>
      </c>
    </row>
    <row r="114" spans="1:18" s="12" customFormat="1">
      <c r="A114" s="21" t="s">
        <v>4834</v>
      </c>
      <c r="B114" s="156" t="str">
        <f t="shared" si="1"/>
        <v>CI114M.7.1.108</v>
      </c>
      <c r="C114" s="25" t="s">
        <v>1772</v>
      </c>
      <c r="D114" s="96">
        <v>30000</v>
      </c>
      <c r="E114" s="105" t="s">
        <v>10</v>
      </c>
      <c r="F114" s="2" t="s">
        <v>1768</v>
      </c>
      <c r="G114" s="177"/>
      <c r="H114" s="177">
        <v>111.43</v>
      </c>
      <c r="I114" s="177">
        <v>140.71874999999997</v>
      </c>
      <c r="J114" s="177">
        <v>109.74</v>
      </c>
      <c r="K114" s="177">
        <v>104.80500000000001</v>
      </c>
      <c r="L114" s="177">
        <v>113.99</v>
      </c>
      <c r="M114" s="177">
        <v>75.25</v>
      </c>
      <c r="N114" s="177">
        <v>115.39062499999997</v>
      </c>
      <c r="O114" s="177">
        <v>72.64</v>
      </c>
      <c r="P114" s="177">
        <v>139</v>
      </c>
      <c r="Q114" s="177">
        <v>121</v>
      </c>
      <c r="R114" s="177">
        <v>120.53</v>
      </c>
    </row>
    <row r="115" spans="1:18" s="12" customFormat="1" ht="38.25">
      <c r="A115" s="21" t="s">
        <v>4835</v>
      </c>
      <c r="B115" s="156" t="str">
        <f t="shared" si="1"/>
        <v>CI114M.7.1.109</v>
      </c>
      <c r="C115" s="25" t="s">
        <v>1773</v>
      </c>
      <c r="D115" s="96">
        <v>31500</v>
      </c>
      <c r="E115" s="105" t="s">
        <v>8</v>
      </c>
      <c r="F115" s="2" t="s">
        <v>1774</v>
      </c>
      <c r="G115" s="177"/>
      <c r="H115" s="177">
        <v>111.43</v>
      </c>
      <c r="I115" s="177">
        <v>130.10624999999999</v>
      </c>
      <c r="J115" s="177">
        <v>109.8</v>
      </c>
      <c r="K115" s="177"/>
      <c r="L115" s="177">
        <v>140.4</v>
      </c>
      <c r="M115" s="177">
        <v>75.649999999999991</v>
      </c>
      <c r="N115" s="177">
        <v>106.54687499999999</v>
      </c>
      <c r="O115" s="177">
        <v>73.06</v>
      </c>
      <c r="P115" s="177">
        <v>129</v>
      </c>
      <c r="Q115" s="177">
        <v>121</v>
      </c>
      <c r="R115" s="177">
        <v>107.28</v>
      </c>
    </row>
    <row r="116" spans="1:18" s="12" customFormat="1" ht="38.25">
      <c r="A116" s="21" t="s">
        <v>4836</v>
      </c>
      <c r="B116" s="156" t="str">
        <f t="shared" si="1"/>
        <v>CI114M.7.1.110</v>
      </c>
      <c r="C116" s="25" t="s">
        <v>1775</v>
      </c>
      <c r="D116" s="96">
        <v>47200</v>
      </c>
      <c r="E116" s="105" t="s">
        <v>7</v>
      </c>
      <c r="F116" s="2" t="s">
        <v>1774</v>
      </c>
      <c r="G116" s="177"/>
      <c r="H116" s="177">
        <v>70</v>
      </c>
      <c r="I116" s="177">
        <v>75.243749999999991</v>
      </c>
      <c r="J116" s="177">
        <v>68.819999999999993</v>
      </c>
      <c r="K116" s="177"/>
      <c r="L116" s="177">
        <v>80.28</v>
      </c>
      <c r="M116" s="177">
        <v>71.22</v>
      </c>
      <c r="N116" s="177">
        <v>60.828124999999993</v>
      </c>
      <c r="O116" s="177">
        <v>48.91</v>
      </c>
      <c r="P116" s="177">
        <v>75</v>
      </c>
      <c r="Q116" s="177">
        <v>71</v>
      </c>
      <c r="R116" s="177">
        <v>71.81</v>
      </c>
    </row>
    <row r="117" spans="1:18" s="12" customFormat="1" ht="38.25">
      <c r="A117" s="21" t="s">
        <v>4837</v>
      </c>
      <c r="B117" s="156" t="str">
        <f t="shared" si="1"/>
        <v>CI114M.7.1.111</v>
      </c>
      <c r="C117" s="25" t="s">
        <v>1776</v>
      </c>
      <c r="D117" s="96">
        <v>31500</v>
      </c>
      <c r="E117" s="105" t="s">
        <v>9</v>
      </c>
      <c r="F117" s="2" t="s">
        <v>1774</v>
      </c>
      <c r="G117" s="177"/>
      <c r="H117" s="177">
        <v>111.43</v>
      </c>
      <c r="I117" s="177">
        <v>130.10624999999999</v>
      </c>
      <c r="J117" s="177">
        <v>110.89</v>
      </c>
      <c r="K117" s="177">
        <v>122.5</v>
      </c>
      <c r="L117" s="177">
        <v>140.4</v>
      </c>
      <c r="M117" s="177">
        <v>131.11000000000001</v>
      </c>
      <c r="N117" s="177">
        <v>106.54687499999999</v>
      </c>
      <c r="O117" s="177">
        <v>71.94</v>
      </c>
      <c r="P117" s="177">
        <v>129</v>
      </c>
      <c r="Q117" s="177">
        <v>121</v>
      </c>
      <c r="R117" s="177">
        <v>107.28</v>
      </c>
    </row>
    <row r="118" spans="1:18" s="12" customFormat="1" ht="38.25">
      <c r="A118" s="21" t="s">
        <v>4838</v>
      </c>
      <c r="B118" s="156" t="str">
        <f t="shared" si="1"/>
        <v>CI114M.7.1.112</v>
      </c>
      <c r="C118" s="25" t="s">
        <v>1777</v>
      </c>
      <c r="D118" s="96">
        <v>31500</v>
      </c>
      <c r="E118" s="105" t="s">
        <v>10</v>
      </c>
      <c r="F118" s="2" t="s">
        <v>1774</v>
      </c>
      <c r="G118" s="177"/>
      <c r="H118" s="177">
        <v>111.43</v>
      </c>
      <c r="I118" s="177">
        <v>130.10624999999999</v>
      </c>
      <c r="J118" s="177">
        <v>111.18</v>
      </c>
      <c r="K118" s="177">
        <v>122.5</v>
      </c>
      <c r="L118" s="177">
        <v>140.4</v>
      </c>
      <c r="M118" s="177">
        <v>74.55</v>
      </c>
      <c r="N118" s="177">
        <v>106.54687499999999</v>
      </c>
      <c r="O118" s="177">
        <v>71.94</v>
      </c>
      <c r="P118" s="177">
        <v>129</v>
      </c>
      <c r="Q118" s="177">
        <v>121</v>
      </c>
      <c r="R118" s="177">
        <v>107.28</v>
      </c>
    </row>
    <row r="119" spans="1:18" s="12" customFormat="1" ht="25.5">
      <c r="A119" s="21" t="s">
        <v>4839</v>
      </c>
      <c r="B119" s="156" t="str">
        <f t="shared" si="1"/>
        <v>CI114M.7.1.113</v>
      </c>
      <c r="C119" s="25" t="s">
        <v>6669</v>
      </c>
      <c r="D119" s="105">
        <v>40800</v>
      </c>
      <c r="E119" s="105" t="s">
        <v>7</v>
      </c>
      <c r="F119" s="2" t="s">
        <v>1778</v>
      </c>
      <c r="G119" s="177"/>
      <c r="H119" s="177">
        <v>67.14</v>
      </c>
      <c r="I119" s="177">
        <v>66</v>
      </c>
      <c r="J119" s="177">
        <v>67.77</v>
      </c>
      <c r="K119" s="177"/>
      <c r="L119" s="177">
        <v>66</v>
      </c>
      <c r="M119" s="177">
        <v>59.15</v>
      </c>
      <c r="N119" s="177">
        <v>53.125</v>
      </c>
      <c r="O119" s="177">
        <v>53.25</v>
      </c>
      <c r="P119" s="177">
        <v>65</v>
      </c>
      <c r="Q119" s="177">
        <v>62</v>
      </c>
      <c r="R119" s="177">
        <v>76.349999999999994</v>
      </c>
    </row>
    <row r="120" spans="1:18" s="12" customFormat="1" ht="25.5">
      <c r="A120" s="21" t="s">
        <v>4840</v>
      </c>
      <c r="B120" s="156" t="str">
        <f t="shared" si="1"/>
        <v>CI114M.7.1.114</v>
      </c>
      <c r="C120" s="25" t="s">
        <v>1779</v>
      </c>
      <c r="D120" s="96">
        <v>8000</v>
      </c>
      <c r="E120" s="105" t="s">
        <v>7</v>
      </c>
      <c r="F120" s="2" t="s">
        <v>1780</v>
      </c>
      <c r="G120" s="177"/>
      <c r="H120" s="177">
        <v>104.29</v>
      </c>
      <c r="I120" s="177">
        <v>107.25</v>
      </c>
      <c r="J120" s="177">
        <v>102.35</v>
      </c>
      <c r="K120" s="177">
        <v>109.5</v>
      </c>
      <c r="L120" s="177">
        <v>105.6</v>
      </c>
      <c r="M120" s="177">
        <v>86.6</v>
      </c>
      <c r="N120" s="177">
        <v>87.5</v>
      </c>
      <c r="O120" s="177">
        <v>83.61</v>
      </c>
      <c r="P120" s="177">
        <v>105</v>
      </c>
      <c r="Q120" s="177">
        <v>95</v>
      </c>
      <c r="R120" s="177">
        <v>117.44</v>
      </c>
    </row>
    <row r="121" spans="1:18" s="12" customFormat="1" ht="25.5">
      <c r="A121" s="21" t="s">
        <v>4841</v>
      </c>
      <c r="B121" s="156" t="str">
        <f t="shared" si="1"/>
        <v>CI114M.7.1.115</v>
      </c>
      <c r="C121" s="25" t="s">
        <v>1781</v>
      </c>
      <c r="D121" s="96">
        <v>6000</v>
      </c>
      <c r="E121" s="105" t="s">
        <v>8</v>
      </c>
      <c r="F121" s="2" t="s">
        <v>1782</v>
      </c>
      <c r="G121" s="177"/>
      <c r="H121" s="177">
        <v>47.14</v>
      </c>
      <c r="I121" s="177">
        <v>50.812499999999986</v>
      </c>
      <c r="J121" s="177">
        <v>46.14</v>
      </c>
      <c r="K121" s="177">
        <v>48.78</v>
      </c>
      <c r="L121" s="177">
        <v>50.4</v>
      </c>
      <c r="M121" s="177">
        <v>43.75</v>
      </c>
      <c r="N121" s="177">
        <v>40.468749999999986</v>
      </c>
      <c r="O121" s="177">
        <v>38.51</v>
      </c>
      <c r="P121" s="177">
        <v>49</v>
      </c>
      <c r="Q121" s="177">
        <v>45</v>
      </c>
      <c r="R121" s="177">
        <v>56.53</v>
      </c>
    </row>
    <row r="122" spans="1:18" s="12" customFormat="1" ht="25.5">
      <c r="A122" s="21" t="s">
        <v>4842</v>
      </c>
      <c r="B122" s="156" t="str">
        <f t="shared" si="1"/>
        <v>CI114M.7.1.116</v>
      </c>
      <c r="C122" s="25" t="s">
        <v>1783</v>
      </c>
      <c r="D122" s="96">
        <v>6000</v>
      </c>
      <c r="E122" s="105" t="s">
        <v>7</v>
      </c>
      <c r="F122" s="2" t="s">
        <v>1782</v>
      </c>
      <c r="G122" s="177"/>
      <c r="H122" s="177">
        <v>45</v>
      </c>
      <c r="I122" s="177">
        <v>45.5625</v>
      </c>
      <c r="J122" s="177">
        <v>44.57</v>
      </c>
      <c r="K122" s="177">
        <v>45.674999999999997</v>
      </c>
      <c r="L122" s="177">
        <v>44.4</v>
      </c>
      <c r="M122" s="177">
        <v>36.25</v>
      </c>
      <c r="N122" s="177">
        <v>36.09375</v>
      </c>
      <c r="O122" s="177">
        <v>34.97</v>
      </c>
      <c r="P122" s="177">
        <v>45</v>
      </c>
      <c r="Q122" s="177">
        <v>40</v>
      </c>
      <c r="R122" s="177">
        <v>50.93</v>
      </c>
    </row>
    <row r="123" spans="1:18" s="12" customFormat="1" ht="102">
      <c r="A123" s="21" t="s">
        <v>4843</v>
      </c>
      <c r="B123" s="156" t="str">
        <f t="shared" si="1"/>
        <v>CI114M.7.1.117</v>
      </c>
      <c r="C123" s="25" t="s">
        <v>6670</v>
      </c>
      <c r="D123" s="105" t="s">
        <v>6282</v>
      </c>
      <c r="E123" s="105" t="s">
        <v>6277</v>
      </c>
      <c r="F123" s="2" t="s">
        <v>1782</v>
      </c>
      <c r="G123" s="177"/>
      <c r="H123" s="177">
        <v>186.43</v>
      </c>
      <c r="I123" s="177">
        <v>191.25000000000003</v>
      </c>
      <c r="J123" s="177">
        <v>184.94</v>
      </c>
      <c r="K123" s="177">
        <v>192.32999999999998</v>
      </c>
      <c r="L123" s="177">
        <v>195.6</v>
      </c>
      <c r="M123" s="177">
        <v>172.14</v>
      </c>
      <c r="N123" s="177">
        <v>157.5</v>
      </c>
      <c r="O123" s="177">
        <v>150.47999999999999</v>
      </c>
      <c r="P123" s="177">
        <v>187</v>
      </c>
      <c r="Q123" s="177">
        <v>173</v>
      </c>
      <c r="R123" s="177">
        <v>220.52</v>
      </c>
    </row>
    <row r="124" spans="1:18" s="12" customFormat="1" ht="25.5">
      <c r="A124" s="21" t="s">
        <v>4844</v>
      </c>
      <c r="B124" s="156" t="str">
        <f t="shared" si="1"/>
        <v>CI114M.7.1.118</v>
      </c>
      <c r="C124" s="25" t="s">
        <v>1784</v>
      </c>
      <c r="D124" s="96">
        <v>6000</v>
      </c>
      <c r="E124" s="105" t="s">
        <v>9</v>
      </c>
      <c r="F124" s="2" t="s">
        <v>1782</v>
      </c>
      <c r="G124" s="177"/>
      <c r="H124" s="177">
        <v>47.14</v>
      </c>
      <c r="I124" s="177">
        <v>50.812499999999986</v>
      </c>
      <c r="J124" s="177">
        <v>47.42</v>
      </c>
      <c r="K124" s="177">
        <v>48.885000000000005</v>
      </c>
      <c r="L124" s="177">
        <v>50.4</v>
      </c>
      <c r="M124" s="177">
        <v>43.67</v>
      </c>
      <c r="N124" s="177">
        <v>40.468749999999986</v>
      </c>
      <c r="O124" s="177">
        <v>38.5</v>
      </c>
      <c r="P124" s="177">
        <v>49</v>
      </c>
      <c r="Q124" s="177">
        <v>45</v>
      </c>
      <c r="R124" s="177">
        <v>56.53</v>
      </c>
    </row>
    <row r="125" spans="1:18" s="12" customFormat="1" ht="25.5">
      <c r="A125" s="21" t="s">
        <v>4845</v>
      </c>
      <c r="B125" s="156" t="str">
        <f t="shared" si="1"/>
        <v>CI114M.7.1.119</v>
      </c>
      <c r="C125" s="25" t="s">
        <v>1785</v>
      </c>
      <c r="D125" s="96">
        <v>6000</v>
      </c>
      <c r="E125" s="105" t="s">
        <v>10</v>
      </c>
      <c r="F125" s="2" t="s">
        <v>1782</v>
      </c>
      <c r="G125" s="177"/>
      <c r="H125" s="177">
        <v>47.14</v>
      </c>
      <c r="I125" s="177">
        <v>50.812499999999986</v>
      </c>
      <c r="J125" s="177">
        <v>45.78</v>
      </c>
      <c r="K125" s="177">
        <v>48.78</v>
      </c>
      <c r="L125" s="177">
        <v>50.4</v>
      </c>
      <c r="M125" s="177">
        <v>43.67</v>
      </c>
      <c r="N125" s="177">
        <v>40.468749999999986</v>
      </c>
      <c r="O125" s="177">
        <v>38.5</v>
      </c>
      <c r="P125" s="177">
        <v>49</v>
      </c>
      <c r="Q125" s="177">
        <v>45</v>
      </c>
      <c r="R125" s="177">
        <v>56.53</v>
      </c>
    </row>
    <row r="126" spans="1:18" s="12" customFormat="1" ht="25.5">
      <c r="A126" s="21" t="s">
        <v>4846</v>
      </c>
      <c r="B126" s="156" t="str">
        <f t="shared" si="1"/>
        <v>CI114M.7.1.120</v>
      </c>
      <c r="C126" s="25" t="s">
        <v>1786</v>
      </c>
      <c r="D126" s="105">
        <v>20000</v>
      </c>
      <c r="E126" s="105" t="s">
        <v>7</v>
      </c>
      <c r="F126" s="2" t="s">
        <v>1787</v>
      </c>
      <c r="G126" s="177"/>
      <c r="H126" s="177">
        <v>168.57</v>
      </c>
      <c r="I126" s="177">
        <v>171.26249999999999</v>
      </c>
      <c r="J126" s="177">
        <v>166.59</v>
      </c>
      <c r="K126" s="177">
        <v>184.5</v>
      </c>
      <c r="L126" s="177">
        <v>171.6</v>
      </c>
      <c r="M126" s="177">
        <v>151.78</v>
      </c>
      <c r="N126" s="177">
        <v>140.84375</v>
      </c>
      <c r="O126" s="177">
        <v>134.61000000000001</v>
      </c>
      <c r="P126" s="177">
        <v>169</v>
      </c>
      <c r="Q126" s="177">
        <v>157</v>
      </c>
      <c r="R126" s="177">
        <v>197.63</v>
      </c>
    </row>
    <row r="127" spans="1:18" s="12" customFormat="1" ht="25.5">
      <c r="A127" s="21" t="s">
        <v>4847</v>
      </c>
      <c r="B127" s="156" t="str">
        <f t="shared" si="1"/>
        <v>CI114M.7.1.121</v>
      </c>
      <c r="C127" s="25" t="s">
        <v>1788</v>
      </c>
      <c r="D127" s="105">
        <v>10000</v>
      </c>
      <c r="E127" s="105" t="s">
        <v>7</v>
      </c>
      <c r="F127" s="2" t="s">
        <v>1789</v>
      </c>
      <c r="G127" s="177"/>
      <c r="H127" s="177">
        <v>147.13999999999999</v>
      </c>
      <c r="I127" s="177">
        <v>140.79374999999999</v>
      </c>
      <c r="J127" s="177">
        <v>146.34</v>
      </c>
      <c r="K127" s="177">
        <v>146.13</v>
      </c>
      <c r="L127" s="177">
        <v>139.88</v>
      </c>
      <c r="M127" s="177">
        <v>123.16</v>
      </c>
      <c r="N127" s="177">
        <v>115.45312499999999</v>
      </c>
      <c r="O127" s="177">
        <v>109.23</v>
      </c>
      <c r="P127" s="177">
        <v>139</v>
      </c>
      <c r="Q127" s="177">
        <v>136</v>
      </c>
      <c r="R127" s="177">
        <v>160.37</v>
      </c>
    </row>
    <row r="128" spans="1:18" s="12" customFormat="1" ht="25.5">
      <c r="A128" s="21" t="s">
        <v>4848</v>
      </c>
      <c r="B128" s="156" t="str">
        <f t="shared" si="1"/>
        <v>CI114M.7.1.122</v>
      </c>
      <c r="C128" s="25" t="s">
        <v>1790</v>
      </c>
      <c r="D128" s="96">
        <v>20000</v>
      </c>
      <c r="E128" s="105" t="s">
        <v>7</v>
      </c>
      <c r="F128" s="2" t="s">
        <v>1791</v>
      </c>
      <c r="G128" s="177"/>
      <c r="H128" s="177">
        <v>165.71</v>
      </c>
      <c r="I128" s="177">
        <v>168.50624999999999</v>
      </c>
      <c r="J128" s="177">
        <v>167.1</v>
      </c>
      <c r="K128" s="177">
        <v>188.14500000000001</v>
      </c>
      <c r="L128" s="177">
        <v>172.8</v>
      </c>
      <c r="M128" s="177">
        <v>143.69999999999999</v>
      </c>
      <c r="N128" s="177">
        <v>138.54687499999997</v>
      </c>
      <c r="O128" s="177">
        <v>138.83000000000001</v>
      </c>
      <c r="P128" s="177">
        <v>165</v>
      </c>
      <c r="Q128" s="177">
        <v>162</v>
      </c>
      <c r="R128" s="177">
        <v>203.84</v>
      </c>
    </row>
    <row r="129" spans="1:18" s="12" customFormat="1" ht="25.5">
      <c r="A129" s="21" t="s">
        <v>4849</v>
      </c>
      <c r="B129" s="156" t="str">
        <f t="shared" si="1"/>
        <v>CI114M.7.1.123</v>
      </c>
      <c r="C129" s="25" t="s">
        <v>1792</v>
      </c>
      <c r="D129" s="96">
        <v>10000</v>
      </c>
      <c r="E129" s="105" t="s">
        <v>7</v>
      </c>
      <c r="F129" s="2" t="s">
        <v>1793</v>
      </c>
      <c r="G129" s="177"/>
      <c r="H129" s="177">
        <v>128.57</v>
      </c>
      <c r="I129" s="177">
        <v>128.49374999999998</v>
      </c>
      <c r="J129" s="177">
        <v>127.91</v>
      </c>
      <c r="K129" s="177">
        <v>138.78</v>
      </c>
      <c r="L129" s="177">
        <v>130.80000000000001</v>
      </c>
      <c r="M129" s="177">
        <v>121.05</v>
      </c>
      <c r="N129" s="177">
        <v>105.20312499999999</v>
      </c>
      <c r="O129" s="177">
        <v>103.4</v>
      </c>
      <c r="P129" s="177">
        <v>129</v>
      </c>
      <c r="Q129" s="177">
        <v>131</v>
      </c>
      <c r="R129" s="177">
        <v>151.82</v>
      </c>
    </row>
    <row r="130" spans="1:18" s="12" customFormat="1" ht="25.5">
      <c r="A130" s="21" t="s">
        <v>4850</v>
      </c>
      <c r="B130" s="156" t="str">
        <f t="shared" si="1"/>
        <v>CI114M.7.1.124</v>
      </c>
      <c r="C130" s="25" t="s">
        <v>1794</v>
      </c>
      <c r="D130" s="96">
        <v>40000</v>
      </c>
      <c r="E130" s="105" t="s">
        <v>7</v>
      </c>
      <c r="F130" s="2" t="s">
        <v>1795</v>
      </c>
      <c r="G130" s="177"/>
      <c r="H130" s="177">
        <v>92.86</v>
      </c>
      <c r="I130" s="177">
        <v>91.537499999999994</v>
      </c>
      <c r="J130" s="177">
        <v>94.35</v>
      </c>
      <c r="K130" s="177">
        <v>98.640000000000015</v>
      </c>
      <c r="L130" s="177">
        <v>89.86</v>
      </c>
      <c r="M130" s="177">
        <v>88.54</v>
      </c>
      <c r="N130" s="177">
        <v>74.406249999999986</v>
      </c>
      <c r="O130" s="177">
        <v>77.28</v>
      </c>
      <c r="P130" s="177">
        <v>89</v>
      </c>
      <c r="Q130" s="177">
        <v>81</v>
      </c>
      <c r="R130" s="177">
        <v>113.49</v>
      </c>
    </row>
    <row r="131" spans="1:18" s="12" customFormat="1" ht="25.5">
      <c r="A131" s="21" t="s">
        <v>4851</v>
      </c>
      <c r="B131" s="156" t="str">
        <f t="shared" si="1"/>
        <v>CI114M.7.1.125</v>
      </c>
      <c r="C131" s="25" t="s">
        <v>1796</v>
      </c>
      <c r="D131" s="96">
        <v>10000</v>
      </c>
      <c r="E131" s="105" t="s">
        <v>8</v>
      </c>
      <c r="F131" s="2" t="s">
        <v>1797</v>
      </c>
      <c r="G131" s="177"/>
      <c r="H131" s="177">
        <v>47.14</v>
      </c>
      <c r="I131" s="177">
        <v>47.34375</v>
      </c>
      <c r="J131" s="177">
        <v>47.6</v>
      </c>
      <c r="K131" s="177">
        <v>51.150000000000006</v>
      </c>
      <c r="L131" s="177">
        <v>47.34</v>
      </c>
      <c r="M131" s="177">
        <v>39.799999999999997</v>
      </c>
      <c r="N131" s="177">
        <v>37.578125</v>
      </c>
      <c r="O131" s="177">
        <v>38.47</v>
      </c>
      <c r="P131" s="177">
        <v>47</v>
      </c>
      <c r="Q131" s="177">
        <v>44</v>
      </c>
      <c r="R131" s="177">
        <v>56.48</v>
      </c>
    </row>
    <row r="132" spans="1:18" s="12" customFormat="1" ht="25.5">
      <c r="A132" s="21" t="s">
        <v>4852</v>
      </c>
      <c r="B132" s="156" t="str">
        <f t="shared" si="1"/>
        <v>CI114M.7.1.126</v>
      </c>
      <c r="C132" s="25" t="s">
        <v>1798</v>
      </c>
      <c r="D132" s="96">
        <v>10000</v>
      </c>
      <c r="E132" s="105" t="s">
        <v>7</v>
      </c>
      <c r="F132" s="2" t="s">
        <v>1797</v>
      </c>
      <c r="G132" s="177"/>
      <c r="H132" s="177">
        <v>22.5</v>
      </c>
      <c r="I132" s="177">
        <v>24.356249999999996</v>
      </c>
      <c r="J132" s="177">
        <v>21.68</v>
      </c>
      <c r="K132" s="177">
        <v>25.395</v>
      </c>
      <c r="L132" s="177">
        <v>24</v>
      </c>
      <c r="M132" s="177">
        <v>19.3</v>
      </c>
      <c r="N132" s="177">
        <v>18.421874999999996</v>
      </c>
      <c r="O132" s="177">
        <v>18.63</v>
      </c>
      <c r="P132" s="177">
        <v>25</v>
      </c>
      <c r="Q132" s="177">
        <v>24</v>
      </c>
      <c r="R132" s="177">
        <v>27.02</v>
      </c>
    </row>
    <row r="133" spans="1:18" s="12" customFormat="1" ht="102">
      <c r="A133" s="21" t="s">
        <v>4853</v>
      </c>
      <c r="B133" s="156" t="str">
        <f t="shared" ref="B133:B196" si="2">CONCATENATE("CI114M",RIGHT(A133,LEN(A133)-1))</f>
        <v>CI114M.7.1.127</v>
      </c>
      <c r="C133" s="25" t="s">
        <v>6671</v>
      </c>
      <c r="D133" s="105" t="s">
        <v>6686</v>
      </c>
      <c r="E133" s="105" t="s">
        <v>6277</v>
      </c>
      <c r="F133" s="2" t="s">
        <v>1797</v>
      </c>
      <c r="G133" s="177"/>
      <c r="H133" s="177">
        <v>163.93</v>
      </c>
      <c r="I133" s="177">
        <v>159.63749999999999</v>
      </c>
      <c r="J133" s="177">
        <v>162.1</v>
      </c>
      <c r="K133" s="177">
        <v>178.845</v>
      </c>
      <c r="L133" s="177">
        <v>166.02</v>
      </c>
      <c r="M133" s="177">
        <v>138.80000000000001</v>
      </c>
      <c r="N133" s="177">
        <v>131.15625</v>
      </c>
      <c r="O133" s="177">
        <v>134.02000000000001</v>
      </c>
      <c r="P133" s="177">
        <v>159</v>
      </c>
      <c r="Q133" s="177">
        <v>155</v>
      </c>
      <c r="R133" s="177">
        <v>196.46</v>
      </c>
    </row>
    <row r="134" spans="1:18" s="12" customFormat="1" ht="25.5">
      <c r="A134" s="21" t="s">
        <v>4854</v>
      </c>
      <c r="B134" s="156" t="str">
        <f t="shared" si="2"/>
        <v>CI114M.7.1.128</v>
      </c>
      <c r="C134" s="25" t="s">
        <v>1799</v>
      </c>
      <c r="D134" s="96">
        <v>10000</v>
      </c>
      <c r="E134" s="105" t="s">
        <v>9</v>
      </c>
      <c r="F134" s="2" t="s">
        <v>1797</v>
      </c>
      <c r="G134" s="177"/>
      <c r="H134" s="177">
        <v>47.14</v>
      </c>
      <c r="I134" s="177">
        <v>47.34375</v>
      </c>
      <c r="J134" s="177">
        <v>46.87</v>
      </c>
      <c r="K134" s="177">
        <v>51.150000000000006</v>
      </c>
      <c r="L134" s="177">
        <v>47.34</v>
      </c>
      <c r="M134" s="177">
        <v>39.799999999999997</v>
      </c>
      <c r="N134" s="177">
        <v>37.578125</v>
      </c>
      <c r="O134" s="177">
        <v>38.47</v>
      </c>
      <c r="P134" s="177">
        <v>47</v>
      </c>
      <c r="Q134" s="177">
        <v>44</v>
      </c>
      <c r="R134" s="177">
        <v>56.48</v>
      </c>
    </row>
    <row r="135" spans="1:18" s="12" customFormat="1" ht="25.5">
      <c r="A135" s="21" t="s">
        <v>4855</v>
      </c>
      <c r="B135" s="156" t="str">
        <f t="shared" si="2"/>
        <v>CI114M.7.1.129</v>
      </c>
      <c r="C135" s="25" t="s">
        <v>1800</v>
      </c>
      <c r="D135" s="96">
        <v>10000</v>
      </c>
      <c r="E135" s="105" t="s">
        <v>10</v>
      </c>
      <c r="F135" s="2" t="s">
        <v>1797</v>
      </c>
      <c r="G135" s="177"/>
      <c r="H135" s="177">
        <v>47.14</v>
      </c>
      <c r="I135" s="177">
        <v>47.34375</v>
      </c>
      <c r="J135" s="177">
        <v>47.9</v>
      </c>
      <c r="K135" s="177">
        <v>51.150000000000006</v>
      </c>
      <c r="L135" s="177">
        <v>47.34</v>
      </c>
      <c r="M135" s="177">
        <v>39.849999999999994</v>
      </c>
      <c r="N135" s="177">
        <v>37.578125</v>
      </c>
      <c r="O135" s="177">
        <v>38.47</v>
      </c>
      <c r="P135" s="177">
        <v>47</v>
      </c>
      <c r="Q135" s="177">
        <v>44</v>
      </c>
      <c r="R135" s="177">
        <v>56.48</v>
      </c>
    </row>
    <row r="136" spans="1:18" s="12" customFormat="1" ht="25.5">
      <c r="A136" s="21" t="s">
        <v>4856</v>
      </c>
      <c r="B136" s="156" t="str">
        <f t="shared" si="2"/>
        <v>CI114M.7.1.130</v>
      </c>
      <c r="C136" s="25" t="s">
        <v>1801</v>
      </c>
      <c r="D136" s="105">
        <v>5000</v>
      </c>
      <c r="E136" s="105" t="s">
        <v>8</v>
      </c>
      <c r="F136" s="2" t="s">
        <v>1802</v>
      </c>
      <c r="G136" s="177"/>
      <c r="H136" s="177">
        <v>21.43</v>
      </c>
      <c r="I136" s="177">
        <v>22.875</v>
      </c>
      <c r="J136" s="177">
        <v>20.420000000000002</v>
      </c>
      <c r="K136" s="177">
        <v>22.5</v>
      </c>
      <c r="L136" s="177">
        <v>22.8</v>
      </c>
      <c r="M136" s="177">
        <v>17.350000000000001</v>
      </c>
      <c r="N136" s="177">
        <v>17.1875</v>
      </c>
      <c r="O136" s="177">
        <v>16.73</v>
      </c>
      <c r="P136" s="177">
        <v>20</v>
      </c>
      <c r="Q136" s="177">
        <v>20</v>
      </c>
      <c r="R136" s="177">
        <v>24.54</v>
      </c>
    </row>
    <row r="137" spans="1:18" s="12" customFormat="1" ht="25.5">
      <c r="A137" s="21" t="s">
        <v>4857</v>
      </c>
      <c r="B137" s="156" t="str">
        <f t="shared" si="2"/>
        <v>CI114M.7.1.131</v>
      </c>
      <c r="C137" s="25" t="s">
        <v>1803</v>
      </c>
      <c r="D137" s="105">
        <v>5000</v>
      </c>
      <c r="E137" s="105" t="s">
        <v>7</v>
      </c>
      <c r="F137" s="2" t="s">
        <v>1802</v>
      </c>
      <c r="G137" s="177"/>
      <c r="H137" s="177">
        <v>12.57</v>
      </c>
      <c r="I137" s="177">
        <v>14.4375</v>
      </c>
      <c r="J137" s="177">
        <v>12.41</v>
      </c>
      <c r="K137" s="177">
        <v>22</v>
      </c>
      <c r="L137" s="177">
        <v>12.24</v>
      </c>
      <c r="M137" s="177">
        <v>11.42</v>
      </c>
      <c r="N137" s="177">
        <v>10.15625</v>
      </c>
      <c r="O137" s="177">
        <v>9.41</v>
      </c>
      <c r="P137" s="177">
        <v>15</v>
      </c>
      <c r="Q137" s="177">
        <v>12</v>
      </c>
      <c r="R137" s="177">
        <v>17.260000000000002</v>
      </c>
    </row>
    <row r="138" spans="1:18" s="12" customFormat="1" ht="25.5">
      <c r="A138" s="21" t="s">
        <v>4858</v>
      </c>
      <c r="B138" s="156" t="str">
        <f t="shared" si="2"/>
        <v>CI114M.7.1.132</v>
      </c>
      <c r="C138" s="25" t="s">
        <v>1804</v>
      </c>
      <c r="D138" s="105">
        <v>5000</v>
      </c>
      <c r="E138" s="105" t="s">
        <v>9</v>
      </c>
      <c r="F138" s="2" t="s">
        <v>1802</v>
      </c>
      <c r="G138" s="177"/>
      <c r="H138" s="177">
        <v>21.43</v>
      </c>
      <c r="I138" s="177">
        <v>22.875</v>
      </c>
      <c r="J138" s="177">
        <v>22.06</v>
      </c>
      <c r="K138" s="177">
        <v>20.46</v>
      </c>
      <c r="L138" s="177">
        <v>22.18</v>
      </c>
      <c r="M138" s="177">
        <v>17.3</v>
      </c>
      <c r="N138" s="177">
        <v>17.1875</v>
      </c>
      <c r="O138" s="177">
        <v>16.73</v>
      </c>
      <c r="P138" s="177">
        <v>20</v>
      </c>
      <c r="Q138" s="177">
        <v>20</v>
      </c>
      <c r="R138" s="177">
        <v>24.54</v>
      </c>
    </row>
    <row r="139" spans="1:18" s="12" customFormat="1" ht="25.5">
      <c r="A139" s="21" t="s">
        <v>4859</v>
      </c>
      <c r="B139" s="156" t="str">
        <f t="shared" si="2"/>
        <v>CI114M.7.1.133</v>
      </c>
      <c r="C139" s="25" t="s">
        <v>1805</v>
      </c>
      <c r="D139" s="105">
        <v>5000</v>
      </c>
      <c r="E139" s="105" t="s">
        <v>10</v>
      </c>
      <c r="F139" s="2" t="s">
        <v>1802</v>
      </c>
      <c r="G139" s="177"/>
      <c r="H139" s="177">
        <v>21.43</v>
      </c>
      <c r="I139" s="177">
        <v>22.875</v>
      </c>
      <c r="J139" s="177">
        <v>22.09</v>
      </c>
      <c r="K139" s="177">
        <v>21.555</v>
      </c>
      <c r="L139" s="177">
        <v>22.18</v>
      </c>
      <c r="M139" s="177">
        <v>17.3</v>
      </c>
      <c r="N139" s="177">
        <v>17.1875</v>
      </c>
      <c r="O139" s="177">
        <v>16.73</v>
      </c>
      <c r="P139" s="177">
        <v>20</v>
      </c>
      <c r="Q139" s="177">
        <v>20</v>
      </c>
      <c r="R139" s="177">
        <v>24.54</v>
      </c>
    </row>
    <row r="140" spans="1:18" s="12" customFormat="1" ht="25.5">
      <c r="A140" s="21" t="s">
        <v>4860</v>
      </c>
      <c r="B140" s="156" t="str">
        <f t="shared" si="2"/>
        <v>CI114M.7.1.134</v>
      </c>
      <c r="C140" s="25" t="s">
        <v>1806</v>
      </c>
      <c r="D140" s="105">
        <v>26000</v>
      </c>
      <c r="E140" s="105" t="s">
        <v>8</v>
      </c>
      <c r="F140" s="2" t="s">
        <v>1807</v>
      </c>
      <c r="G140" s="177"/>
      <c r="H140" s="177">
        <v>112.86</v>
      </c>
      <c r="I140" s="177">
        <v>107.25</v>
      </c>
      <c r="J140" s="177">
        <v>111.61</v>
      </c>
      <c r="K140" s="177">
        <v>118.5</v>
      </c>
      <c r="L140" s="177">
        <v>101.99</v>
      </c>
      <c r="M140" s="177">
        <v>91</v>
      </c>
      <c r="N140" s="177">
        <v>87.5</v>
      </c>
      <c r="O140" s="177">
        <v>87.91</v>
      </c>
      <c r="P140" s="177">
        <v>107</v>
      </c>
      <c r="Q140" s="177">
        <v>99</v>
      </c>
      <c r="R140" s="177">
        <v>134.54</v>
      </c>
    </row>
    <row r="141" spans="1:18" s="12" customFormat="1" ht="25.5">
      <c r="A141" s="21" t="s">
        <v>4861</v>
      </c>
      <c r="B141" s="156" t="str">
        <f t="shared" si="2"/>
        <v>CI114M.7.1.135</v>
      </c>
      <c r="C141" s="25" t="s">
        <v>1808</v>
      </c>
      <c r="D141" s="105">
        <v>28000</v>
      </c>
      <c r="E141" s="105" t="s">
        <v>7</v>
      </c>
      <c r="F141" s="2" t="s">
        <v>1807</v>
      </c>
      <c r="G141" s="177"/>
      <c r="H141" s="177">
        <v>45</v>
      </c>
      <c r="I141" s="177">
        <v>43.5</v>
      </c>
      <c r="J141" s="177">
        <v>44.77</v>
      </c>
      <c r="K141" s="177"/>
      <c r="L141" s="177">
        <v>53.98</v>
      </c>
      <c r="M141" s="177">
        <v>34.949999999999996</v>
      </c>
      <c r="N141" s="177">
        <v>34.375</v>
      </c>
      <c r="O141" s="177">
        <v>33.75</v>
      </c>
      <c r="P141" s="177">
        <v>43</v>
      </c>
      <c r="Q141" s="177">
        <v>45</v>
      </c>
      <c r="R141" s="177">
        <v>49.1</v>
      </c>
    </row>
    <row r="142" spans="1:18" s="12" customFormat="1" ht="25.5">
      <c r="A142" s="21" t="s">
        <v>4862</v>
      </c>
      <c r="B142" s="156" t="str">
        <f t="shared" si="2"/>
        <v>CI114M.7.1.136</v>
      </c>
      <c r="C142" s="25" t="s">
        <v>1809</v>
      </c>
      <c r="D142" s="105">
        <v>26000</v>
      </c>
      <c r="E142" s="105" t="s">
        <v>9</v>
      </c>
      <c r="F142" s="2" t="s">
        <v>1807</v>
      </c>
      <c r="G142" s="177"/>
      <c r="H142" s="177">
        <v>112.86</v>
      </c>
      <c r="I142" s="177">
        <v>107.25</v>
      </c>
      <c r="J142" s="177">
        <v>111.34</v>
      </c>
      <c r="K142" s="177">
        <v>118.5</v>
      </c>
      <c r="L142" s="177">
        <v>101.99</v>
      </c>
      <c r="M142" s="177">
        <v>91</v>
      </c>
      <c r="N142" s="177">
        <v>87.5</v>
      </c>
      <c r="O142" s="177">
        <v>87.91</v>
      </c>
      <c r="P142" s="177">
        <v>107</v>
      </c>
      <c r="Q142" s="177">
        <v>99</v>
      </c>
      <c r="R142" s="177">
        <v>134.54</v>
      </c>
    </row>
    <row r="143" spans="1:18" s="12" customFormat="1" ht="25.5">
      <c r="A143" s="21" t="s">
        <v>4863</v>
      </c>
      <c r="B143" s="156" t="str">
        <f t="shared" si="2"/>
        <v>CI114M.7.1.137</v>
      </c>
      <c r="C143" s="25" t="s">
        <v>1810</v>
      </c>
      <c r="D143" s="105">
        <v>26000</v>
      </c>
      <c r="E143" s="105" t="s">
        <v>10</v>
      </c>
      <c r="F143" s="2" t="s">
        <v>1807</v>
      </c>
      <c r="G143" s="177"/>
      <c r="H143" s="177">
        <v>112.86</v>
      </c>
      <c r="I143" s="177">
        <v>107.25</v>
      </c>
      <c r="J143" s="177">
        <v>112.87</v>
      </c>
      <c r="K143" s="177">
        <v>118.5</v>
      </c>
      <c r="L143" s="177">
        <v>101.99</v>
      </c>
      <c r="M143" s="177">
        <v>91.05</v>
      </c>
      <c r="N143" s="177">
        <v>87.5</v>
      </c>
      <c r="O143" s="177">
        <v>87.91</v>
      </c>
      <c r="P143" s="177">
        <v>107</v>
      </c>
      <c r="Q143" s="177">
        <v>99</v>
      </c>
      <c r="R143" s="177">
        <v>134.54</v>
      </c>
    </row>
    <row r="144" spans="1:18" s="12" customFormat="1" ht="25.5">
      <c r="A144" s="21" t="s">
        <v>4864</v>
      </c>
      <c r="B144" s="156" t="str">
        <f t="shared" si="2"/>
        <v>CI114M.7.1.138</v>
      </c>
      <c r="C144" s="25" t="s">
        <v>1811</v>
      </c>
      <c r="D144" s="105">
        <v>4700</v>
      </c>
      <c r="E144" s="105" t="s">
        <v>8</v>
      </c>
      <c r="F144" s="2" t="s">
        <v>1812</v>
      </c>
      <c r="G144" s="177"/>
      <c r="H144" s="177">
        <v>51.43</v>
      </c>
      <c r="I144" s="177">
        <v>50.887499999999996</v>
      </c>
      <c r="J144" s="177">
        <v>52.81</v>
      </c>
      <c r="K144" s="177">
        <v>51.150000000000006</v>
      </c>
      <c r="L144" s="177">
        <v>54</v>
      </c>
      <c r="M144" s="177">
        <v>43.75</v>
      </c>
      <c r="N144" s="177">
        <v>40.531249999999993</v>
      </c>
      <c r="O144" s="177">
        <v>42.23</v>
      </c>
      <c r="P144" s="177">
        <v>49</v>
      </c>
      <c r="Q144" s="177">
        <v>51</v>
      </c>
      <c r="R144" s="177">
        <v>62.43</v>
      </c>
    </row>
    <row r="145" spans="1:18" s="12" customFormat="1" ht="25.5">
      <c r="A145" s="21" t="s">
        <v>4865</v>
      </c>
      <c r="B145" s="156" t="str">
        <f t="shared" si="2"/>
        <v>CI114M.7.1.139</v>
      </c>
      <c r="C145" s="25" t="s">
        <v>1813</v>
      </c>
      <c r="D145" s="105">
        <v>4700</v>
      </c>
      <c r="E145" s="105" t="s">
        <v>7</v>
      </c>
      <c r="F145" s="2" t="s">
        <v>1812</v>
      </c>
      <c r="G145" s="177"/>
      <c r="H145" s="177">
        <v>22.86</v>
      </c>
      <c r="I145" s="177">
        <v>22.893749999999997</v>
      </c>
      <c r="J145" s="177">
        <v>23.09</v>
      </c>
      <c r="K145" s="177">
        <v>21.914999999999999</v>
      </c>
      <c r="L145" s="177">
        <v>25.2</v>
      </c>
      <c r="M145" s="177">
        <v>18.2</v>
      </c>
      <c r="N145" s="177">
        <v>17.203124999999996</v>
      </c>
      <c r="O145" s="177">
        <v>17.579999999999998</v>
      </c>
      <c r="P145" s="177">
        <v>23</v>
      </c>
      <c r="Q145" s="177">
        <v>25</v>
      </c>
      <c r="R145" s="177">
        <v>28.44</v>
      </c>
    </row>
    <row r="146" spans="1:18" s="12" customFormat="1" ht="25.5">
      <c r="A146" s="21" t="s">
        <v>4866</v>
      </c>
      <c r="B146" s="156" t="str">
        <f t="shared" si="2"/>
        <v>CI114M.7.1.140</v>
      </c>
      <c r="C146" s="25" t="s">
        <v>1814</v>
      </c>
      <c r="D146" s="105">
        <v>4700</v>
      </c>
      <c r="E146" s="105" t="s">
        <v>9</v>
      </c>
      <c r="F146" s="2" t="s">
        <v>1812</v>
      </c>
      <c r="G146" s="177"/>
      <c r="H146" s="177">
        <v>51.43</v>
      </c>
      <c r="I146" s="177">
        <v>50.887499999999996</v>
      </c>
      <c r="J146" s="177">
        <v>52.42</v>
      </c>
      <c r="K146" s="177">
        <v>51.150000000000006</v>
      </c>
      <c r="L146" s="177">
        <v>54</v>
      </c>
      <c r="M146" s="177">
        <v>43.7</v>
      </c>
      <c r="N146" s="177">
        <v>40.531249999999993</v>
      </c>
      <c r="O146" s="177">
        <v>42.23</v>
      </c>
      <c r="P146" s="177">
        <v>49</v>
      </c>
      <c r="Q146" s="177">
        <v>51</v>
      </c>
      <c r="R146" s="177">
        <v>62.43</v>
      </c>
    </row>
    <row r="147" spans="1:18" s="12" customFormat="1" ht="25.5">
      <c r="A147" s="21" t="s">
        <v>4867</v>
      </c>
      <c r="B147" s="156" t="str">
        <f t="shared" si="2"/>
        <v>CI114M.7.1.141</v>
      </c>
      <c r="C147" s="25" t="s">
        <v>1815</v>
      </c>
      <c r="D147" s="105">
        <v>4700</v>
      </c>
      <c r="E147" s="105" t="s">
        <v>10</v>
      </c>
      <c r="F147" s="2" t="s">
        <v>1812</v>
      </c>
      <c r="G147" s="177"/>
      <c r="H147" s="177">
        <v>51.43</v>
      </c>
      <c r="I147" s="177">
        <v>50.887499999999996</v>
      </c>
      <c r="J147" s="177">
        <v>51.68</v>
      </c>
      <c r="K147" s="177">
        <v>51.150000000000006</v>
      </c>
      <c r="L147" s="177">
        <v>54</v>
      </c>
      <c r="M147" s="177">
        <v>43.7</v>
      </c>
      <c r="N147" s="177">
        <v>40.531249999999993</v>
      </c>
      <c r="O147" s="177">
        <v>42.23</v>
      </c>
      <c r="P147" s="177">
        <v>49</v>
      </c>
      <c r="Q147" s="177">
        <v>51</v>
      </c>
      <c r="R147" s="177">
        <v>62.43</v>
      </c>
    </row>
    <row r="148" spans="1:18" s="12" customFormat="1">
      <c r="A148" s="21" t="s">
        <v>4868</v>
      </c>
      <c r="B148" s="156" t="str">
        <f t="shared" si="2"/>
        <v>CI114M.7.1.142</v>
      </c>
      <c r="C148" s="25" t="s">
        <v>3335</v>
      </c>
      <c r="D148" s="105">
        <v>20000</v>
      </c>
      <c r="E148" s="105" t="s">
        <v>7</v>
      </c>
      <c r="F148" s="2" t="s">
        <v>3336</v>
      </c>
      <c r="G148" s="177"/>
      <c r="H148" s="177">
        <v>54.29</v>
      </c>
      <c r="I148" s="177">
        <v>2.25</v>
      </c>
      <c r="J148" s="177">
        <v>55.72</v>
      </c>
      <c r="K148" s="177"/>
      <c r="L148" s="177">
        <v>58.8</v>
      </c>
      <c r="M148" s="177"/>
      <c r="N148" s="177"/>
      <c r="O148" s="177"/>
      <c r="P148" s="177">
        <v>67</v>
      </c>
      <c r="Q148" s="177">
        <v>40</v>
      </c>
      <c r="R148" s="177"/>
    </row>
    <row r="149" spans="1:18" s="12" customFormat="1">
      <c r="A149" s="21" t="s">
        <v>4869</v>
      </c>
      <c r="B149" s="156" t="str">
        <f t="shared" si="2"/>
        <v>CI114M.7.1.143</v>
      </c>
      <c r="C149" s="25" t="s">
        <v>3337</v>
      </c>
      <c r="D149" s="105">
        <v>12000</v>
      </c>
      <c r="E149" s="105" t="s">
        <v>8</v>
      </c>
      <c r="F149" s="2" t="s">
        <v>3336</v>
      </c>
      <c r="G149" s="177"/>
      <c r="H149" s="177">
        <v>54.29</v>
      </c>
      <c r="I149" s="177">
        <v>54.393749999999997</v>
      </c>
      <c r="J149" s="177">
        <v>54.26</v>
      </c>
      <c r="K149" s="177"/>
      <c r="L149" s="177">
        <v>46.8</v>
      </c>
      <c r="M149" s="177"/>
      <c r="N149" s="177">
        <v>43.453124999999993</v>
      </c>
      <c r="O149" s="177"/>
      <c r="P149" s="177">
        <v>53</v>
      </c>
      <c r="Q149" s="177">
        <v>40</v>
      </c>
      <c r="R149" s="177"/>
    </row>
    <row r="150" spans="1:18" s="12" customFormat="1">
      <c r="A150" s="21" t="s">
        <v>4870</v>
      </c>
      <c r="B150" s="156" t="str">
        <f t="shared" si="2"/>
        <v>CI114M.7.1.144</v>
      </c>
      <c r="C150" s="25" t="s">
        <v>3338</v>
      </c>
      <c r="D150" s="105">
        <v>12000</v>
      </c>
      <c r="E150" s="105" t="s">
        <v>9</v>
      </c>
      <c r="F150" s="2" t="s">
        <v>3336</v>
      </c>
      <c r="G150" s="177"/>
      <c r="H150" s="177">
        <v>28.57</v>
      </c>
      <c r="I150" s="177">
        <v>54.393749999999997</v>
      </c>
      <c r="J150" s="177">
        <v>28.55</v>
      </c>
      <c r="K150" s="177"/>
      <c r="L150" s="177">
        <v>46.8</v>
      </c>
      <c r="M150" s="177"/>
      <c r="N150" s="177">
        <v>43.453124999999993</v>
      </c>
      <c r="O150" s="177"/>
      <c r="P150" s="177">
        <v>53</v>
      </c>
      <c r="Q150" s="177">
        <v>40</v>
      </c>
      <c r="R150" s="177"/>
    </row>
    <row r="151" spans="1:18" s="12" customFormat="1">
      <c r="A151" s="21" t="s">
        <v>4871</v>
      </c>
      <c r="B151" s="156" t="str">
        <f t="shared" si="2"/>
        <v>CI114M.7.1.145</v>
      </c>
      <c r="C151" s="25" t="s">
        <v>3339</v>
      </c>
      <c r="D151" s="105">
        <v>12000</v>
      </c>
      <c r="E151" s="105" t="s">
        <v>10</v>
      </c>
      <c r="F151" s="2" t="s">
        <v>3336</v>
      </c>
      <c r="G151" s="177"/>
      <c r="H151" s="177">
        <v>54.29</v>
      </c>
      <c r="I151" s="177">
        <v>54.393749999999997</v>
      </c>
      <c r="J151" s="177">
        <v>52.64</v>
      </c>
      <c r="K151" s="177"/>
      <c r="L151" s="177">
        <v>46.8</v>
      </c>
      <c r="M151" s="177"/>
      <c r="N151" s="177">
        <v>43.453124999999993</v>
      </c>
      <c r="O151" s="177"/>
      <c r="P151" s="177">
        <v>53</v>
      </c>
      <c r="Q151" s="177">
        <v>40</v>
      </c>
      <c r="R151" s="177"/>
    </row>
    <row r="152" spans="1:18" ht="15" customHeight="1">
      <c r="A152" s="112" t="s">
        <v>4872</v>
      </c>
      <c r="B152" s="196" t="str">
        <f t="shared" si="2"/>
        <v>CI114M.7.2.</v>
      </c>
      <c r="C152" s="234" t="s">
        <v>189</v>
      </c>
      <c r="D152" s="234"/>
      <c r="E152" s="234"/>
      <c r="F152" s="234"/>
      <c r="G152" s="167"/>
      <c r="H152" s="169"/>
      <c r="I152" s="167"/>
      <c r="J152" s="169"/>
      <c r="K152" s="167"/>
      <c r="L152" s="164"/>
      <c r="M152" s="167"/>
      <c r="N152" s="167"/>
      <c r="O152" s="159"/>
      <c r="P152" s="131"/>
      <c r="Q152" s="131"/>
      <c r="R152" s="131"/>
    </row>
    <row r="153" spans="1:18" s="12" customFormat="1">
      <c r="A153" s="21" t="s">
        <v>4873</v>
      </c>
      <c r="B153" s="156" t="str">
        <f t="shared" si="2"/>
        <v>CI114M.7.2.1</v>
      </c>
      <c r="C153" s="204" t="s">
        <v>6755</v>
      </c>
      <c r="D153" s="96">
        <v>120000</v>
      </c>
      <c r="E153" s="105" t="s">
        <v>1006</v>
      </c>
      <c r="F153" s="2" t="s">
        <v>1680</v>
      </c>
      <c r="G153" s="177"/>
      <c r="H153" s="177">
        <v>285.70999999999998</v>
      </c>
      <c r="I153" s="177">
        <v>208.5</v>
      </c>
      <c r="J153" s="177">
        <v>285.2</v>
      </c>
      <c r="K153" s="177">
        <v>432</v>
      </c>
      <c r="L153" s="177"/>
      <c r="M153" s="177"/>
      <c r="N153" s="177">
        <v>171.875</v>
      </c>
      <c r="O153" s="177"/>
      <c r="P153" s="177"/>
      <c r="Q153" s="177">
        <v>262</v>
      </c>
      <c r="R153" s="177"/>
    </row>
    <row r="154" spans="1:18" s="12" customFormat="1" ht="25.5">
      <c r="A154" s="21" t="s">
        <v>4874</v>
      </c>
      <c r="B154" s="156" t="str">
        <f t="shared" si="2"/>
        <v>CI114M.7.2.2</v>
      </c>
      <c r="C154" s="23" t="s">
        <v>1816</v>
      </c>
      <c r="D154" s="96">
        <v>45000</v>
      </c>
      <c r="E154" s="106" t="s">
        <v>611</v>
      </c>
      <c r="F154" s="113" t="s">
        <v>1658</v>
      </c>
      <c r="G154" s="177"/>
      <c r="H154" s="177">
        <v>44.29</v>
      </c>
      <c r="I154" s="177"/>
      <c r="J154" s="177">
        <v>45.03</v>
      </c>
      <c r="K154" s="177">
        <v>46.5</v>
      </c>
      <c r="L154" s="177">
        <v>116.4</v>
      </c>
      <c r="M154" s="177"/>
      <c r="N154" s="177">
        <v>140.78124999999997</v>
      </c>
      <c r="O154" s="177"/>
      <c r="P154" s="177"/>
      <c r="Q154" s="177">
        <v>96</v>
      </c>
      <c r="R154" s="177"/>
    </row>
    <row r="155" spans="1:18" s="12" customFormat="1" ht="25.5">
      <c r="A155" s="21" t="s">
        <v>4875</v>
      </c>
      <c r="B155" s="156" t="str">
        <f t="shared" si="2"/>
        <v>CI114M.7.2.3</v>
      </c>
      <c r="C155" s="23" t="s">
        <v>1817</v>
      </c>
      <c r="D155" s="96">
        <v>25000</v>
      </c>
      <c r="E155" s="106" t="s">
        <v>220</v>
      </c>
      <c r="F155" s="113" t="s">
        <v>1658</v>
      </c>
      <c r="G155" s="177"/>
      <c r="H155" s="177">
        <v>25.71</v>
      </c>
      <c r="I155" s="177"/>
      <c r="J155" s="177">
        <v>23.79</v>
      </c>
      <c r="K155" s="177"/>
      <c r="L155" s="177">
        <v>24</v>
      </c>
      <c r="M155" s="177"/>
      <c r="N155" s="177"/>
      <c r="O155" s="177"/>
      <c r="P155" s="177"/>
      <c r="Q155" s="177">
        <v>22</v>
      </c>
      <c r="R155" s="177"/>
    </row>
    <row r="156" spans="1:18" s="12" customFormat="1" ht="25.5">
      <c r="A156" s="21" t="s">
        <v>4876</v>
      </c>
      <c r="B156" s="156" t="str">
        <f t="shared" si="2"/>
        <v>CI114M.7.2.4</v>
      </c>
      <c r="C156" s="23" t="s">
        <v>1818</v>
      </c>
      <c r="D156" s="96">
        <v>40000</v>
      </c>
      <c r="E156" s="106" t="s">
        <v>220</v>
      </c>
      <c r="F156" s="113" t="s">
        <v>1819</v>
      </c>
      <c r="G156" s="177"/>
      <c r="H156" s="177"/>
      <c r="I156" s="177">
        <v>38.624999999999993</v>
      </c>
      <c r="J156" s="177">
        <v>0.67</v>
      </c>
      <c r="K156" s="177"/>
      <c r="L156" s="177">
        <v>43.15</v>
      </c>
      <c r="M156" s="177"/>
      <c r="N156" s="177">
        <v>30.312499999999993</v>
      </c>
      <c r="O156" s="177"/>
      <c r="P156" s="177"/>
      <c r="Q156" s="177">
        <v>36</v>
      </c>
      <c r="R156" s="177"/>
    </row>
    <row r="157" spans="1:18" s="12" customFormat="1" ht="25.5">
      <c r="A157" s="21" t="s">
        <v>4877</v>
      </c>
      <c r="B157" s="156" t="str">
        <f t="shared" si="2"/>
        <v>CI114M.7.2.5</v>
      </c>
      <c r="C157" s="23" t="s">
        <v>1820</v>
      </c>
      <c r="D157" s="96">
        <v>120000</v>
      </c>
      <c r="E157" s="105" t="s">
        <v>1005</v>
      </c>
      <c r="F157" s="113" t="s">
        <v>1821</v>
      </c>
      <c r="G157" s="177"/>
      <c r="H157" s="177">
        <v>537.14</v>
      </c>
      <c r="I157" s="177">
        <v>320.21249999999998</v>
      </c>
      <c r="J157" s="177">
        <v>538.29</v>
      </c>
      <c r="K157" s="177"/>
      <c r="L157" s="177">
        <v>454.8</v>
      </c>
      <c r="M157" s="177">
        <v>391.5</v>
      </c>
      <c r="N157" s="177">
        <v>264.96875</v>
      </c>
      <c r="O157" s="177"/>
      <c r="P157" s="177"/>
      <c r="Q157" s="177">
        <v>363</v>
      </c>
      <c r="R157" s="177"/>
    </row>
    <row r="158" spans="1:18" s="12" customFormat="1" ht="25.5">
      <c r="A158" s="21" t="s">
        <v>4878</v>
      </c>
      <c r="B158" s="156" t="str">
        <f t="shared" si="2"/>
        <v>CI114M.7.2.6</v>
      </c>
      <c r="C158" s="23" t="s">
        <v>1822</v>
      </c>
      <c r="D158" s="96">
        <v>50000</v>
      </c>
      <c r="E158" s="105" t="s">
        <v>192</v>
      </c>
      <c r="F158" s="2" t="s">
        <v>1680</v>
      </c>
      <c r="G158" s="177"/>
      <c r="H158" s="177">
        <v>278.57</v>
      </c>
      <c r="I158" s="177">
        <v>300.74999999999994</v>
      </c>
      <c r="J158" s="177">
        <v>278.81</v>
      </c>
      <c r="K158" s="177">
        <v>390</v>
      </c>
      <c r="L158" s="177">
        <v>250.8</v>
      </c>
      <c r="M158" s="177">
        <v>210</v>
      </c>
      <c r="N158" s="177">
        <v>248.74999999999994</v>
      </c>
      <c r="O158" s="177">
        <v>202.8</v>
      </c>
      <c r="P158" s="177">
        <v>330</v>
      </c>
      <c r="Q158" s="177">
        <v>269</v>
      </c>
      <c r="R158" s="177"/>
    </row>
    <row r="159" spans="1:18" s="12" customFormat="1" ht="25.5">
      <c r="A159" s="21" t="s">
        <v>4879</v>
      </c>
      <c r="B159" s="156" t="str">
        <f t="shared" si="2"/>
        <v>CI114M.7.2.7</v>
      </c>
      <c r="C159" s="23" t="s">
        <v>1823</v>
      </c>
      <c r="D159" s="96">
        <v>30000</v>
      </c>
      <c r="E159" s="105" t="s">
        <v>616</v>
      </c>
      <c r="F159" s="2" t="s">
        <v>1680</v>
      </c>
      <c r="G159" s="177"/>
      <c r="H159" s="177">
        <v>178.57</v>
      </c>
      <c r="I159" s="177">
        <v>192.1875</v>
      </c>
      <c r="J159" s="177">
        <v>176.62</v>
      </c>
      <c r="K159" s="177">
        <v>250</v>
      </c>
      <c r="L159" s="177">
        <v>186</v>
      </c>
      <c r="M159" s="177">
        <v>133.75</v>
      </c>
      <c r="N159" s="177">
        <v>158.28124999999997</v>
      </c>
      <c r="O159" s="177">
        <v>129.13999999999999</v>
      </c>
      <c r="P159" s="177">
        <v>240</v>
      </c>
      <c r="Q159" s="177">
        <v>173</v>
      </c>
      <c r="R159" s="177"/>
    </row>
    <row r="160" spans="1:18" s="12" customFormat="1" ht="25.5">
      <c r="A160" s="21" t="s">
        <v>4880</v>
      </c>
      <c r="B160" s="156" t="str">
        <f t="shared" si="2"/>
        <v>CI114M.7.2.8</v>
      </c>
      <c r="C160" s="23" t="s">
        <v>1824</v>
      </c>
      <c r="D160" s="96">
        <v>30000</v>
      </c>
      <c r="E160" s="105" t="s">
        <v>615</v>
      </c>
      <c r="F160" s="2" t="s">
        <v>1680</v>
      </c>
      <c r="G160" s="177"/>
      <c r="H160" s="177">
        <v>178.57</v>
      </c>
      <c r="I160" s="177">
        <v>192.1875</v>
      </c>
      <c r="J160" s="177">
        <v>176.71</v>
      </c>
      <c r="K160" s="177">
        <v>250</v>
      </c>
      <c r="L160" s="177">
        <v>186</v>
      </c>
      <c r="M160" s="177">
        <v>174.72</v>
      </c>
      <c r="N160" s="177">
        <v>158.28124999999997</v>
      </c>
      <c r="O160" s="177">
        <v>129.13999999999999</v>
      </c>
      <c r="P160" s="177">
        <v>240</v>
      </c>
      <c r="Q160" s="177">
        <v>173</v>
      </c>
      <c r="R160" s="177"/>
    </row>
    <row r="161" spans="1:18" s="12" customFormat="1" ht="25.5">
      <c r="A161" s="21" t="s">
        <v>4881</v>
      </c>
      <c r="B161" s="156" t="str">
        <f t="shared" si="2"/>
        <v>CI114M.7.2.9</v>
      </c>
      <c r="C161" s="23" t="s">
        <v>1825</v>
      </c>
      <c r="D161" s="96">
        <v>30000</v>
      </c>
      <c r="E161" s="105" t="s">
        <v>614</v>
      </c>
      <c r="F161" s="2" t="s">
        <v>1680</v>
      </c>
      <c r="G161" s="177"/>
      <c r="H161" s="177">
        <v>178.57</v>
      </c>
      <c r="I161" s="177">
        <v>192.1875</v>
      </c>
      <c r="J161" s="177">
        <v>178.09</v>
      </c>
      <c r="K161" s="177">
        <v>250</v>
      </c>
      <c r="L161" s="177">
        <v>186</v>
      </c>
      <c r="M161" s="177">
        <v>133.75</v>
      </c>
      <c r="N161" s="177">
        <v>158.28124999999997</v>
      </c>
      <c r="O161" s="177">
        <v>129.13999999999999</v>
      </c>
      <c r="P161" s="177">
        <v>240</v>
      </c>
      <c r="Q161" s="177">
        <v>173</v>
      </c>
      <c r="R161" s="177"/>
    </row>
    <row r="162" spans="1:18" s="12" customFormat="1" ht="25.5">
      <c r="A162" s="21" t="s">
        <v>4882</v>
      </c>
      <c r="B162" s="156" t="str">
        <f t="shared" si="2"/>
        <v>CI114M.7.2.10</v>
      </c>
      <c r="C162" s="23" t="s">
        <v>1826</v>
      </c>
      <c r="D162" s="96">
        <v>18000</v>
      </c>
      <c r="E162" s="106" t="s">
        <v>220</v>
      </c>
      <c r="F162" s="113" t="s">
        <v>1827</v>
      </c>
      <c r="G162" s="177"/>
      <c r="H162" s="177">
        <v>45.71</v>
      </c>
      <c r="I162" s="177">
        <v>29.700000000000003</v>
      </c>
      <c r="J162" s="177">
        <v>46.21</v>
      </c>
      <c r="K162" s="177">
        <v>48</v>
      </c>
      <c r="L162" s="177">
        <v>25.2</v>
      </c>
      <c r="M162" s="177">
        <v>22.21</v>
      </c>
      <c r="N162" s="177">
        <v>22.875</v>
      </c>
      <c r="O162" s="177">
        <v>19.45</v>
      </c>
      <c r="P162" s="177"/>
      <c r="Q162" s="177">
        <v>27</v>
      </c>
      <c r="R162" s="177">
        <v>28.56</v>
      </c>
    </row>
    <row r="163" spans="1:18" s="12" customFormat="1" ht="25.5">
      <c r="A163" s="21" t="s">
        <v>4883</v>
      </c>
      <c r="B163" s="156" t="str">
        <f t="shared" si="2"/>
        <v>CI114M.7.2.11</v>
      </c>
      <c r="C163" s="23" t="s">
        <v>1828</v>
      </c>
      <c r="D163" s="96">
        <v>18000</v>
      </c>
      <c r="E163" s="106" t="s">
        <v>220</v>
      </c>
      <c r="F163" s="113" t="s">
        <v>1680</v>
      </c>
      <c r="G163" s="177"/>
      <c r="H163" s="177">
        <v>25.71</v>
      </c>
      <c r="I163" s="177">
        <v>28.424999999999997</v>
      </c>
      <c r="J163" s="177">
        <v>26.61</v>
      </c>
      <c r="K163" s="177"/>
      <c r="L163" s="177">
        <v>25.2</v>
      </c>
      <c r="M163" s="177">
        <v>27.47</v>
      </c>
      <c r="N163" s="177">
        <v>21.812499999999996</v>
      </c>
      <c r="O163" s="177">
        <v>21.02</v>
      </c>
      <c r="P163" s="177"/>
      <c r="Q163" s="177">
        <v>27</v>
      </c>
      <c r="R163" s="177"/>
    </row>
    <row r="164" spans="1:18" s="12" customFormat="1" ht="38.25">
      <c r="A164" s="21" t="s">
        <v>4884</v>
      </c>
      <c r="B164" s="156" t="str">
        <f t="shared" si="2"/>
        <v>CI114M.7.2.12</v>
      </c>
      <c r="C164" s="23" t="s">
        <v>1829</v>
      </c>
      <c r="D164" s="96">
        <v>30000</v>
      </c>
      <c r="E164" s="105" t="s">
        <v>192</v>
      </c>
      <c r="F164" s="2" t="s">
        <v>1830</v>
      </c>
      <c r="G164" s="177">
        <v>174.2475</v>
      </c>
      <c r="H164" s="177">
        <v>182.86</v>
      </c>
      <c r="I164" s="177">
        <v>193.6875</v>
      </c>
      <c r="J164" s="177">
        <v>182.95</v>
      </c>
      <c r="K164" s="177">
        <v>192</v>
      </c>
      <c r="L164" s="177">
        <v>204</v>
      </c>
      <c r="M164" s="177">
        <v>134.65</v>
      </c>
      <c r="N164" s="177">
        <v>159.53124999999997</v>
      </c>
      <c r="O164" s="177">
        <v>130.05000000000001</v>
      </c>
      <c r="P164" s="177">
        <v>240</v>
      </c>
      <c r="Q164" s="177">
        <v>173</v>
      </c>
      <c r="R164" s="177">
        <v>186.82</v>
      </c>
    </row>
    <row r="165" spans="1:18" s="12" customFormat="1" ht="38.25">
      <c r="A165" s="21" t="s">
        <v>4885</v>
      </c>
      <c r="B165" s="156" t="str">
        <f t="shared" si="2"/>
        <v>CI114M.7.2.13</v>
      </c>
      <c r="C165" s="23" t="s">
        <v>1831</v>
      </c>
      <c r="D165" s="96">
        <v>30000</v>
      </c>
      <c r="E165" s="105" t="s">
        <v>616</v>
      </c>
      <c r="F165" s="2" t="s">
        <v>1830</v>
      </c>
      <c r="G165" s="177">
        <v>174.2475</v>
      </c>
      <c r="H165" s="177">
        <v>181.43</v>
      </c>
      <c r="I165" s="177">
        <v>193.6875</v>
      </c>
      <c r="J165" s="177">
        <v>181.28</v>
      </c>
      <c r="K165" s="177">
        <v>190.5</v>
      </c>
      <c r="L165" s="177">
        <v>204</v>
      </c>
      <c r="M165" s="177">
        <v>134.65</v>
      </c>
      <c r="N165" s="177">
        <v>159.53124999999997</v>
      </c>
      <c r="O165" s="177">
        <v>130.05000000000001</v>
      </c>
      <c r="P165" s="177">
        <v>240</v>
      </c>
      <c r="Q165" s="177">
        <v>173</v>
      </c>
      <c r="R165" s="177">
        <v>186.82</v>
      </c>
    </row>
    <row r="166" spans="1:18" s="12" customFormat="1" ht="38.25">
      <c r="A166" s="21" t="s">
        <v>4886</v>
      </c>
      <c r="B166" s="156" t="str">
        <f t="shared" si="2"/>
        <v>CI114M.7.2.14</v>
      </c>
      <c r="C166" s="23" t="s">
        <v>1832</v>
      </c>
      <c r="D166" s="96">
        <v>30000</v>
      </c>
      <c r="E166" s="105" t="s">
        <v>615</v>
      </c>
      <c r="F166" s="2" t="s">
        <v>1830</v>
      </c>
      <c r="G166" s="177">
        <v>174.2475</v>
      </c>
      <c r="H166" s="177">
        <v>181.43</v>
      </c>
      <c r="I166" s="177">
        <v>193.6875</v>
      </c>
      <c r="J166" s="177">
        <v>182.87</v>
      </c>
      <c r="K166" s="177">
        <v>190.5</v>
      </c>
      <c r="L166" s="177">
        <v>204</v>
      </c>
      <c r="M166" s="177">
        <v>134.65</v>
      </c>
      <c r="N166" s="177">
        <v>159.53124999999997</v>
      </c>
      <c r="O166" s="177">
        <v>130.05000000000001</v>
      </c>
      <c r="P166" s="177">
        <v>240</v>
      </c>
      <c r="Q166" s="177">
        <v>173</v>
      </c>
      <c r="R166" s="177">
        <v>186.82</v>
      </c>
    </row>
    <row r="167" spans="1:18" s="12" customFormat="1" ht="38.25">
      <c r="A167" s="21" t="s">
        <v>4887</v>
      </c>
      <c r="B167" s="156" t="str">
        <f t="shared" si="2"/>
        <v>CI114M.7.2.15</v>
      </c>
      <c r="C167" s="23" t="s">
        <v>1833</v>
      </c>
      <c r="D167" s="96">
        <v>30000</v>
      </c>
      <c r="E167" s="105" t="s">
        <v>614</v>
      </c>
      <c r="F167" s="2" t="s">
        <v>1830</v>
      </c>
      <c r="G167" s="177">
        <v>174.2475</v>
      </c>
      <c r="H167" s="177">
        <v>181.43</v>
      </c>
      <c r="I167" s="177">
        <v>193.6875</v>
      </c>
      <c r="J167" s="177">
        <v>182.71</v>
      </c>
      <c r="K167" s="177">
        <v>190.5</v>
      </c>
      <c r="L167" s="177">
        <v>204</v>
      </c>
      <c r="M167" s="177">
        <v>134.65</v>
      </c>
      <c r="N167" s="177">
        <v>159.53124999999997</v>
      </c>
      <c r="O167" s="177">
        <v>130.05000000000001</v>
      </c>
      <c r="P167" s="177">
        <v>240</v>
      </c>
      <c r="Q167" s="177">
        <v>173</v>
      </c>
      <c r="R167" s="177">
        <v>186.82</v>
      </c>
    </row>
    <row r="168" spans="1:18" s="12" customFormat="1" ht="25.5">
      <c r="A168" s="21" t="s">
        <v>4888</v>
      </c>
      <c r="B168" s="156" t="str">
        <f t="shared" si="2"/>
        <v>CI114M.7.2.16</v>
      </c>
      <c r="C168" s="23" t="s">
        <v>1834</v>
      </c>
      <c r="D168" s="96" t="s">
        <v>1835</v>
      </c>
      <c r="E168" s="106" t="s">
        <v>220</v>
      </c>
      <c r="F168" s="113" t="s">
        <v>1695</v>
      </c>
      <c r="G168" s="177"/>
      <c r="H168" s="177">
        <v>44.29</v>
      </c>
      <c r="I168" s="177">
        <v>45.187499999999993</v>
      </c>
      <c r="J168" s="177">
        <v>45.56</v>
      </c>
      <c r="K168" s="177">
        <v>46.95</v>
      </c>
      <c r="L168" s="177">
        <v>43.2</v>
      </c>
      <c r="M168" s="177">
        <v>40.4</v>
      </c>
      <c r="N168" s="177">
        <v>35.781249999999993</v>
      </c>
      <c r="O168" s="177">
        <v>34.81</v>
      </c>
      <c r="P168" s="177"/>
      <c r="Q168" s="177">
        <v>43</v>
      </c>
      <c r="R168" s="177">
        <v>57.01</v>
      </c>
    </row>
    <row r="169" spans="1:18" s="12" customFormat="1" ht="25.5">
      <c r="A169" s="21" t="s">
        <v>4889</v>
      </c>
      <c r="B169" s="156" t="str">
        <f t="shared" si="2"/>
        <v>CI114M.7.2.17</v>
      </c>
      <c r="C169" s="23" t="s">
        <v>1836</v>
      </c>
      <c r="D169" s="96">
        <v>120000</v>
      </c>
      <c r="E169" s="105" t="s">
        <v>1005</v>
      </c>
      <c r="F169" s="113" t="s">
        <v>1837</v>
      </c>
      <c r="G169" s="177"/>
      <c r="H169" s="177">
        <v>157.13999999999999</v>
      </c>
      <c r="I169" s="177">
        <v>163.55624999999998</v>
      </c>
      <c r="J169" s="177">
        <v>156.58000000000001</v>
      </c>
      <c r="K169" s="177"/>
      <c r="L169" s="177">
        <v>192</v>
      </c>
      <c r="M169" s="177">
        <v>82.45</v>
      </c>
      <c r="N169" s="177">
        <v>134.42187499999997</v>
      </c>
      <c r="O169" s="177">
        <v>87.5</v>
      </c>
      <c r="P169" s="177"/>
      <c r="Q169" s="177">
        <v>169</v>
      </c>
      <c r="R169" s="177"/>
    </row>
    <row r="170" spans="1:18" s="12" customFormat="1" ht="25.5">
      <c r="A170" s="21" t="s">
        <v>4890</v>
      </c>
      <c r="B170" s="156" t="str">
        <f t="shared" si="2"/>
        <v>CI114M.7.2.18</v>
      </c>
      <c r="C170" s="23" t="s">
        <v>1838</v>
      </c>
      <c r="D170" s="96" t="s">
        <v>6303</v>
      </c>
      <c r="E170" s="106" t="s">
        <v>220</v>
      </c>
      <c r="F170" s="113" t="s">
        <v>1839</v>
      </c>
      <c r="G170" s="177"/>
      <c r="H170" s="177">
        <v>44.29</v>
      </c>
      <c r="I170" s="177">
        <v>45.187499999999993</v>
      </c>
      <c r="J170" s="177">
        <v>45.48</v>
      </c>
      <c r="K170" s="177"/>
      <c r="L170" s="177">
        <v>47.96</v>
      </c>
      <c r="M170" s="177">
        <v>40.4</v>
      </c>
      <c r="N170" s="177">
        <v>35.781249999999993</v>
      </c>
      <c r="O170" s="177">
        <v>40.590000000000003</v>
      </c>
      <c r="P170" s="177"/>
      <c r="Q170" s="177">
        <v>43</v>
      </c>
      <c r="R170" s="177">
        <v>57.01</v>
      </c>
    </row>
    <row r="171" spans="1:18" s="12" customFormat="1">
      <c r="A171" s="21" t="s">
        <v>4891</v>
      </c>
      <c r="B171" s="156" t="str">
        <f t="shared" si="2"/>
        <v>CI114M.7.2.19</v>
      </c>
      <c r="C171" s="23" t="s">
        <v>1840</v>
      </c>
      <c r="D171" s="96">
        <v>120000</v>
      </c>
      <c r="E171" s="105" t="s">
        <v>1006</v>
      </c>
      <c r="F171" s="113" t="s">
        <v>1695</v>
      </c>
      <c r="G171" s="177"/>
      <c r="H171" s="177">
        <v>212.86</v>
      </c>
      <c r="I171" s="177">
        <v>173.36250000000001</v>
      </c>
      <c r="J171" s="177">
        <v>214.18</v>
      </c>
      <c r="K171" s="177">
        <v>204.75</v>
      </c>
      <c r="L171" s="177">
        <v>191.86</v>
      </c>
      <c r="M171" s="177"/>
      <c r="N171" s="177">
        <v>142.59375</v>
      </c>
      <c r="O171" s="177"/>
      <c r="P171" s="177"/>
      <c r="Q171" s="177">
        <v>193</v>
      </c>
      <c r="R171" s="177">
        <v>186.42</v>
      </c>
    </row>
    <row r="172" spans="1:18" s="12" customFormat="1" ht="25.5">
      <c r="A172" s="21" t="s">
        <v>4892</v>
      </c>
      <c r="B172" s="156" t="str">
        <f t="shared" si="2"/>
        <v>CI114M.7.2.20</v>
      </c>
      <c r="C172" s="25" t="s">
        <v>1841</v>
      </c>
      <c r="D172" s="96">
        <v>45000</v>
      </c>
      <c r="E172" s="106" t="s">
        <v>220</v>
      </c>
      <c r="F172" s="2" t="s">
        <v>1842</v>
      </c>
      <c r="G172" s="177"/>
      <c r="H172" s="177">
        <v>35.71</v>
      </c>
      <c r="I172" s="177">
        <v>38.681249999999999</v>
      </c>
      <c r="J172" s="177">
        <v>37.11</v>
      </c>
      <c r="K172" s="177">
        <v>39.825000000000003</v>
      </c>
      <c r="L172" s="177">
        <v>38.4</v>
      </c>
      <c r="M172" s="177">
        <v>32.31</v>
      </c>
      <c r="N172" s="177">
        <v>30.359374999999996</v>
      </c>
      <c r="O172" s="177">
        <v>29.44</v>
      </c>
      <c r="P172" s="177"/>
      <c r="Q172" s="177">
        <v>39</v>
      </c>
      <c r="R172" s="177">
        <v>43.23</v>
      </c>
    </row>
    <row r="173" spans="1:18" s="12" customFormat="1" ht="25.5">
      <c r="A173" s="21" t="s">
        <v>4893</v>
      </c>
      <c r="B173" s="156" t="str">
        <f t="shared" si="2"/>
        <v>CI114M.7.2.21</v>
      </c>
      <c r="C173" s="23" t="s">
        <v>1843</v>
      </c>
      <c r="D173" s="96">
        <v>40000</v>
      </c>
      <c r="E173" s="106" t="s">
        <v>611</v>
      </c>
      <c r="F173" s="113" t="s">
        <v>1704</v>
      </c>
      <c r="G173" s="177">
        <v>111.27900000000001</v>
      </c>
      <c r="H173" s="177">
        <v>122.86</v>
      </c>
      <c r="I173" s="177">
        <v>124.5</v>
      </c>
      <c r="J173" s="177">
        <v>123.42</v>
      </c>
      <c r="K173" s="177">
        <v>131.52000000000001</v>
      </c>
      <c r="L173" s="177">
        <v>130.80000000000001</v>
      </c>
      <c r="M173" s="177">
        <v>107.55</v>
      </c>
      <c r="N173" s="177">
        <v>101.875</v>
      </c>
      <c r="O173" s="177">
        <v>103.83</v>
      </c>
      <c r="P173" s="177">
        <v>170</v>
      </c>
      <c r="Q173" s="177">
        <v>121</v>
      </c>
      <c r="R173" s="177">
        <v>140.11000000000001</v>
      </c>
    </row>
    <row r="174" spans="1:18" s="12" customFormat="1" ht="25.5">
      <c r="A174" s="21" t="s">
        <v>4894</v>
      </c>
      <c r="B174" s="156" t="str">
        <f t="shared" si="2"/>
        <v>CI114M.7.2.22</v>
      </c>
      <c r="C174" s="25" t="s">
        <v>1844</v>
      </c>
      <c r="D174" s="96">
        <v>30000</v>
      </c>
      <c r="E174" s="105" t="s">
        <v>192</v>
      </c>
      <c r="F174" s="2" t="s">
        <v>1711</v>
      </c>
      <c r="G174" s="177">
        <v>174.2475</v>
      </c>
      <c r="H174" s="177">
        <v>197.14</v>
      </c>
      <c r="I174" s="177">
        <v>193.6875</v>
      </c>
      <c r="J174" s="177">
        <v>197.57</v>
      </c>
      <c r="K174" s="177">
        <v>210.07500000000002</v>
      </c>
      <c r="L174" s="177">
        <v>188.4</v>
      </c>
      <c r="M174" s="177">
        <v>178.45000000000002</v>
      </c>
      <c r="N174" s="177">
        <v>159.53124999999997</v>
      </c>
      <c r="O174" s="177">
        <v>172.34</v>
      </c>
      <c r="P174" s="177">
        <v>230</v>
      </c>
      <c r="Q174" s="177">
        <v>205</v>
      </c>
      <c r="R174" s="177">
        <v>223.79</v>
      </c>
    </row>
    <row r="175" spans="1:18" s="12" customFormat="1" ht="25.5">
      <c r="A175" s="21" t="s">
        <v>4895</v>
      </c>
      <c r="B175" s="156" t="str">
        <f t="shared" si="2"/>
        <v>CI114M.7.2.23</v>
      </c>
      <c r="C175" s="25" t="s">
        <v>1845</v>
      </c>
      <c r="D175" s="96">
        <v>30000</v>
      </c>
      <c r="E175" s="105" t="s">
        <v>616</v>
      </c>
      <c r="F175" s="2" t="s">
        <v>1711</v>
      </c>
      <c r="G175" s="177">
        <v>185.8605</v>
      </c>
      <c r="H175" s="177">
        <v>157.13999999999999</v>
      </c>
      <c r="I175" s="177">
        <v>206.4375</v>
      </c>
      <c r="J175" s="177">
        <v>158.63</v>
      </c>
      <c r="K175" s="177">
        <v>192.495</v>
      </c>
      <c r="L175" s="177">
        <v>218.4</v>
      </c>
      <c r="M175" s="177">
        <v>190.3</v>
      </c>
      <c r="N175" s="177">
        <v>170.15625</v>
      </c>
      <c r="O175" s="177">
        <v>183.82</v>
      </c>
      <c r="P175" s="177">
        <v>250</v>
      </c>
      <c r="Q175" s="177">
        <v>217</v>
      </c>
      <c r="R175" s="177">
        <v>233.52</v>
      </c>
    </row>
    <row r="176" spans="1:18" s="12" customFormat="1" ht="25.5">
      <c r="A176" s="21" t="s">
        <v>4896</v>
      </c>
      <c r="B176" s="156" t="str">
        <f t="shared" si="2"/>
        <v>CI114M.7.2.24</v>
      </c>
      <c r="C176" s="25" t="s">
        <v>1846</v>
      </c>
      <c r="D176" s="96">
        <v>30000</v>
      </c>
      <c r="E176" s="105" t="s">
        <v>615</v>
      </c>
      <c r="F176" s="2" t="s">
        <v>1711</v>
      </c>
      <c r="G176" s="177">
        <v>185.8605</v>
      </c>
      <c r="H176" s="177">
        <v>157.13999999999999</v>
      </c>
      <c r="I176" s="177">
        <v>206.4375</v>
      </c>
      <c r="J176" s="177">
        <v>157.35</v>
      </c>
      <c r="K176" s="177">
        <v>215.54999999999998</v>
      </c>
      <c r="L176" s="177">
        <v>218.4</v>
      </c>
      <c r="M176" s="177">
        <v>190.3</v>
      </c>
      <c r="N176" s="177">
        <v>170.15625</v>
      </c>
      <c r="O176" s="177">
        <v>183.82</v>
      </c>
      <c r="P176" s="177">
        <v>250</v>
      </c>
      <c r="Q176" s="177">
        <v>217</v>
      </c>
      <c r="R176" s="177">
        <v>233.52</v>
      </c>
    </row>
    <row r="177" spans="1:18" s="12" customFormat="1" ht="25.5">
      <c r="A177" s="21" t="s">
        <v>4897</v>
      </c>
      <c r="B177" s="156" t="str">
        <f t="shared" si="2"/>
        <v>CI114M.7.2.25</v>
      </c>
      <c r="C177" s="25" t="s">
        <v>1847</v>
      </c>
      <c r="D177" s="96">
        <v>30000</v>
      </c>
      <c r="E177" s="105" t="s">
        <v>614</v>
      </c>
      <c r="F177" s="2" t="s">
        <v>1711</v>
      </c>
      <c r="G177" s="177">
        <v>185.8605</v>
      </c>
      <c r="H177" s="177">
        <v>157.13999999999999</v>
      </c>
      <c r="I177" s="177">
        <v>206.4375</v>
      </c>
      <c r="J177" s="177">
        <v>155.44</v>
      </c>
      <c r="K177" s="177">
        <v>220</v>
      </c>
      <c r="L177" s="177">
        <v>218.4</v>
      </c>
      <c r="M177" s="177">
        <v>190.35000000000002</v>
      </c>
      <c r="N177" s="177">
        <v>170.15625</v>
      </c>
      <c r="O177" s="177">
        <v>183.82</v>
      </c>
      <c r="P177" s="177">
        <v>250</v>
      </c>
      <c r="Q177" s="177">
        <v>217</v>
      </c>
      <c r="R177" s="177">
        <v>233.52</v>
      </c>
    </row>
    <row r="178" spans="1:18" s="12" customFormat="1" ht="25.5">
      <c r="A178" s="21" t="s">
        <v>4898</v>
      </c>
      <c r="B178" s="156" t="str">
        <f t="shared" si="2"/>
        <v>CI114M.7.2.26</v>
      </c>
      <c r="C178" s="25" t="s">
        <v>1848</v>
      </c>
      <c r="D178" s="96">
        <v>48000</v>
      </c>
      <c r="E178" s="106" t="s">
        <v>220</v>
      </c>
      <c r="F178" s="2" t="s">
        <v>1770</v>
      </c>
      <c r="G178" s="177"/>
      <c r="H178" s="177">
        <v>24.29</v>
      </c>
      <c r="I178" s="177">
        <v>27.5625</v>
      </c>
      <c r="J178" s="177">
        <v>22.64</v>
      </c>
      <c r="K178" s="177"/>
      <c r="L178" s="177">
        <v>26.27</v>
      </c>
      <c r="M178" s="177">
        <v>23.54</v>
      </c>
      <c r="N178" s="177">
        <v>21.09375</v>
      </c>
      <c r="O178" s="177">
        <v>21.52</v>
      </c>
      <c r="P178" s="177"/>
      <c r="Q178" s="177">
        <v>27</v>
      </c>
      <c r="R178" s="177">
        <v>32</v>
      </c>
    </row>
    <row r="179" spans="1:18" s="12" customFormat="1" ht="25.5">
      <c r="A179" s="21" t="s">
        <v>4899</v>
      </c>
      <c r="B179" s="156" t="str">
        <f t="shared" si="2"/>
        <v>CI114M.7.2.27</v>
      </c>
      <c r="C179" s="25" t="s">
        <v>1849</v>
      </c>
      <c r="D179" s="96">
        <v>36000</v>
      </c>
      <c r="E179" s="106" t="s">
        <v>220</v>
      </c>
      <c r="F179" s="2" t="s">
        <v>1711</v>
      </c>
      <c r="G179" s="177"/>
      <c r="H179" s="177">
        <v>17.14</v>
      </c>
      <c r="I179" s="177">
        <v>2.25</v>
      </c>
      <c r="J179" s="177">
        <v>18.420000000000002</v>
      </c>
      <c r="K179" s="177">
        <v>17.04</v>
      </c>
      <c r="L179" s="177">
        <v>17.98</v>
      </c>
      <c r="M179" s="177">
        <v>15.71</v>
      </c>
      <c r="N179" s="177">
        <v>9.046875</v>
      </c>
      <c r="O179" s="177">
        <v>10.88</v>
      </c>
      <c r="P179" s="177"/>
      <c r="Q179" s="177">
        <v>16</v>
      </c>
      <c r="R179" s="177">
        <v>20.239999999999998</v>
      </c>
    </row>
    <row r="180" spans="1:18" s="12" customFormat="1" ht="25.5">
      <c r="A180" s="21" t="s">
        <v>4900</v>
      </c>
      <c r="B180" s="156" t="str">
        <f t="shared" si="2"/>
        <v>CI114M.7.2.28</v>
      </c>
      <c r="C180" s="23" t="s">
        <v>1850</v>
      </c>
      <c r="D180" s="96" t="s">
        <v>6303</v>
      </c>
      <c r="E180" s="105" t="s">
        <v>192</v>
      </c>
      <c r="F180" s="2" t="s">
        <v>1693</v>
      </c>
      <c r="G180" s="177"/>
      <c r="H180" s="177">
        <v>500</v>
      </c>
      <c r="I180" s="177">
        <v>795.75</v>
      </c>
      <c r="J180" s="177">
        <v>500.04</v>
      </c>
      <c r="K180" s="177"/>
      <c r="L180" s="177">
        <v>666</v>
      </c>
      <c r="M180" s="177"/>
      <c r="N180" s="177">
        <v>661.25</v>
      </c>
      <c r="O180" s="177"/>
      <c r="P180" s="177"/>
      <c r="Q180" s="177">
        <v>847</v>
      </c>
      <c r="R180" s="177"/>
    </row>
    <row r="181" spans="1:18" s="12" customFormat="1" ht="25.5">
      <c r="A181" s="21" t="s">
        <v>4901</v>
      </c>
      <c r="B181" s="156" t="str">
        <f t="shared" si="2"/>
        <v>CI114M.7.2.29</v>
      </c>
      <c r="C181" s="25" t="s">
        <v>1851</v>
      </c>
      <c r="D181" s="96">
        <v>100000</v>
      </c>
      <c r="E181" s="105" t="s">
        <v>192</v>
      </c>
      <c r="F181" s="2" t="s">
        <v>1727</v>
      </c>
      <c r="G181" s="177"/>
      <c r="H181" s="177">
        <v>65</v>
      </c>
      <c r="I181" s="177">
        <v>151.35</v>
      </c>
      <c r="J181" s="177">
        <v>64.69</v>
      </c>
      <c r="K181" s="177">
        <v>91.5</v>
      </c>
      <c r="L181" s="177">
        <v>115.2</v>
      </c>
      <c r="M181" s="177">
        <v>96.12</v>
      </c>
      <c r="N181" s="177">
        <v>124.24999999999999</v>
      </c>
      <c r="O181" s="177">
        <v>68.31</v>
      </c>
      <c r="P181" s="177"/>
      <c r="Q181" s="177">
        <v>121</v>
      </c>
      <c r="R181" s="177">
        <v>100.3</v>
      </c>
    </row>
    <row r="182" spans="1:18" s="12" customFormat="1" ht="25.5">
      <c r="A182" s="21" t="s">
        <v>4902</v>
      </c>
      <c r="B182" s="156" t="str">
        <f t="shared" si="2"/>
        <v>CI114M.7.2.30</v>
      </c>
      <c r="C182" s="25" t="s">
        <v>1852</v>
      </c>
      <c r="D182" s="96">
        <v>75000</v>
      </c>
      <c r="E182" s="105" t="s">
        <v>190</v>
      </c>
      <c r="F182" s="2" t="s">
        <v>1727</v>
      </c>
      <c r="G182" s="177"/>
      <c r="H182" s="177">
        <v>215.71</v>
      </c>
      <c r="I182" s="177">
        <v>302.36249999999995</v>
      </c>
      <c r="J182" s="177">
        <v>214.61</v>
      </c>
      <c r="K182" s="177">
        <v>226.5</v>
      </c>
      <c r="L182" s="177">
        <v>237.6</v>
      </c>
      <c r="M182" s="177">
        <v>200.09</v>
      </c>
      <c r="N182" s="177">
        <v>250.09374999999997</v>
      </c>
      <c r="O182" s="177">
        <v>169.64</v>
      </c>
      <c r="P182" s="177"/>
      <c r="Q182" s="177">
        <v>266</v>
      </c>
      <c r="R182" s="177">
        <v>236.8</v>
      </c>
    </row>
    <row r="183" spans="1:18" s="12" customFormat="1" ht="25.5">
      <c r="A183" s="21" t="s">
        <v>4903</v>
      </c>
      <c r="B183" s="156" t="str">
        <f t="shared" si="2"/>
        <v>CI114M.7.2.31</v>
      </c>
      <c r="C183" s="25" t="s">
        <v>1853</v>
      </c>
      <c r="D183" s="96">
        <v>12000</v>
      </c>
      <c r="E183" s="105" t="s">
        <v>614</v>
      </c>
      <c r="F183" s="2" t="s">
        <v>1768</v>
      </c>
      <c r="G183" s="177"/>
      <c r="H183" s="177">
        <v>448.57</v>
      </c>
      <c r="I183" s="177">
        <v>533.34375</v>
      </c>
      <c r="J183" s="177">
        <v>448.82</v>
      </c>
      <c r="K183" s="177"/>
      <c r="L183" s="177">
        <v>429.6</v>
      </c>
      <c r="M183" s="177">
        <v>365.96</v>
      </c>
      <c r="N183" s="177">
        <v>442.578125</v>
      </c>
      <c r="O183" s="177"/>
      <c r="P183" s="177"/>
      <c r="Q183" s="177">
        <v>484</v>
      </c>
      <c r="R183" s="177"/>
    </row>
    <row r="184" spans="1:18" s="12" customFormat="1" ht="25.5">
      <c r="A184" s="21" t="s">
        <v>4904</v>
      </c>
      <c r="B184" s="156" t="str">
        <f t="shared" si="2"/>
        <v>CI114M.7.2.32</v>
      </c>
      <c r="C184" s="25" t="s">
        <v>1854</v>
      </c>
      <c r="D184" s="96">
        <v>285000</v>
      </c>
      <c r="E184" s="105" t="s">
        <v>192</v>
      </c>
      <c r="F184" s="2" t="s">
        <v>1768</v>
      </c>
      <c r="G184" s="177"/>
      <c r="H184" s="177">
        <v>207.14</v>
      </c>
      <c r="I184" s="177">
        <v>327.46874999999994</v>
      </c>
      <c r="J184" s="177">
        <v>208.49</v>
      </c>
      <c r="K184" s="177">
        <v>211.84499999999997</v>
      </c>
      <c r="L184" s="177">
        <v>231.6</v>
      </c>
      <c r="M184" s="177">
        <v>195.54</v>
      </c>
      <c r="N184" s="177">
        <v>271.01562499999994</v>
      </c>
      <c r="O184" s="177">
        <v>154.78</v>
      </c>
      <c r="P184" s="177">
        <v>350</v>
      </c>
      <c r="Q184" s="177">
        <v>294</v>
      </c>
      <c r="R184" s="177">
        <v>234.54</v>
      </c>
    </row>
    <row r="185" spans="1:18" s="12" customFormat="1" ht="25.5">
      <c r="A185" s="21" t="s">
        <v>4905</v>
      </c>
      <c r="B185" s="156" t="str">
        <f t="shared" si="2"/>
        <v>CI114M.7.2.33</v>
      </c>
      <c r="C185" s="25" t="s">
        <v>1855</v>
      </c>
      <c r="D185" s="96">
        <v>120000</v>
      </c>
      <c r="E185" s="105" t="s">
        <v>615</v>
      </c>
      <c r="F185" s="2" t="s">
        <v>1768</v>
      </c>
      <c r="G185" s="177"/>
      <c r="H185" s="177">
        <v>448.57</v>
      </c>
      <c r="I185" s="177">
        <v>533.34375</v>
      </c>
      <c r="J185" s="177">
        <v>448.39</v>
      </c>
      <c r="K185" s="177"/>
      <c r="L185" s="177">
        <v>429.6</v>
      </c>
      <c r="M185" s="177">
        <v>364.54</v>
      </c>
      <c r="N185" s="177">
        <v>442.578125</v>
      </c>
      <c r="O185" s="177"/>
      <c r="P185" s="177"/>
      <c r="Q185" s="177">
        <v>484</v>
      </c>
      <c r="R185" s="177"/>
    </row>
    <row r="186" spans="1:18" s="12" customFormat="1" ht="25.5">
      <c r="A186" s="21" t="s">
        <v>4906</v>
      </c>
      <c r="B186" s="156" t="str">
        <f t="shared" si="2"/>
        <v>CI114M.7.2.34</v>
      </c>
      <c r="C186" s="25" t="s">
        <v>1856</v>
      </c>
      <c r="D186" s="96">
        <v>12000</v>
      </c>
      <c r="E186" s="105" t="s">
        <v>616</v>
      </c>
      <c r="F186" s="2" t="s">
        <v>1768</v>
      </c>
      <c r="G186" s="177"/>
      <c r="H186" s="177">
        <v>448.57</v>
      </c>
      <c r="I186" s="177">
        <v>533.34375</v>
      </c>
      <c r="J186" s="177">
        <v>447.5</v>
      </c>
      <c r="K186" s="177"/>
      <c r="L186" s="177">
        <v>429.6</v>
      </c>
      <c r="M186" s="177">
        <v>365.96</v>
      </c>
      <c r="N186" s="177">
        <v>442.578125</v>
      </c>
      <c r="O186" s="177"/>
      <c r="P186" s="177"/>
      <c r="Q186" s="177">
        <v>484</v>
      </c>
      <c r="R186" s="177"/>
    </row>
    <row r="187" spans="1:18" s="12" customFormat="1" ht="25.5">
      <c r="A187" s="21" t="s">
        <v>4907</v>
      </c>
      <c r="B187" s="156" t="str">
        <f t="shared" si="2"/>
        <v>CI114M.7.2.35</v>
      </c>
      <c r="C187" s="25" t="s">
        <v>1857</v>
      </c>
      <c r="D187" s="96">
        <v>100000</v>
      </c>
      <c r="E187" s="105" t="s">
        <v>614</v>
      </c>
      <c r="F187" s="2" t="s">
        <v>1858</v>
      </c>
      <c r="G187" s="177"/>
      <c r="H187" s="177">
        <v>244.29</v>
      </c>
      <c r="I187" s="177">
        <v>482.94374999999997</v>
      </c>
      <c r="J187" s="177">
        <v>244.76</v>
      </c>
      <c r="K187" s="177">
        <v>342</v>
      </c>
      <c r="L187" s="177">
        <v>382.8</v>
      </c>
      <c r="M187" s="177">
        <v>325.33999999999997</v>
      </c>
      <c r="N187" s="177">
        <v>400.57812499999994</v>
      </c>
      <c r="O187" s="177">
        <v>262.5</v>
      </c>
      <c r="P187" s="177">
        <v>490</v>
      </c>
      <c r="Q187" s="177">
        <v>440</v>
      </c>
      <c r="R187" s="177">
        <v>527.36</v>
      </c>
    </row>
    <row r="188" spans="1:18" s="12" customFormat="1" ht="25.5">
      <c r="A188" s="21" t="s">
        <v>4908</v>
      </c>
      <c r="B188" s="156" t="str">
        <f t="shared" si="2"/>
        <v>CI114M.7.2.36</v>
      </c>
      <c r="C188" s="25" t="s">
        <v>1859</v>
      </c>
      <c r="D188" s="96">
        <v>300000</v>
      </c>
      <c r="E188" s="105" t="s">
        <v>192</v>
      </c>
      <c r="F188" s="2" t="s">
        <v>1858</v>
      </c>
      <c r="G188" s="177"/>
      <c r="H188" s="177">
        <v>284.29000000000002</v>
      </c>
      <c r="I188" s="177">
        <v>433.5</v>
      </c>
      <c r="J188" s="177">
        <v>283.64999999999998</v>
      </c>
      <c r="K188" s="177">
        <v>398</v>
      </c>
      <c r="L188" s="177">
        <v>330</v>
      </c>
      <c r="M188" s="177">
        <v>285.02999999999997</v>
      </c>
      <c r="N188" s="177">
        <v>359.375</v>
      </c>
      <c r="O188" s="177">
        <v>198.15</v>
      </c>
      <c r="P188" s="177">
        <v>450</v>
      </c>
      <c r="Q188" s="177">
        <v>387</v>
      </c>
      <c r="R188" s="177">
        <v>278.29000000000002</v>
      </c>
    </row>
    <row r="189" spans="1:18" s="12" customFormat="1" ht="25.5">
      <c r="A189" s="21" t="s">
        <v>4909</v>
      </c>
      <c r="B189" s="156" t="str">
        <f t="shared" si="2"/>
        <v>CI114M.7.2.37</v>
      </c>
      <c r="C189" s="25" t="s">
        <v>1860</v>
      </c>
      <c r="D189" s="96">
        <v>100000</v>
      </c>
      <c r="E189" s="105" t="s">
        <v>615</v>
      </c>
      <c r="F189" s="2" t="s">
        <v>1858</v>
      </c>
      <c r="G189" s="177"/>
      <c r="H189" s="177">
        <v>158.57</v>
      </c>
      <c r="I189" s="177">
        <v>482.94374999999997</v>
      </c>
      <c r="J189" s="177">
        <v>157.11000000000001</v>
      </c>
      <c r="K189" s="177">
        <v>222</v>
      </c>
      <c r="L189" s="177">
        <v>424.8</v>
      </c>
      <c r="M189" s="177">
        <v>247.1</v>
      </c>
      <c r="N189" s="177">
        <v>400.57812499999994</v>
      </c>
      <c r="O189" s="177">
        <v>262.5</v>
      </c>
      <c r="P189" s="177">
        <v>490</v>
      </c>
      <c r="Q189" s="177">
        <v>440</v>
      </c>
      <c r="R189" s="177">
        <v>527.36</v>
      </c>
    </row>
    <row r="190" spans="1:18" s="12" customFormat="1" ht="25.5">
      <c r="A190" s="21" t="s">
        <v>4910</v>
      </c>
      <c r="B190" s="156" t="str">
        <f t="shared" si="2"/>
        <v>CI114M.7.2.38</v>
      </c>
      <c r="C190" s="25" t="s">
        <v>1861</v>
      </c>
      <c r="D190" s="96">
        <v>100000</v>
      </c>
      <c r="E190" s="105" t="s">
        <v>616</v>
      </c>
      <c r="F190" s="2" t="s">
        <v>1858</v>
      </c>
      <c r="G190" s="177"/>
      <c r="H190" s="177">
        <v>158.57</v>
      </c>
      <c r="I190" s="177">
        <v>482.94374999999997</v>
      </c>
      <c r="J190" s="177">
        <v>158.33000000000001</v>
      </c>
      <c r="K190" s="177">
        <v>222</v>
      </c>
      <c r="L190" s="177">
        <v>424.8</v>
      </c>
      <c r="M190" s="177">
        <v>247.15</v>
      </c>
      <c r="N190" s="177">
        <v>400.57812499999994</v>
      </c>
      <c r="O190" s="177">
        <v>262.5</v>
      </c>
      <c r="P190" s="177">
        <v>490</v>
      </c>
      <c r="Q190" s="177">
        <v>440</v>
      </c>
      <c r="R190" s="177">
        <v>527.36</v>
      </c>
    </row>
    <row r="191" spans="1:18" s="12" customFormat="1" ht="25.5">
      <c r="A191" s="21" t="s">
        <v>4911</v>
      </c>
      <c r="B191" s="156" t="str">
        <f t="shared" si="2"/>
        <v>CI114M.7.2.39</v>
      </c>
      <c r="C191" s="25" t="s">
        <v>1862</v>
      </c>
      <c r="D191" s="96">
        <v>135000</v>
      </c>
      <c r="E191" s="105" t="s">
        <v>614</v>
      </c>
      <c r="F191" s="2" t="s">
        <v>1863</v>
      </c>
      <c r="G191" s="177"/>
      <c r="H191" s="177">
        <v>448.57</v>
      </c>
      <c r="I191" s="177">
        <v>533.34375</v>
      </c>
      <c r="J191" s="177">
        <v>449.64</v>
      </c>
      <c r="K191" s="177">
        <v>669.86</v>
      </c>
      <c r="L191" s="177">
        <v>478.8</v>
      </c>
      <c r="M191" s="177">
        <v>336.75</v>
      </c>
      <c r="N191" s="177">
        <v>442.578125</v>
      </c>
      <c r="O191" s="177">
        <v>325.18</v>
      </c>
      <c r="P191" s="177">
        <v>550</v>
      </c>
      <c r="Q191" s="177">
        <v>484</v>
      </c>
      <c r="R191" s="177">
        <v>472.72</v>
      </c>
    </row>
    <row r="192" spans="1:18" s="12" customFormat="1" ht="25.5">
      <c r="A192" s="21" t="s">
        <v>4912</v>
      </c>
      <c r="B192" s="156" t="str">
        <f t="shared" si="2"/>
        <v>CI114M.7.2.40</v>
      </c>
      <c r="C192" s="25" t="s">
        <v>1864</v>
      </c>
      <c r="D192" s="96">
        <v>135000</v>
      </c>
      <c r="E192" s="105" t="s">
        <v>615</v>
      </c>
      <c r="F192" s="2" t="s">
        <v>1863</v>
      </c>
      <c r="G192" s="177"/>
      <c r="H192" s="177">
        <v>448.57</v>
      </c>
      <c r="I192" s="177">
        <v>533.34375</v>
      </c>
      <c r="J192" s="177">
        <v>446.8</v>
      </c>
      <c r="K192" s="177">
        <v>669.86</v>
      </c>
      <c r="L192" s="177">
        <v>478.8</v>
      </c>
      <c r="M192" s="177">
        <v>336.75</v>
      </c>
      <c r="N192" s="177">
        <v>442.578125</v>
      </c>
      <c r="O192" s="177">
        <v>325.18</v>
      </c>
      <c r="P192" s="177">
        <v>550</v>
      </c>
      <c r="Q192" s="177">
        <v>484</v>
      </c>
      <c r="R192" s="177">
        <v>472.72</v>
      </c>
    </row>
    <row r="193" spans="1:18" s="12" customFormat="1" ht="25.5">
      <c r="A193" s="21" t="s">
        <v>4913</v>
      </c>
      <c r="B193" s="156" t="str">
        <f t="shared" si="2"/>
        <v>CI114M.7.2.41</v>
      </c>
      <c r="C193" s="25" t="s">
        <v>1865</v>
      </c>
      <c r="D193" s="96">
        <v>135000</v>
      </c>
      <c r="E193" s="105" t="s">
        <v>616</v>
      </c>
      <c r="F193" s="2" t="s">
        <v>1863</v>
      </c>
      <c r="G193" s="177"/>
      <c r="H193" s="177">
        <v>448.57</v>
      </c>
      <c r="I193" s="177">
        <v>533.34375</v>
      </c>
      <c r="J193" s="177">
        <v>448.51</v>
      </c>
      <c r="K193" s="177">
        <v>669.86</v>
      </c>
      <c r="L193" s="177">
        <v>478.8</v>
      </c>
      <c r="M193" s="177">
        <v>305.15000000000003</v>
      </c>
      <c r="N193" s="177">
        <v>442.578125</v>
      </c>
      <c r="O193" s="177">
        <v>294.72000000000003</v>
      </c>
      <c r="P193" s="177">
        <v>550</v>
      </c>
      <c r="Q193" s="177">
        <v>484</v>
      </c>
      <c r="R193" s="177">
        <v>472.72</v>
      </c>
    </row>
    <row r="194" spans="1:18" s="12" customFormat="1" ht="25.5">
      <c r="A194" s="21" t="s">
        <v>4914</v>
      </c>
      <c r="B194" s="156" t="str">
        <f t="shared" si="2"/>
        <v>CI114M.7.2.42</v>
      </c>
      <c r="C194" s="25" t="s">
        <v>1866</v>
      </c>
      <c r="D194" s="96">
        <v>20000</v>
      </c>
      <c r="E194" s="105" t="s">
        <v>707</v>
      </c>
      <c r="F194" s="2" t="s">
        <v>1867</v>
      </c>
      <c r="G194" s="177"/>
      <c r="H194" s="177">
        <v>121.43</v>
      </c>
      <c r="I194" s="177">
        <v>99.75</v>
      </c>
      <c r="J194" s="177">
        <v>119.67</v>
      </c>
      <c r="K194" s="177">
        <v>111.435</v>
      </c>
      <c r="L194" s="177">
        <v>118.8</v>
      </c>
      <c r="M194" s="177">
        <v>89.7</v>
      </c>
      <c r="N194" s="177">
        <v>81.25</v>
      </c>
      <c r="O194" s="177">
        <v>86.68</v>
      </c>
      <c r="P194" s="177">
        <v>120</v>
      </c>
      <c r="Q194" s="177">
        <v>108</v>
      </c>
      <c r="R194" s="177">
        <v>127.28</v>
      </c>
    </row>
    <row r="195" spans="1:18" s="12" customFormat="1" ht="25.5">
      <c r="A195" s="21" t="s">
        <v>4915</v>
      </c>
      <c r="B195" s="156" t="str">
        <f t="shared" si="2"/>
        <v>CI114M.7.2.43</v>
      </c>
      <c r="C195" s="25" t="s">
        <v>1868</v>
      </c>
      <c r="D195" s="96">
        <v>20000</v>
      </c>
      <c r="E195" s="105" t="s">
        <v>707</v>
      </c>
      <c r="F195" s="2" t="s">
        <v>1867</v>
      </c>
      <c r="G195" s="177"/>
      <c r="H195" s="177">
        <v>72.86</v>
      </c>
      <c r="I195" s="177">
        <v>68.0625</v>
      </c>
      <c r="J195" s="177">
        <v>72.010000000000005</v>
      </c>
      <c r="K195" s="177">
        <v>74.34</v>
      </c>
      <c r="L195" s="177">
        <v>92.4</v>
      </c>
      <c r="M195" s="177">
        <v>59</v>
      </c>
      <c r="N195" s="177">
        <v>54.84375</v>
      </c>
      <c r="O195" s="177">
        <v>56.97</v>
      </c>
      <c r="P195" s="177">
        <v>99</v>
      </c>
      <c r="Q195" s="177">
        <v>71</v>
      </c>
      <c r="R195" s="177">
        <v>83.63</v>
      </c>
    </row>
    <row r="196" spans="1:18" s="12" customFormat="1" ht="25.5">
      <c r="A196" s="21" t="s">
        <v>4916</v>
      </c>
      <c r="B196" s="156" t="str">
        <f t="shared" si="2"/>
        <v>CI114M.7.2.44</v>
      </c>
      <c r="C196" s="25" t="s">
        <v>1869</v>
      </c>
      <c r="D196" s="96">
        <v>20000</v>
      </c>
      <c r="E196" s="105" t="s">
        <v>707</v>
      </c>
      <c r="F196" s="2" t="s">
        <v>1867</v>
      </c>
      <c r="G196" s="177"/>
      <c r="H196" s="177">
        <v>121.43</v>
      </c>
      <c r="I196" s="177">
        <v>99.75</v>
      </c>
      <c r="J196" s="177">
        <v>120.02</v>
      </c>
      <c r="K196" s="177">
        <v>107.77499999999999</v>
      </c>
      <c r="L196" s="177">
        <v>118.8</v>
      </c>
      <c r="M196" s="177">
        <v>89.75</v>
      </c>
      <c r="N196" s="177">
        <v>81.25</v>
      </c>
      <c r="O196" s="177">
        <v>86.68</v>
      </c>
      <c r="P196" s="177">
        <v>120</v>
      </c>
      <c r="Q196" s="177">
        <v>108</v>
      </c>
      <c r="R196" s="177">
        <v>127.28</v>
      </c>
    </row>
    <row r="197" spans="1:18" s="12" customFormat="1" ht="25.5">
      <c r="A197" s="21" t="s">
        <v>4917</v>
      </c>
      <c r="B197" s="156" t="str">
        <f t="shared" ref="B197" si="3">CONCATENATE("CI114M",RIGHT(A197,LEN(A197)-1))</f>
        <v>CI114M.7.2.45</v>
      </c>
      <c r="C197" s="25" t="s">
        <v>1870</v>
      </c>
      <c r="D197" s="96">
        <v>20000</v>
      </c>
      <c r="E197" s="105" t="s">
        <v>707</v>
      </c>
      <c r="F197" s="2" t="s">
        <v>1867</v>
      </c>
      <c r="G197" s="177"/>
      <c r="H197" s="177">
        <v>121.43</v>
      </c>
      <c r="I197" s="177">
        <v>99.75</v>
      </c>
      <c r="J197" s="177">
        <v>119.72</v>
      </c>
      <c r="K197" s="177">
        <v>109.60499999999999</v>
      </c>
      <c r="L197" s="177">
        <v>118.8</v>
      </c>
      <c r="M197" s="177">
        <v>89.75</v>
      </c>
      <c r="N197" s="177">
        <v>81.25</v>
      </c>
      <c r="O197" s="177">
        <v>86.68</v>
      </c>
      <c r="P197" s="177">
        <v>120</v>
      </c>
      <c r="Q197" s="177">
        <v>108</v>
      </c>
      <c r="R197" s="177">
        <v>127.28</v>
      </c>
    </row>
    <row r="198" spans="1:18">
      <c r="G198" s="108">
        <f t="shared" ref="G198:R198" si="4">SUM(G7:G197)</f>
        <v>4505.5814999999993</v>
      </c>
      <c r="H198" s="108">
        <f t="shared" si="4"/>
        <v>28064.559999999994</v>
      </c>
      <c r="I198" s="108">
        <f t="shared" si="4"/>
        <v>34013.793749999997</v>
      </c>
      <c r="J198" s="108">
        <f t="shared" si="4"/>
        <v>28165.599999999969</v>
      </c>
      <c r="K198" s="108">
        <f t="shared" si="4"/>
        <v>28135.660000000011</v>
      </c>
      <c r="L198" s="108">
        <f t="shared" si="4"/>
        <v>32138.820000000014</v>
      </c>
      <c r="M198" s="108">
        <f t="shared" si="4"/>
        <v>22966.210000000006</v>
      </c>
      <c r="N198" s="108">
        <f t="shared" si="4"/>
        <v>26567.91375</v>
      </c>
      <c r="O198" s="108">
        <f t="shared" si="4"/>
        <v>17986.109999999993</v>
      </c>
      <c r="P198" s="108">
        <f t="shared" si="4"/>
        <v>28556</v>
      </c>
      <c r="Q198" s="108">
        <f t="shared" si="4"/>
        <v>31061</v>
      </c>
      <c r="R198" s="108">
        <f t="shared" si="4"/>
        <v>16192.140000000005</v>
      </c>
    </row>
    <row r="199" spans="1:18">
      <c r="A199" s="17"/>
      <c r="B199" s="17"/>
      <c r="C199" s="16"/>
      <c r="D199" s="17"/>
      <c r="E199" s="17"/>
    </row>
    <row r="200" spans="1:18" ht="76.5" customHeight="1">
      <c r="A200" s="227" t="s">
        <v>3354</v>
      </c>
      <c r="B200" s="228"/>
      <c r="C200" s="227"/>
      <c r="D200" s="227"/>
      <c r="E200" s="227"/>
      <c r="F200" s="227"/>
    </row>
    <row r="201" spans="1:18" ht="105" customHeight="1">
      <c r="A201" s="227" t="s">
        <v>6274</v>
      </c>
      <c r="B201" s="228"/>
      <c r="C201" s="227"/>
      <c r="D201" s="227"/>
      <c r="E201" s="227"/>
      <c r="F201" s="227"/>
    </row>
    <row r="202" spans="1:18">
      <c r="A202" s="17"/>
      <c r="B202" s="17"/>
      <c r="C202" s="16"/>
      <c r="D202" s="17"/>
      <c r="E202" s="17"/>
    </row>
    <row r="203" spans="1:18">
      <c r="A203" s="224" t="s">
        <v>3355</v>
      </c>
      <c r="B203" s="200"/>
      <c r="C203" s="99" t="s">
        <v>3356</v>
      </c>
      <c r="D203" s="225" t="s">
        <v>3357</v>
      </c>
      <c r="E203" s="225"/>
      <c r="F203" s="225"/>
    </row>
    <row r="204" spans="1:18">
      <c r="A204" s="224"/>
      <c r="B204" s="200"/>
      <c r="C204" s="99" t="s">
        <v>3358</v>
      </c>
      <c r="D204" s="225" t="s">
        <v>3359</v>
      </c>
      <c r="E204" s="225"/>
      <c r="F204" s="225"/>
    </row>
    <row r="205" spans="1:18">
      <c r="A205" s="224"/>
      <c r="B205" s="200"/>
      <c r="C205" s="99" t="s">
        <v>3360</v>
      </c>
      <c r="D205" s="225" t="s">
        <v>3361</v>
      </c>
      <c r="E205" s="225"/>
      <c r="F205" s="225"/>
    </row>
    <row r="206" spans="1:18" ht="45.75" customHeight="1">
      <c r="A206" s="224"/>
      <c r="B206" s="200"/>
      <c r="C206" s="223" t="s">
        <v>6086</v>
      </c>
      <c r="D206" s="223"/>
      <c r="E206" s="223"/>
      <c r="F206" s="223"/>
    </row>
  </sheetData>
  <autoFilter ref="A3:R198"/>
  <mergeCells count="13">
    <mergeCell ref="A1:F1"/>
    <mergeCell ref="A200:F200"/>
    <mergeCell ref="C152:F152"/>
    <mergeCell ref="C5:F5"/>
    <mergeCell ref="C6:F6"/>
    <mergeCell ref="A2:F2"/>
    <mergeCell ref="C4:F4"/>
    <mergeCell ref="A201:F201"/>
    <mergeCell ref="D204:F204"/>
    <mergeCell ref="D205:F205"/>
    <mergeCell ref="A203:A206"/>
    <mergeCell ref="D203:F203"/>
    <mergeCell ref="C206:F20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7"/>
  <sheetViews>
    <sheetView zoomScale="70" zoomScaleNormal="70" workbookViewId="0">
      <pane xSplit="1" ySplit="2" topLeftCell="B177" activePane="bottomRight" state="frozen"/>
      <selection pane="topRight" activeCell="B1" sqref="B1"/>
      <selection pane="bottomLeft" activeCell="A3" sqref="A3"/>
      <selection pane="bottomRight" activeCell="C188" sqref="C188:E188"/>
    </sheetView>
  </sheetViews>
  <sheetFormatPr defaultRowHeight="12.75"/>
  <cols>
    <col min="1" max="2" width="17" style="32" customWidth="1"/>
    <col min="3" max="3" width="15.7109375" style="18" customWidth="1"/>
    <col min="4" max="4" width="16.42578125" style="18" customWidth="1"/>
    <col min="5" max="5" width="14.28515625" style="18" customWidth="1"/>
    <col min="6" max="6" width="77.140625" style="18" customWidth="1"/>
    <col min="7" max="7" width="17.140625" style="117" customWidth="1"/>
    <col min="8" max="14" width="17.140625" style="102" customWidth="1"/>
    <col min="15" max="15" width="17.140625" style="117" customWidth="1"/>
    <col min="16" max="16" width="17.140625" style="102" customWidth="1"/>
    <col min="17" max="17" width="17.140625" style="117" customWidth="1"/>
    <col min="18" max="16384" width="9.140625" style="8"/>
  </cols>
  <sheetData>
    <row r="1" spans="1:17">
      <c r="A1" s="235" t="s">
        <v>6084</v>
      </c>
      <c r="B1" s="235"/>
      <c r="C1" s="235"/>
      <c r="D1" s="235"/>
      <c r="E1" s="235"/>
      <c r="F1" s="235"/>
      <c r="G1" s="44"/>
      <c r="I1" s="8"/>
      <c r="K1" s="8"/>
      <c r="L1" s="8"/>
      <c r="M1" s="8"/>
      <c r="N1" s="8"/>
      <c r="O1" s="44"/>
      <c r="P1" s="8"/>
      <c r="Q1" s="8"/>
    </row>
    <row r="2" spans="1:17" s="166" customFormat="1" ht="15.75" customHeight="1">
      <c r="A2" s="233" t="s">
        <v>0</v>
      </c>
      <c r="B2" s="229"/>
      <c r="C2" s="233"/>
      <c r="D2" s="233"/>
      <c r="E2" s="233"/>
      <c r="F2" s="233"/>
      <c r="G2" s="140" t="s">
        <v>6255</v>
      </c>
      <c r="H2" s="140" t="s">
        <v>6258</v>
      </c>
      <c r="I2" s="140" t="s">
        <v>6259</v>
      </c>
      <c r="J2" s="140" t="s">
        <v>6263</v>
      </c>
      <c r="K2" s="140" t="s">
        <v>6264</v>
      </c>
      <c r="L2" s="140" t="s">
        <v>6265</v>
      </c>
      <c r="M2" s="140" t="s">
        <v>6267</v>
      </c>
      <c r="N2" s="140" t="s">
        <v>6269</v>
      </c>
      <c r="O2" s="140" t="s">
        <v>6270</v>
      </c>
      <c r="P2" s="140" t="s">
        <v>6271</v>
      </c>
      <c r="Q2" s="140" t="s">
        <v>6273</v>
      </c>
    </row>
    <row r="3" spans="1:17" s="12" customFormat="1" ht="63.75">
      <c r="A3" s="9" t="s">
        <v>1</v>
      </c>
      <c r="B3" s="150"/>
      <c r="C3" s="10" t="s">
        <v>6308</v>
      </c>
      <c r="D3" s="111" t="s">
        <v>6085</v>
      </c>
      <c r="E3" s="10" t="s">
        <v>3</v>
      </c>
      <c r="F3" s="10" t="s">
        <v>4</v>
      </c>
      <c r="G3" s="103" t="s">
        <v>6083</v>
      </c>
      <c r="H3" s="103" t="s">
        <v>6083</v>
      </c>
      <c r="I3" s="120" t="s">
        <v>6083</v>
      </c>
      <c r="J3" s="120" t="s">
        <v>6083</v>
      </c>
      <c r="K3" s="121" t="s">
        <v>6083</v>
      </c>
      <c r="L3" s="121" t="s">
        <v>6083</v>
      </c>
      <c r="M3" s="121" t="s">
        <v>6083</v>
      </c>
      <c r="N3" s="121" t="s">
        <v>6083</v>
      </c>
      <c r="O3" s="121" t="s">
        <v>6083</v>
      </c>
      <c r="P3" s="126" t="s">
        <v>6083</v>
      </c>
      <c r="Q3" s="126" t="s">
        <v>6083</v>
      </c>
    </row>
    <row r="4" spans="1:17" s="12" customFormat="1">
      <c r="A4" s="101" t="s">
        <v>3251</v>
      </c>
      <c r="B4" s="150" t="str">
        <f>CONCATENATE("CI114M",RIGHT(A4,LEN(A4)-1))</f>
        <v>CI114M.</v>
      </c>
      <c r="C4" s="234" t="s">
        <v>6087</v>
      </c>
      <c r="D4" s="234"/>
      <c r="E4" s="234"/>
      <c r="F4" s="234"/>
      <c r="G4" s="141"/>
      <c r="H4" s="141"/>
      <c r="I4" s="141"/>
      <c r="J4" s="141"/>
      <c r="K4" s="141"/>
      <c r="L4" s="141"/>
      <c r="M4" s="141"/>
      <c r="N4" s="141"/>
      <c r="O4" s="141"/>
      <c r="P4" s="141"/>
      <c r="Q4" s="141"/>
    </row>
    <row r="5" spans="1:17" s="13" customFormat="1">
      <c r="A5" s="9" t="s">
        <v>4918</v>
      </c>
      <c r="B5" s="150" t="str">
        <f t="shared" ref="B5:B68" si="0">CONCATENATE("CI114M",RIGHT(A5,LEN(A5)-1))</f>
        <v>CI114M.8.</v>
      </c>
      <c r="C5" s="234" t="s">
        <v>1871</v>
      </c>
      <c r="D5" s="234"/>
      <c r="E5" s="234"/>
      <c r="F5" s="234"/>
      <c r="G5" s="141"/>
      <c r="H5" s="141"/>
      <c r="I5" s="141"/>
      <c r="J5" s="141"/>
      <c r="K5" s="141"/>
      <c r="L5" s="141"/>
      <c r="M5" s="141"/>
      <c r="N5" s="141"/>
      <c r="O5" s="141"/>
      <c r="P5" s="141"/>
      <c r="Q5" s="141"/>
    </row>
    <row r="6" spans="1:17" s="13" customFormat="1" ht="12.75" customHeight="1">
      <c r="A6" s="10" t="s">
        <v>4919</v>
      </c>
      <c r="B6" s="196" t="str">
        <f t="shared" si="0"/>
        <v>CI114M.8.1.</v>
      </c>
      <c r="C6" s="234" t="s">
        <v>6</v>
      </c>
      <c r="D6" s="234"/>
      <c r="E6" s="234"/>
      <c r="F6" s="234"/>
      <c r="G6" s="141"/>
      <c r="H6" s="141"/>
      <c r="I6" s="141"/>
      <c r="J6" s="141"/>
      <c r="K6" s="141"/>
      <c r="L6" s="141"/>
      <c r="M6" s="141"/>
      <c r="N6" s="141"/>
      <c r="O6" s="141"/>
      <c r="P6" s="141"/>
      <c r="Q6" s="141"/>
    </row>
    <row r="7" spans="1:17" s="12" customFormat="1" ht="25.5">
      <c r="A7" s="21" t="s">
        <v>4920</v>
      </c>
      <c r="B7" s="156" t="str">
        <f t="shared" si="0"/>
        <v>CI114M.8.1.1</v>
      </c>
      <c r="C7" s="25" t="s">
        <v>1872</v>
      </c>
      <c r="D7" s="3">
        <v>34000</v>
      </c>
      <c r="E7" s="3" t="s">
        <v>7</v>
      </c>
      <c r="F7" s="2" t="s">
        <v>1873</v>
      </c>
      <c r="G7" s="104">
        <v>90.92</v>
      </c>
      <c r="H7" s="177">
        <v>150</v>
      </c>
      <c r="I7" s="177">
        <v>180</v>
      </c>
      <c r="J7" s="177">
        <v>151.33000000000001</v>
      </c>
      <c r="K7" s="177">
        <v>73.983000000000004</v>
      </c>
      <c r="L7" s="177">
        <v>108.09</v>
      </c>
      <c r="M7" s="177"/>
      <c r="N7" s="177"/>
      <c r="O7" s="177"/>
      <c r="P7" s="177">
        <v>100</v>
      </c>
      <c r="Q7" s="177"/>
    </row>
    <row r="8" spans="1:17" s="12" customFormat="1">
      <c r="A8" s="21" t="s">
        <v>4921</v>
      </c>
      <c r="B8" s="156" t="str">
        <f t="shared" si="0"/>
        <v>CI114M.8.1.2</v>
      </c>
      <c r="C8" s="25" t="s">
        <v>1874</v>
      </c>
      <c r="D8" s="3">
        <v>6000</v>
      </c>
      <c r="E8" s="3" t="s">
        <v>7</v>
      </c>
      <c r="F8" s="2" t="s">
        <v>1875</v>
      </c>
      <c r="G8" s="177">
        <v>83.72</v>
      </c>
      <c r="H8" s="177">
        <v>81.430000000000007</v>
      </c>
      <c r="I8" s="177">
        <v>85</v>
      </c>
      <c r="J8" s="177">
        <v>80.33</v>
      </c>
      <c r="K8" s="177">
        <v>100.087</v>
      </c>
      <c r="L8" s="177">
        <v>93.06</v>
      </c>
      <c r="M8" s="177">
        <v>82.98</v>
      </c>
      <c r="N8" s="177">
        <v>60</v>
      </c>
      <c r="O8" s="177">
        <v>87</v>
      </c>
      <c r="P8" s="177">
        <v>85</v>
      </c>
      <c r="Q8" s="177">
        <v>90.91</v>
      </c>
    </row>
    <row r="9" spans="1:17" s="12" customFormat="1">
      <c r="A9" s="21" t="s">
        <v>4922</v>
      </c>
      <c r="B9" s="156" t="str">
        <f t="shared" si="0"/>
        <v>CI114M.8.1.3</v>
      </c>
      <c r="C9" s="25" t="s">
        <v>1876</v>
      </c>
      <c r="D9" s="3">
        <v>2000</v>
      </c>
      <c r="E9" s="3" t="s">
        <v>7</v>
      </c>
      <c r="F9" s="2" t="s">
        <v>1875</v>
      </c>
      <c r="G9" s="177">
        <v>48.52</v>
      </c>
      <c r="H9" s="177">
        <v>62.86</v>
      </c>
      <c r="I9" s="177">
        <v>73.5</v>
      </c>
      <c r="J9" s="177">
        <v>64.12</v>
      </c>
      <c r="K9" s="177">
        <v>57.993000000000002</v>
      </c>
      <c r="L9" s="177">
        <v>73.91</v>
      </c>
      <c r="M9" s="177">
        <v>55.2</v>
      </c>
      <c r="N9" s="177">
        <v>37.5</v>
      </c>
      <c r="O9" s="177">
        <v>52</v>
      </c>
      <c r="P9" s="177">
        <v>67</v>
      </c>
      <c r="Q9" s="177">
        <v>60.48</v>
      </c>
    </row>
    <row r="10" spans="1:17" s="12" customFormat="1">
      <c r="A10" s="21" t="s">
        <v>4923</v>
      </c>
      <c r="B10" s="156" t="str">
        <f t="shared" si="0"/>
        <v>CI114M.8.1.4</v>
      </c>
      <c r="C10" s="25" t="s">
        <v>1877</v>
      </c>
      <c r="D10" s="3">
        <v>1600</v>
      </c>
      <c r="E10" s="3" t="s">
        <v>7</v>
      </c>
      <c r="F10" s="1" t="s">
        <v>1878</v>
      </c>
      <c r="G10" s="177">
        <v>56.73</v>
      </c>
      <c r="H10" s="177">
        <v>73.569999999999993</v>
      </c>
      <c r="I10" s="177">
        <v>78.179999999999993</v>
      </c>
      <c r="J10" s="177">
        <v>73.45</v>
      </c>
      <c r="K10" s="177">
        <v>67.807999999999993</v>
      </c>
      <c r="L10" s="177">
        <v>73.72</v>
      </c>
      <c r="M10" s="177">
        <v>61.4</v>
      </c>
      <c r="N10" s="177">
        <v>64.39</v>
      </c>
      <c r="O10" s="177">
        <v>60</v>
      </c>
      <c r="P10" s="177">
        <v>72</v>
      </c>
      <c r="Q10" s="177">
        <v>68.040000000000006</v>
      </c>
    </row>
    <row r="11" spans="1:17" s="12" customFormat="1">
      <c r="A11" s="21" t="s">
        <v>4924</v>
      </c>
      <c r="B11" s="156" t="str">
        <f t="shared" si="0"/>
        <v>CI114M.8.1.5</v>
      </c>
      <c r="C11" s="25" t="s">
        <v>1879</v>
      </c>
      <c r="D11" s="3">
        <v>2100</v>
      </c>
      <c r="E11" s="3" t="s">
        <v>7</v>
      </c>
      <c r="F11" s="1" t="s">
        <v>1880</v>
      </c>
      <c r="G11" s="177">
        <v>48.92</v>
      </c>
      <c r="H11" s="177">
        <v>65.709999999999994</v>
      </c>
      <c r="I11" s="177">
        <v>67.394999999999996</v>
      </c>
      <c r="J11" s="177">
        <v>64.22</v>
      </c>
      <c r="K11" s="177">
        <v>58.473999999999997</v>
      </c>
      <c r="L11" s="177">
        <v>66.09</v>
      </c>
      <c r="M11" s="177">
        <v>55.52</v>
      </c>
      <c r="N11" s="177">
        <v>51.51</v>
      </c>
      <c r="O11" s="177">
        <v>53</v>
      </c>
      <c r="P11" s="177">
        <v>69</v>
      </c>
      <c r="Q11" s="177">
        <v>61.64</v>
      </c>
    </row>
    <row r="12" spans="1:17" s="12" customFormat="1" ht="25.5">
      <c r="A12" s="21" t="s">
        <v>4925</v>
      </c>
      <c r="B12" s="156" t="str">
        <f t="shared" si="0"/>
        <v>CI114M.8.1.6</v>
      </c>
      <c r="C12" s="25" t="s">
        <v>1881</v>
      </c>
      <c r="D12" s="3">
        <v>3000</v>
      </c>
      <c r="E12" s="3" t="s">
        <v>7</v>
      </c>
      <c r="F12" s="1" t="s">
        <v>1882</v>
      </c>
      <c r="G12" s="177">
        <v>63.76</v>
      </c>
      <c r="H12" s="177">
        <v>79.709999999999994</v>
      </c>
      <c r="I12" s="177">
        <v>82.814999999999998</v>
      </c>
      <c r="J12" s="177">
        <v>78.540000000000006</v>
      </c>
      <c r="K12" s="177">
        <v>76.219000000000008</v>
      </c>
      <c r="L12" s="177">
        <v>79.37</v>
      </c>
      <c r="M12" s="177">
        <v>66.63</v>
      </c>
      <c r="N12" s="177">
        <v>66.58</v>
      </c>
      <c r="O12" s="177">
        <v>67</v>
      </c>
      <c r="P12" s="177">
        <v>89</v>
      </c>
      <c r="Q12" s="177">
        <v>97.92</v>
      </c>
    </row>
    <row r="13" spans="1:17" s="12" customFormat="1" ht="25.5">
      <c r="A13" s="21" t="s">
        <v>4926</v>
      </c>
      <c r="B13" s="156" t="str">
        <f t="shared" si="0"/>
        <v>CI114M.8.1.7</v>
      </c>
      <c r="C13" s="25" t="s">
        <v>1883</v>
      </c>
      <c r="D13" s="3">
        <v>7200</v>
      </c>
      <c r="E13" s="3" t="s">
        <v>7</v>
      </c>
      <c r="F13" s="2" t="s">
        <v>1884</v>
      </c>
      <c r="G13" s="177">
        <v>73.78</v>
      </c>
      <c r="H13" s="177">
        <v>55</v>
      </c>
      <c r="I13" s="177">
        <v>120</v>
      </c>
      <c r="J13" s="177">
        <v>53.73</v>
      </c>
      <c r="K13" s="177">
        <v>91.871000000000009</v>
      </c>
      <c r="L13" s="177">
        <v>92.85</v>
      </c>
      <c r="M13" s="177">
        <v>77.709999999999994</v>
      </c>
      <c r="N13" s="177">
        <v>80.03</v>
      </c>
      <c r="O13" s="177">
        <v>81</v>
      </c>
      <c r="P13" s="177">
        <v>105</v>
      </c>
      <c r="Q13" s="177">
        <v>109.68</v>
      </c>
    </row>
    <row r="14" spans="1:17" s="12" customFormat="1">
      <c r="A14" s="21" t="s">
        <v>4927</v>
      </c>
      <c r="B14" s="156" t="str">
        <f t="shared" si="0"/>
        <v>CI114M.8.1.8</v>
      </c>
      <c r="C14" s="25" t="s">
        <v>1885</v>
      </c>
      <c r="D14" s="3">
        <v>7200</v>
      </c>
      <c r="E14" s="3" t="s">
        <v>7</v>
      </c>
      <c r="F14" s="2" t="s">
        <v>1886</v>
      </c>
      <c r="G14" s="177">
        <v>82.38</v>
      </c>
      <c r="H14" s="177">
        <v>107.14</v>
      </c>
      <c r="I14" s="177">
        <v>130.5</v>
      </c>
      <c r="J14" s="177">
        <v>106.4</v>
      </c>
      <c r="K14" s="177">
        <v>102.583</v>
      </c>
      <c r="L14" s="177">
        <v>86.09</v>
      </c>
      <c r="M14" s="177">
        <v>88</v>
      </c>
      <c r="N14" s="177">
        <v>86.52</v>
      </c>
      <c r="O14" s="177">
        <v>89</v>
      </c>
      <c r="P14" s="177">
        <v>98</v>
      </c>
      <c r="Q14" s="177">
        <v>127.15</v>
      </c>
    </row>
    <row r="15" spans="1:17" s="12" customFormat="1" ht="25.5">
      <c r="A15" s="21" t="s">
        <v>4928</v>
      </c>
      <c r="B15" s="156" t="str">
        <f t="shared" si="0"/>
        <v>CI114M.8.1.9</v>
      </c>
      <c r="C15" s="25" t="s">
        <v>1887</v>
      </c>
      <c r="D15" s="3">
        <v>2500</v>
      </c>
      <c r="E15" s="3" t="s">
        <v>7</v>
      </c>
      <c r="F15" s="1" t="s">
        <v>1888</v>
      </c>
      <c r="G15" s="177">
        <v>53.12</v>
      </c>
      <c r="H15" s="177">
        <v>64.290000000000006</v>
      </c>
      <c r="I15" s="177"/>
      <c r="J15" s="177">
        <v>62.41</v>
      </c>
      <c r="K15" s="177">
        <v>63.492000000000004</v>
      </c>
      <c r="L15" s="177">
        <v>66.25</v>
      </c>
      <c r="M15" s="177">
        <v>53.79</v>
      </c>
      <c r="N15" s="177">
        <v>59.29</v>
      </c>
      <c r="O15" s="177">
        <v>57</v>
      </c>
      <c r="P15" s="177">
        <v>74</v>
      </c>
      <c r="Q15" s="177">
        <v>88.18</v>
      </c>
    </row>
    <row r="16" spans="1:17" s="12" customFormat="1" ht="25.5">
      <c r="A16" s="21" t="s">
        <v>4929</v>
      </c>
      <c r="B16" s="156" t="str">
        <f t="shared" si="0"/>
        <v>CI114M.8.1.10</v>
      </c>
      <c r="C16" s="25" t="s">
        <v>1889</v>
      </c>
      <c r="D16" s="3">
        <v>7200</v>
      </c>
      <c r="E16" s="3" t="s">
        <v>7</v>
      </c>
      <c r="F16" s="2" t="s">
        <v>1890</v>
      </c>
      <c r="G16" s="177">
        <v>87.17</v>
      </c>
      <c r="H16" s="177">
        <v>107.86</v>
      </c>
      <c r="I16" s="177">
        <v>130.5</v>
      </c>
      <c r="J16" s="177">
        <v>109.25</v>
      </c>
      <c r="K16" s="177">
        <v>108.53699999999999</v>
      </c>
      <c r="L16" s="177">
        <v>107.39</v>
      </c>
      <c r="M16" s="177">
        <v>90.32</v>
      </c>
      <c r="N16" s="177">
        <v>85.9</v>
      </c>
      <c r="O16" s="177">
        <v>93</v>
      </c>
      <c r="P16" s="177">
        <v>103</v>
      </c>
      <c r="Q16" s="177">
        <v>123.65</v>
      </c>
    </row>
    <row r="17" spans="1:17" s="12" customFormat="1">
      <c r="A17" s="21" t="s">
        <v>4930</v>
      </c>
      <c r="B17" s="156" t="str">
        <f t="shared" si="0"/>
        <v>CI114M.8.1.11</v>
      </c>
      <c r="C17" s="25" t="s">
        <v>1891</v>
      </c>
      <c r="D17" s="3">
        <v>12000</v>
      </c>
      <c r="E17" s="3" t="s">
        <v>7</v>
      </c>
      <c r="F17" s="2" t="s">
        <v>1892</v>
      </c>
      <c r="G17" s="177">
        <v>78.81</v>
      </c>
      <c r="H17" s="177">
        <v>92.86</v>
      </c>
      <c r="I17" s="177">
        <v>115.38</v>
      </c>
      <c r="J17" s="177">
        <v>93.22</v>
      </c>
      <c r="K17" s="177">
        <v>94.236999999999995</v>
      </c>
      <c r="L17" s="177">
        <v>86.97</v>
      </c>
      <c r="M17" s="177">
        <v>87</v>
      </c>
      <c r="N17" s="177">
        <v>86.29</v>
      </c>
      <c r="O17" s="177">
        <v>82</v>
      </c>
      <c r="P17" s="177">
        <v>89</v>
      </c>
      <c r="Q17" s="177">
        <v>124.51</v>
      </c>
    </row>
    <row r="18" spans="1:17" s="12" customFormat="1" ht="25.5">
      <c r="A18" s="21" t="s">
        <v>4931</v>
      </c>
      <c r="B18" s="156" t="str">
        <f t="shared" si="0"/>
        <v>CI114M.8.1.12</v>
      </c>
      <c r="C18" s="25" t="s">
        <v>1893</v>
      </c>
      <c r="D18" s="3">
        <v>12500</v>
      </c>
      <c r="E18" s="3" t="s">
        <v>7</v>
      </c>
      <c r="F18" s="1" t="s">
        <v>1894</v>
      </c>
      <c r="G18" s="177">
        <v>85.73</v>
      </c>
      <c r="H18" s="177">
        <v>110</v>
      </c>
      <c r="I18" s="177">
        <v>115.38</v>
      </c>
      <c r="J18" s="177">
        <v>109.59</v>
      </c>
      <c r="K18" s="177">
        <v>100.087</v>
      </c>
      <c r="L18" s="177">
        <v>113.86</v>
      </c>
      <c r="M18" s="177">
        <v>95.86</v>
      </c>
      <c r="N18" s="177">
        <v>87.17</v>
      </c>
      <c r="O18" s="177">
        <v>87</v>
      </c>
      <c r="P18" s="177">
        <v>105</v>
      </c>
      <c r="Q18" s="177">
        <v>133.30000000000001</v>
      </c>
    </row>
    <row r="19" spans="1:17" s="12" customFormat="1">
      <c r="A19" s="21" t="s">
        <v>4932</v>
      </c>
      <c r="B19" s="156" t="str">
        <f t="shared" si="0"/>
        <v>CI114M.8.1.13</v>
      </c>
      <c r="C19" s="25" t="s">
        <v>1895</v>
      </c>
      <c r="D19" s="3">
        <v>15500</v>
      </c>
      <c r="E19" s="3" t="s">
        <v>7</v>
      </c>
      <c r="F19" s="1" t="s">
        <v>1896</v>
      </c>
      <c r="G19" s="177">
        <v>100.06</v>
      </c>
      <c r="H19" s="177">
        <v>125.71</v>
      </c>
      <c r="I19" s="177">
        <v>147</v>
      </c>
      <c r="J19" s="177">
        <v>125.16</v>
      </c>
      <c r="K19" s="177">
        <v>119.61300000000001</v>
      </c>
      <c r="L19" s="177">
        <v>130.13999999999999</v>
      </c>
      <c r="M19" s="177">
        <v>109.31</v>
      </c>
      <c r="N19" s="177">
        <v>104.32</v>
      </c>
      <c r="O19" s="177">
        <v>105</v>
      </c>
      <c r="P19" s="177">
        <v>122</v>
      </c>
      <c r="Q19" s="177">
        <v>145.91999999999999</v>
      </c>
    </row>
    <row r="20" spans="1:17" s="12" customFormat="1" ht="25.5">
      <c r="A20" s="21" t="s">
        <v>4933</v>
      </c>
      <c r="B20" s="156" t="str">
        <f t="shared" si="0"/>
        <v>CI114M.8.1.14</v>
      </c>
      <c r="C20" s="25" t="s">
        <v>1897</v>
      </c>
      <c r="D20" s="3">
        <v>25000</v>
      </c>
      <c r="E20" s="3" t="s">
        <v>7</v>
      </c>
      <c r="F20" s="2" t="s">
        <v>1898</v>
      </c>
      <c r="G20" s="177">
        <v>110.05</v>
      </c>
      <c r="H20" s="177">
        <v>125.71</v>
      </c>
      <c r="I20" s="177">
        <v>151.64999999999998</v>
      </c>
      <c r="J20" s="177">
        <v>124.05</v>
      </c>
      <c r="K20" s="177">
        <v>131.56</v>
      </c>
      <c r="L20" s="177">
        <v>142.87</v>
      </c>
      <c r="M20" s="177">
        <v>123.43</v>
      </c>
      <c r="N20" s="177">
        <v>113.39</v>
      </c>
      <c r="O20" s="177">
        <v>115</v>
      </c>
      <c r="P20" s="177">
        <v>143</v>
      </c>
      <c r="Q20" s="177">
        <v>163.63</v>
      </c>
    </row>
    <row r="21" spans="1:17" s="12" customFormat="1">
      <c r="A21" s="21" t="s">
        <v>4934</v>
      </c>
      <c r="B21" s="156" t="str">
        <f t="shared" si="0"/>
        <v>CI114M.8.1.15</v>
      </c>
      <c r="C21" s="25" t="s">
        <v>1899</v>
      </c>
      <c r="D21" s="3">
        <v>14500</v>
      </c>
      <c r="E21" s="3" t="s">
        <v>7</v>
      </c>
      <c r="F21" s="2" t="s">
        <v>1900</v>
      </c>
      <c r="G21" s="177">
        <v>80.84</v>
      </c>
      <c r="H21" s="177">
        <v>112.86</v>
      </c>
      <c r="I21" s="177">
        <v>111.405</v>
      </c>
      <c r="J21" s="177">
        <v>112.67</v>
      </c>
      <c r="K21" s="177">
        <v>96.629000000000005</v>
      </c>
      <c r="L21" s="177">
        <v>104.79</v>
      </c>
      <c r="M21" s="177">
        <v>86.58</v>
      </c>
      <c r="N21" s="177">
        <v>84.32</v>
      </c>
      <c r="O21" s="177">
        <v>85</v>
      </c>
      <c r="P21" s="177">
        <v>110</v>
      </c>
      <c r="Q21" s="177">
        <v>120.32</v>
      </c>
    </row>
    <row r="22" spans="1:17" s="12" customFormat="1">
      <c r="A22" s="21" t="s">
        <v>4935</v>
      </c>
      <c r="B22" s="156" t="str">
        <f t="shared" si="0"/>
        <v>CI114M.8.1.16</v>
      </c>
      <c r="C22" s="25" t="s">
        <v>1901</v>
      </c>
      <c r="D22" s="3">
        <v>15000</v>
      </c>
      <c r="E22" s="3" t="s">
        <v>7</v>
      </c>
      <c r="F22" s="2" t="s">
        <v>1902</v>
      </c>
      <c r="G22" s="177">
        <v>78.31</v>
      </c>
      <c r="H22" s="177">
        <v>87.14</v>
      </c>
      <c r="I22" s="177">
        <v>117</v>
      </c>
      <c r="J22" s="177">
        <v>88.61</v>
      </c>
      <c r="K22" s="177">
        <v>97.513000000000005</v>
      </c>
      <c r="L22" s="177">
        <v>88.57</v>
      </c>
      <c r="M22" s="177">
        <v>68.06</v>
      </c>
      <c r="N22" s="177">
        <v>68.75</v>
      </c>
      <c r="O22" s="177">
        <v>86</v>
      </c>
      <c r="P22" s="177">
        <v>94</v>
      </c>
      <c r="Q22" s="177">
        <v>127.28</v>
      </c>
    </row>
    <row r="23" spans="1:17" s="12" customFormat="1">
      <c r="A23" s="21" t="s">
        <v>4936</v>
      </c>
      <c r="B23" s="156" t="str">
        <f t="shared" si="0"/>
        <v>CI114M.8.1.17</v>
      </c>
      <c r="C23" s="25" t="s">
        <v>1903</v>
      </c>
      <c r="D23" s="3">
        <v>12000</v>
      </c>
      <c r="E23" s="3" t="s">
        <v>7</v>
      </c>
      <c r="F23" s="2" t="s">
        <v>1904</v>
      </c>
      <c r="G23" s="177">
        <v>87.01</v>
      </c>
      <c r="H23" s="177">
        <v>102.86</v>
      </c>
      <c r="I23" s="177">
        <v>133.5</v>
      </c>
      <c r="J23" s="177">
        <v>101.91</v>
      </c>
      <c r="K23" s="177">
        <v>108.34200000000001</v>
      </c>
      <c r="L23" s="177">
        <v>94.13</v>
      </c>
      <c r="M23" s="177">
        <v>92</v>
      </c>
      <c r="N23" s="177">
        <v>90.69</v>
      </c>
      <c r="O23" s="177">
        <v>83</v>
      </c>
      <c r="P23" s="177">
        <v>94</v>
      </c>
      <c r="Q23" s="177">
        <v>127.49</v>
      </c>
    </row>
    <row r="24" spans="1:17" s="12" customFormat="1" ht="25.5">
      <c r="A24" s="21" t="s">
        <v>4937</v>
      </c>
      <c r="B24" s="156" t="str">
        <f t="shared" si="0"/>
        <v>CI114M.8.1.18</v>
      </c>
      <c r="C24" s="25" t="s">
        <v>1905</v>
      </c>
      <c r="D24" s="3">
        <v>15000</v>
      </c>
      <c r="E24" s="3" t="s">
        <v>7</v>
      </c>
      <c r="F24" s="2" t="s">
        <v>1906</v>
      </c>
      <c r="G24" s="177">
        <v>81.489999999999995</v>
      </c>
      <c r="H24" s="177">
        <v>110</v>
      </c>
      <c r="I24" s="177">
        <v>127.5</v>
      </c>
      <c r="J24" s="177">
        <v>110.7</v>
      </c>
      <c r="K24" s="177">
        <v>101.465</v>
      </c>
      <c r="L24" s="177">
        <v>95.54</v>
      </c>
      <c r="M24" s="177">
        <v>89.7</v>
      </c>
      <c r="N24" s="177">
        <v>88.18</v>
      </c>
      <c r="O24" s="177">
        <v>87</v>
      </c>
      <c r="P24" s="177">
        <v>99</v>
      </c>
      <c r="Q24" s="177">
        <v>127.28</v>
      </c>
    </row>
    <row r="25" spans="1:17" s="12" customFormat="1">
      <c r="A25" s="21" t="s">
        <v>4938</v>
      </c>
      <c r="B25" s="156" t="str">
        <f t="shared" si="0"/>
        <v>CI114M.8.1.19</v>
      </c>
      <c r="C25" s="25" t="s">
        <v>1907</v>
      </c>
      <c r="D25" s="3">
        <v>20000</v>
      </c>
      <c r="E25" s="3" t="s">
        <v>7</v>
      </c>
      <c r="F25" s="2" t="s">
        <v>1908</v>
      </c>
      <c r="G25" s="177">
        <v>94.39</v>
      </c>
      <c r="H25" s="177">
        <v>112.86</v>
      </c>
      <c r="I25" s="177">
        <v>133.5</v>
      </c>
      <c r="J25" s="177">
        <v>112.54</v>
      </c>
      <c r="K25" s="177">
        <v>117.54600000000001</v>
      </c>
      <c r="L25" s="177">
        <v>102.93</v>
      </c>
      <c r="M25" s="177">
        <v>85.62</v>
      </c>
      <c r="N25" s="177"/>
      <c r="O25" s="177">
        <v>89</v>
      </c>
      <c r="P25" s="177">
        <v>110</v>
      </c>
      <c r="Q25" s="177">
        <v>162.51</v>
      </c>
    </row>
    <row r="26" spans="1:17" s="12" customFormat="1">
      <c r="A26" s="21" t="s">
        <v>4939</v>
      </c>
      <c r="B26" s="156" t="str">
        <f t="shared" si="0"/>
        <v>CI114M.8.1.20</v>
      </c>
      <c r="C26" s="25" t="s">
        <v>1909</v>
      </c>
      <c r="D26" s="3">
        <v>15000</v>
      </c>
      <c r="E26" s="3" t="s">
        <v>7</v>
      </c>
      <c r="F26" s="2" t="s">
        <v>1910</v>
      </c>
      <c r="G26" s="177">
        <v>56.19</v>
      </c>
      <c r="H26" s="177">
        <v>72.86</v>
      </c>
      <c r="I26" s="177">
        <v>84</v>
      </c>
      <c r="J26" s="177">
        <v>72.790000000000006</v>
      </c>
      <c r="K26" s="177">
        <v>71.617000000000004</v>
      </c>
      <c r="L26" s="177">
        <v>75.34</v>
      </c>
      <c r="M26" s="177">
        <v>63.93</v>
      </c>
      <c r="N26" s="177">
        <v>56.69</v>
      </c>
      <c r="O26" s="177">
        <v>64</v>
      </c>
      <c r="P26" s="177">
        <v>74</v>
      </c>
      <c r="Q26" s="177">
        <v>81.819999999999993</v>
      </c>
    </row>
    <row r="27" spans="1:17" s="12" customFormat="1">
      <c r="A27" s="21" t="s">
        <v>4940</v>
      </c>
      <c r="B27" s="156" t="str">
        <f t="shared" si="0"/>
        <v>CI114M.8.1.21</v>
      </c>
      <c r="C27" s="25" t="s">
        <v>1911</v>
      </c>
      <c r="D27" s="3">
        <v>15000</v>
      </c>
      <c r="E27" s="3" t="s">
        <v>7</v>
      </c>
      <c r="F27" s="2" t="s">
        <v>1912</v>
      </c>
      <c r="G27" s="177">
        <v>49.48</v>
      </c>
      <c r="H27" s="177">
        <v>69.290000000000006</v>
      </c>
      <c r="I27" s="177">
        <v>84</v>
      </c>
      <c r="J27" s="177">
        <v>68.209999999999994</v>
      </c>
      <c r="K27" s="177">
        <v>63.063000000000002</v>
      </c>
      <c r="L27" s="177">
        <v>69.8</v>
      </c>
      <c r="M27" s="177">
        <v>59.09</v>
      </c>
      <c r="N27" s="177">
        <v>54.69</v>
      </c>
      <c r="O27" s="177">
        <v>57</v>
      </c>
      <c r="P27" s="177">
        <v>72</v>
      </c>
      <c r="Q27" s="177">
        <v>84.94</v>
      </c>
    </row>
    <row r="28" spans="1:17" s="12" customFormat="1">
      <c r="A28" s="21" t="s">
        <v>4941</v>
      </c>
      <c r="B28" s="156" t="str">
        <f t="shared" si="0"/>
        <v>CI114M.8.1.22</v>
      </c>
      <c r="C28" s="25" t="s">
        <v>1913</v>
      </c>
      <c r="D28" s="3">
        <v>15000</v>
      </c>
      <c r="E28" s="3" t="s">
        <v>7</v>
      </c>
      <c r="F28" s="2" t="s">
        <v>1914</v>
      </c>
      <c r="G28" s="177">
        <v>52.99</v>
      </c>
      <c r="H28" s="177">
        <v>73.569999999999993</v>
      </c>
      <c r="I28" s="177">
        <v>84.300000000000011</v>
      </c>
      <c r="J28" s="177">
        <v>71.989999999999995</v>
      </c>
      <c r="K28" s="177">
        <v>67.535000000000011</v>
      </c>
      <c r="L28" s="177">
        <v>73.290000000000006</v>
      </c>
      <c r="M28" s="177">
        <v>62.44</v>
      </c>
      <c r="N28" s="177">
        <v>55.43</v>
      </c>
      <c r="O28" s="177">
        <v>59</v>
      </c>
      <c r="P28" s="177">
        <v>71</v>
      </c>
      <c r="Q28" s="177">
        <v>80</v>
      </c>
    </row>
    <row r="29" spans="1:17" s="12" customFormat="1">
      <c r="A29" s="21" t="s">
        <v>4942</v>
      </c>
      <c r="B29" s="156" t="str">
        <f t="shared" si="0"/>
        <v>CI114M.8.1.23</v>
      </c>
      <c r="C29" s="60" t="s">
        <v>1915</v>
      </c>
      <c r="D29" s="6">
        <v>15000</v>
      </c>
      <c r="E29" s="6" t="s">
        <v>7</v>
      </c>
      <c r="F29" s="5" t="s">
        <v>1916</v>
      </c>
      <c r="G29" s="177">
        <v>81.17</v>
      </c>
      <c r="H29" s="177">
        <v>101.43</v>
      </c>
      <c r="I29" s="177">
        <v>111.87</v>
      </c>
      <c r="J29" s="177">
        <v>101.8</v>
      </c>
      <c r="K29" s="177">
        <v>97.032000000000011</v>
      </c>
      <c r="L29" s="177">
        <v>103.36</v>
      </c>
      <c r="M29" s="177">
        <v>88.51</v>
      </c>
      <c r="N29" s="177">
        <v>90.71</v>
      </c>
      <c r="O29" s="177">
        <v>83</v>
      </c>
      <c r="P29" s="177">
        <v>99</v>
      </c>
      <c r="Q29" s="177">
        <v>130.91</v>
      </c>
    </row>
    <row r="30" spans="1:17" s="12" customFormat="1">
      <c r="A30" s="21" t="s">
        <v>4943</v>
      </c>
      <c r="B30" s="156" t="str">
        <f t="shared" si="0"/>
        <v>CI114M.8.1.24</v>
      </c>
      <c r="C30" s="25" t="s">
        <v>1917</v>
      </c>
      <c r="D30" s="3">
        <v>5000</v>
      </c>
      <c r="E30" s="3" t="s">
        <v>8</v>
      </c>
      <c r="F30" s="2" t="s">
        <v>1918</v>
      </c>
      <c r="G30" s="177">
        <v>98.3</v>
      </c>
      <c r="H30" s="177">
        <v>127.14</v>
      </c>
      <c r="I30" s="177"/>
      <c r="J30" s="177">
        <v>128.25</v>
      </c>
      <c r="K30" s="177">
        <v>117.50700000000001</v>
      </c>
      <c r="L30" s="177">
        <v>128.06</v>
      </c>
      <c r="M30" s="177">
        <v>105.21</v>
      </c>
      <c r="N30" s="177">
        <v>99.84</v>
      </c>
      <c r="O30" s="177">
        <v>100</v>
      </c>
      <c r="P30" s="177">
        <v>122</v>
      </c>
      <c r="Q30" s="177">
        <v>145.65</v>
      </c>
    </row>
    <row r="31" spans="1:17" s="12" customFormat="1">
      <c r="A31" s="21" t="s">
        <v>4944</v>
      </c>
      <c r="B31" s="156" t="str">
        <f t="shared" si="0"/>
        <v>CI114M.8.1.25</v>
      </c>
      <c r="C31" s="25" t="s">
        <v>1919</v>
      </c>
      <c r="D31" s="3">
        <v>7000</v>
      </c>
      <c r="E31" s="3" t="s">
        <v>7</v>
      </c>
      <c r="F31" s="2" t="s">
        <v>1918</v>
      </c>
      <c r="G31" s="177">
        <v>86.28</v>
      </c>
      <c r="H31" s="177">
        <v>112.86</v>
      </c>
      <c r="I31" s="177"/>
      <c r="J31" s="177">
        <v>113.84</v>
      </c>
      <c r="K31" s="177">
        <v>103.20700000000001</v>
      </c>
      <c r="L31" s="177">
        <v>111.4</v>
      </c>
      <c r="M31" s="177">
        <v>91.99</v>
      </c>
      <c r="N31" s="177">
        <v>86.6</v>
      </c>
      <c r="O31" s="177">
        <v>90</v>
      </c>
      <c r="P31" s="177">
        <v>110</v>
      </c>
      <c r="Q31" s="177">
        <v>126.35</v>
      </c>
    </row>
    <row r="32" spans="1:17" s="12" customFormat="1">
      <c r="A32" s="21" t="s">
        <v>4945</v>
      </c>
      <c r="B32" s="156" t="str">
        <f t="shared" si="0"/>
        <v>CI114M.8.1.26</v>
      </c>
      <c r="C32" s="25" t="s">
        <v>1920</v>
      </c>
      <c r="D32" s="3">
        <v>5000</v>
      </c>
      <c r="E32" s="3" t="s">
        <v>9</v>
      </c>
      <c r="F32" s="2" t="s">
        <v>1918</v>
      </c>
      <c r="G32" s="177">
        <v>98.3</v>
      </c>
      <c r="H32" s="177">
        <v>127.14</v>
      </c>
      <c r="I32" s="177"/>
      <c r="J32" s="177">
        <v>126.29</v>
      </c>
      <c r="K32" s="177">
        <v>117.50700000000001</v>
      </c>
      <c r="L32" s="177">
        <v>128.06</v>
      </c>
      <c r="M32" s="177">
        <v>105.21</v>
      </c>
      <c r="N32" s="177">
        <v>99.84</v>
      </c>
      <c r="O32" s="177">
        <v>100</v>
      </c>
      <c r="P32" s="177">
        <v>122</v>
      </c>
      <c r="Q32" s="177">
        <v>145.65</v>
      </c>
    </row>
    <row r="33" spans="1:17" s="12" customFormat="1">
      <c r="A33" s="21" t="s">
        <v>4946</v>
      </c>
      <c r="B33" s="156" t="str">
        <f t="shared" si="0"/>
        <v>CI114M.8.1.27</v>
      </c>
      <c r="C33" s="25" t="s">
        <v>1921</v>
      </c>
      <c r="D33" s="3">
        <v>5000</v>
      </c>
      <c r="E33" s="3" t="s">
        <v>10</v>
      </c>
      <c r="F33" s="2" t="s">
        <v>1918</v>
      </c>
      <c r="G33" s="177">
        <v>98.3</v>
      </c>
      <c r="H33" s="177">
        <v>127.14</v>
      </c>
      <c r="I33" s="177"/>
      <c r="J33" s="177">
        <v>128.41999999999999</v>
      </c>
      <c r="K33" s="177">
        <v>117.50700000000001</v>
      </c>
      <c r="L33" s="177">
        <v>128.06</v>
      </c>
      <c r="M33" s="177">
        <v>105.21</v>
      </c>
      <c r="N33" s="177">
        <v>99.84</v>
      </c>
      <c r="O33" s="177">
        <v>100</v>
      </c>
      <c r="P33" s="177">
        <v>122</v>
      </c>
      <c r="Q33" s="177">
        <v>145.65</v>
      </c>
    </row>
    <row r="34" spans="1:17" s="12" customFormat="1">
      <c r="A34" s="21" t="s">
        <v>4947</v>
      </c>
      <c r="B34" s="156" t="str">
        <f t="shared" si="0"/>
        <v>CI114M.8.1.28</v>
      </c>
      <c r="C34" s="25" t="s">
        <v>1922</v>
      </c>
      <c r="D34" s="3">
        <v>10000</v>
      </c>
      <c r="E34" s="3" t="s">
        <v>8</v>
      </c>
      <c r="F34" s="2" t="s">
        <v>1923</v>
      </c>
      <c r="G34" s="177">
        <v>162.38</v>
      </c>
      <c r="H34" s="177">
        <v>204.29</v>
      </c>
      <c r="I34" s="177">
        <v>223.785</v>
      </c>
      <c r="J34" s="177">
        <v>205.01</v>
      </c>
      <c r="K34" s="177">
        <v>194.11599999999999</v>
      </c>
      <c r="L34" s="177">
        <v>207.41</v>
      </c>
      <c r="M34" s="177">
        <v>168.97</v>
      </c>
      <c r="N34" s="177">
        <v>163.43</v>
      </c>
      <c r="O34" s="177">
        <v>165</v>
      </c>
      <c r="P34" s="177">
        <v>200</v>
      </c>
      <c r="Q34" s="177">
        <v>233.9</v>
      </c>
    </row>
    <row r="35" spans="1:17" s="12" customFormat="1">
      <c r="A35" s="21" t="s">
        <v>4948</v>
      </c>
      <c r="B35" s="156" t="str">
        <f t="shared" si="0"/>
        <v>CI114M.8.1.29</v>
      </c>
      <c r="C35" s="25" t="s">
        <v>1924</v>
      </c>
      <c r="D35" s="3">
        <v>12000</v>
      </c>
      <c r="E35" s="3" t="s">
        <v>7</v>
      </c>
      <c r="F35" s="2" t="s">
        <v>1923</v>
      </c>
      <c r="G35" s="177">
        <v>129.12</v>
      </c>
      <c r="H35" s="177">
        <v>162.86000000000001</v>
      </c>
      <c r="I35" s="177">
        <v>177.94499999999999</v>
      </c>
      <c r="J35" s="177">
        <v>163.87</v>
      </c>
      <c r="K35" s="177">
        <v>154.34900000000002</v>
      </c>
      <c r="L35" s="177">
        <v>167.45</v>
      </c>
      <c r="M35" s="177">
        <v>137.93</v>
      </c>
      <c r="N35" s="177">
        <v>131.41999999999999</v>
      </c>
      <c r="O35" s="177">
        <v>130</v>
      </c>
      <c r="P35" s="177">
        <v>167</v>
      </c>
      <c r="Q35" s="177">
        <v>189.71</v>
      </c>
    </row>
    <row r="36" spans="1:17" s="12" customFormat="1" ht="51">
      <c r="A36" s="21" t="s">
        <v>4949</v>
      </c>
      <c r="B36" s="156" t="str">
        <f t="shared" si="0"/>
        <v>CI114M.8.1.30</v>
      </c>
      <c r="C36" s="25" t="s">
        <v>6564</v>
      </c>
      <c r="D36" s="3" t="s">
        <v>6590</v>
      </c>
      <c r="E36" s="3" t="s">
        <v>6277</v>
      </c>
      <c r="F36" s="2" t="s">
        <v>1923</v>
      </c>
      <c r="G36" s="177">
        <v>616.28</v>
      </c>
      <c r="H36" s="177">
        <v>775.71</v>
      </c>
      <c r="I36" s="177">
        <v>849.31500000000005</v>
      </c>
      <c r="J36" s="177">
        <v>776.47</v>
      </c>
      <c r="K36" s="177">
        <v>736.69700000000012</v>
      </c>
      <c r="L36" s="177">
        <v>804.35</v>
      </c>
      <c r="M36" s="177">
        <v>646.39</v>
      </c>
      <c r="N36" s="177">
        <v>622.82000000000005</v>
      </c>
      <c r="O36" s="177">
        <v>630</v>
      </c>
      <c r="P36" s="177">
        <v>766</v>
      </c>
      <c r="Q36" s="177">
        <v>891.41</v>
      </c>
    </row>
    <row r="37" spans="1:17" s="12" customFormat="1">
      <c r="A37" s="21" t="s">
        <v>4950</v>
      </c>
      <c r="B37" s="156" t="str">
        <f t="shared" si="0"/>
        <v>CI114M.8.1.31</v>
      </c>
      <c r="C37" s="25" t="s">
        <v>1925</v>
      </c>
      <c r="D37" s="3">
        <v>10000</v>
      </c>
      <c r="E37" s="3" t="s">
        <v>9</v>
      </c>
      <c r="F37" s="2" t="s">
        <v>1923</v>
      </c>
      <c r="G37" s="177">
        <v>162.38</v>
      </c>
      <c r="H37" s="177">
        <v>204.29</v>
      </c>
      <c r="I37" s="177">
        <v>224.26499999999999</v>
      </c>
      <c r="J37" s="177">
        <v>203.46</v>
      </c>
      <c r="K37" s="177">
        <v>194.11599999999999</v>
      </c>
      <c r="L37" s="177">
        <v>207.41</v>
      </c>
      <c r="M37" s="177">
        <v>168.97</v>
      </c>
      <c r="N37" s="177">
        <v>163.99</v>
      </c>
      <c r="O37" s="177">
        <v>165</v>
      </c>
      <c r="P37" s="177">
        <v>200</v>
      </c>
      <c r="Q37" s="177">
        <v>233.9</v>
      </c>
    </row>
    <row r="38" spans="1:17" s="12" customFormat="1">
      <c r="A38" s="21" t="s">
        <v>4951</v>
      </c>
      <c r="B38" s="156" t="str">
        <f t="shared" si="0"/>
        <v>CI114M.8.1.32</v>
      </c>
      <c r="C38" s="25" t="s">
        <v>1926</v>
      </c>
      <c r="D38" s="3">
        <v>10000</v>
      </c>
      <c r="E38" s="3" t="s">
        <v>10</v>
      </c>
      <c r="F38" s="2" t="s">
        <v>1923</v>
      </c>
      <c r="G38" s="177">
        <v>162.38</v>
      </c>
      <c r="H38" s="177">
        <v>204.29</v>
      </c>
      <c r="I38" s="177">
        <v>223.785</v>
      </c>
      <c r="J38" s="177">
        <v>203</v>
      </c>
      <c r="K38" s="177">
        <v>194.11599999999999</v>
      </c>
      <c r="L38" s="177">
        <v>207.41</v>
      </c>
      <c r="M38" s="177">
        <v>168.97</v>
      </c>
      <c r="N38" s="177">
        <v>163.98</v>
      </c>
      <c r="O38" s="177">
        <v>165</v>
      </c>
      <c r="P38" s="177">
        <v>200</v>
      </c>
      <c r="Q38" s="177">
        <v>233.9</v>
      </c>
    </row>
    <row r="39" spans="1:17" s="12" customFormat="1">
      <c r="A39" s="21" t="s">
        <v>4952</v>
      </c>
      <c r="B39" s="156" t="str">
        <f t="shared" si="0"/>
        <v>CI114M.8.1.33</v>
      </c>
      <c r="C39" s="25" t="s">
        <v>1927</v>
      </c>
      <c r="D39" s="3">
        <v>12000</v>
      </c>
      <c r="E39" s="3" t="s">
        <v>8</v>
      </c>
      <c r="F39" s="2" t="s">
        <v>1928</v>
      </c>
      <c r="G39" s="177">
        <v>137.5</v>
      </c>
      <c r="H39" s="177">
        <v>177.14</v>
      </c>
      <c r="I39" s="177">
        <v>189.495</v>
      </c>
      <c r="J39" s="177">
        <v>176.09</v>
      </c>
      <c r="K39" s="177">
        <v>164.37200000000001</v>
      </c>
      <c r="L39" s="177">
        <v>183.31</v>
      </c>
      <c r="M39" s="177">
        <v>149.88999999999999</v>
      </c>
      <c r="N39" s="177">
        <v>148.13999999999999</v>
      </c>
      <c r="O39" s="177">
        <v>142</v>
      </c>
      <c r="P39" s="177">
        <v>192</v>
      </c>
      <c r="Q39" s="177">
        <v>213.82</v>
      </c>
    </row>
    <row r="40" spans="1:17" s="12" customFormat="1">
      <c r="A40" s="21" t="s">
        <v>4953</v>
      </c>
      <c r="B40" s="156" t="str">
        <f t="shared" si="0"/>
        <v>CI114M.8.1.34</v>
      </c>
      <c r="C40" s="25" t="s">
        <v>1929</v>
      </c>
      <c r="D40" s="3">
        <v>16000</v>
      </c>
      <c r="E40" s="3" t="s">
        <v>7</v>
      </c>
      <c r="F40" s="2" t="s">
        <v>1928</v>
      </c>
      <c r="G40" s="177">
        <v>126.8</v>
      </c>
      <c r="H40" s="177">
        <v>164.29</v>
      </c>
      <c r="I40" s="177">
        <v>174.73499999999999</v>
      </c>
      <c r="J40" s="177">
        <v>163.72</v>
      </c>
      <c r="K40" s="177">
        <v>151.57999999999998</v>
      </c>
      <c r="L40" s="177">
        <v>171.06</v>
      </c>
      <c r="M40" s="177">
        <v>141.08000000000001</v>
      </c>
      <c r="N40" s="177">
        <v>136.35</v>
      </c>
      <c r="O40" s="177">
        <v>131</v>
      </c>
      <c r="P40" s="177">
        <v>178</v>
      </c>
      <c r="Q40" s="177">
        <v>196.78</v>
      </c>
    </row>
    <row r="41" spans="1:17" s="12" customFormat="1">
      <c r="A41" s="21" t="s">
        <v>4954</v>
      </c>
      <c r="B41" s="156" t="str">
        <f t="shared" si="0"/>
        <v>CI114M.8.1.35</v>
      </c>
      <c r="C41" s="25" t="s">
        <v>1930</v>
      </c>
      <c r="D41" s="3">
        <v>12000</v>
      </c>
      <c r="E41" s="3" t="s">
        <v>9</v>
      </c>
      <c r="F41" s="2" t="s">
        <v>1928</v>
      </c>
      <c r="G41" s="177">
        <v>137.5</v>
      </c>
      <c r="H41" s="177">
        <v>177.14</v>
      </c>
      <c r="I41" s="177">
        <v>189.495</v>
      </c>
      <c r="J41" s="177">
        <v>176.36</v>
      </c>
      <c r="K41" s="177">
        <v>164.37200000000001</v>
      </c>
      <c r="L41" s="177">
        <v>183.31</v>
      </c>
      <c r="M41" s="177">
        <v>149.88999999999999</v>
      </c>
      <c r="N41" s="177">
        <v>148.13999999999999</v>
      </c>
      <c r="O41" s="177">
        <v>142</v>
      </c>
      <c r="P41" s="177">
        <v>192</v>
      </c>
      <c r="Q41" s="177">
        <v>213.82</v>
      </c>
    </row>
    <row r="42" spans="1:17" s="12" customFormat="1">
      <c r="A42" s="21" t="s">
        <v>4955</v>
      </c>
      <c r="B42" s="156" t="str">
        <f t="shared" si="0"/>
        <v>CI114M.8.1.36</v>
      </c>
      <c r="C42" s="25" t="s">
        <v>1931</v>
      </c>
      <c r="D42" s="3">
        <v>12000</v>
      </c>
      <c r="E42" s="3" t="s">
        <v>10</v>
      </c>
      <c r="F42" s="2" t="s">
        <v>1928</v>
      </c>
      <c r="G42" s="177">
        <v>137.5</v>
      </c>
      <c r="H42" s="177">
        <v>177.14</v>
      </c>
      <c r="I42" s="177">
        <v>189.495</v>
      </c>
      <c r="J42" s="177">
        <v>177.78</v>
      </c>
      <c r="K42" s="177">
        <v>164.37200000000001</v>
      </c>
      <c r="L42" s="177">
        <v>183.31</v>
      </c>
      <c r="M42" s="177">
        <v>149.88999999999999</v>
      </c>
      <c r="N42" s="177">
        <v>148.13999999999999</v>
      </c>
      <c r="O42" s="177">
        <v>142</v>
      </c>
      <c r="P42" s="177">
        <v>192</v>
      </c>
      <c r="Q42" s="177">
        <v>213.82</v>
      </c>
    </row>
    <row r="43" spans="1:17" s="12" customFormat="1">
      <c r="A43" s="21" t="s">
        <v>4956</v>
      </c>
      <c r="B43" s="156" t="str">
        <f t="shared" si="0"/>
        <v>CI114M.8.1.37</v>
      </c>
      <c r="C43" s="25" t="s">
        <v>1932</v>
      </c>
      <c r="D43" s="3">
        <v>7000</v>
      </c>
      <c r="E43" s="3" t="s">
        <v>8</v>
      </c>
      <c r="F43" s="2" t="s">
        <v>1933</v>
      </c>
      <c r="G43" s="177">
        <v>92.01</v>
      </c>
      <c r="H43" s="177">
        <v>124.29</v>
      </c>
      <c r="I43" s="177">
        <v>129.78</v>
      </c>
      <c r="J43" s="177">
        <v>122.59</v>
      </c>
      <c r="K43" s="177">
        <v>112.58</v>
      </c>
      <c r="L43" s="177">
        <v>120.56</v>
      </c>
      <c r="M43" s="177">
        <v>97.16</v>
      </c>
      <c r="N43" s="177">
        <v>94.47</v>
      </c>
      <c r="O43" s="177">
        <v>97</v>
      </c>
      <c r="P43" s="177">
        <v>134</v>
      </c>
      <c r="Q43" s="177">
        <v>133.33000000000001</v>
      </c>
    </row>
    <row r="44" spans="1:17" s="12" customFormat="1">
      <c r="A44" s="21" t="s">
        <v>4957</v>
      </c>
      <c r="B44" s="156" t="str">
        <f t="shared" si="0"/>
        <v>CI114M.8.1.38</v>
      </c>
      <c r="C44" s="25" t="s">
        <v>1934</v>
      </c>
      <c r="D44" s="3">
        <v>15000</v>
      </c>
      <c r="E44" s="3" t="s">
        <v>7</v>
      </c>
      <c r="F44" s="2" t="s">
        <v>1933</v>
      </c>
      <c r="G44" s="177">
        <v>53.78</v>
      </c>
      <c r="H44" s="177">
        <v>72.86</v>
      </c>
      <c r="I44" s="177">
        <v>75.855000000000004</v>
      </c>
      <c r="J44" s="177">
        <v>72</v>
      </c>
      <c r="K44" s="177">
        <v>65.793000000000006</v>
      </c>
      <c r="L44" s="177">
        <v>70.52</v>
      </c>
      <c r="M44" s="177">
        <v>56.85</v>
      </c>
      <c r="N44" s="177">
        <v>55.98</v>
      </c>
      <c r="O44" s="177">
        <v>59</v>
      </c>
      <c r="P44" s="177">
        <v>79</v>
      </c>
      <c r="Q44" s="177">
        <v>80.8</v>
      </c>
    </row>
    <row r="45" spans="1:17" s="12" customFormat="1">
      <c r="A45" s="21" t="s">
        <v>4958</v>
      </c>
      <c r="B45" s="156" t="str">
        <f t="shared" si="0"/>
        <v>CI114M.8.1.39</v>
      </c>
      <c r="C45" s="25" t="s">
        <v>1935</v>
      </c>
      <c r="D45" s="3">
        <v>7000</v>
      </c>
      <c r="E45" s="3" t="s">
        <v>9</v>
      </c>
      <c r="F45" s="2" t="s">
        <v>1933</v>
      </c>
      <c r="G45" s="177">
        <v>92.01</v>
      </c>
      <c r="H45" s="177">
        <v>124.29</v>
      </c>
      <c r="I45" s="177">
        <v>129.78</v>
      </c>
      <c r="J45" s="177">
        <v>124.56</v>
      </c>
      <c r="K45" s="177">
        <v>112.58</v>
      </c>
      <c r="L45" s="177">
        <v>120.56</v>
      </c>
      <c r="M45" s="177">
        <v>97.16</v>
      </c>
      <c r="N45" s="177">
        <v>94.47</v>
      </c>
      <c r="O45" s="177">
        <v>97</v>
      </c>
      <c r="P45" s="177">
        <v>134</v>
      </c>
      <c r="Q45" s="177">
        <v>133.33000000000001</v>
      </c>
    </row>
    <row r="46" spans="1:17" s="12" customFormat="1">
      <c r="A46" s="21" t="s">
        <v>4959</v>
      </c>
      <c r="B46" s="156" t="str">
        <f t="shared" si="0"/>
        <v>CI114M.8.1.40</v>
      </c>
      <c r="C46" s="25" t="s">
        <v>1936</v>
      </c>
      <c r="D46" s="3">
        <v>7000</v>
      </c>
      <c r="E46" s="3" t="s">
        <v>10</v>
      </c>
      <c r="F46" s="2" t="s">
        <v>1933</v>
      </c>
      <c r="G46" s="177">
        <v>92.01</v>
      </c>
      <c r="H46" s="177">
        <v>124.29</v>
      </c>
      <c r="I46" s="177">
        <v>129.78</v>
      </c>
      <c r="J46" s="177">
        <v>124.64</v>
      </c>
      <c r="K46" s="177">
        <v>112.58</v>
      </c>
      <c r="L46" s="177">
        <v>120.56</v>
      </c>
      <c r="M46" s="177">
        <v>97.16</v>
      </c>
      <c r="N46" s="177">
        <v>94.47</v>
      </c>
      <c r="O46" s="177">
        <v>97</v>
      </c>
      <c r="P46" s="177">
        <v>134</v>
      </c>
      <c r="Q46" s="177">
        <v>133.33000000000001</v>
      </c>
    </row>
    <row r="47" spans="1:17" s="12" customFormat="1">
      <c r="A47" s="21" t="s">
        <v>4960</v>
      </c>
      <c r="B47" s="156" t="str">
        <f t="shared" si="0"/>
        <v>CI114M.8.1.41</v>
      </c>
      <c r="C47" s="25" t="s">
        <v>1937</v>
      </c>
      <c r="D47" s="3">
        <v>12000</v>
      </c>
      <c r="E47" s="3" t="s">
        <v>8</v>
      </c>
      <c r="F47" s="2" t="s">
        <v>1938</v>
      </c>
      <c r="G47" s="177">
        <v>80.23</v>
      </c>
      <c r="H47" s="177">
        <v>95.71</v>
      </c>
      <c r="I47" s="177">
        <v>113.16</v>
      </c>
      <c r="J47" s="177">
        <v>97.15</v>
      </c>
      <c r="K47" s="177">
        <v>98.163000000000011</v>
      </c>
      <c r="L47" s="177">
        <v>106.11</v>
      </c>
      <c r="M47" s="177">
        <v>85.2</v>
      </c>
      <c r="N47" s="177">
        <v>78.64</v>
      </c>
      <c r="O47" s="177">
        <v>86</v>
      </c>
      <c r="P47" s="177">
        <v>102</v>
      </c>
      <c r="Q47" s="177">
        <v>120.18</v>
      </c>
    </row>
    <row r="48" spans="1:17" s="12" customFormat="1">
      <c r="A48" s="21" t="s">
        <v>4961</v>
      </c>
      <c r="B48" s="156" t="str">
        <f t="shared" si="0"/>
        <v>CI114M.8.1.42</v>
      </c>
      <c r="C48" s="25" t="s">
        <v>1939</v>
      </c>
      <c r="D48" s="3">
        <v>18000</v>
      </c>
      <c r="E48" s="3" t="s">
        <v>7</v>
      </c>
      <c r="F48" s="2" t="s">
        <v>1938</v>
      </c>
      <c r="G48" s="177">
        <v>39.229999999999997</v>
      </c>
      <c r="H48" s="177">
        <v>52.86</v>
      </c>
      <c r="I48" s="177">
        <v>55.335000000000001</v>
      </c>
      <c r="J48" s="177">
        <v>54.05</v>
      </c>
      <c r="K48" s="177">
        <v>47.996000000000002</v>
      </c>
      <c r="L48" s="177">
        <v>52.12</v>
      </c>
      <c r="M48" s="177">
        <v>42.25</v>
      </c>
      <c r="N48" s="177">
        <v>47.06</v>
      </c>
      <c r="O48" s="177">
        <v>45</v>
      </c>
      <c r="P48" s="177">
        <v>58</v>
      </c>
      <c r="Q48" s="177">
        <v>51.58</v>
      </c>
    </row>
    <row r="49" spans="1:17" s="12" customFormat="1">
      <c r="A49" s="21" t="s">
        <v>4962</v>
      </c>
      <c r="B49" s="156" t="str">
        <f t="shared" si="0"/>
        <v>CI114M.8.1.43</v>
      </c>
      <c r="C49" s="25" t="s">
        <v>1940</v>
      </c>
      <c r="D49" s="3">
        <v>12000</v>
      </c>
      <c r="E49" s="3" t="s">
        <v>9</v>
      </c>
      <c r="F49" s="2" t="s">
        <v>1938</v>
      </c>
      <c r="G49" s="177">
        <v>80.23</v>
      </c>
      <c r="H49" s="177">
        <v>108.57</v>
      </c>
      <c r="I49" s="177">
        <v>113.16</v>
      </c>
      <c r="J49" s="177">
        <v>107.95</v>
      </c>
      <c r="K49" s="177">
        <v>98.163000000000011</v>
      </c>
      <c r="L49" s="177">
        <v>106.1</v>
      </c>
      <c r="M49" s="177">
        <v>85.2</v>
      </c>
      <c r="N49" s="177">
        <v>78.64</v>
      </c>
      <c r="O49" s="177">
        <v>86</v>
      </c>
      <c r="P49" s="177">
        <v>102</v>
      </c>
      <c r="Q49" s="177">
        <v>120.18</v>
      </c>
    </row>
    <row r="50" spans="1:17" s="12" customFormat="1">
      <c r="A50" s="21" t="s">
        <v>4963</v>
      </c>
      <c r="B50" s="156" t="str">
        <f t="shared" si="0"/>
        <v>CI114M.8.1.44</v>
      </c>
      <c r="C50" s="25" t="s">
        <v>1941</v>
      </c>
      <c r="D50" s="3">
        <v>12000</v>
      </c>
      <c r="E50" s="3" t="s">
        <v>10</v>
      </c>
      <c r="F50" s="2" t="s">
        <v>1938</v>
      </c>
      <c r="G50" s="177">
        <v>80.23</v>
      </c>
      <c r="H50" s="177">
        <v>108.57</v>
      </c>
      <c r="I50" s="177">
        <v>113.16</v>
      </c>
      <c r="J50" s="177">
        <v>109.22</v>
      </c>
      <c r="K50" s="177">
        <v>98.163000000000011</v>
      </c>
      <c r="L50" s="177">
        <v>106.1</v>
      </c>
      <c r="M50" s="177">
        <v>85.2</v>
      </c>
      <c r="N50" s="177">
        <v>80.349999999999994</v>
      </c>
      <c r="O50" s="177">
        <v>86</v>
      </c>
      <c r="P50" s="177">
        <v>102</v>
      </c>
      <c r="Q50" s="177">
        <v>120.18</v>
      </c>
    </row>
    <row r="51" spans="1:17" s="12" customFormat="1">
      <c r="A51" s="21" t="s">
        <v>4964</v>
      </c>
      <c r="B51" s="156" t="str">
        <f t="shared" si="0"/>
        <v>CI114M.8.1.45</v>
      </c>
      <c r="C51" s="25" t="s">
        <v>1942</v>
      </c>
      <c r="D51" s="3">
        <v>15000</v>
      </c>
      <c r="E51" s="3" t="s">
        <v>8</v>
      </c>
      <c r="F51" s="2" t="s">
        <v>1943</v>
      </c>
      <c r="G51" s="177">
        <v>100.3</v>
      </c>
      <c r="H51" s="177">
        <v>102.86</v>
      </c>
      <c r="I51" s="177">
        <v>141.44999999999999</v>
      </c>
      <c r="J51" s="177">
        <v>101.89</v>
      </c>
      <c r="K51" s="177">
        <v>122.72000000000001</v>
      </c>
      <c r="L51" s="177">
        <v>145.53</v>
      </c>
      <c r="M51" s="177">
        <v>125.54</v>
      </c>
      <c r="N51" s="177">
        <v>101.73</v>
      </c>
      <c r="O51" s="177">
        <v>107</v>
      </c>
      <c r="P51" s="177">
        <v>122</v>
      </c>
      <c r="Q51" s="177">
        <v>131.41</v>
      </c>
    </row>
    <row r="52" spans="1:17" s="12" customFormat="1">
      <c r="A52" s="21" t="s">
        <v>4965</v>
      </c>
      <c r="B52" s="156" t="str">
        <f t="shared" si="0"/>
        <v>CI114M.8.1.46</v>
      </c>
      <c r="C52" s="25" t="s">
        <v>1944</v>
      </c>
      <c r="D52" s="3">
        <v>20000</v>
      </c>
      <c r="E52" s="3" t="s">
        <v>7</v>
      </c>
      <c r="F52" s="2" t="s">
        <v>1943</v>
      </c>
      <c r="G52" s="177">
        <v>43.57</v>
      </c>
      <c r="H52" s="177">
        <v>58.57</v>
      </c>
      <c r="I52" s="177">
        <v>61.47</v>
      </c>
      <c r="J52" s="177">
        <v>59.07</v>
      </c>
      <c r="K52" s="177">
        <v>53.313000000000002</v>
      </c>
      <c r="L52" s="177">
        <v>61.68</v>
      </c>
      <c r="M52" s="177">
        <v>51.45</v>
      </c>
      <c r="N52" s="177">
        <v>55.49</v>
      </c>
      <c r="O52" s="177">
        <v>47</v>
      </c>
      <c r="P52" s="177">
        <v>63</v>
      </c>
      <c r="Q52" s="177"/>
    </row>
    <row r="53" spans="1:17" s="12" customFormat="1">
      <c r="A53" s="21" t="s">
        <v>4966</v>
      </c>
      <c r="B53" s="156" t="str">
        <f t="shared" si="0"/>
        <v>CI114M.8.1.47</v>
      </c>
      <c r="C53" s="25" t="s">
        <v>1945</v>
      </c>
      <c r="D53" s="3">
        <v>15000</v>
      </c>
      <c r="E53" s="3" t="s">
        <v>9</v>
      </c>
      <c r="F53" s="2" t="s">
        <v>1943</v>
      </c>
      <c r="G53" s="177">
        <v>100.3</v>
      </c>
      <c r="H53" s="177">
        <v>122.86</v>
      </c>
      <c r="I53" s="177">
        <v>88.5</v>
      </c>
      <c r="J53" s="177">
        <v>122.31</v>
      </c>
      <c r="K53" s="177">
        <v>122.72000000000001</v>
      </c>
      <c r="L53" s="177">
        <v>138.94</v>
      </c>
      <c r="M53" s="177">
        <v>125.54</v>
      </c>
      <c r="N53" s="177">
        <v>101.73</v>
      </c>
      <c r="O53" s="177">
        <v>107</v>
      </c>
      <c r="P53" s="177">
        <v>122</v>
      </c>
      <c r="Q53" s="177">
        <v>131.41</v>
      </c>
    </row>
    <row r="54" spans="1:17" s="12" customFormat="1">
      <c r="A54" s="21" t="s">
        <v>4967</v>
      </c>
      <c r="B54" s="156" t="str">
        <f t="shared" si="0"/>
        <v>CI114M.8.1.48</v>
      </c>
      <c r="C54" s="25" t="s">
        <v>1946</v>
      </c>
      <c r="D54" s="3">
        <v>15000</v>
      </c>
      <c r="E54" s="3" t="s">
        <v>10</v>
      </c>
      <c r="F54" s="2" t="s">
        <v>1943</v>
      </c>
      <c r="G54" s="177">
        <v>100.3</v>
      </c>
      <c r="H54" s="177">
        <v>122.86</v>
      </c>
      <c r="I54" s="177">
        <v>141.44999999999999</v>
      </c>
      <c r="J54" s="177">
        <v>124.19</v>
      </c>
      <c r="K54" s="177">
        <v>122.72000000000001</v>
      </c>
      <c r="L54" s="177">
        <v>138.94999999999999</v>
      </c>
      <c r="M54" s="177">
        <v>125.54</v>
      </c>
      <c r="N54" s="177">
        <v>101.73</v>
      </c>
      <c r="O54" s="177">
        <v>107</v>
      </c>
      <c r="P54" s="177">
        <v>122</v>
      </c>
      <c r="Q54" s="177">
        <v>131.41</v>
      </c>
    </row>
    <row r="55" spans="1:17" s="12" customFormat="1">
      <c r="A55" s="21" t="s">
        <v>4968</v>
      </c>
      <c r="B55" s="156" t="str">
        <f t="shared" si="0"/>
        <v>CI114M.8.1.49</v>
      </c>
      <c r="C55" s="25" t="s">
        <v>1947</v>
      </c>
      <c r="D55" s="3">
        <v>4000</v>
      </c>
      <c r="E55" s="3" t="s">
        <v>8</v>
      </c>
      <c r="F55" s="2" t="s">
        <v>1948</v>
      </c>
      <c r="G55" s="177">
        <v>112.82</v>
      </c>
      <c r="H55" s="177">
        <v>101.43</v>
      </c>
      <c r="I55" s="177">
        <v>141</v>
      </c>
      <c r="J55" s="177">
        <v>101.01</v>
      </c>
      <c r="K55" s="177">
        <v>140.49099999999999</v>
      </c>
      <c r="L55" s="177">
        <v>117.21</v>
      </c>
      <c r="M55" s="177">
        <v>93.21</v>
      </c>
      <c r="N55" s="177">
        <v>85.37</v>
      </c>
      <c r="O55" s="177">
        <v>120</v>
      </c>
      <c r="P55" s="177">
        <v>110</v>
      </c>
      <c r="Q55" s="177">
        <v>127.39</v>
      </c>
    </row>
    <row r="56" spans="1:17" s="12" customFormat="1">
      <c r="A56" s="21" t="s">
        <v>4969</v>
      </c>
      <c r="B56" s="156" t="str">
        <f t="shared" si="0"/>
        <v>CI114M.8.1.50</v>
      </c>
      <c r="C56" s="25" t="s">
        <v>1949</v>
      </c>
      <c r="D56" s="3">
        <v>5000</v>
      </c>
      <c r="E56" s="3" t="s">
        <v>7</v>
      </c>
      <c r="F56" s="2" t="s">
        <v>1948</v>
      </c>
      <c r="G56" s="177">
        <v>71.12</v>
      </c>
      <c r="H56" s="177">
        <v>72.86</v>
      </c>
      <c r="I56" s="177"/>
      <c r="J56" s="177">
        <v>71.28</v>
      </c>
      <c r="K56" s="177">
        <v>88.556000000000012</v>
      </c>
      <c r="L56" s="177">
        <v>79.069999999999993</v>
      </c>
      <c r="M56" s="177">
        <v>64.61</v>
      </c>
      <c r="N56" s="177">
        <v>48.78</v>
      </c>
      <c r="O56" s="177">
        <v>74</v>
      </c>
      <c r="P56" s="177">
        <v>74</v>
      </c>
      <c r="Q56" s="177">
        <v>96.93</v>
      </c>
    </row>
    <row r="57" spans="1:17" s="12" customFormat="1">
      <c r="A57" s="21" t="s">
        <v>4970</v>
      </c>
      <c r="B57" s="156" t="str">
        <f t="shared" si="0"/>
        <v>CI114M.8.1.51</v>
      </c>
      <c r="C57" s="25" t="s">
        <v>1950</v>
      </c>
      <c r="D57" s="3">
        <v>4000</v>
      </c>
      <c r="E57" s="3" t="s">
        <v>9</v>
      </c>
      <c r="F57" s="2" t="s">
        <v>1948</v>
      </c>
      <c r="G57" s="177">
        <v>112.82</v>
      </c>
      <c r="H57" s="177">
        <v>101.43</v>
      </c>
      <c r="I57" s="177">
        <v>141</v>
      </c>
      <c r="J57" s="177">
        <v>99.47</v>
      </c>
      <c r="K57" s="177">
        <v>140.49099999999999</v>
      </c>
      <c r="L57" s="177">
        <v>117.76</v>
      </c>
      <c r="M57" s="177">
        <v>93.21</v>
      </c>
      <c r="N57" s="177">
        <v>85.37</v>
      </c>
      <c r="O57" s="177">
        <v>120</v>
      </c>
      <c r="P57" s="177">
        <v>110</v>
      </c>
      <c r="Q57" s="177">
        <v>127.39</v>
      </c>
    </row>
    <row r="58" spans="1:17" s="12" customFormat="1">
      <c r="A58" s="21" t="s">
        <v>4971</v>
      </c>
      <c r="B58" s="156" t="str">
        <f t="shared" si="0"/>
        <v>CI114M.8.1.52</v>
      </c>
      <c r="C58" s="25" t="s">
        <v>1951</v>
      </c>
      <c r="D58" s="3">
        <v>4000</v>
      </c>
      <c r="E58" s="3" t="s">
        <v>10</v>
      </c>
      <c r="F58" s="2" t="s">
        <v>1948</v>
      </c>
      <c r="G58" s="177">
        <v>112.82</v>
      </c>
      <c r="H58" s="177">
        <v>101.43</v>
      </c>
      <c r="I58" s="177">
        <v>141</v>
      </c>
      <c r="J58" s="177">
        <v>101.81</v>
      </c>
      <c r="K58" s="177">
        <v>140.49099999999999</v>
      </c>
      <c r="L58" s="177">
        <v>117.21</v>
      </c>
      <c r="M58" s="177">
        <v>93.21</v>
      </c>
      <c r="N58" s="177">
        <v>85.37</v>
      </c>
      <c r="O58" s="177">
        <v>120</v>
      </c>
      <c r="P58" s="177">
        <v>110</v>
      </c>
      <c r="Q58" s="177">
        <v>127.39</v>
      </c>
    </row>
    <row r="59" spans="1:17" s="12" customFormat="1" ht="25.5">
      <c r="A59" s="21" t="s">
        <v>4972</v>
      </c>
      <c r="B59" s="156" t="str">
        <f t="shared" si="0"/>
        <v>CI114M.8.1.53</v>
      </c>
      <c r="C59" s="25" t="s">
        <v>1952</v>
      </c>
      <c r="D59" s="3">
        <v>10000</v>
      </c>
      <c r="E59" s="3" t="s">
        <v>8</v>
      </c>
      <c r="F59" s="2" t="s">
        <v>1953</v>
      </c>
      <c r="G59" s="177">
        <v>158.99</v>
      </c>
      <c r="H59" s="177">
        <v>165.71</v>
      </c>
      <c r="I59" s="177"/>
      <c r="J59" s="177">
        <v>164.7</v>
      </c>
      <c r="K59" s="177">
        <v>197.71700000000001</v>
      </c>
      <c r="L59" s="177">
        <v>170.15</v>
      </c>
      <c r="M59" s="177">
        <v>137.59</v>
      </c>
      <c r="N59" s="177">
        <v>121.95</v>
      </c>
      <c r="O59" s="177">
        <v>169</v>
      </c>
      <c r="P59" s="177">
        <v>172</v>
      </c>
      <c r="Q59" s="177">
        <v>189.09</v>
      </c>
    </row>
    <row r="60" spans="1:17" s="12" customFormat="1" ht="25.5">
      <c r="A60" s="21" t="s">
        <v>4973</v>
      </c>
      <c r="B60" s="156" t="str">
        <f t="shared" si="0"/>
        <v>CI114M.8.1.54</v>
      </c>
      <c r="C60" s="25" t="s">
        <v>1954</v>
      </c>
      <c r="D60" s="3">
        <v>12000</v>
      </c>
      <c r="E60" s="3" t="s">
        <v>7</v>
      </c>
      <c r="F60" s="2" t="s">
        <v>1953</v>
      </c>
      <c r="G60" s="177">
        <v>126.42</v>
      </c>
      <c r="H60" s="177">
        <v>137.13999999999999</v>
      </c>
      <c r="I60" s="177">
        <v>148.5</v>
      </c>
      <c r="J60" s="177">
        <v>137.36000000000001</v>
      </c>
      <c r="K60" s="177">
        <v>157.417</v>
      </c>
      <c r="L60" s="177">
        <v>144.93</v>
      </c>
      <c r="M60" s="177">
        <v>119.49</v>
      </c>
      <c r="N60" s="177">
        <v>100.02</v>
      </c>
      <c r="O60" s="177">
        <v>135</v>
      </c>
      <c r="P60" s="177">
        <v>133</v>
      </c>
      <c r="Q60" s="177">
        <v>141.07</v>
      </c>
    </row>
    <row r="61" spans="1:17" s="12" customFormat="1" ht="25.5">
      <c r="A61" s="21" t="s">
        <v>4974</v>
      </c>
      <c r="B61" s="156" t="str">
        <f t="shared" si="0"/>
        <v>CI114M.8.1.55</v>
      </c>
      <c r="C61" s="25" t="s">
        <v>1955</v>
      </c>
      <c r="D61" s="3">
        <v>10000</v>
      </c>
      <c r="E61" s="3" t="s">
        <v>9</v>
      </c>
      <c r="F61" s="2" t="s">
        <v>1953</v>
      </c>
      <c r="G61" s="177">
        <v>158.99</v>
      </c>
      <c r="H61" s="177">
        <v>165.71</v>
      </c>
      <c r="I61" s="177">
        <v>195</v>
      </c>
      <c r="J61" s="177">
        <v>165.88</v>
      </c>
      <c r="K61" s="177">
        <v>197.71700000000001</v>
      </c>
      <c r="L61" s="177">
        <v>170.15</v>
      </c>
      <c r="M61" s="177">
        <v>137.59</v>
      </c>
      <c r="N61" s="177">
        <v>121.95</v>
      </c>
      <c r="O61" s="177">
        <v>169</v>
      </c>
      <c r="P61" s="177">
        <v>172</v>
      </c>
      <c r="Q61" s="177">
        <v>189.09</v>
      </c>
    </row>
    <row r="62" spans="1:17" s="12" customFormat="1" ht="25.5">
      <c r="A62" s="21" t="s">
        <v>4975</v>
      </c>
      <c r="B62" s="156" t="str">
        <f t="shared" si="0"/>
        <v>CI114M.8.1.56</v>
      </c>
      <c r="C62" s="25" t="s">
        <v>1956</v>
      </c>
      <c r="D62" s="3">
        <v>10000</v>
      </c>
      <c r="E62" s="3" t="s">
        <v>10</v>
      </c>
      <c r="F62" s="2" t="s">
        <v>1953</v>
      </c>
      <c r="G62" s="177">
        <v>158.99</v>
      </c>
      <c r="H62" s="177">
        <v>165.71</v>
      </c>
      <c r="I62" s="177">
        <v>204</v>
      </c>
      <c r="J62" s="177">
        <v>164.2</v>
      </c>
      <c r="K62" s="177">
        <v>197.71700000000001</v>
      </c>
      <c r="L62" s="177">
        <v>170.15</v>
      </c>
      <c r="M62" s="177">
        <v>137.59</v>
      </c>
      <c r="N62" s="177">
        <v>121.95</v>
      </c>
      <c r="O62" s="177">
        <v>169</v>
      </c>
      <c r="P62" s="177">
        <v>172</v>
      </c>
      <c r="Q62" s="177">
        <v>189.09</v>
      </c>
    </row>
    <row r="63" spans="1:17" s="12" customFormat="1" ht="25.5">
      <c r="A63" s="21" t="s">
        <v>4976</v>
      </c>
      <c r="B63" s="156" t="str">
        <f t="shared" si="0"/>
        <v>CI114M.8.1.57</v>
      </c>
      <c r="C63" s="25" t="s">
        <v>1957</v>
      </c>
      <c r="D63" s="3">
        <v>2800</v>
      </c>
      <c r="E63" s="3" t="s">
        <v>8</v>
      </c>
      <c r="F63" s="2" t="s">
        <v>1958</v>
      </c>
      <c r="G63" s="177">
        <v>69.34</v>
      </c>
      <c r="H63" s="177">
        <v>92.86</v>
      </c>
      <c r="I63" s="177">
        <v>111</v>
      </c>
      <c r="J63" s="177">
        <v>93.85</v>
      </c>
      <c r="K63" s="177">
        <v>86.346000000000004</v>
      </c>
      <c r="L63" s="177">
        <v>86.71</v>
      </c>
      <c r="M63" s="177">
        <v>72.52</v>
      </c>
      <c r="N63" s="177">
        <v>80.239999999999995</v>
      </c>
      <c r="O63" s="177">
        <v>77</v>
      </c>
      <c r="P63" s="177">
        <v>85</v>
      </c>
      <c r="Q63" s="177">
        <v>105.26</v>
      </c>
    </row>
    <row r="64" spans="1:17" s="12" customFormat="1" ht="25.5">
      <c r="A64" s="21" t="s">
        <v>4977</v>
      </c>
      <c r="B64" s="156" t="str">
        <f t="shared" si="0"/>
        <v>CI114M.8.1.58</v>
      </c>
      <c r="C64" s="25" t="s">
        <v>1959</v>
      </c>
      <c r="D64" s="3">
        <v>3500</v>
      </c>
      <c r="E64" s="3" t="s">
        <v>7</v>
      </c>
      <c r="F64" s="2" t="s">
        <v>1958</v>
      </c>
      <c r="G64" s="177">
        <v>43.72</v>
      </c>
      <c r="H64" s="177">
        <v>62.14</v>
      </c>
      <c r="I64" s="177">
        <v>85.5</v>
      </c>
      <c r="J64" s="177">
        <v>61.43</v>
      </c>
      <c r="K64" s="177">
        <v>54.444000000000003</v>
      </c>
      <c r="L64" s="177">
        <v>54.93</v>
      </c>
      <c r="M64" s="177">
        <v>45.99</v>
      </c>
      <c r="N64" s="177">
        <v>52.98</v>
      </c>
      <c r="O64" s="177">
        <v>49</v>
      </c>
      <c r="P64" s="177">
        <v>61</v>
      </c>
      <c r="Q64" s="177">
        <v>74.819999999999993</v>
      </c>
    </row>
    <row r="65" spans="1:17" s="12" customFormat="1" ht="38.25">
      <c r="A65" s="21" t="s">
        <v>4978</v>
      </c>
      <c r="B65" s="156" t="str">
        <f t="shared" si="0"/>
        <v>CI114M.8.1.59</v>
      </c>
      <c r="C65" s="25" t="s">
        <v>6565</v>
      </c>
      <c r="D65" s="3" t="s">
        <v>6484</v>
      </c>
      <c r="E65" s="3" t="s">
        <v>6277</v>
      </c>
      <c r="F65" s="2" t="s">
        <v>1958</v>
      </c>
      <c r="G65" s="177">
        <v>251.74</v>
      </c>
      <c r="H65" s="177">
        <v>340.71</v>
      </c>
      <c r="I65" s="177"/>
      <c r="J65" s="177">
        <v>341.2</v>
      </c>
      <c r="K65" s="177">
        <v>313.48199999999997</v>
      </c>
      <c r="L65" s="177">
        <v>307.45</v>
      </c>
      <c r="M65" s="177">
        <v>261.57</v>
      </c>
      <c r="N65" s="177">
        <v>287.11</v>
      </c>
      <c r="O65" s="177">
        <v>273</v>
      </c>
      <c r="P65" s="177">
        <v>316</v>
      </c>
      <c r="Q65" s="177">
        <v>390.6</v>
      </c>
    </row>
    <row r="66" spans="1:17" s="12" customFormat="1" ht="25.5">
      <c r="A66" s="21" t="s">
        <v>4979</v>
      </c>
      <c r="B66" s="156" t="str">
        <f t="shared" si="0"/>
        <v>CI114M.8.1.60</v>
      </c>
      <c r="C66" s="25" t="s">
        <v>1960</v>
      </c>
      <c r="D66" s="3">
        <v>2800</v>
      </c>
      <c r="E66" s="3" t="s">
        <v>9</v>
      </c>
      <c r="F66" s="2" t="s">
        <v>1958</v>
      </c>
      <c r="G66" s="177">
        <v>69.34</v>
      </c>
      <c r="H66" s="177">
        <v>92.86</v>
      </c>
      <c r="I66" s="177">
        <v>111.58500000000001</v>
      </c>
      <c r="J66" s="177">
        <v>91.95</v>
      </c>
      <c r="K66" s="177">
        <v>86.346000000000004</v>
      </c>
      <c r="L66" s="177">
        <v>86.42</v>
      </c>
      <c r="M66" s="177">
        <v>72.52</v>
      </c>
      <c r="N66" s="177">
        <v>73.64</v>
      </c>
      <c r="O66" s="177">
        <v>77</v>
      </c>
      <c r="P66" s="177">
        <v>85</v>
      </c>
      <c r="Q66" s="177">
        <v>105.26</v>
      </c>
    </row>
    <row r="67" spans="1:17" s="12" customFormat="1" ht="25.5">
      <c r="A67" s="21" t="s">
        <v>4980</v>
      </c>
      <c r="B67" s="156" t="str">
        <f t="shared" si="0"/>
        <v>CI114M.8.1.61</v>
      </c>
      <c r="C67" s="25" t="s">
        <v>1961</v>
      </c>
      <c r="D67" s="3">
        <v>2800</v>
      </c>
      <c r="E67" s="3" t="s">
        <v>10</v>
      </c>
      <c r="F67" s="2" t="s">
        <v>1958</v>
      </c>
      <c r="G67" s="177">
        <v>69.34</v>
      </c>
      <c r="H67" s="177">
        <v>92.86</v>
      </c>
      <c r="I67" s="177">
        <v>111.58500000000001</v>
      </c>
      <c r="J67" s="177">
        <v>92.62</v>
      </c>
      <c r="K67" s="177">
        <v>86.346000000000004</v>
      </c>
      <c r="L67" s="177">
        <v>86.71</v>
      </c>
      <c r="M67" s="177">
        <v>72.52</v>
      </c>
      <c r="N67" s="177">
        <v>80.239999999999995</v>
      </c>
      <c r="O67" s="177">
        <v>77</v>
      </c>
      <c r="P67" s="177">
        <v>85</v>
      </c>
      <c r="Q67" s="177">
        <v>105.26</v>
      </c>
    </row>
    <row r="68" spans="1:17" s="12" customFormat="1" ht="51">
      <c r="A68" s="21" t="s">
        <v>4981</v>
      </c>
      <c r="B68" s="156" t="str">
        <f t="shared" si="0"/>
        <v>CI114M.8.1.62</v>
      </c>
      <c r="C68" s="25" t="s">
        <v>1962</v>
      </c>
      <c r="D68" s="3">
        <v>5000</v>
      </c>
      <c r="E68" s="3" t="s">
        <v>8</v>
      </c>
      <c r="F68" s="2" t="s">
        <v>1963</v>
      </c>
      <c r="G68" s="177">
        <v>98.3</v>
      </c>
      <c r="H68" s="177">
        <v>123.57</v>
      </c>
      <c r="I68" s="177">
        <v>156.44999999999999</v>
      </c>
      <c r="J68" s="177">
        <v>124.9</v>
      </c>
      <c r="K68" s="177">
        <v>117.50700000000001</v>
      </c>
      <c r="L68" s="177">
        <v>115.03</v>
      </c>
      <c r="M68" s="177">
        <v>94.74</v>
      </c>
      <c r="N68" s="177">
        <v>98.51</v>
      </c>
      <c r="O68" s="177">
        <v>102</v>
      </c>
      <c r="P68" s="177">
        <v>110</v>
      </c>
      <c r="Q68" s="177">
        <v>142.18</v>
      </c>
    </row>
    <row r="69" spans="1:17" s="12" customFormat="1" ht="51">
      <c r="A69" s="21" t="s">
        <v>4982</v>
      </c>
      <c r="B69" s="156" t="str">
        <f t="shared" ref="B69:B132" si="1">CONCATENATE("CI114M",RIGHT(A69,LEN(A69)-1))</f>
        <v>CI114M.8.1.63</v>
      </c>
      <c r="C69" s="25" t="s">
        <v>1964</v>
      </c>
      <c r="D69" s="3">
        <v>7000</v>
      </c>
      <c r="E69" s="3" t="s">
        <v>7</v>
      </c>
      <c r="F69" s="2" t="s">
        <v>1963</v>
      </c>
      <c r="G69" s="177">
        <v>86.28</v>
      </c>
      <c r="H69" s="177">
        <v>108.57</v>
      </c>
      <c r="I69" s="177">
        <v>141</v>
      </c>
      <c r="J69" s="177">
        <v>106.79</v>
      </c>
      <c r="K69" s="177">
        <v>103.129</v>
      </c>
      <c r="L69" s="177">
        <v>104.44</v>
      </c>
      <c r="M69" s="177">
        <v>88.63</v>
      </c>
      <c r="N69" s="177">
        <v>95.91</v>
      </c>
      <c r="O69" s="177">
        <v>90</v>
      </c>
      <c r="P69" s="177">
        <v>105</v>
      </c>
      <c r="Q69" s="177">
        <v>138.41999999999999</v>
      </c>
    </row>
    <row r="70" spans="1:17" s="12" customFormat="1" ht="51">
      <c r="A70" s="21" t="s">
        <v>4983</v>
      </c>
      <c r="B70" s="156" t="str">
        <f t="shared" si="1"/>
        <v>CI114M.8.1.64</v>
      </c>
      <c r="C70" s="25" t="s">
        <v>1965</v>
      </c>
      <c r="D70" s="3">
        <v>5000</v>
      </c>
      <c r="E70" s="3" t="s">
        <v>9</v>
      </c>
      <c r="F70" s="2" t="s">
        <v>1963</v>
      </c>
      <c r="G70" s="177">
        <v>98.3</v>
      </c>
      <c r="H70" s="177">
        <v>123.57</v>
      </c>
      <c r="I70" s="177">
        <v>156.44999999999999</v>
      </c>
      <c r="J70" s="177">
        <v>122.44</v>
      </c>
      <c r="K70" s="177">
        <v>117.50700000000001</v>
      </c>
      <c r="L70" s="177">
        <v>115.03</v>
      </c>
      <c r="M70" s="177">
        <v>94.74</v>
      </c>
      <c r="N70" s="177">
        <v>98.51</v>
      </c>
      <c r="O70" s="177">
        <v>102</v>
      </c>
      <c r="P70" s="177">
        <v>110</v>
      </c>
      <c r="Q70" s="177">
        <v>142.18</v>
      </c>
    </row>
    <row r="71" spans="1:17" s="12" customFormat="1" ht="51">
      <c r="A71" s="21" t="s">
        <v>4984</v>
      </c>
      <c r="B71" s="156" t="str">
        <f t="shared" si="1"/>
        <v>CI114M.8.1.65</v>
      </c>
      <c r="C71" s="25" t="s">
        <v>1966</v>
      </c>
      <c r="D71" s="3">
        <v>5000</v>
      </c>
      <c r="E71" s="3" t="s">
        <v>10</v>
      </c>
      <c r="F71" s="2" t="s">
        <v>1963</v>
      </c>
      <c r="G71" s="177">
        <v>98.3</v>
      </c>
      <c r="H71" s="177">
        <v>123.57</v>
      </c>
      <c r="I71" s="177">
        <v>156.44999999999999</v>
      </c>
      <c r="J71" s="177">
        <v>122.46</v>
      </c>
      <c r="K71" s="177">
        <v>117.50700000000001</v>
      </c>
      <c r="L71" s="177">
        <v>115.03</v>
      </c>
      <c r="M71" s="177">
        <v>94.74</v>
      </c>
      <c r="N71" s="177">
        <v>98.51</v>
      </c>
      <c r="O71" s="177">
        <v>102</v>
      </c>
      <c r="P71" s="177">
        <v>110</v>
      </c>
      <c r="Q71" s="177">
        <v>142.18</v>
      </c>
    </row>
    <row r="72" spans="1:17" s="12" customFormat="1" ht="25.5">
      <c r="A72" s="21" t="s">
        <v>4985</v>
      </c>
      <c r="B72" s="156" t="str">
        <f t="shared" si="1"/>
        <v>CI114M.8.1.66</v>
      </c>
      <c r="C72" s="25" t="s">
        <v>1967</v>
      </c>
      <c r="D72" s="3">
        <v>35000</v>
      </c>
      <c r="E72" s="3" t="s">
        <v>7</v>
      </c>
      <c r="F72" s="1" t="s">
        <v>1968</v>
      </c>
      <c r="G72" s="177">
        <v>103.09</v>
      </c>
      <c r="H72" s="177">
        <v>125.71</v>
      </c>
      <c r="I72" s="177">
        <v>134.05500000000001</v>
      </c>
      <c r="J72" s="177">
        <v>126.76</v>
      </c>
      <c r="K72" s="177">
        <v>126.13900000000001</v>
      </c>
      <c r="L72" s="177">
        <v>129.83000000000001</v>
      </c>
      <c r="M72" s="177">
        <v>109.04</v>
      </c>
      <c r="N72" s="177">
        <v>85.77</v>
      </c>
      <c r="O72" s="177">
        <v>105</v>
      </c>
      <c r="P72" s="177">
        <v>133</v>
      </c>
      <c r="Q72" s="177">
        <v>121.62</v>
      </c>
    </row>
    <row r="73" spans="1:17" s="12" customFormat="1">
      <c r="A73" s="21" t="s">
        <v>4986</v>
      </c>
      <c r="B73" s="156" t="str">
        <f t="shared" si="1"/>
        <v>CI114M.8.1.67</v>
      </c>
      <c r="C73" s="25" t="s">
        <v>1969</v>
      </c>
      <c r="D73" s="3">
        <v>47000</v>
      </c>
      <c r="E73" s="3" t="s">
        <v>7</v>
      </c>
      <c r="F73" s="2" t="s">
        <v>1970</v>
      </c>
      <c r="G73" s="177">
        <v>79.83</v>
      </c>
      <c r="H73" s="177">
        <v>100</v>
      </c>
      <c r="I73" s="177"/>
      <c r="J73" s="177">
        <v>98</v>
      </c>
      <c r="K73" s="177">
        <v>97.682000000000002</v>
      </c>
      <c r="L73" s="177">
        <v>108.76</v>
      </c>
      <c r="M73" s="177">
        <v>88.6</v>
      </c>
      <c r="N73" s="177">
        <v>81.88</v>
      </c>
      <c r="O73" s="177">
        <v>85</v>
      </c>
      <c r="P73" s="177">
        <v>109</v>
      </c>
      <c r="Q73" s="177">
        <v>131.55000000000001</v>
      </c>
    </row>
    <row r="74" spans="1:17" s="12" customFormat="1">
      <c r="A74" s="21" t="s">
        <v>4987</v>
      </c>
      <c r="B74" s="156" t="str">
        <f t="shared" si="1"/>
        <v>CI114M.8.1.68</v>
      </c>
      <c r="C74" s="25" t="s">
        <v>1971</v>
      </c>
      <c r="D74" s="3">
        <v>70000</v>
      </c>
      <c r="E74" s="3" t="s">
        <v>7</v>
      </c>
      <c r="F74" s="1" t="s">
        <v>1972</v>
      </c>
      <c r="G74" s="177">
        <v>102.32</v>
      </c>
      <c r="H74" s="177">
        <v>135.71</v>
      </c>
      <c r="I74" s="177">
        <v>143.44499999999999</v>
      </c>
      <c r="J74" s="177">
        <v>134.99</v>
      </c>
      <c r="K74" s="177">
        <v>125.19</v>
      </c>
      <c r="L74" s="177">
        <v>143.05000000000001</v>
      </c>
      <c r="M74" s="177">
        <v>118.53</v>
      </c>
      <c r="N74" s="177">
        <v>98.51</v>
      </c>
      <c r="O74" s="177">
        <v>107</v>
      </c>
      <c r="P74" s="177">
        <v>147</v>
      </c>
      <c r="Q74" s="177">
        <v>136</v>
      </c>
    </row>
    <row r="75" spans="1:17" s="12" customFormat="1">
      <c r="A75" s="21" t="s">
        <v>4988</v>
      </c>
      <c r="B75" s="156" t="str">
        <f t="shared" si="1"/>
        <v>CI114M.8.1.69</v>
      </c>
      <c r="C75" s="25" t="s">
        <v>1973</v>
      </c>
      <c r="D75" s="3">
        <v>20000</v>
      </c>
      <c r="E75" s="3" t="s">
        <v>7</v>
      </c>
      <c r="F75" s="2" t="s">
        <v>1974</v>
      </c>
      <c r="G75" s="177">
        <v>71.48</v>
      </c>
      <c r="H75" s="177">
        <v>86.14</v>
      </c>
      <c r="I75" s="177">
        <v>142.5</v>
      </c>
      <c r="J75" s="177">
        <v>86.4</v>
      </c>
      <c r="K75" s="177">
        <v>87.463999999999999</v>
      </c>
      <c r="L75" s="177">
        <v>88.96</v>
      </c>
      <c r="M75" s="177">
        <v>75.510000000000005</v>
      </c>
      <c r="N75" s="177">
        <v>69.010000000000005</v>
      </c>
      <c r="O75" s="177">
        <v>77</v>
      </c>
      <c r="P75" s="177">
        <v>88</v>
      </c>
      <c r="Q75" s="177">
        <v>95.26</v>
      </c>
    </row>
    <row r="76" spans="1:17" s="12" customFormat="1">
      <c r="A76" s="21" t="s">
        <v>4989</v>
      </c>
      <c r="B76" s="156" t="str">
        <f t="shared" si="1"/>
        <v>CI114M.8.1.70</v>
      </c>
      <c r="C76" s="25" t="s">
        <v>1975</v>
      </c>
      <c r="D76" s="3">
        <v>40000</v>
      </c>
      <c r="E76" s="3" t="s">
        <v>7</v>
      </c>
      <c r="F76" s="2" t="s">
        <v>1976</v>
      </c>
      <c r="G76" s="177">
        <v>141.77000000000001</v>
      </c>
      <c r="H76" s="177">
        <v>184.29</v>
      </c>
      <c r="I76" s="177">
        <v>195.36</v>
      </c>
      <c r="J76" s="177">
        <v>184.59</v>
      </c>
      <c r="K76" s="177">
        <v>169.46800000000002</v>
      </c>
      <c r="L76" s="177">
        <v>178.77</v>
      </c>
      <c r="M76" s="177">
        <v>151.36000000000001</v>
      </c>
      <c r="N76" s="177">
        <v>130.84</v>
      </c>
      <c r="O76" s="177">
        <v>141</v>
      </c>
      <c r="P76" s="177">
        <v>193</v>
      </c>
      <c r="Q76" s="177">
        <v>184.61</v>
      </c>
    </row>
    <row r="77" spans="1:17" s="12" customFormat="1">
      <c r="A77" s="21" t="s">
        <v>4990</v>
      </c>
      <c r="B77" s="156" t="str">
        <f t="shared" si="1"/>
        <v>CI114M.8.1.71</v>
      </c>
      <c r="C77" s="25" t="s">
        <v>1977</v>
      </c>
      <c r="D77" s="3">
        <v>24000</v>
      </c>
      <c r="E77" s="3" t="s">
        <v>7</v>
      </c>
      <c r="F77" s="2" t="s">
        <v>1978</v>
      </c>
      <c r="G77" s="177">
        <v>67.650000000000006</v>
      </c>
      <c r="H77" s="177">
        <v>90</v>
      </c>
      <c r="I77" s="177">
        <v>95.429999999999993</v>
      </c>
      <c r="J77" s="177">
        <v>90.33</v>
      </c>
      <c r="K77" s="177">
        <v>82.771000000000001</v>
      </c>
      <c r="L77" s="177">
        <v>95.04</v>
      </c>
      <c r="M77" s="177">
        <v>80.430000000000007</v>
      </c>
      <c r="N77" s="177">
        <v>69.900000000000006</v>
      </c>
      <c r="O77" s="177">
        <v>73</v>
      </c>
      <c r="P77" s="177">
        <v>98</v>
      </c>
      <c r="Q77" s="177">
        <v>100.85</v>
      </c>
    </row>
    <row r="78" spans="1:17" s="12" customFormat="1">
      <c r="A78" s="21" t="s">
        <v>4991</v>
      </c>
      <c r="B78" s="156" t="str">
        <f t="shared" si="1"/>
        <v>CI114M.8.1.72</v>
      </c>
      <c r="C78" s="25" t="s">
        <v>1979</v>
      </c>
      <c r="D78" s="3">
        <v>34000</v>
      </c>
      <c r="E78" s="3" t="s">
        <v>7</v>
      </c>
      <c r="F78" s="2" t="s">
        <v>1980</v>
      </c>
      <c r="G78" s="177">
        <v>106.78</v>
      </c>
      <c r="H78" s="177">
        <v>118.57</v>
      </c>
      <c r="I78" s="177">
        <v>141.78</v>
      </c>
      <c r="J78" s="177">
        <v>118.45</v>
      </c>
      <c r="K78" s="177">
        <v>136.084</v>
      </c>
      <c r="L78" s="177">
        <v>121.04</v>
      </c>
      <c r="M78" s="177">
        <v>103.94</v>
      </c>
      <c r="N78" s="177">
        <v>73.08</v>
      </c>
      <c r="O78" s="177">
        <v>115</v>
      </c>
      <c r="P78" s="177">
        <v>131</v>
      </c>
      <c r="Q78" s="177">
        <v>103.12</v>
      </c>
    </row>
    <row r="79" spans="1:17" s="12" customFormat="1">
      <c r="A79" s="21" t="s">
        <v>4992</v>
      </c>
      <c r="B79" s="156" t="str">
        <f t="shared" si="1"/>
        <v>CI114M.8.1.73</v>
      </c>
      <c r="C79" s="25" t="s">
        <v>1981</v>
      </c>
      <c r="D79" s="3">
        <v>35000</v>
      </c>
      <c r="E79" s="3" t="s">
        <v>7</v>
      </c>
      <c r="F79" s="2" t="s">
        <v>1982</v>
      </c>
      <c r="G79" s="177">
        <v>103.09</v>
      </c>
      <c r="H79" s="177">
        <v>147.13999999999999</v>
      </c>
      <c r="I79" s="177">
        <v>145.41</v>
      </c>
      <c r="J79" s="177">
        <v>148.04</v>
      </c>
      <c r="K79" s="177">
        <v>126.13900000000001</v>
      </c>
      <c r="L79" s="177">
        <v>146.22999999999999</v>
      </c>
      <c r="M79" s="177">
        <v>127.68</v>
      </c>
      <c r="N79" s="177">
        <v>100.79</v>
      </c>
      <c r="O79" s="177">
        <v>107</v>
      </c>
      <c r="P79" s="177">
        <v>153</v>
      </c>
      <c r="Q79" s="177">
        <v>145.46</v>
      </c>
    </row>
    <row r="80" spans="1:17" s="12" customFormat="1">
      <c r="A80" s="21" t="s">
        <v>4993</v>
      </c>
      <c r="B80" s="156" t="str">
        <f t="shared" si="1"/>
        <v>CI114M.8.1.74</v>
      </c>
      <c r="C80" s="25" t="s">
        <v>1983</v>
      </c>
      <c r="D80" s="3">
        <v>15000</v>
      </c>
      <c r="E80" s="3" t="s">
        <v>7</v>
      </c>
      <c r="F80" s="2" t="s">
        <v>1984</v>
      </c>
      <c r="G80" s="177">
        <v>83.22</v>
      </c>
      <c r="H80" s="177">
        <v>118.57</v>
      </c>
      <c r="I80" s="177">
        <v>114.67500000000001</v>
      </c>
      <c r="J80" s="177">
        <v>118.05</v>
      </c>
      <c r="K80" s="177">
        <v>99.489000000000004</v>
      </c>
      <c r="L80" s="177">
        <v>120.12</v>
      </c>
      <c r="M80" s="177">
        <v>94.81</v>
      </c>
      <c r="N80" s="177">
        <v>87.1</v>
      </c>
      <c r="O80" s="177">
        <v>87</v>
      </c>
      <c r="P80" s="177">
        <v>117</v>
      </c>
      <c r="Q80" s="177">
        <v>125.65</v>
      </c>
    </row>
    <row r="81" spans="1:17" s="12" customFormat="1">
      <c r="A81" s="21" t="s">
        <v>4994</v>
      </c>
      <c r="B81" s="156" t="str">
        <f t="shared" si="1"/>
        <v>CI114M.8.1.75</v>
      </c>
      <c r="C81" s="25" t="s">
        <v>1985</v>
      </c>
      <c r="D81" s="3">
        <v>7000</v>
      </c>
      <c r="E81" s="3" t="s">
        <v>8</v>
      </c>
      <c r="F81" s="2" t="s">
        <v>1986</v>
      </c>
      <c r="G81" s="177">
        <v>96.14</v>
      </c>
      <c r="H81" s="177">
        <v>48.29</v>
      </c>
      <c r="I81" s="177"/>
      <c r="J81" s="177">
        <v>46.96</v>
      </c>
      <c r="K81" s="177">
        <v>119.70400000000001</v>
      </c>
      <c r="L81" s="177">
        <v>120.01</v>
      </c>
      <c r="M81" s="177">
        <v>108.33</v>
      </c>
      <c r="N81" s="177">
        <v>45.45</v>
      </c>
      <c r="O81" s="177">
        <v>103</v>
      </c>
      <c r="P81" s="177">
        <v>111</v>
      </c>
      <c r="Q81" s="177">
        <v>160</v>
      </c>
    </row>
    <row r="82" spans="1:17" s="12" customFormat="1">
      <c r="A82" s="21" t="s">
        <v>4995</v>
      </c>
      <c r="B82" s="156" t="str">
        <f t="shared" si="1"/>
        <v>CI114M.8.1.76</v>
      </c>
      <c r="C82" s="25" t="s">
        <v>1987</v>
      </c>
      <c r="D82" s="3">
        <v>15000</v>
      </c>
      <c r="E82" s="3" t="s">
        <v>7</v>
      </c>
      <c r="F82" s="2" t="s">
        <v>1986</v>
      </c>
      <c r="G82" s="177">
        <v>102.26</v>
      </c>
      <c r="H82" s="177">
        <v>48.29</v>
      </c>
      <c r="I82" s="177"/>
      <c r="J82" s="177">
        <v>48.52</v>
      </c>
      <c r="K82" s="177">
        <v>127.33500000000001</v>
      </c>
      <c r="L82" s="177">
        <v>131.37</v>
      </c>
      <c r="M82" s="177">
        <v>115.4</v>
      </c>
      <c r="N82" s="177">
        <v>59.09</v>
      </c>
      <c r="O82" s="177">
        <v>107</v>
      </c>
      <c r="P82" s="177">
        <v>111</v>
      </c>
      <c r="Q82" s="177">
        <v>177.78</v>
      </c>
    </row>
    <row r="83" spans="1:17" s="12" customFormat="1">
      <c r="A83" s="21" t="s">
        <v>4996</v>
      </c>
      <c r="B83" s="156" t="str">
        <f t="shared" si="1"/>
        <v>CI114M.8.1.77</v>
      </c>
      <c r="C83" s="25" t="s">
        <v>1988</v>
      </c>
      <c r="D83" s="3">
        <v>7000</v>
      </c>
      <c r="E83" s="3" t="s">
        <v>9</v>
      </c>
      <c r="F83" s="2" t="s">
        <v>1986</v>
      </c>
      <c r="G83" s="177">
        <v>96.14</v>
      </c>
      <c r="H83" s="177">
        <v>48.29</v>
      </c>
      <c r="I83" s="177"/>
      <c r="J83" s="177">
        <v>47.54</v>
      </c>
      <c r="K83" s="177">
        <v>119.70400000000001</v>
      </c>
      <c r="L83" s="177">
        <v>119.88</v>
      </c>
      <c r="M83" s="177">
        <v>108.33</v>
      </c>
      <c r="N83" s="177">
        <v>45.45</v>
      </c>
      <c r="O83" s="177">
        <v>103</v>
      </c>
      <c r="P83" s="177">
        <v>111</v>
      </c>
      <c r="Q83" s="177">
        <v>160</v>
      </c>
    </row>
    <row r="84" spans="1:17" s="12" customFormat="1">
      <c r="A84" s="21" t="s">
        <v>4997</v>
      </c>
      <c r="B84" s="156" t="str">
        <f t="shared" si="1"/>
        <v>CI114M.8.1.78</v>
      </c>
      <c r="C84" s="25" t="s">
        <v>1989</v>
      </c>
      <c r="D84" s="3">
        <v>7000</v>
      </c>
      <c r="E84" s="3" t="s">
        <v>10</v>
      </c>
      <c r="F84" s="2" t="s">
        <v>1986</v>
      </c>
      <c r="G84" s="177">
        <v>96.14</v>
      </c>
      <c r="H84" s="177">
        <v>48.29</v>
      </c>
      <c r="I84" s="177"/>
      <c r="J84" s="177">
        <v>47.04</v>
      </c>
      <c r="K84" s="177">
        <v>119.70400000000001</v>
      </c>
      <c r="L84" s="177">
        <v>119.89</v>
      </c>
      <c r="M84" s="177">
        <v>108.33</v>
      </c>
      <c r="N84" s="177">
        <v>45.45</v>
      </c>
      <c r="O84" s="177">
        <v>103</v>
      </c>
      <c r="P84" s="177">
        <v>111</v>
      </c>
      <c r="Q84" s="177">
        <v>160</v>
      </c>
    </row>
    <row r="85" spans="1:17" s="12" customFormat="1">
      <c r="A85" s="21" t="s">
        <v>4998</v>
      </c>
      <c r="B85" s="156" t="str">
        <f t="shared" si="1"/>
        <v>CI114M.8.1.79</v>
      </c>
      <c r="C85" s="25" t="s">
        <v>1990</v>
      </c>
      <c r="D85" s="3">
        <v>15000</v>
      </c>
      <c r="E85" s="3" t="s">
        <v>8</v>
      </c>
      <c r="F85" s="1" t="s">
        <v>1991</v>
      </c>
      <c r="G85" s="177">
        <v>96.65</v>
      </c>
      <c r="H85" s="177">
        <v>125.71</v>
      </c>
      <c r="I85" s="177">
        <v>149.535</v>
      </c>
      <c r="J85" s="177">
        <v>124.44</v>
      </c>
      <c r="K85" s="177">
        <v>118.24799999999999</v>
      </c>
      <c r="L85" s="177">
        <v>121.51</v>
      </c>
      <c r="M85" s="177">
        <v>101.04</v>
      </c>
      <c r="N85" s="177">
        <v>97.64</v>
      </c>
      <c r="O85" s="177">
        <v>102</v>
      </c>
      <c r="P85" s="177">
        <v>110</v>
      </c>
      <c r="Q85" s="177">
        <v>140.94</v>
      </c>
    </row>
    <row r="86" spans="1:17" s="12" customFormat="1">
      <c r="A86" s="21" t="s">
        <v>4999</v>
      </c>
      <c r="B86" s="156" t="str">
        <f t="shared" si="1"/>
        <v>CI114M.8.1.80</v>
      </c>
      <c r="C86" s="25" t="s">
        <v>1992</v>
      </c>
      <c r="D86" s="3">
        <v>25000</v>
      </c>
      <c r="E86" s="3" t="s">
        <v>7</v>
      </c>
      <c r="F86" s="1" t="s">
        <v>1991</v>
      </c>
      <c r="G86" s="177">
        <v>65.72</v>
      </c>
      <c r="H86" s="177">
        <v>87.14</v>
      </c>
      <c r="I86" s="177"/>
      <c r="J86" s="177">
        <v>88.22</v>
      </c>
      <c r="K86" s="177">
        <v>80.418000000000006</v>
      </c>
      <c r="L86" s="177">
        <v>86.72</v>
      </c>
      <c r="M86" s="177">
        <v>73.599999999999994</v>
      </c>
      <c r="N86" s="177">
        <v>67.599999999999994</v>
      </c>
      <c r="O86" s="177">
        <v>71</v>
      </c>
      <c r="P86" s="177">
        <v>85</v>
      </c>
      <c r="Q86" s="177">
        <v>97.58</v>
      </c>
    </row>
    <row r="87" spans="1:17" s="12" customFormat="1">
      <c r="A87" s="21" t="s">
        <v>5000</v>
      </c>
      <c r="B87" s="156" t="str">
        <f t="shared" si="1"/>
        <v>CI114M.8.1.81</v>
      </c>
      <c r="C87" s="25" t="s">
        <v>1993</v>
      </c>
      <c r="D87" s="3">
        <v>15000</v>
      </c>
      <c r="E87" s="3" t="s">
        <v>9</v>
      </c>
      <c r="F87" s="1" t="s">
        <v>1991</v>
      </c>
      <c r="G87" s="177">
        <v>96.65</v>
      </c>
      <c r="H87" s="177">
        <v>125.71</v>
      </c>
      <c r="I87" s="177">
        <v>149.39999999999998</v>
      </c>
      <c r="J87" s="177">
        <v>123.95</v>
      </c>
      <c r="K87" s="177">
        <v>118.24799999999999</v>
      </c>
      <c r="L87" s="177">
        <v>121.51</v>
      </c>
      <c r="M87" s="177">
        <v>101.04</v>
      </c>
      <c r="N87" s="177">
        <v>97.62</v>
      </c>
      <c r="O87" s="177">
        <v>102</v>
      </c>
      <c r="P87" s="177">
        <v>110</v>
      </c>
      <c r="Q87" s="177">
        <v>140.94</v>
      </c>
    </row>
    <row r="88" spans="1:17" s="12" customFormat="1">
      <c r="A88" s="21" t="s">
        <v>5001</v>
      </c>
      <c r="B88" s="156" t="str">
        <f t="shared" si="1"/>
        <v>CI114M.8.1.82</v>
      </c>
      <c r="C88" s="25" t="s">
        <v>1994</v>
      </c>
      <c r="D88" s="3">
        <v>15000</v>
      </c>
      <c r="E88" s="3" t="s">
        <v>10</v>
      </c>
      <c r="F88" s="1" t="s">
        <v>1991</v>
      </c>
      <c r="G88" s="177">
        <v>96.65</v>
      </c>
      <c r="H88" s="177">
        <v>125.71</v>
      </c>
      <c r="I88" s="177">
        <v>149.39999999999998</v>
      </c>
      <c r="J88" s="177">
        <v>126.24</v>
      </c>
      <c r="K88" s="177">
        <v>118.24799999999999</v>
      </c>
      <c r="L88" s="177">
        <v>121.51</v>
      </c>
      <c r="M88" s="177">
        <v>101.04</v>
      </c>
      <c r="N88" s="177">
        <v>97.62</v>
      </c>
      <c r="O88" s="177">
        <v>102</v>
      </c>
      <c r="P88" s="177">
        <v>110</v>
      </c>
      <c r="Q88" s="177">
        <v>140.94</v>
      </c>
    </row>
    <row r="89" spans="1:17" s="12" customFormat="1">
      <c r="A89" s="21" t="s">
        <v>5002</v>
      </c>
      <c r="B89" s="156" t="str">
        <f t="shared" si="1"/>
        <v>CI114M.8.1.83</v>
      </c>
      <c r="C89" s="25" t="s">
        <v>1995</v>
      </c>
      <c r="D89" s="3">
        <v>6000</v>
      </c>
      <c r="E89" s="3" t="s">
        <v>8</v>
      </c>
      <c r="F89" s="1" t="s">
        <v>1996</v>
      </c>
      <c r="G89" s="177">
        <v>36.979999999999997</v>
      </c>
      <c r="H89" s="177">
        <v>50</v>
      </c>
      <c r="I89" s="177"/>
      <c r="J89" s="177">
        <v>50.55</v>
      </c>
      <c r="K89" s="177">
        <v>45.253000000000007</v>
      </c>
      <c r="L89" s="177">
        <v>51.05</v>
      </c>
      <c r="M89" s="177">
        <v>44.21</v>
      </c>
      <c r="N89" s="177">
        <v>42.24</v>
      </c>
      <c r="O89" s="177">
        <v>41</v>
      </c>
      <c r="P89" s="177">
        <v>49</v>
      </c>
      <c r="Q89" s="177">
        <v>60.96</v>
      </c>
    </row>
    <row r="90" spans="1:17" s="12" customFormat="1">
      <c r="A90" s="21" t="s">
        <v>5003</v>
      </c>
      <c r="B90" s="156" t="str">
        <f t="shared" si="1"/>
        <v>CI114M.8.1.84</v>
      </c>
      <c r="C90" s="25" t="s">
        <v>1997</v>
      </c>
      <c r="D90" s="3">
        <v>12000</v>
      </c>
      <c r="E90" s="3" t="s">
        <v>7</v>
      </c>
      <c r="F90" s="1" t="s">
        <v>1996</v>
      </c>
      <c r="G90" s="177">
        <v>35.44</v>
      </c>
      <c r="H90" s="177">
        <v>48.57</v>
      </c>
      <c r="I90" s="177"/>
      <c r="J90" s="177">
        <v>48.92</v>
      </c>
      <c r="K90" s="177">
        <v>43.355000000000004</v>
      </c>
      <c r="L90" s="177">
        <v>48.83</v>
      </c>
      <c r="M90" s="177">
        <v>41.63</v>
      </c>
      <c r="N90" s="177">
        <v>36.24</v>
      </c>
      <c r="O90" s="177">
        <v>39</v>
      </c>
      <c r="P90" s="177">
        <v>49</v>
      </c>
      <c r="Q90" s="177">
        <v>52.35</v>
      </c>
    </row>
    <row r="91" spans="1:17" s="12" customFormat="1">
      <c r="A91" s="21" t="s">
        <v>5004</v>
      </c>
      <c r="B91" s="156" t="str">
        <f t="shared" si="1"/>
        <v>CI114M.8.1.85</v>
      </c>
      <c r="C91" s="25" t="s">
        <v>1998</v>
      </c>
      <c r="D91" s="3">
        <v>6000</v>
      </c>
      <c r="E91" s="3" t="s">
        <v>9</v>
      </c>
      <c r="F91" s="1" t="s">
        <v>1996</v>
      </c>
      <c r="G91" s="177">
        <v>36.979999999999997</v>
      </c>
      <c r="H91" s="177">
        <v>50</v>
      </c>
      <c r="I91" s="177"/>
      <c r="J91" s="177">
        <v>48.05</v>
      </c>
      <c r="K91" s="177">
        <v>45.253000000000007</v>
      </c>
      <c r="L91" s="177">
        <v>52.04</v>
      </c>
      <c r="M91" s="177">
        <v>44.21</v>
      </c>
      <c r="N91" s="177">
        <v>42.23</v>
      </c>
      <c r="O91" s="177">
        <v>41</v>
      </c>
      <c r="P91" s="177">
        <v>49</v>
      </c>
      <c r="Q91" s="177">
        <v>60.96</v>
      </c>
    </row>
    <row r="92" spans="1:17" s="12" customFormat="1">
      <c r="A92" s="21" t="s">
        <v>5005</v>
      </c>
      <c r="B92" s="156" t="str">
        <f t="shared" si="1"/>
        <v>CI114M.8.1.86</v>
      </c>
      <c r="C92" s="25" t="s">
        <v>1999</v>
      </c>
      <c r="D92" s="3">
        <v>6000</v>
      </c>
      <c r="E92" s="3" t="s">
        <v>10</v>
      </c>
      <c r="F92" s="1" t="s">
        <v>1996</v>
      </c>
      <c r="G92" s="177">
        <v>36.979999999999997</v>
      </c>
      <c r="H92" s="177">
        <v>50</v>
      </c>
      <c r="I92" s="177"/>
      <c r="J92" s="177">
        <v>48.06</v>
      </c>
      <c r="K92" s="177">
        <v>45.253000000000007</v>
      </c>
      <c r="L92" s="177">
        <v>51.05</v>
      </c>
      <c r="M92" s="177">
        <v>44.21</v>
      </c>
      <c r="N92" s="177">
        <v>42.24</v>
      </c>
      <c r="O92" s="177">
        <v>41</v>
      </c>
      <c r="P92" s="177">
        <v>49</v>
      </c>
      <c r="Q92" s="177">
        <v>60.96</v>
      </c>
    </row>
    <row r="93" spans="1:17" s="12" customFormat="1">
      <c r="A93" s="21" t="s">
        <v>5006</v>
      </c>
      <c r="B93" s="156" t="str">
        <f t="shared" si="1"/>
        <v>CI114M.8.1.87</v>
      </c>
      <c r="C93" s="25" t="s">
        <v>2000</v>
      </c>
      <c r="D93" s="3">
        <v>12000</v>
      </c>
      <c r="E93" s="3" t="s">
        <v>8</v>
      </c>
      <c r="F93" s="2" t="s">
        <v>2001</v>
      </c>
      <c r="G93" s="177">
        <v>77.319999999999993</v>
      </c>
      <c r="H93" s="177">
        <v>103.57</v>
      </c>
      <c r="I93" s="177">
        <v>130.5</v>
      </c>
      <c r="J93" s="177">
        <v>102.95</v>
      </c>
      <c r="K93" s="177">
        <v>94.600999999999999</v>
      </c>
      <c r="L93" s="177">
        <v>103.54</v>
      </c>
      <c r="M93" s="177">
        <v>87.7</v>
      </c>
      <c r="N93" s="177">
        <v>81.319999999999993</v>
      </c>
      <c r="O93" s="177">
        <v>82</v>
      </c>
      <c r="P93" s="177">
        <v>98</v>
      </c>
      <c r="Q93" s="177">
        <v>117.38</v>
      </c>
    </row>
    <row r="94" spans="1:17" s="12" customFormat="1">
      <c r="A94" s="21" t="s">
        <v>5007</v>
      </c>
      <c r="B94" s="156" t="str">
        <f t="shared" si="1"/>
        <v>CI114M.8.1.88</v>
      </c>
      <c r="C94" s="25" t="s">
        <v>2002</v>
      </c>
      <c r="D94" s="3">
        <v>18000</v>
      </c>
      <c r="E94" s="3" t="s">
        <v>7</v>
      </c>
      <c r="F94" s="2" t="s">
        <v>2001</v>
      </c>
      <c r="G94" s="177">
        <v>55.41</v>
      </c>
      <c r="H94" s="177">
        <v>75.709999999999994</v>
      </c>
      <c r="I94" s="177"/>
      <c r="J94" s="177">
        <v>74.19</v>
      </c>
      <c r="K94" s="177">
        <v>67.795000000000002</v>
      </c>
      <c r="L94" s="177">
        <v>74.790000000000006</v>
      </c>
      <c r="M94" s="177">
        <v>63.22</v>
      </c>
      <c r="N94" s="177">
        <v>54.17</v>
      </c>
      <c r="O94" s="177">
        <v>60</v>
      </c>
      <c r="P94" s="177">
        <v>71</v>
      </c>
      <c r="Q94" s="177">
        <v>78.180000000000007</v>
      </c>
    </row>
    <row r="95" spans="1:17" s="12" customFormat="1" ht="51">
      <c r="A95" s="21" t="s">
        <v>5008</v>
      </c>
      <c r="B95" s="156" t="str">
        <f t="shared" si="1"/>
        <v>CI114M.8.1.89</v>
      </c>
      <c r="C95" s="25" t="s">
        <v>6566</v>
      </c>
      <c r="D95" s="3" t="s">
        <v>6591</v>
      </c>
      <c r="E95" s="3" t="s">
        <v>6277</v>
      </c>
      <c r="F95" s="2" t="s">
        <v>2001</v>
      </c>
      <c r="G95" s="177">
        <v>287.38</v>
      </c>
      <c r="H95" s="177">
        <v>384.29</v>
      </c>
      <c r="I95" s="177">
        <v>585</v>
      </c>
      <c r="J95" s="177">
        <v>383.38</v>
      </c>
      <c r="K95" s="177">
        <v>351.59800000000001</v>
      </c>
      <c r="L95" s="177">
        <v>391.54</v>
      </c>
      <c r="M95" s="177">
        <v>328.62</v>
      </c>
      <c r="N95" s="177">
        <v>298.13</v>
      </c>
      <c r="O95" s="177">
        <v>309</v>
      </c>
      <c r="P95" s="177">
        <v>364</v>
      </c>
      <c r="Q95" s="177">
        <v>430.32</v>
      </c>
    </row>
    <row r="96" spans="1:17" s="12" customFormat="1">
      <c r="A96" s="21" t="s">
        <v>5009</v>
      </c>
      <c r="B96" s="156" t="str">
        <f t="shared" si="1"/>
        <v>CI114M.8.1.90</v>
      </c>
      <c r="C96" s="25" t="s">
        <v>2003</v>
      </c>
      <c r="D96" s="3">
        <v>12000</v>
      </c>
      <c r="E96" s="3" t="s">
        <v>9</v>
      </c>
      <c r="F96" s="2" t="s">
        <v>2001</v>
      </c>
      <c r="G96" s="177">
        <v>77.319999999999993</v>
      </c>
      <c r="H96" s="177">
        <v>102.86</v>
      </c>
      <c r="I96" s="177">
        <v>109.065</v>
      </c>
      <c r="J96" s="177">
        <v>101.74</v>
      </c>
      <c r="K96" s="177">
        <v>94.600999999999999</v>
      </c>
      <c r="L96" s="177">
        <v>103.53</v>
      </c>
      <c r="M96" s="177">
        <v>87.7</v>
      </c>
      <c r="N96" s="177">
        <v>81.319999999999993</v>
      </c>
      <c r="O96" s="177">
        <v>82</v>
      </c>
      <c r="P96" s="177">
        <v>98</v>
      </c>
      <c r="Q96" s="177">
        <v>117.38</v>
      </c>
    </row>
    <row r="97" spans="1:17" s="12" customFormat="1">
      <c r="A97" s="21" t="s">
        <v>5010</v>
      </c>
      <c r="B97" s="156" t="str">
        <f t="shared" si="1"/>
        <v>CI114M.8.1.91</v>
      </c>
      <c r="C97" s="25" t="s">
        <v>2004</v>
      </c>
      <c r="D97" s="3">
        <v>12000</v>
      </c>
      <c r="E97" s="3" t="s">
        <v>10</v>
      </c>
      <c r="F97" s="2" t="s">
        <v>2001</v>
      </c>
      <c r="G97" s="177">
        <v>77.319999999999993</v>
      </c>
      <c r="H97" s="177">
        <v>102.86</v>
      </c>
      <c r="I97" s="177">
        <v>109.065</v>
      </c>
      <c r="J97" s="177">
        <v>102.61</v>
      </c>
      <c r="K97" s="177">
        <v>94.600999999999999</v>
      </c>
      <c r="L97" s="177">
        <v>103.54</v>
      </c>
      <c r="M97" s="177">
        <v>87.7</v>
      </c>
      <c r="N97" s="177">
        <v>81.319999999999993</v>
      </c>
      <c r="O97" s="177">
        <v>82</v>
      </c>
      <c r="P97" s="177">
        <v>98</v>
      </c>
      <c r="Q97" s="177">
        <v>117.38</v>
      </c>
    </row>
    <row r="98" spans="1:17" s="12" customFormat="1">
      <c r="A98" s="21" t="s">
        <v>5011</v>
      </c>
      <c r="B98" s="156" t="str">
        <f t="shared" si="1"/>
        <v>CI114M.8.1.92</v>
      </c>
      <c r="C98" s="25" t="s">
        <v>2005</v>
      </c>
      <c r="D98" s="3">
        <v>20000</v>
      </c>
      <c r="E98" s="3" t="s">
        <v>8</v>
      </c>
      <c r="F98" s="1" t="s">
        <v>2006</v>
      </c>
      <c r="G98" s="177">
        <v>128</v>
      </c>
      <c r="H98" s="177">
        <v>157.13999999999999</v>
      </c>
      <c r="I98" s="177">
        <v>166.5</v>
      </c>
      <c r="J98" s="177">
        <v>156.49</v>
      </c>
      <c r="K98" s="177">
        <v>152.94500000000002</v>
      </c>
      <c r="L98" s="177">
        <v>161.77000000000001</v>
      </c>
      <c r="M98" s="177">
        <v>133.66999999999999</v>
      </c>
      <c r="N98" s="177">
        <v>120.18</v>
      </c>
      <c r="O98" s="177">
        <v>129</v>
      </c>
      <c r="P98" s="177">
        <v>172</v>
      </c>
      <c r="Q98" s="177">
        <v>173.47</v>
      </c>
    </row>
    <row r="99" spans="1:17" s="12" customFormat="1">
      <c r="A99" s="21" t="s">
        <v>5012</v>
      </c>
      <c r="B99" s="156" t="str">
        <f t="shared" si="1"/>
        <v>CI114M.8.1.93</v>
      </c>
      <c r="C99" s="25" t="s">
        <v>2007</v>
      </c>
      <c r="D99" s="3">
        <v>30000</v>
      </c>
      <c r="E99" s="3" t="s">
        <v>7</v>
      </c>
      <c r="F99" s="1" t="s">
        <v>2006</v>
      </c>
      <c r="G99" s="177">
        <v>80.760000000000005</v>
      </c>
      <c r="H99" s="177">
        <v>105.71</v>
      </c>
      <c r="I99" s="177"/>
      <c r="J99" s="177">
        <v>103.83</v>
      </c>
      <c r="K99" s="177">
        <v>96.499000000000009</v>
      </c>
      <c r="L99" s="177">
        <v>107.24</v>
      </c>
      <c r="M99" s="177">
        <v>87.59</v>
      </c>
      <c r="N99" s="177">
        <v>81.319999999999993</v>
      </c>
      <c r="O99" s="177">
        <v>85</v>
      </c>
      <c r="P99" s="177">
        <v>117</v>
      </c>
      <c r="Q99" s="177">
        <v>117.36</v>
      </c>
    </row>
    <row r="100" spans="1:17" s="12" customFormat="1">
      <c r="A100" s="21" t="s">
        <v>5013</v>
      </c>
      <c r="B100" s="156" t="str">
        <f t="shared" si="1"/>
        <v>CI114M.8.1.94</v>
      </c>
      <c r="C100" s="25" t="s">
        <v>2008</v>
      </c>
      <c r="D100" s="3">
        <v>20000</v>
      </c>
      <c r="E100" s="3" t="s">
        <v>9</v>
      </c>
      <c r="F100" s="1" t="s">
        <v>2006</v>
      </c>
      <c r="G100" s="177">
        <v>128</v>
      </c>
      <c r="H100" s="177">
        <v>157.13999999999999</v>
      </c>
      <c r="I100" s="177">
        <v>163.5</v>
      </c>
      <c r="J100" s="177">
        <v>157.6</v>
      </c>
      <c r="K100" s="177">
        <v>152.94500000000002</v>
      </c>
      <c r="L100" s="177">
        <v>161.77000000000001</v>
      </c>
      <c r="M100" s="177">
        <v>133.66999999999999</v>
      </c>
      <c r="N100" s="177">
        <v>119.9</v>
      </c>
      <c r="O100" s="177">
        <v>129</v>
      </c>
      <c r="P100" s="177">
        <v>172</v>
      </c>
      <c r="Q100" s="177">
        <v>173.47</v>
      </c>
    </row>
    <row r="101" spans="1:17" s="12" customFormat="1">
      <c r="A101" s="21" t="s">
        <v>5014</v>
      </c>
      <c r="B101" s="156" t="str">
        <f t="shared" si="1"/>
        <v>CI114M.8.1.95</v>
      </c>
      <c r="C101" s="25" t="s">
        <v>2009</v>
      </c>
      <c r="D101" s="3">
        <v>20000</v>
      </c>
      <c r="E101" s="3" t="s">
        <v>10</v>
      </c>
      <c r="F101" s="1" t="s">
        <v>2006</v>
      </c>
      <c r="G101" s="177">
        <v>128</v>
      </c>
      <c r="H101" s="177">
        <v>157.13999999999999</v>
      </c>
      <c r="I101" s="177">
        <v>169.5</v>
      </c>
      <c r="J101" s="177">
        <v>158.38999999999999</v>
      </c>
      <c r="K101" s="177">
        <v>152.94500000000002</v>
      </c>
      <c r="L101" s="177">
        <v>161.77000000000001</v>
      </c>
      <c r="M101" s="177">
        <v>133.66999999999999</v>
      </c>
      <c r="N101" s="177">
        <v>120.18</v>
      </c>
      <c r="O101" s="177">
        <v>129</v>
      </c>
      <c r="P101" s="177">
        <v>172</v>
      </c>
      <c r="Q101" s="177">
        <v>173.47</v>
      </c>
    </row>
    <row r="102" spans="1:17" s="12" customFormat="1">
      <c r="A102" s="21" t="s">
        <v>5015</v>
      </c>
      <c r="B102" s="156" t="str">
        <f t="shared" si="1"/>
        <v>CI114M.8.1.96</v>
      </c>
      <c r="C102" s="25" t="s">
        <v>2010</v>
      </c>
      <c r="D102" s="3">
        <v>20000</v>
      </c>
      <c r="E102" s="3" t="s">
        <v>8</v>
      </c>
      <c r="F102" s="1" t="s">
        <v>2011</v>
      </c>
      <c r="G102" s="177">
        <v>255.97</v>
      </c>
      <c r="H102" s="177">
        <v>335.71</v>
      </c>
      <c r="I102" s="177">
        <v>345</v>
      </c>
      <c r="J102" s="177">
        <v>335.87</v>
      </c>
      <c r="K102" s="177">
        <v>298.81800000000004</v>
      </c>
      <c r="L102" s="177">
        <v>336.06</v>
      </c>
      <c r="M102" s="177">
        <v>265.91000000000003</v>
      </c>
      <c r="N102" s="177">
        <v>263.99</v>
      </c>
      <c r="O102" s="177">
        <v>249</v>
      </c>
      <c r="P102" s="177">
        <v>333</v>
      </c>
      <c r="Q102" s="177">
        <v>364.45</v>
      </c>
    </row>
    <row r="103" spans="1:17" s="12" customFormat="1">
      <c r="A103" s="21" t="s">
        <v>5016</v>
      </c>
      <c r="B103" s="156" t="str">
        <f t="shared" si="1"/>
        <v>CI114M.8.1.97</v>
      </c>
      <c r="C103" s="25" t="s">
        <v>2012</v>
      </c>
      <c r="D103" s="3">
        <v>30000</v>
      </c>
      <c r="E103" s="3" t="s">
        <v>7</v>
      </c>
      <c r="F103" s="1" t="s">
        <v>2011</v>
      </c>
      <c r="G103" s="177">
        <v>197.11</v>
      </c>
      <c r="H103" s="177">
        <v>264.29000000000002</v>
      </c>
      <c r="I103" s="177">
        <v>345</v>
      </c>
      <c r="J103" s="177">
        <v>264.08999999999997</v>
      </c>
      <c r="K103" s="177">
        <v>230.1</v>
      </c>
      <c r="L103" s="177">
        <v>262.11</v>
      </c>
      <c r="M103" s="177">
        <v>204.51</v>
      </c>
      <c r="N103" s="177">
        <v>191.48</v>
      </c>
      <c r="O103" s="177">
        <v>201</v>
      </c>
      <c r="P103" s="177">
        <v>278</v>
      </c>
      <c r="Q103" s="177">
        <v>276.37</v>
      </c>
    </row>
    <row r="104" spans="1:17" s="12" customFormat="1" ht="51">
      <c r="A104" s="21" t="s">
        <v>5017</v>
      </c>
      <c r="B104" s="156" t="str">
        <f t="shared" si="1"/>
        <v>CI114M.8.1.98</v>
      </c>
      <c r="C104" s="25" t="s">
        <v>6567</v>
      </c>
      <c r="D104" s="3" t="s">
        <v>6592</v>
      </c>
      <c r="E104" s="3" t="s">
        <v>6277</v>
      </c>
      <c r="F104" s="1" t="s">
        <v>2011</v>
      </c>
      <c r="G104" s="177">
        <v>965.03</v>
      </c>
      <c r="H104" s="177">
        <v>1271.43</v>
      </c>
      <c r="I104" s="177">
        <v>1380</v>
      </c>
      <c r="J104" s="177">
        <v>1270.04</v>
      </c>
      <c r="K104" s="177">
        <v>1126.5540000000001</v>
      </c>
      <c r="L104" s="177">
        <v>1270.28</v>
      </c>
      <c r="M104" s="177">
        <v>1001.44</v>
      </c>
      <c r="N104" s="177">
        <v>983.45</v>
      </c>
      <c r="O104" s="177">
        <v>980</v>
      </c>
      <c r="P104" s="177">
        <v>1277</v>
      </c>
      <c r="Q104" s="177">
        <v>1369.72</v>
      </c>
    </row>
    <row r="105" spans="1:17" s="12" customFormat="1">
      <c r="A105" s="21" t="s">
        <v>5018</v>
      </c>
      <c r="B105" s="156" t="str">
        <f t="shared" si="1"/>
        <v>CI114M.8.1.99</v>
      </c>
      <c r="C105" s="25" t="s">
        <v>2013</v>
      </c>
      <c r="D105" s="3">
        <v>20000</v>
      </c>
      <c r="E105" s="3" t="s">
        <v>9</v>
      </c>
      <c r="F105" s="1" t="s">
        <v>2011</v>
      </c>
      <c r="G105" s="177">
        <v>255.97</v>
      </c>
      <c r="H105" s="177">
        <v>335.71</v>
      </c>
      <c r="I105" s="177">
        <v>345</v>
      </c>
      <c r="J105" s="177">
        <v>337.1</v>
      </c>
      <c r="K105" s="177">
        <v>298.81800000000004</v>
      </c>
      <c r="L105" s="177">
        <v>336.06</v>
      </c>
      <c r="M105" s="177">
        <v>265.91000000000003</v>
      </c>
      <c r="N105" s="177">
        <v>263.99</v>
      </c>
      <c r="O105" s="177">
        <v>249</v>
      </c>
      <c r="P105" s="177">
        <v>333</v>
      </c>
      <c r="Q105" s="177">
        <v>364.45</v>
      </c>
    </row>
    <row r="106" spans="1:17" s="12" customFormat="1">
      <c r="A106" s="21" t="s">
        <v>5019</v>
      </c>
      <c r="B106" s="156" t="str">
        <f t="shared" si="1"/>
        <v>CI114M.8.1.100</v>
      </c>
      <c r="C106" s="25" t="s">
        <v>2014</v>
      </c>
      <c r="D106" s="3">
        <v>20000</v>
      </c>
      <c r="E106" s="3" t="s">
        <v>10</v>
      </c>
      <c r="F106" s="1" t="s">
        <v>2011</v>
      </c>
      <c r="G106" s="177">
        <v>255.97</v>
      </c>
      <c r="H106" s="177">
        <v>335.71</v>
      </c>
      <c r="I106" s="177">
        <v>345</v>
      </c>
      <c r="J106" s="177">
        <v>336.59</v>
      </c>
      <c r="K106" s="177">
        <v>298.81800000000004</v>
      </c>
      <c r="L106" s="177">
        <v>336.06</v>
      </c>
      <c r="M106" s="177">
        <v>265.91000000000003</v>
      </c>
      <c r="N106" s="177">
        <v>263.99</v>
      </c>
      <c r="O106" s="177">
        <v>249</v>
      </c>
      <c r="P106" s="177">
        <v>333</v>
      </c>
      <c r="Q106" s="177">
        <v>364.45</v>
      </c>
    </row>
    <row r="107" spans="1:17" s="12" customFormat="1">
      <c r="A107" s="21" t="s">
        <v>5020</v>
      </c>
      <c r="B107" s="156" t="str">
        <f t="shared" si="1"/>
        <v>CI114M.8.1.101</v>
      </c>
      <c r="C107" s="25" t="s">
        <v>2015</v>
      </c>
      <c r="D107" s="3">
        <v>12000</v>
      </c>
      <c r="E107" s="3" t="s">
        <v>8</v>
      </c>
      <c r="F107" s="2" t="s">
        <v>2016</v>
      </c>
      <c r="G107" s="177">
        <v>82.19</v>
      </c>
      <c r="H107" s="177">
        <v>105.71</v>
      </c>
      <c r="I107" s="177">
        <v>121.5</v>
      </c>
      <c r="J107" s="177">
        <v>105.36</v>
      </c>
      <c r="K107" s="177">
        <v>100.568</v>
      </c>
      <c r="L107" s="177">
        <v>100.96</v>
      </c>
      <c r="M107" s="177">
        <v>85.54</v>
      </c>
      <c r="N107" s="177">
        <v>83.26</v>
      </c>
      <c r="O107" s="177">
        <v>88</v>
      </c>
      <c r="P107" s="177">
        <v>89</v>
      </c>
      <c r="Q107" s="177">
        <v>121.46</v>
      </c>
    </row>
    <row r="108" spans="1:17" s="12" customFormat="1">
      <c r="A108" s="21" t="s">
        <v>5021</v>
      </c>
      <c r="B108" s="156" t="str">
        <f t="shared" si="1"/>
        <v>CI114M.8.1.102</v>
      </c>
      <c r="C108" s="25" t="s">
        <v>2017</v>
      </c>
      <c r="D108" s="3">
        <v>20000</v>
      </c>
      <c r="E108" s="3" t="s">
        <v>7</v>
      </c>
      <c r="F108" s="2" t="s">
        <v>2016</v>
      </c>
      <c r="G108" s="177">
        <v>65.64</v>
      </c>
      <c r="H108" s="177">
        <v>85</v>
      </c>
      <c r="I108" s="177"/>
      <c r="J108" s="177">
        <v>85.01</v>
      </c>
      <c r="K108" s="177">
        <v>80.314000000000007</v>
      </c>
      <c r="L108" s="177">
        <v>81.89</v>
      </c>
      <c r="M108" s="177">
        <v>68.400000000000006</v>
      </c>
      <c r="N108" s="177">
        <v>61.73</v>
      </c>
      <c r="O108" s="177">
        <v>70</v>
      </c>
      <c r="P108" s="177">
        <v>67</v>
      </c>
      <c r="Q108" s="177">
        <v>89.09</v>
      </c>
    </row>
    <row r="109" spans="1:17" s="12" customFormat="1">
      <c r="A109" s="21" t="s">
        <v>5022</v>
      </c>
      <c r="B109" s="156" t="str">
        <f t="shared" si="1"/>
        <v>CI114M.8.1.103</v>
      </c>
      <c r="C109" s="25" t="s">
        <v>2018</v>
      </c>
      <c r="D109" s="3">
        <v>12000</v>
      </c>
      <c r="E109" s="3" t="s">
        <v>9</v>
      </c>
      <c r="F109" s="2" t="s">
        <v>2016</v>
      </c>
      <c r="G109" s="177">
        <v>82.19</v>
      </c>
      <c r="H109" s="177">
        <v>105.71</v>
      </c>
      <c r="I109" s="177">
        <v>135</v>
      </c>
      <c r="J109" s="177">
        <v>105.71</v>
      </c>
      <c r="K109" s="177">
        <v>100.568</v>
      </c>
      <c r="L109" s="177">
        <v>100.96</v>
      </c>
      <c r="M109" s="177">
        <v>85.54</v>
      </c>
      <c r="N109" s="177">
        <v>79.61</v>
      </c>
      <c r="O109" s="177">
        <v>88</v>
      </c>
      <c r="P109" s="177">
        <v>89</v>
      </c>
      <c r="Q109" s="177">
        <v>121.46</v>
      </c>
    </row>
    <row r="110" spans="1:17" s="12" customFormat="1">
      <c r="A110" s="21" t="s">
        <v>5023</v>
      </c>
      <c r="B110" s="156" t="str">
        <f t="shared" si="1"/>
        <v>CI114M.8.1.104</v>
      </c>
      <c r="C110" s="25" t="s">
        <v>2019</v>
      </c>
      <c r="D110" s="3">
        <v>12000</v>
      </c>
      <c r="E110" s="3" t="s">
        <v>10</v>
      </c>
      <c r="F110" s="2" t="s">
        <v>2016</v>
      </c>
      <c r="G110" s="177">
        <v>82.19</v>
      </c>
      <c r="H110" s="177">
        <v>105.71</v>
      </c>
      <c r="I110" s="177">
        <v>135</v>
      </c>
      <c r="J110" s="177">
        <v>106.67</v>
      </c>
      <c r="K110" s="177">
        <v>100.568</v>
      </c>
      <c r="L110" s="177">
        <v>100.88</v>
      </c>
      <c r="M110" s="177">
        <v>85.54</v>
      </c>
      <c r="N110" s="177">
        <v>83.26</v>
      </c>
      <c r="O110" s="177">
        <v>88</v>
      </c>
      <c r="P110" s="177">
        <v>89</v>
      </c>
      <c r="Q110" s="177">
        <v>121.46</v>
      </c>
    </row>
    <row r="111" spans="1:17" s="12" customFormat="1">
      <c r="A111" s="21" t="s">
        <v>5024</v>
      </c>
      <c r="B111" s="156" t="str">
        <f t="shared" si="1"/>
        <v>CI114M.8.1.105</v>
      </c>
      <c r="C111" s="25" t="s">
        <v>2020</v>
      </c>
      <c r="D111" s="3">
        <v>30000</v>
      </c>
      <c r="E111" s="3" t="s">
        <v>8</v>
      </c>
      <c r="F111" s="2" t="s">
        <v>2021</v>
      </c>
      <c r="G111" s="177">
        <v>174.19</v>
      </c>
      <c r="H111" s="177">
        <v>214.29</v>
      </c>
      <c r="I111" s="177">
        <v>289.5</v>
      </c>
      <c r="J111" s="177">
        <v>215.14</v>
      </c>
      <c r="K111" s="177">
        <v>208.13</v>
      </c>
      <c r="L111" s="177">
        <v>224.58</v>
      </c>
      <c r="M111" s="177">
        <v>180</v>
      </c>
      <c r="N111" s="177">
        <v>156.21</v>
      </c>
      <c r="O111" s="177">
        <v>179</v>
      </c>
      <c r="P111" s="177">
        <v>222</v>
      </c>
      <c r="Q111" s="177">
        <v>215.65</v>
      </c>
    </row>
    <row r="112" spans="1:17" s="12" customFormat="1">
      <c r="A112" s="21" t="s">
        <v>5025</v>
      </c>
      <c r="B112" s="156" t="str">
        <f t="shared" si="1"/>
        <v>CI114M.8.1.106</v>
      </c>
      <c r="C112" s="25" t="s">
        <v>2022</v>
      </c>
      <c r="D112" s="3">
        <v>70000</v>
      </c>
      <c r="E112" s="3" t="s">
        <v>7</v>
      </c>
      <c r="F112" s="2" t="s">
        <v>2021</v>
      </c>
      <c r="G112" s="177">
        <v>190.02</v>
      </c>
      <c r="H112" s="177">
        <v>225.71</v>
      </c>
      <c r="I112" s="177">
        <v>240</v>
      </c>
      <c r="J112" s="177">
        <v>224.93</v>
      </c>
      <c r="K112" s="177">
        <v>227.04500000000002</v>
      </c>
      <c r="L112" s="177">
        <v>245.02</v>
      </c>
      <c r="M112" s="177">
        <v>197.16</v>
      </c>
      <c r="N112" s="177">
        <v>177.05</v>
      </c>
      <c r="O112" s="177">
        <v>199</v>
      </c>
      <c r="P112" s="177">
        <v>244</v>
      </c>
      <c r="Q112" s="177">
        <v>244.43</v>
      </c>
    </row>
    <row r="113" spans="1:17" s="12" customFormat="1">
      <c r="A113" s="21" t="s">
        <v>5026</v>
      </c>
      <c r="B113" s="156" t="str">
        <f t="shared" si="1"/>
        <v>CI114M.8.1.107</v>
      </c>
      <c r="C113" s="25" t="s">
        <v>2023</v>
      </c>
      <c r="D113" s="3">
        <v>30000</v>
      </c>
      <c r="E113" s="3" t="s">
        <v>9</v>
      </c>
      <c r="F113" s="2" t="s">
        <v>2021</v>
      </c>
      <c r="G113" s="177">
        <v>174.19</v>
      </c>
      <c r="H113" s="177">
        <v>214.29</v>
      </c>
      <c r="I113" s="177">
        <v>289.5</v>
      </c>
      <c r="J113" s="177">
        <v>213.37</v>
      </c>
      <c r="K113" s="177">
        <v>208.13</v>
      </c>
      <c r="L113" s="177">
        <v>224.58</v>
      </c>
      <c r="M113" s="177">
        <v>180</v>
      </c>
      <c r="N113" s="177">
        <v>156.21</v>
      </c>
      <c r="O113" s="177">
        <v>179</v>
      </c>
      <c r="P113" s="177">
        <v>222</v>
      </c>
      <c r="Q113" s="177">
        <v>215.65</v>
      </c>
    </row>
    <row r="114" spans="1:17" s="12" customFormat="1">
      <c r="A114" s="21" t="s">
        <v>5027</v>
      </c>
      <c r="B114" s="156" t="str">
        <f t="shared" si="1"/>
        <v>CI114M.8.1.108</v>
      </c>
      <c r="C114" s="25" t="s">
        <v>2024</v>
      </c>
      <c r="D114" s="3">
        <v>30000</v>
      </c>
      <c r="E114" s="3" t="s">
        <v>10</v>
      </c>
      <c r="F114" s="2" t="s">
        <v>2021</v>
      </c>
      <c r="G114" s="177">
        <v>174.19</v>
      </c>
      <c r="H114" s="177">
        <v>232.86</v>
      </c>
      <c r="I114" s="177">
        <v>289.5</v>
      </c>
      <c r="J114" s="177">
        <v>231.65</v>
      </c>
      <c r="K114" s="177">
        <v>208.13</v>
      </c>
      <c r="L114" s="177">
        <v>224.58</v>
      </c>
      <c r="M114" s="177">
        <v>180</v>
      </c>
      <c r="N114" s="177">
        <v>156.21</v>
      </c>
      <c r="O114" s="177">
        <v>179</v>
      </c>
      <c r="P114" s="177">
        <v>222</v>
      </c>
      <c r="Q114" s="177">
        <v>215.65</v>
      </c>
    </row>
    <row r="115" spans="1:17" s="12" customFormat="1">
      <c r="A115" s="21" t="s">
        <v>5028</v>
      </c>
      <c r="B115" s="156" t="str">
        <f t="shared" si="1"/>
        <v>CI114M.8.1.109</v>
      </c>
      <c r="C115" s="25" t="s">
        <v>2025</v>
      </c>
      <c r="D115" s="3">
        <v>6000</v>
      </c>
      <c r="E115" s="3" t="s">
        <v>8</v>
      </c>
      <c r="F115" s="1" t="s">
        <v>2026</v>
      </c>
      <c r="G115" s="177">
        <v>59.34</v>
      </c>
      <c r="H115" s="177">
        <v>77.86</v>
      </c>
      <c r="I115" s="177">
        <v>81</v>
      </c>
      <c r="J115" s="177">
        <v>78.400000000000006</v>
      </c>
      <c r="K115" s="177">
        <v>72.605000000000004</v>
      </c>
      <c r="L115" s="177">
        <v>74.08</v>
      </c>
      <c r="M115" s="177">
        <v>63.09</v>
      </c>
      <c r="N115" s="177">
        <v>62.35</v>
      </c>
      <c r="O115" s="177">
        <v>64</v>
      </c>
      <c r="P115" s="177">
        <v>78</v>
      </c>
      <c r="Q115" s="177">
        <v>90</v>
      </c>
    </row>
    <row r="116" spans="1:17" s="12" customFormat="1">
      <c r="A116" s="21" t="s">
        <v>5029</v>
      </c>
      <c r="B116" s="156" t="str">
        <f t="shared" si="1"/>
        <v>CI114M.8.1.110</v>
      </c>
      <c r="C116" s="25" t="s">
        <v>2027</v>
      </c>
      <c r="D116" s="3">
        <v>12000</v>
      </c>
      <c r="E116" s="3" t="s">
        <v>7</v>
      </c>
      <c r="F116" s="1" t="s">
        <v>2026</v>
      </c>
      <c r="G116" s="177">
        <v>64.94</v>
      </c>
      <c r="H116" s="177">
        <v>84.29</v>
      </c>
      <c r="I116" s="177">
        <v>85.5</v>
      </c>
      <c r="J116" s="177">
        <v>84.5</v>
      </c>
      <c r="K116" s="177">
        <v>79.456000000000003</v>
      </c>
      <c r="L116" s="177">
        <v>80.510000000000005</v>
      </c>
      <c r="M116" s="177">
        <v>68.069999999999993</v>
      </c>
      <c r="N116" s="177">
        <v>68.05</v>
      </c>
      <c r="O116" s="177">
        <v>70</v>
      </c>
      <c r="P116" s="177">
        <v>85</v>
      </c>
      <c r="Q116" s="177">
        <v>98.19</v>
      </c>
    </row>
    <row r="117" spans="1:17" s="12" customFormat="1">
      <c r="A117" s="21" t="s">
        <v>5030</v>
      </c>
      <c r="B117" s="156" t="str">
        <f t="shared" si="1"/>
        <v>CI114M.8.1.111</v>
      </c>
      <c r="C117" s="25" t="s">
        <v>2028</v>
      </c>
      <c r="D117" s="3">
        <v>6000</v>
      </c>
      <c r="E117" s="3" t="s">
        <v>9</v>
      </c>
      <c r="F117" s="1" t="s">
        <v>2026</v>
      </c>
      <c r="G117" s="177">
        <v>59.34</v>
      </c>
      <c r="H117" s="177">
        <v>77.86</v>
      </c>
      <c r="I117" s="177">
        <v>81</v>
      </c>
      <c r="J117" s="177">
        <v>78.02</v>
      </c>
      <c r="K117" s="177">
        <v>72.605000000000004</v>
      </c>
      <c r="L117" s="177">
        <v>74.08</v>
      </c>
      <c r="M117" s="177">
        <v>63.09</v>
      </c>
      <c r="N117" s="177">
        <v>62.35</v>
      </c>
      <c r="O117" s="177">
        <v>64</v>
      </c>
      <c r="P117" s="177">
        <v>78</v>
      </c>
      <c r="Q117" s="177">
        <v>90</v>
      </c>
    </row>
    <row r="118" spans="1:17" s="12" customFormat="1">
      <c r="A118" s="21" t="s">
        <v>5031</v>
      </c>
      <c r="B118" s="156" t="str">
        <f t="shared" si="1"/>
        <v>CI114M.8.1.112</v>
      </c>
      <c r="C118" s="25" t="s">
        <v>2029</v>
      </c>
      <c r="D118" s="3">
        <v>6000</v>
      </c>
      <c r="E118" s="3" t="s">
        <v>10</v>
      </c>
      <c r="F118" s="1" t="s">
        <v>2026</v>
      </c>
      <c r="G118" s="177">
        <v>59.34</v>
      </c>
      <c r="H118" s="177">
        <v>77.86</v>
      </c>
      <c r="I118" s="177">
        <v>94.5</v>
      </c>
      <c r="J118" s="177">
        <v>77.06</v>
      </c>
      <c r="K118" s="177">
        <v>72.605000000000004</v>
      </c>
      <c r="L118" s="177">
        <v>74.08</v>
      </c>
      <c r="M118" s="177">
        <v>63.09</v>
      </c>
      <c r="N118" s="177">
        <v>62.35</v>
      </c>
      <c r="O118" s="177">
        <v>64</v>
      </c>
      <c r="P118" s="177">
        <v>78</v>
      </c>
      <c r="Q118" s="177">
        <v>90</v>
      </c>
    </row>
    <row r="119" spans="1:17" s="12" customFormat="1" ht="25.5">
      <c r="A119" s="21" t="s">
        <v>5032</v>
      </c>
      <c r="B119" s="156" t="str">
        <f t="shared" si="1"/>
        <v>CI114M.8.1.113</v>
      </c>
      <c r="C119" s="25" t="s">
        <v>2030</v>
      </c>
      <c r="D119" s="3">
        <v>3000</v>
      </c>
      <c r="E119" s="3" t="s">
        <v>7</v>
      </c>
      <c r="F119" s="1" t="s">
        <v>2031</v>
      </c>
      <c r="G119" s="177">
        <v>60.57</v>
      </c>
      <c r="H119" s="177">
        <v>84.29</v>
      </c>
      <c r="I119" s="177">
        <v>94.5</v>
      </c>
      <c r="J119" s="177">
        <v>83.25</v>
      </c>
      <c r="K119" s="177">
        <v>70.707000000000008</v>
      </c>
      <c r="L119" s="177">
        <v>75</v>
      </c>
      <c r="M119" s="177">
        <v>63.449999999999996</v>
      </c>
      <c r="N119" s="177">
        <v>62.25</v>
      </c>
      <c r="O119" s="177">
        <v>62</v>
      </c>
      <c r="P119" s="177">
        <v>78</v>
      </c>
      <c r="Q119" s="177">
        <v>95.46</v>
      </c>
    </row>
    <row r="120" spans="1:17" s="12" customFormat="1">
      <c r="A120" s="21" t="s">
        <v>5033</v>
      </c>
      <c r="B120" s="156" t="str">
        <f t="shared" si="1"/>
        <v>CI114M.8.1.114</v>
      </c>
      <c r="C120" s="25" t="s">
        <v>2032</v>
      </c>
      <c r="D120" s="3">
        <v>7200</v>
      </c>
      <c r="E120" s="3" t="s">
        <v>7</v>
      </c>
      <c r="F120" s="1" t="s">
        <v>2033</v>
      </c>
      <c r="G120" s="177">
        <v>86.08</v>
      </c>
      <c r="H120" s="177">
        <v>98.57</v>
      </c>
      <c r="I120" s="177">
        <v>117</v>
      </c>
      <c r="J120" s="177">
        <v>97</v>
      </c>
      <c r="K120" s="177">
        <v>100.49</v>
      </c>
      <c r="L120" s="177">
        <v>95</v>
      </c>
      <c r="M120" s="177">
        <v>88.7</v>
      </c>
      <c r="N120" s="177">
        <v>87.17</v>
      </c>
      <c r="O120" s="177">
        <v>87</v>
      </c>
      <c r="P120" s="177">
        <v>105</v>
      </c>
      <c r="Q120" s="177">
        <v>134.86000000000001</v>
      </c>
    </row>
    <row r="121" spans="1:17" s="12" customFormat="1">
      <c r="A121" s="21" t="s">
        <v>5034</v>
      </c>
      <c r="B121" s="156" t="str">
        <f t="shared" si="1"/>
        <v>CI114M.8.1.115</v>
      </c>
      <c r="C121" s="25" t="s">
        <v>2034</v>
      </c>
      <c r="D121" s="3">
        <v>7200</v>
      </c>
      <c r="E121" s="3" t="s">
        <v>7</v>
      </c>
      <c r="F121" s="1" t="s">
        <v>2035</v>
      </c>
      <c r="G121" s="177">
        <v>73.069999999999993</v>
      </c>
      <c r="H121" s="177">
        <v>98.57</v>
      </c>
      <c r="I121" s="177">
        <v>120</v>
      </c>
      <c r="J121" s="177">
        <v>99.19</v>
      </c>
      <c r="K121" s="177">
        <v>85.293000000000006</v>
      </c>
      <c r="L121" s="177">
        <v>90</v>
      </c>
      <c r="M121" s="177">
        <v>77.55</v>
      </c>
      <c r="N121" s="177">
        <v>76.16</v>
      </c>
      <c r="O121" s="177">
        <v>75</v>
      </c>
      <c r="P121" s="177">
        <v>100</v>
      </c>
      <c r="Q121" s="177">
        <v>114.91</v>
      </c>
    </row>
    <row r="122" spans="1:17" s="12" customFormat="1">
      <c r="A122" s="21" t="s">
        <v>5035</v>
      </c>
      <c r="B122" s="156" t="str">
        <f t="shared" si="1"/>
        <v>CI114M.8.1.116</v>
      </c>
      <c r="C122" s="25" t="s">
        <v>2036</v>
      </c>
      <c r="D122" s="3">
        <v>12500</v>
      </c>
      <c r="E122" s="3" t="s">
        <v>7</v>
      </c>
      <c r="F122" s="1" t="s">
        <v>2037</v>
      </c>
      <c r="G122" s="177">
        <v>85.72</v>
      </c>
      <c r="H122" s="177">
        <v>111.43</v>
      </c>
      <c r="I122" s="177">
        <v>123</v>
      </c>
      <c r="J122" s="177">
        <v>109.7</v>
      </c>
      <c r="K122" s="177">
        <v>100.07400000000001</v>
      </c>
      <c r="L122" s="177">
        <v>95</v>
      </c>
      <c r="M122" s="177">
        <v>94.2</v>
      </c>
      <c r="N122" s="177">
        <v>92.59</v>
      </c>
      <c r="O122" s="177">
        <v>88</v>
      </c>
      <c r="P122" s="177">
        <v>115</v>
      </c>
      <c r="Q122" s="177">
        <v>133.9</v>
      </c>
    </row>
    <row r="123" spans="1:17" s="12" customFormat="1">
      <c r="A123" s="21" t="s">
        <v>5036</v>
      </c>
      <c r="B123" s="156" t="str">
        <f t="shared" si="1"/>
        <v>CI114M.8.1.117</v>
      </c>
      <c r="C123" s="25" t="s">
        <v>2038</v>
      </c>
      <c r="D123" s="3">
        <v>15500</v>
      </c>
      <c r="E123" s="3" t="s">
        <v>7</v>
      </c>
      <c r="F123" s="1" t="s">
        <v>2039</v>
      </c>
      <c r="G123" s="177">
        <v>88.8</v>
      </c>
      <c r="H123" s="177">
        <v>118.57</v>
      </c>
      <c r="I123" s="177">
        <v>133.5</v>
      </c>
      <c r="J123" s="177">
        <v>117.04</v>
      </c>
      <c r="K123" s="177">
        <v>99.762</v>
      </c>
      <c r="L123" s="177">
        <v>105</v>
      </c>
      <c r="M123" s="177">
        <v>90.95</v>
      </c>
      <c r="N123" s="177">
        <v>89.36</v>
      </c>
      <c r="O123" s="177">
        <v>90</v>
      </c>
      <c r="P123" s="177">
        <v>129</v>
      </c>
      <c r="Q123" s="177">
        <v>130.37</v>
      </c>
    </row>
    <row r="124" spans="1:17" s="12" customFormat="1">
      <c r="A124" s="21" t="s">
        <v>5037</v>
      </c>
      <c r="B124" s="156" t="str">
        <f t="shared" si="1"/>
        <v>CI114M.8.1.118</v>
      </c>
      <c r="C124" s="25" t="s">
        <v>2040</v>
      </c>
      <c r="D124" s="3">
        <v>25000</v>
      </c>
      <c r="E124" s="3" t="s">
        <v>7</v>
      </c>
      <c r="F124" s="1" t="s">
        <v>2041</v>
      </c>
      <c r="G124" s="177">
        <v>112.69</v>
      </c>
      <c r="H124" s="177">
        <v>149.29</v>
      </c>
      <c r="I124" s="177">
        <v>160.5</v>
      </c>
      <c r="J124" s="177">
        <v>147.33000000000001</v>
      </c>
      <c r="K124" s="177">
        <v>135.85</v>
      </c>
      <c r="L124" s="177">
        <v>120</v>
      </c>
      <c r="M124" s="177">
        <v>117.8</v>
      </c>
      <c r="N124" s="177">
        <v>115.79</v>
      </c>
      <c r="O124" s="177">
        <v>115</v>
      </c>
      <c r="P124" s="177">
        <v>144</v>
      </c>
      <c r="Q124" s="177">
        <v>175.71</v>
      </c>
    </row>
    <row r="125" spans="1:17" s="12" customFormat="1">
      <c r="A125" s="21" t="s">
        <v>5038</v>
      </c>
      <c r="B125" s="156" t="str">
        <f t="shared" si="1"/>
        <v>CI114M.8.1.119</v>
      </c>
      <c r="C125" s="25" t="s">
        <v>2042</v>
      </c>
      <c r="D125" s="3">
        <v>1200</v>
      </c>
      <c r="E125" s="3" t="s">
        <v>8</v>
      </c>
      <c r="F125" s="1" t="s">
        <v>2043</v>
      </c>
      <c r="G125" s="177">
        <v>53.51</v>
      </c>
      <c r="H125" s="177">
        <v>74.290000000000006</v>
      </c>
      <c r="I125" s="177"/>
      <c r="J125" s="177">
        <v>74.099999999999994</v>
      </c>
      <c r="K125" s="177">
        <v>62.464999999999996</v>
      </c>
      <c r="L125" s="177">
        <v>80</v>
      </c>
      <c r="M125" s="177">
        <v>57.75</v>
      </c>
      <c r="N125" s="177">
        <v>56.67</v>
      </c>
      <c r="O125" s="177">
        <v>57</v>
      </c>
      <c r="P125" s="177">
        <v>81</v>
      </c>
      <c r="Q125" s="177">
        <v>72.760000000000005</v>
      </c>
    </row>
    <row r="126" spans="1:17" s="12" customFormat="1">
      <c r="A126" s="21" t="s">
        <v>5039</v>
      </c>
      <c r="B126" s="156" t="str">
        <f t="shared" si="1"/>
        <v>CI114M.8.1.120</v>
      </c>
      <c r="C126" s="25" t="s">
        <v>2044</v>
      </c>
      <c r="D126" s="3">
        <v>1200</v>
      </c>
      <c r="E126" s="3" t="s">
        <v>7</v>
      </c>
      <c r="F126" s="1" t="s">
        <v>2043</v>
      </c>
      <c r="G126" s="177">
        <v>41.62</v>
      </c>
      <c r="H126" s="177">
        <v>57.14</v>
      </c>
      <c r="I126" s="177"/>
      <c r="J126" s="177">
        <v>58.35</v>
      </c>
      <c r="K126" s="177">
        <v>48.580999999999996</v>
      </c>
      <c r="L126" s="177">
        <v>70</v>
      </c>
      <c r="M126" s="177">
        <v>44.949999999999996</v>
      </c>
      <c r="N126" s="177">
        <v>44.09</v>
      </c>
      <c r="O126" s="177">
        <v>44</v>
      </c>
      <c r="P126" s="177">
        <v>62</v>
      </c>
      <c r="Q126" s="177">
        <v>67.709999999999994</v>
      </c>
    </row>
    <row r="127" spans="1:17" s="12" customFormat="1">
      <c r="A127" s="21" t="s">
        <v>5040</v>
      </c>
      <c r="B127" s="156" t="str">
        <f t="shared" si="1"/>
        <v>CI114M.8.1.121</v>
      </c>
      <c r="C127" s="25" t="s">
        <v>2045</v>
      </c>
      <c r="D127" s="3">
        <v>1200</v>
      </c>
      <c r="E127" s="3" t="s">
        <v>9</v>
      </c>
      <c r="F127" s="1" t="s">
        <v>2043</v>
      </c>
      <c r="G127" s="177">
        <v>53.51</v>
      </c>
      <c r="H127" s="177">
        <v>74.290000000000006</v>
      </c>
      <c r="I127" s="177"/>
      <c r="J127" s="177">
        <v>74.180000000000007</v>
      </c>
      <c r="K127" s="177">
        <v>62.464999999999996</v>
      </c>
      <c r="L127" s="177">
        <v>80</v>
      </c>
      <c r="M127" s="177">
        <v>57.75</v>
      </c>
      <c r="N127" s="177">
        <v>56.67</v>
      </c>
      <c r="O127" s="177">
        <v>57</v>
      </c>
      <c r="P127" s="177">
        <v>81</v>
      </c>
      <c r="Q127" s="177">
        <v>72.760000000000005</v>
      </c>
    </row>
    <row r="128" spans="1:17" s="12" customFormat="1">
      <c r="A128" s="21" t="s">
        <v>5041</v>
      </c>
      <c r="B128" s="156" t="str">
        <f t="shared" si="1"/>
        <v>CI114M.8.1.122</v>
      </c>
      <c r="C128" s="25" t="s">
        <v>2046</v>
      </c>
      <c r="D128" s="3">
        <v>1200</v>
      </c>
      <c r="E128" s="3" t="s">
        <v>10</v>
      </c>
      <c r="F128" s="1" t="s">
        <v>2043</v>
      </c>
      <c r="G128" s="177">
        <v>53.51</v>
      </c>
      <c r="H128" s="177">
        <v>74.290000000000006</v>
      </c>
      <c r="I128" s="177"/>
      <c r="J128" s="177">
        <v>74.95</v>
      </c>
      <c r="K128" s="177">
        <v>62.464999999999996</v>
      </c>
      <c r="L128" s="177">
        <v>80</v>
      </c>
      <c r="M128" s="177">
        <v>57.75</v>
      </c>
      <c r="N128" s="177">
        <v>56.67</v>
      </c>
      <c r="O128" s="177">
        <v>57</v>
      </c>
      <c r="P128" s="177">
        <v>81</v>
      </c>
      <c r="Q128" s="177">
        <v>72.760000000000005</v>
      </c>
    </row>
    <row r="129" spans="1:17" s="12" customFormat="1">
      <c r="A129" s="21" t="s">
        <v>5042</v>
      </c>
      <c r="B129" s="156" t="str">
        <f t="shared" si="1"/>
        <v>CI114M.8.1.123</v>
      </c>
      <c r="C129" s="25" t="s">
        <v>2047</v>
      </c>
      <c r="D129" s="3">
        <v>2200</v>
      </c>
      <c r="E129" s="3" t="s">
        <v>8</v>
      </c>
      <c r="F129" s="1" t="s">
        <v>2043</v>
      </c>
      <c r="G129" s="177">
        <v>77.989999999999995</v>
      </c>
      <c r="H129" s="177">
        <v>108.57</v>
      </c>
      <c r="I129" s="177">
        <v>90</v>
      </c>
      <c r="J129" s="177">
        <v>109.98</v>
      </c>
      <c r="K129" s="177">
        <v>91.039000000000001</v>
      </c>
      <c r="L129" s="177">
        <v>100</v>
      </c>
      <c r="M129" s="177">
        <v>84.25</v>
      </c>
      <c r="N129" s="177">
        <v>82.71</v>
      </c>
      <c r="O129" s="177">
        <v>79</v>
      </c>
      <c r="P129" s="177">
        <v>117</v>
      </c>
      <c r="Q129" s="177">
        <v>128</v>
      </c>
    </row>
    <row r="130" spans="1:17" s="12" customFormat="1">
      <c r="A130" s="21" t="s">
        <v>5043</v>
      </c>
      <c r="B130" s="156" t="str">
        <f t="shared" si="1"/>
        <v>CI114M.8.1.124</v>
      </c>
      <c r="C130" s="25" t="s">
        <v>6603</v>
      </c>
      <c r="D130" s="3">
        <v>2600</v>
      </c>
      <c r="E130" s="3" t="s">
        <v>7</v>
      </c>
      <c r="F130" s="1" t="s">
        <v>2043</v>
      </c>
      <c r="G130" s="177">
        <v>53.02</v>
      </c>
      <c r="H130" s="177">
        <v>74.290000000000006</v>
      </c>
      <c r="I130" s="177"/>
      <c r="J130" s="177">
        <v>74.66</v>
      </c>
      <c r="K130" s="177">
        <v>61.893000000000001</v>
      </c>
      <c r="L130" s="177">
        <v>80</v>
      </c>
      <c r="M130" s="177">
        <v>58.7</v>
      </c>
      <c r="N130" s="177">
        <v>57.63</v>
      </c>
      <c r="O130" s="177">
        <v>55</v>
      </c>
      <c r="P130" s="177">
        <v>79</v>
      </c>
      <c r="Q130" s="177">
        <v>86.98</v>
      </c>
    </row>
    <row r="131" spans="1:17" s="12" customFormat="1">
      <c r="A131" s="21" t="s">
        <v>5044</v>
      </c>
      <c r="B131" s="156" t="str">
        <f t="shared" si="1"/>
        <v>CI114M.8.1.125</v>
      </c>
      <c r="C131" s="25" t="s">
        <v>2048</v>
      </c>
      <c r="D131" s="3">
        <v>2200</v>
      </c>
      <c r="E131" s="3" t="s">
        <v>9</v>
      </c>
      <c r="F131" s="1" t="s">
        <v>2043</v>
      </c>
      <c r="G131" s="177">
        <v>77.989999999999995</v>
      </c>
      <c r="H131" s="177">
        <v>108.57</v>
      </c>
      <c r="I131" s="177">
        <v>150</v>
      </c>
      <c r="J131" s="177">
        <v>108.83</v>
      </c>
      <c r="K131" s="177">
        <v>91.039000000000001</v>
      </c>
      <c r="L131" s="177">
        <v>100</v>
      </c>
      <c r="M131" s="177">
        <v>84.25</v>
      </c>
      <c r="N131" s="177">
        <v>82.71</v>
      </c>
      <c r="O131" s="177">
        <v>79</v>
      </c>
      <c r="P131" s="177">
        <v>117</v>
      </c>
      <c r="Q131" s="177">
        <v>128</v>
      </c>
    </row>
    <row r="132" spans="1:17" s="12" customFormat="1">
      <c r="A132" s="21" t="s">
        <v>5045</v>
      </c>
      <c r="B132" s="156" t="str">
        <f t="shared" si="1"/>
        <v>CI114M.8.1.126</v>
      </c>
      <c r="C132" s="25" t="s">
        <v>2049</v>
      </c>
      <c r="D132" s="3">
        <v>2200</v>
      </c>
      <c r="E132" s="3" t="s">
        <v>10</v>
      </c>
      <c r="F132" s="1" t="s">
        <v>2043</v>
      </c>
      <c r="G132" s="177">
        <v>77.989999999999995</v>
      </c>
      <c r="H132" s="177">
        <v>108.57</v>
      </c>
      <c r="I132" s="177">
        <v>150</v>
      </c>
      <c r="J132" s="177">
        <v>108.56</v>
      </c>
      <c r="K132" s="177">
        <v>91.039000000000001</v>
      </c>
      <c r="L132" s="177">
        <v>100</v>
      </c>
      <c r="M132" s="177">
        <v>84.25</v>
      </c>
      <c r="N132" s="177">
        <v>82.71</v>
      </c>
      <c r="O132" s="177">
        <v>79</v>
      </c>
      <c r="P132" s="177">
        <v>117</v>
      </c>
      <c r="Q132" s="177">
        <v>128</v>
      </c>
    </row>
    <row r="133" spans="1:17" s="12" customFormat="1">
      <c r="A133" s="21" t="s">
        <v>5046</v>
      </c>
      <c r="B133" s="156" t="str">
        <f t="shared" ref="B133:B188" si="2">CONCATENATE("CI114M",RIGHT(A133,LEN(A133)-1))</f>
        <v>CI114M.8.1.127</v>
      </c>
      <c r="C133" s="25" t="s">
        <v>2050</v>
      </c>
      <c r="D133" s="3">
        <v>3000</v>
      </c>
      <c r="E133" s="3" t="s">
        <v>8</v>
      </c>
      <c r="F133" s="1" t="s">
        <v>2051</v>
      </c>
      <c r="G133" s="177">
        <v>75.06</v>
      </c>
      <c r="H133" s="177">
        <v>102.86</v>
      </c>
      <c r="I133" s="177">
        <v>112.5</v>
      </c>
      <c r="J133" s="177">
        <v>103.6</v>
      </c>
      <c r="K133" s="177">
        <v>87.62</v>
      </c>
      <c r="L133" s="177">
        <v>95</v>
      </c>
      <c r="M133" s="177">
        <v>79.599999999999994</v>
      </c>
      <c r="N133" s="177">
        <v>78.25</v>
      </c>
      <c r="O133" s="177">
        <v>77</v>
      </c>
      <c r="P133" s="177">
        <v>101</v>
      </c>
      <c r="Q133" s="177">
        <v>120.8</v>
      </c>
    </row>
    <row r="134" spans="1:17" s="12" customFormat="1">
      <c r="A134" s="21" t="s">
        <v>5047</v>
      </c>
      <c r="B134" s="156" t="str">
        <f t="shared" si="2"/>
        <v>CI114M.8.1.128</v>
      </c>
      <c r="C134" s="25" t="s">
        <v>2052</v>
      </c>
      <c r="D134" s="3">
        <v>4000</v>
      </c>
      <c r="E134" s="3" t="s">
        <v>7</v>
      </c>
      <c r="F134" s="1" t="s">
        <v>2051</v>
      </c>
      <c r="G134" s="177">
        <v>50.47</v>
      </c>
      <c r="H134" s="177">
        <v>68.569999999999993</v>
      </c>
      <c r="I134" s="177">
        <v>75.66</v>
      </c>
      <c r="J134" s="177">
        <v>69.69</v>
      </c>
      <c r="K134" s="177">
        <v>58.929000000000002</v>
      </c>
      <c r="L134" s="177">
        <v>75</v>
      </c>
      <c r="M134" s="177">
        <v>53.2</v>
      </c>
      <c r="N134" s="177">
        <v>52.24</v>
      </c>
      <c r="O134" s="177">
        <v>52</v>
      </c>
      <c r="P134" s="177">
        <v>74</v>
      </c>
      <c r="Q134" s="177">
        <v>81.73</v>
      </c>
    </row>
    <row r="135" spans="1:17" s="12" customFormat="1">
      <c r="A135" s="21" t="s">
        <v>5048</v>
      </c>
      <c r="B135" s="156" t="str">
        <f t="shared" si="2"/>
        <v>CI114M.8.1.129</v>
      </c>
      <c r="C135" s="25" t="s">
        <v>2053</v>
      </c>
      <c r="D135" s="3">
        <v>3000</v>
      </c>
      <c r="E135" s="3" t="s">
        <v>9</v>
      </c>
      <c r="F135" s="1" t="s">
        <v>2051</v>
      </c>
      <c r="G135" s="177">
        <v>75.06</v>
      </c>
      <c r="H135" s="177">
        <v>102.86</v>
      </c>
      <c r="I135" s="177">
        <v>114</v>
      </c>
      <c r="J135" s="177">
        <v>103.6</v>
      </c>
      <c r="K135" s="177">
        <v>87.62</v>
      </c>
      <c r="L135" s="177">
        <v>95</v>
      </c>
      <c r="M135" s="177">
        <v>79.599999999999994</v>
      </c>
      <c r="N135" s="177">
        <v>78.25</v>
      </c>
      <c r="O135" s="177">
        <v>77</v>
      </c>
      <c r="P135" s="177">
        <v>101</v>
      </c>
      <c r="Q135" s="177">
        <v>120.8</v>
      </c>
    </row>
    <row r="136" spans="1:17" s="12" customFormat="1">
      <c r="A136" s="21" t="s">
        <v>5049</v>
      </c>
      <c r="B136" s="156" t="str">
        <f t="shared" si="2"/>
        <v>CI114M.8.1.130</v>
      </c>
      <c r="C136" s="25" t="s">
        <v>2054</v>
      </c>
      <c r="D136" s="3">
        <v>3000</v>
      </c>
      <c r="E136" s="3" t="s">
        <v>10</v>
      </c>
      <c r="F136" s="1" t="s">
        <v>2051</v>
      </c>
      <c r="G136" s="177">
        <v>75.06</v>
      </c>
      <c r="H136" s="177">
        <v>102.86</v>
      </c>
      <c r="I136" s="177">
        <v>114.30000000000001</v>
      </c>
      <c r="J136" s="177">
        <v>103.29</v>
      </c>
      <c r="K136" s="177">
        <v>87.62</v>
      </c>
      <c r="L136" s="177">
        <v>95</v>
      </c>
      <c r="M136" s="177">
        <v>79.599999999999994</v>
      </c>
      <c r="N136" s="177">
        <v>78.25</v>
      </c>
      <c r="O136" s="177">
        <v>77</v>
      </c>
      <c r="P136" s="177">
        <v>101</v>
      </c>
      <c r="Q136" s="177">
        <v>120.8</v>
      </c>
    </row>
    <row r="137" spans="1:17" s="12" customFormat="1">
      <c r="A137" s="21" t="s">
        <v>5050</v>
      </c>
      <c r="B137" s="156" t="str">
        <f t="shared" si="2"/>
        <v>CI114M.8.1.131</v>
      </c>
      <c r="C137" s="25" t="s">
        <v>2055</v>
      </c>
      <c r="D137" s="3">
        <v>35000</v>
      </c>
      <c r="E137" s="3" t="s">
        <v>7</v>
      </c>
      <c r="F137" s="1" t="s">
        <v>2056</v>
      </c>
      <c r="G137" s="177">
        <v>106.35</v>
      </c>
      <c r="H137" s="177">
        <v>150</v>
      </c>
      <c r="I137" s="177">
        <v>195</v>
      </c>
      <c r="J137" s="177">
        <v>148.16999999999999</v>
      </c>
      <c r="K137" s="177">
        <v>127.062</v>
      </c>
      <c r="L137" s="177">
        <v>130</v>
      </c>
      <c r="M137" s="177">
        <v>101.3</v>
      </c>
      <c r="N137" s="177">
        <v>99.53</v>
      </c>
      <c r="O137" s="177">
        <v>111</v>
      </c>
      <c r="P137" s="177">
        <v>144</v>
      </c>
      <c r="Q137" s="177">
        <v>143.63</v>
      </c>
    </row>
    <row r="138" spans="1:17" s="12" customFormat="1">
      <c r="A138" s="21" t="s">
        <v>5051</v>
      </c>
      <c r="B138" s="156" t="str">
        <f t="shared" si="2"/>
        <v>CI114M.8.1.132</v>
      </c>
      <c r="C138" s="25" t="s">
        <v>2057</v>
      </c>
      <c r="D138" s="3">
        <v>70000</v>
      </c>
      <c r="E138" s="3" t="s">
        <v>7</v>
      </c>
      <c r="F138" s="1" t="s">
        <v>2058</v>
      </c>
      <c r="G138" s="177">
        <v>109.86</v>
      </c>
      <c r="H138" s="177">
        <v>158.57</v>
      </c>
      <c r="I138" s="177">
        <v>195</v>
      </c>
      <c r="J138" s="177">
        <v>160</v>
      </c>
      <c r="K138" s="177">
        <v>131.261</v>
      </c>
      <c r="L138" s="177">
        <v>135</v>
      </c>
      <c r="M138" s="177"/>
      <c r="N138" s="177"/>
      <c r="O138" s="177">
        <v>115</v>
      </c>
      <c r="P138" s="177">
        <v>171</v>
      </c>
      <c r="Q138" s="177">
        <v>154.19999999999999</v>
      </c>
    </row>
    <row r="139" spans="1:17" s="12" customFormat="1">
      <c r="A139" s="21" t="s">
        <v>5052</v>
      </c>
      <c r="B139" s="156" t="str">
        <f t="shared" si="2"/>
        <v>CI114M.8.1.133</v>
      </c>
      <c r="C139" s="25" t="s">
        <v>2059</v>
      </c>
      <c r="D139" s="3">
        <v>15000</v>
      </c>
      <c r="E139" s="3" t="s">
        <v>10</v>
      </c>
      <c r="F139" s="1" t="s">
        <v>2060</v>
      </c>
      <c r="G139" s="177">
        <v>93.77</v>
      </c>
      <c r="H139" s="177">
        <v>120</v>
      </c>
      <c r="I139" s="177">
        <v>137.85000000000002</v>
      </c>
      <c r="J139" s="177">
        <v>118.12</v>
      </c>
      <c r="K139" s="177">
        <v>112.047</v>
      </c>
      <c r="L139" s="177">
        <v>125</v>
      </c>
      <c r="M139" s="177">
        <v>94.95</v>
      </c>
      <c r="N139" s="177">
        <v>93.21</v>
      </c>
      <c r="O139" s="177">
        <v>97</v>
      </c>
      <c r="P139" s="177">
        <v>122</v>
      </c>
      <c r="Q139" s="177">
        <v>135.57</v>
      </c>
    </row>
    <row r="140" spans="1:17" s="12" customFormat="1">
      <c r="A140" s="21" t="s">
        <v>5053</v>
      </c>
      <c r="B140" s="156" t="str">
        <f t="shared" si="2"/>
        <v>CI114M.8.1.134</v>
      </c>
      <c r="C140" s="25" t="s">
        <v>2061</v>
      </c>
      <c r="D140" s="3">
        <v>25000</v>
      </c>
      <c r="E140" s="3" t="s">
        <v>7</v>
      </c>
      <c r="F140" s="1" t="s">
        <v>2060</v>
      </c>
      <c r="G140" s="177">
        <v>55.82</v>
      </c>
      <c r="H140" s="177">
        <v>74.290000000000006</v>
      </c>
      <c r="I140" s="177"/>
      <c r="J140" s="177">
        <v>74.2</v>
      </c>
      <c r="K140" s="177">
        <v>66.69</v>
      </c>
      <c r="L140" s="177">
        <v>85</v>
      </c>
      <c r="M140" s="177">
        <v>56.449999999999996</v>
      </c>
      <c r="N140" s="177">
        <v>55.43</v>
      </c>
      <c r="O140" s="177">
        <v>59</v>
      </c>
      <c r="P140" s="177">
        <v>78</v>
      </c>
      <c r="Q140" s="177">
        <v>80</v>
      </c>
    </row>
    <row r="141" spans="1:17" s="12" customFormat="1">
      <c r="A141" s="21" t="s">
        <v>5054</v>
      </c>
      <c r="B141" s="156" t="str">
        <f t="shared" si="2"/>
        <v>CI114M.8.1.135</v>
      </c>
      <c r="C141" s="25" t="s">
        <v>2062</v>
      </c>
      <c r="D141" s="3">
        <v>15000</v>
      </c>
      <c r="E141" s="3" t="s">
        <v>9</v>
      </c>
      <c r="F141" s="1" t="s">
        <v>2060</v>
      </c>
      <c r="G141" s="177">
        <v>93.77</v>
      </c>
      <c r="H141" s="177">
        <v>120</v>
      </c>
      <c r="I141" s="177">
        <v>137.85000000000002</v>
      </c>
      <c r="J141" s="177">
        <v>118.2</v>
      </c>
      <c r="K141" s="177">
        <v>112.047</v>
      </c>
      <c r="L141" s="177">
        <v>125</v>
      </c>
      <c r="M141" s="177">
        <v>94.95</v>
      </c>
      <c r="N141" s="177">
        <v>93.21</v>
      </c>
      <c r="O141" s="177">
        <v>97</v>
      </c>
      <c r="P141" s="177">
        <v>122</v>
      </c>
      <c r="Q141" s="177">
        <v>135.57</v>
      </c>
    </row>
    <row r="142" spans="1:17" s="12" customFormat="1">
      <c r="A142" s="21" t="s">
        <v>5055</v>
      </c>
      <c r="B142" s="156" t="str">
        <f t="shared" si="2"/>
        <v>CI114M.8.1.136</v>
      </c>
      <c r="C142" s="25" t="s">
        <v>2063</v>
      </c>
      <c r="D142" s="3">
        <v>15000</v>
      </c>
      <c r="E142" s="3" t="s">
        <v>8</v>
      </c>
      <c r="F142" s="1" t="s">
        <v>2060</v>
      </c>
      <c r="G142" s="177">
        <v>93.77</v>
      </c>
      <c r="H142" s="177">
        <v>120</v>
      </c>
      <c r="I142" s="177">
        <v>137.85000000000002</v>
      </c>
      <c r="J142" s="177">
        <v>120.8</v>
      </c>
      <c r="K142" s="177">
        <v>112.047</v>
      </c>
      <c r="L142" s="177">
        <v>125</v>
      </c>
      <c r="M142" s="177">
        <v>94.95</v>
      </c>
      <c r="N142" s="177">
        <v>93.92</v>
      </c>
      <c r="O142" s="177">
        <v>97</v>
      </c>
      <c r="P142" s="177">
        <v>122</v>
      </c>
      <c r="Q142" s="177">
        <v>135.57</v>
      </c>
    </row>
    <row r="143" spans="1:17" s="12" customFormat="1">
      <c r="A143" s="21" t="s">
        <v>5056</v>
      </c>
      <c r="B143" s="156" t="str">
        <f t="shared" si="2"/>
        <v>CI114M.8.1.137</v>
      </c>
      <c r="C143" s="25" t="s">
        <v>2064</v>
      </c>
      <c r="D143" s="3">
        <v>12000</v>
      </c>
      <c r="E143" s="3" t="s">
        <v>10</v>
      </c>
      <c r="F143" s="1" t="s">
        <v>2065</v>
      </c>
      <c r="G143" s="177">
        <v>80.16</v>
      </c>
      <c r="H143" s="177">
        <v>108.57</v>
      </c>
      <c r="I143" s="177">
        <v>121.38</v>
      </c>
      <c r="J143" s="177">
        <v>107.87</v>
      </c>
      <c r="K143" s="177">
        <v>95.784000000000006</v>
      </c>
      <c r="L143" s="177">
        <v>105</v>
      </c>
      <c r="M143" s="177">
        <v>82.75</v>
      </c>
      <c r="N143" s="177">
        <v>81.27</v>
      </c>
      <c r="O143" s="177">
        <v>84</v>
      </c>
      <c r="P143" s="177">
        <v>110</v>
      </c>
      <c r="Q143" s="177">
        <v>117.28</v>
      </c>
    </row>
    <row r="144" spans="1:17" s="12" customFormat="1">
      <c r="A144" s="21" t="s">
        <v>5057</v>
      </c>
      <c r="B144" s="156" t="str">
        <f t="shared" si="2"/>
        <v>CI114M.8.1.138</v>
      </c>
      <c r="C144" s="25" t="s">
        <v>2066</v>
      </c>
      <c r="D144" s="3">
        <v>20000</v>
      </c>
      <c r="E144" s="3" t="s">
        <v>7</v>
      </c>
      <c r="F144" s="1" t="s">
        <v>2065</v>
      </c>
      <c r="G144" s="177">
        <v>51.21</v>
      </c>
      <c r="H144" s="177">
        <v>71.430000000000007</v>
      </c>
      <c r="I144" s="177">
        <v>88.5</v>
      </c>
      <c r="J144" s="177">
        <v>72.510000000000005</v>
      </c>
      <c r="K144" s="177">
        <v>61.191000000000003</v>
      </c>
      <c r="L144" s="177">
        <v>80</v>
      </c>
      <c r="M144" s="177">
        <v>52.949999999999996</v>
      </c>
      <c r="N144" s="177">
        <v>52.02</v>
      </c>
      <c r="O144" s="177">
        <v>55</v>
      </c>
      <c r="P144" s="177">
        <v>72</v>
      </c>
      <c r="Q144" s="177">
        <v>75.09</v>
      </c>
    </row>
    <row r="145" spans="1:17" s="12" customFormat="1">
      <c r="A145" s="21" t="s">
        <v>5058</v>
      </c>
      <c r="B145" s="156" t="str">
        <f t="shared" si="2"/>
        <v>CI114M.8.1.139</v>
      </c>
      <c r="C145" s="25" t="s">
        <v>2067</v>
      </c>
      <c r="D145" s="3">
        <v>12000</v>
      </c>
      <c r="E145" s="3" t="s">
        <v>9</v>
      </c>
      <c r="F145" s="1" t="s">
        <v>2065</v>
      </c>
      <c r="G145" s="177">
        <v>80.16</v>
      </c>
      <c r="H145" s="177">
        <v>108.57</v>
      </c>
      <c r="I145" s="177">
        <v>121.57499999999999</v>
      </c>
      <c r="J145" s="177">
        <v>109.5</v>
      </c>
      <c r="K145" s="177">
        <v>95.784000000000006</v>
      </c>
      <c r="L145" s="177">
        <v>105</v>
      </c>
      <c r="M145" s="177">
        <v>82.75</v>
      </c>
      <c r="N145" s="177">
        <v>81.260000000000005</v>
      </c>
      <c r="O145" s="177">
        <v>84</v>
      </c>
      <c r="P145" s="177">
        <v>110</v>
      </c>
      <c r="Q145" s="177">
        <v>117.28</v>
      </c>
    </row>
    <row r="146" spans="1:17" s="12" customFormat="1">
      <c r="A146" s="21" t="s">
        <v>5059</v>
      </c>
      <c r="B146" s="156" t="str">
        <f t="shared" si="2"/>
        <v>CI114M.8.1.140</v>
      </c>
      <c r="C146" s="25" t="s">
        <v>2068</v>
      </c>
      <c r="D146" s="3">
        <v>12000</v>
      </c>
      <c r="E146" s="3" t="s">
        <v>8</v>
      </c>
      <c r="F146" s="1" t="s">
        <v>2065</v>
      </c>
      <c r="G146" s="177">
        <v>80.16</v>
      </c>
      <c r="H146" s="177">
        <v>108.57</v>
      </c>
      <c r="I146" s="177">
        <v>122.47500000000001</v>
      </c>
      <c r="J146" s="177">
        <v>109.37</v>
      </c>
      <c r="K146" s="177">
        <v>95.784000000000006</v>
      </c>
      <c r="L146" s="177">
        <v>105</v>
      </c>
      <c r="M146" s="177">
        <v>82.75</v>
      </c>
      <c r="N146" s="177">
        <v>81.260000000000005</v>
      </c>
      <c r="O146" s="177">
        <v>84</v>
      </c>
      <c r="P146" s="177">
        <v>110</v>
      </c>
      <c r="Q146" s="177">
        <v>117.28</v>
      </c>
    </row>
    <row r="147" spans="1:17" s="12" customFormat="1">
      <c r="A147" s="21" t="s">
        <v>5060</v>
      </c>
      <c r="B147" s="156" t="str">
        <f t="shared" si="2"/>
        <v>CI114M.8.1.141</v>
      </c>
      <c r="C147" s="25" t="s">
        <v>2069</v>
      </c>
      <c r="D147" s="3">
        <v>20000</v>
      </c>
      <c r="E147" s="3" t="s">
        <v>10</v>
      </c>
      <c r="F147" s="1" t="s">
        <v>2070</v>
      </c>
      <c r="G147" s="177">
        <v>119.5</v>
      </c>
      <c r="H147" s="177">
        <v>165.71</v>
      </c>
      <c r="I147" s="177">
        <v>180</v>
      </c>
      <c r="J147" s="177">
        <v>165.74</v>
      </c>
      <c r="K147" s="177">
        <v>142.792</v>
      </c>
      <c r="L147" s="177">
        <v>135</v>
      </c>
      <c r="M147" s="177">
        <v>116.85</v>
      </c>
      <c r="N147" s="177">
        <v>114.73</v>
      </c>
      <c r="O147" s="177">
        <v>125</v>
      </c>
      <c r="P147" s="177">
        <v>168</v>
      </c>
      <c r="Q147" s="177">
        <v>169.87</v>
      </c>
    </row>
    <row r="148" spans="1:17" s="12" customFormat="1">
      <c r="A148" s="21" t="s">
        <v>5061</v>
      </c>
      <c r="B148" s="156" t="str">
        <f t="shared" si="2"/>
        <v>CI114M.8.1.142</v>
      </c>
      <c r="C148" s="25" t="s">
        <v>2071</v>
      </c>
      <c r="D148" s="3">
        <v>30000</v>
      </c>
      <c r="E148" s="3" t="s">
        <v>7</v>
      </c>
      <c r="F148" s="1" t="s">
        <v>2070</v>
      </c>
      <c r="G148" s="177">
        <v>58.93</v>
      </c>
      <c r="H148" s="177">
        <v>77.86</v>
      </c>
      <c r="I148" s="177">
        <v>112.5</v>
      </c>
      <c r="J148" s="177">
        <v>78.97</v>
      </c>
      <c r="K148" s="177">
        <v>70.421000000000006</v>
      </c>
      <c r="L148" s="177">
        <v>85</v>
      </c>
      <c r="M148" s="177">
        <v>61.5</v>
      </c>
      <c r="N148" s="177">
        <v>60.47</v>
      </c>
      <c r="O148" s="177">
        <v>63</v>
      </c>
      <c r="P148" s="177">
        <v>82</v>
      </c>
      <c r="Q148" s="177">
        <v>83.63</v>
      </c>
    </row>
    <row r="149" spans="1:17" s="12" customFormat="1">
      <c r="A149" s="21" t="s">
        <v>5062</v>
      </c>
      <c r="B149" s="156" t="str">
        <f t="shared" si="2"/>
        <v>CI114M.8.1.143</v>
      </c>
      <c r="C149" s="25" t="s">
        <v>2072</v>
      </c>
      <c r="D149" s="3">
        <v>20000</v>
      </c>
      <c r="E149" s="3" t="s">
        <v>9</v>
      </c>
      <c r="F149" s="1" t="s">
        <v>2070</v>
      </c>
      <c r="G149" s="177">
        <v>119.5</v>
      </c>
      <c r="H149" s="177">
        <v>165.71</v>
      </c>
      <c r="I149" s="177">
        <v>112.5</v>
      </c>
      <c r="J149" s="177">
        <v>165.07</v>
      </c>
      <c r="K149" s="177">
        <v>142.792</v>
      </c>
      <c r="L149" s="177">
        <v>135</v>
      </c>
      <c r="M149" s="177">
        <v>119.85</v>
      </c>
      <c r="N149" s="177">
        <v>117.69</v>
      </c>
      <c r="O149" s="177">
        <v>125</v>
      </c>
      <c r="P149" s="177">
        <v>168</v>
      </c>
      <c r="Q149" s="177">
        <v>169.87</v>
      </c>
    </row>
    <row r="150" spans="1:17" s="12" customFormat="1">
      <c r="A150" s="21" t="s">
        <v>5063</v>
      </c>
      <c r="B150" s="156" t="str">
        <f t="shared" si="2"/>
        <v>CI114M.8.1.144</v>
      </c>
      <c r="C150" s="25" t="s">
        <v>2073</v>
      </c>
      <c r="D150" s="3">
        <v>20000</v>
      </c>
      <c r="E150" s="3" t="s">
        <v>8</v>
      </c>
      <c r="F150" s="1" t="s">
        <v>2070</v>
      </c>
      <c r="G150" s="177">
        <v>119.5</v>
      </c>
      <c r="H150" s="177">
        <v>165.71</v>
      </c>
      <c r="I150" s="177">
        <v>112.5</v>
      </c>
      <c r="J150" s="177">
        <v>163.92</v>
      </c>
      <c r="K150" s="177">
        <v>142.792</v>
      </c>
      <c r="L150" s="177">
        <v>135</v>
      </c>
      <c r="M150" s="177">
        <v>119.85</v>
      </c>
      <c r="N150" s="177">
        <v>117.69</v>
      </c>
      <c r="O150" s="177">
        <v>125</v>
      </c>
      <c r="P150" s="177">
        <v>168</v>
      </c>
      <c r="Q150" s="177">
        <v>169.87</v>
      </c>
    </row>
    <row r="151" spans="1:17" s="12" customFormat="1">
      <c r="A151" s="21" t="s">
        <v>5064</v>
      </c>
      <c r="B151" s="156" t="str">
        <f t="shared" si="2"/>
        <v>CI114M.8.1.145</v>
      </c>
      <c r="C151" s="25" t="s">
        <v>2074</v>
      </c>
      <c r="D151" s="3">
        <v>20000</v>
      </c>
      <c r="E151" s="3" t="s">
        <v>10</v>
      </c>
      <c r="F151" s="1" t="s">
        <v>2075</v>
      </c>
      <c r="G151" s="177">
        <v>123.53</v>
      </c>
      <c r="H151" s="177">
        <v>170</v>
      </c>
      <c r="I151" s="177">
        <v>192.82500000000002</v>
      </c>
      <c r="J151" s="177">
        <v>170.78</v>
      </c>
      <c r="K151" s="177">
        <v>147.602</v>
      </c>
      <c r="L151" s="177">
        <v>140</v>
      </c>
      <c r="M151" s="177">
        <v>121.45</v>
      </c>
      <c r="N151" s="177">
        <v>119.26</v>
      </c>
      <c r="O151" s="177">
        <v>129</v>
      </c>
      <c r="P151" s="177">
        <v>161</v>
      </c>
      <c r="Q151" s="177">
        <v>172.13</v>
      </c>
    </row>
    <row r="152" spans="1:17" s="12" customFormat="1">
      <c r="A152" s="21" t="s">
        <v>5065</v>
      </c>
      <c r="B152" s="156" t="str">
        <f t="shared" si="2"/>
        <v>CI114M.8.1.146</v>
      </c>
      <c r="C152" s="25" t="s">
        <v>2076</v>
      </c>
      <c r="D152" s="3">
        <v>30000</v>
      </c>
      <c r="E152" s="3" t="s">
        <v>7</v>
      </c>
      <c r="F152" s="1" t="s">
        <v>2075</v>
      </c>
      <c r="G152" s="177">
        <v>58.93</v>
      </c>
      <c r="H152" s="177">
        <v>84.29</v>
      </c>
      <c r="I152" s="177"/>
      <c r="J152" s="177">
        <v>84.32</v>
      </c>
      <c r="K152" s="177">
        <v>70.421000000000006</v>
      </c>
      <c r="L152" s="177">
        <v>90</v>
      </c>
      <c r="M152" s="177">
        <v>60.75</v>
      </c>
      <c r="N152" s="177">
        <v>59.63</v>
      </c>
      <c r="O152" s="177">
        <v>63</v>
      </c>
      <c r="P152" s="177">
        <v>89</v>
      </c>
      <c r="Q152" s="177">
        <v>86.03</v>
      </c>
    </row>
    <row r="153" spans="1:17" s="12" customFormat="1">
      <c r="A153" s="21" t="s">
        <v>5066</v>
      </c>
      <c r="B153" s="156" t="str">
        <f t="shared" si="2"/>
        <v>CI114M.8.1.147</v>
      </c>
      <c r="C153" s="25" t="s">
        <v>2077</v>
      </c>
      <c r="D153" s="3">
        <v>20000</v>
      </c>
      <c r="E153" s="3" t="s">
        <v>9</v>
      </c>
      <c r="F153" s="1" t="s">
        <v>2075</v>
      </c>
      <c r="G153" s="177">
        <v>123.53</v>
      </c>
      <c r="H153" s="177">
        <v>170</v>
      </c>
      <c r="I153" s="177">
        <v>192.82500000000002</v>
      </c>
      <c r="J153" s="177">
        <v>168.39</v>
      </c>
      <c r="K153" s="177">
        <v>147.602</v>
      </c>
      <c r="L153" s="177">
        <v>140</v>
      </c>
      <c r="M153" s="177">
        <v>121.45</v>
      </c>
      <c r="N153" s="177">
        <v>119.26</v>
      </c>
      <c r="O153" s="177">
        <v>129</v>
      </c>
      <c r="P153" s="177">
        <v>161</v>
      </c>
      <c r="Q153" s="177">
        <v>172.13</v>
      </c>
    </row>
    <row r="154" spans="1:17" s="12" customFormat="1">
      <c r="A154" s="21" t="s">
        <v>5067</v>
      </c>
      <c r="B154" s="156" t="str">
        <f t="shared" si="2"/>
        <v>CI114M.8.1.148</v>
      </c>
      <c r="C154" s="25" t="s">
        <v>2078</v>
      </c>
      <c r="D154" s="3">
        <v>20000</v>
      </c>
      <c r="E154" s="3" t="s">
        <v>8</v>
      </c>
      <c r="F154" s="1" t="s">
        <v>2075</v>
      </c>
      <c r="G154" s="177">
        <v>123.53</v>
      </c>
      <c r="H154" s="177">
        <v>170</v>
      </c>
      <c r="I154" s="177">
        <v>192.82500000000002</v>
      </c>
      <c r="J154" s="177">
        <v>168.39</v>
      </c>
      <c r="K154" s="177">
        <v>147.602</v>
      </c>
      <c r="L154" s="177">
        <v>140</v>
      </c>
      <c r="M154" s="177">
        <v>121.45</v>
      </c>
      <c r="N154" s="177">
        <v>119.26</v>
      </c>
      <c r="O154" s="177">
        <v>129</v>
      </c>
      <c r="P154" s="177">
        <v>161</v>
      </c>
      <c r="Q154" s="177">
        <v>172.13</v>
      </c>
    </row>
    <row r="155" spans="1:17" s="12" customFormat="1">
      <c r="A155" s="21" t="s">
        <v>5068</v>
      </c>
      <c r="B155" s="156" t="str">
        <f t="shared" si="2"/>
        <v>CI114M.8.1.149</v>
      </c>
      <c r="C155" s="25" t="s">
        <v>2079</v>
      </c>
      <c r="D155" s="3">
        <v>30000</v>
      </c>
      <c r="E155" s="3" t="s">
        <v>10</v>
      </c>
      <c r="F155" s="1" t="s">
        <v>2080</v>
      </c>
      <c r="G155" s="177">
        <v>179.57</v>
      </c>
      <c r="H155" s="177">
        <v>202.86</v>
      </c>
      <c r="I155" s="177">
        <v>271.77</v>
      </c>
      <c r="J155" s="177">
        <v>201.47</v>
      </c>
      <c r="K155" s="177">
        <v>214.56500000000003</v>
      </c>
      <c r="L155" s="177">
        <v>230</v>
      </c>
      <c r="M155" s="177">
        <v>190.15</v>
      </c>
      <c r="N155" s="177">
        <v>186.76</v>
      </c>
      <c r="O155" s="177">
        <v>185</v>
      </c>
      <c r="P155" s="177">
        <v>244</v>
      </c>
      <c r="Q155" s="177">
        <v>198.02</v>
      </c>
    </row>
    <row r="156" spans="1:17" s="12" customFormat="1">
      <c r="A156" s="21" t="s">
        <v>5069</v>
      </c>
      <c r="B156" s="156" t="str">
        <f t="shared" si="2"/>
        <v>CI114M.8.1.150</v>
      </c>
      <c r="C156" s="25" t="s">
        <v>2081</v>
      </c>
      <c r="D156" s="3">
        <v>70000</v>
      </c>
      <c r="E156" s="3" t="s">
        <v>7</v>
      </c>
      <c r="F156" s="1" t="s">
        <v>2080</v>
      </c>
      <c r="G156" s="177">
        <v>101.62</v>
      </c>
      <c r="H156" s="177">
        <v>135.71</v>
      </c>
      <c r="I156" s="177">
        <v>180</v>
      </c>
      <c r="J156" s="177">
        <v>135.9</v>
      </c>
      <c r="K156" s="177">
        <v>121.42000000000002</v>
      </c>
      <c r="L156" s="177">
        <v>130</v>
      </c>
      <c r="M156" s="177">
        <v>107.7</v>
      </c>
      <c r="N156" s="177">
        <v>105.84</v>
      </c>
      <c r="O156" s="177">
        <v>105</v>
      </c>
      <c r="P156" s="177">
        <v>148</v>
      </c>
      <c r="Q156" s="177">
        <v>132.99</v>
      </c>
    </row>
    <row r="157" spans="1:17" s="12" customFormat="1">
      <c r="A157" s="21" t="s">
        <v>5070</v>
      </c>
      <c r="B157" s="156" t="str">
        <f t="shared" si="2"/>
        <v>CI114M.8.1.151</v>
      </c>
      <c r="C157" s="25" t="s">
        <v>2082</v>
      </c>
      <c r="D157" s="3">
        <v>30000</v>
      </c>
      <c r="E157" s="3" t="s">
        <v>9</v>
      </c>
      <c r="F157" s="1" t="s">
        <v>2080</v>
      </c>
      <c r="G157" s="177">
        <v>179.57</v>
      </c>
      <c r="H157" s="177">
        <v>231.43</v>
      </c>
      <c r="I157" s="177">
        <v>271.77</v>
      </c>
      <c r="J157" s="177">
        <v>229.94</v>
      </c>
      <c r="K157" s="177">
        <v>214.56500000000003</v>
      </c>
      <c r="L157" s="177">
        <v>230</v>
      </c>
      <c r="M157" s="177">
        <v>190.15</v>
      </c>
      <c r="N157" s="177">
        <v>186.76</v>
      </c>
      <c r="O157" s="177">
        <v>185</v>
      </c>
      <c r="P157" s="177">
        <v>244</v>
      </c>
      <c r="Q157" s="177">
        <v>198.02</v>
      </c>
    </row>
    <row r="158" spans="1:17" s="12" customFormat="1">
      <c r="A158" s="21" t="s">
        <v>5071</v>
      </c>
      <c r="B158" s="156" t="str">
        <f t="shared" si="2"/>
        <v>CI114M.8.1.152</v>
      </c>
      <c r="C158" s="25" t="s">
        <v>2083</v>
      </c>
      <c r="D158" s="3">
        <v>30000</v>
      </c>
      <c r="E158" s="3" t="s">
        <v>8</v>
      </c>
      <c r="F158" s="1" t="s">
        <v>2080</v>
      </c>
      <c r="G158" s="177">
        <v>179.57</v>
      </c>
      <c r="H158" s="177">
        <v>231.43</v>
      </c>
      <c r="I158" s="177">
        <v>271.77</v>
      </c>
      <c r="J158" s="177">
        <v>232.85</v>
      </c>
      <c r="K158" s="177">
        <v>214.56500000000003</v>
      </c>
      <c r="L158" s="177">
        <v>230</v>
      </c>
      <c r="M158" s="177">
        <v>190.15</v>
      </c>
      <c r="N158" s="177">
        <v>186.76</v>
      </c>
      <c r="O158" s="177">
        <v>185</v>
      </c>
      <c r="P158" s="177">
        <v>244</v>
      </c>
      <c r="Q158" s="177">
        <v>198.02</v>
      </c>
    </row>
    <row r="159" spans="1:17" s="12" customFormat="1" ht="51">
      <c r="A159" s="21" t="s">
        <v>5072</v>
      </c>
      <c r="B159" s="156" t="str">
        <f t="shared" si="2"/>
        <v>CI114M.8.1.153</v>
      </c>
      <c r="C159" s="25" t="s">
        <v>6568</v>
      </c>
      <c r="D159" s="3" t="s">
        <v>6593</v>
      </c>
      <c r="E159" s="3" t="s">
        <v>6277</v>
      </c>
      <c r="F159" s="2" t="s">
        <v>1918</v>
      </c>
      <c r="G159" s="177">
        <v>381.18</v>
      </c>
      <c r="H159" s="177">
        <v>494.29</v>
      </c>
      <c r="I159" s="177">
        <v>540.34500000000003</v>
      </c>
      <c r="J159" s="177">
        <v>493.89</v>
      </c>
      <c r="K159" s="177">
        <v>455.65000000000003</v>
      </c>
      <c r="L159" s="177">
        <v>500</v>
      </c>
      <c r="M159" s="177">
        <v>392.9</v>
      </c>
      <c r="N159" s="177">
        <v>386.12</v>
      </c>
      <c r="O159" s="177">
        <v>435</v>
      </c>
      <c r="P159" s="177">
        <v>476</v>
      </c>
      <c r="Q159" s="177">
        <v>563.29999999999995</v>
      </c>
    </row>
    <row r="160" spans="1:17" s="12" customFormat="1" ht="51">
      <c r="A160" s="21" t="s">
        <v>5073</v>
      </c>
      <c r="B160" s="156" t="str">
        <f t="shared" si="2"/>
        <v>CI114M.8.1.154</v>
      </c>
      <c r="C160" s="25" t="s">
        <v>6569</v>
      </c>
      <c r="D160" s="3" t="s">
        <v>6594</v>
      </c>
      <c r="E160" s="3" t="s">
        <v>6277</v>
      </c>
      <c r="F160" s="2" t="s">
        <v>1928</v>
      </c>
      <c r="G160" s="177">
        <v>539.29999999999995</v>
      </c>
      <c r="H160" s="177">
        <v>695.71</v>
      </c>
      <c r="I160" s="177">
        <v>733.5</v>
      </c>
      <c r="J160" s="177">
        <v>696.85</v>
      </c>
      <c r="K160" s="177">
        <v>644.69600000000003</v>
      </c>
      <c r="L160" s="177">
        <v>720</v>
      </c>
      <c r="M160" s="177">
        <v>591</v>
      </c>
      <c r="N160" s="177">
        <v>580.76</v>
      </c>
      <c r="O160" s="177">
        <v>565</v>
      </c>
      <c r="P160" s="177">
        <v>754</v>
      </c>
      <c r="Q160" s="177">
        <v>838.24</v>
      </c>
    </row>
    <row r="161" spans="1:17" s="12" customFormat="1" ht="51">
      <c r="A161" s="21" t="s">
        <v>5074</v>
      </c>
      <c r="B161" s="156" t="str">
        <f t="shared" si="2"/>
        <v>CI114M.8.1.155</v>
      </c>
      <c r="C161" s="25" t="s">
        <v>6570</v>
      </c>
      <c r="D161" s="3" t="s">
        <v>6595</v>
      </c>
      <c r="E161" s="3" t="s">
        <v>6277</v>
      </c>
      <c r="F161" s="2" t="s">
        <v>1933</v>
      </c>
      <c r="G161" s="177">
        <v>329.81</v>
      </c>
      <c r="H161" s="177">
        <v>445.71</v>
      </c>
      <c r="I161" s="177">
        <v>540</v>
      </c>
      <c r="J161" s="177">
        <v>444.49</v>
      </c>
      <c r="K161" s="177">
        <v>403.53300000000007</v>
      </c>
      <c r="L161" s="177">
        <v>430</v>
      </c>
      <c r="M161" s="177">
        <v>345.4</v>
      </c>
      <c r="N161" s="177">
        <v>339.4</v>
      </c>
      <c r="O161" s="177">
        <v>350</v>
      </c>
      <c r="P161" s="177">
        <v>482</v>
      </c>
      <c r="Q161" s="177">
        <v>480.79</v>
      </c>
    </row>
    <row r="162" spans="1:17" s="12" customFormat="1" ht="51">
      <c r="A162" s="21" t="s">
        <v>5075</v>
      </c>
      <c r="B162" s="156" t="str">
        <f t="shared" si="2"/>
        <v>CI114M.8.1.156</v>
      </c>
      <c r="C162" s="25" t="s">
        <v>6571</v>
      </c>
      <c r="D162" s="3" t="s">
        <v>6591</v>
      </c>
      <c r="E162" s="3" t="s">
        <v>6277</v>
      </c>
      <c r="F162" s="2" t="s">
        <v>1938</v>
      </c>
      <c r="G162" s="177">
        <v>279.93</v>
      </c>
      <c r="H162" s="177">
        <v>364.29</v>
      </c>
      <c r="I162" s="177">
        <v>585</v>
      </c>
      <c r="J162" s="177">
        <v>364.66</v>
      </c>
      <c r="K162" s="177">
        <v>342.48500000000001</v>
      </c>
      <c r="L162" s="177">
        <v>370</v>
      </c>
      <c r="M162" s="177">
        <v>289.75</v>
      </c>
      <c r="N162" s="177">
        <v>284.68</v>
      </c>
      <c r="O162" s="177">
        <v>295</v>
      </c>
      <c r="P162" s="177">
        <v>364</v>
      </c>
      <c r="Q162" s="177">
        <v>412.12</v>
      </c>
    </row>
    <row r="163" spans="1:17" s="12" customFormat="1" ht="51">
      <c r="A163" s="21" t="s">
        <v>5076</v>
      </c>
      <c r="B163" s="156" t="str">
        <f t="shared" si="2"/>
        <v>CI114M.8.1.157</v>
      </c>
      <c r="C163" s="25" t="s">
        <v>6572</v>
      </c>
      <c r="D163" s="3" t="s">
        <v>6596</v>
      </c>
      <c r="E163" s="3" t="s">
        <v>6277</v>
      </c>
      <c r="F163" s="2" t="s">
        <v>1943</v>
      </c>
      <c r="G163" s="177">
        <v>344.46</v>
      </c>
      <c r="H163" s="177">
        <v>405.71</v>
      </c>
      <c r="I163" s="177">
        <v>621</v>
      </c>
      <c r="J163" s="177">
        <v>405</v>
      </c>
      <c r="K163" s="177">
        <v>421.47300000000001</v>
      </c>
      <c r="L163" s="177">
        <v>490</v>
      </c>
      <c r="M163" s="177">
        <v>367.15000000000003</v>
      </c>
      <c r="N163" s="177">
        <v>360.69</v>
      </c>
      <c r="O163" s="177">
        <v>359</v>
      </c>
      <c r="P163" s="177">
        <v>430</v>
      </c>
      <c r="Q163" s="177">
        <v>514.28</v>
      </c>
    </row>
    <row r="164" spans="1:17" s="12" customFormat="1" ht="38.25">
      <c r="A164" s="21" t="s">
        <v>5077</v>
      </c>
      <c r="B164" s="156" t="str">
        <f t="shared" si="2"/>
        <v>CI114M.8.1.158</v>
      </c>
      <c r="C164" s="25" t="s">
        <v>6573</v>
      </c>
      <c r="D164" s="3" t="s">
        <v>6590</v>
      </c>
      <c r="E164" s="3" t="s">
        <v>6277</v>
      </c>
      <c r="F164" s="2" t="s">
        <v>1953</v>
      </c>
      <c r="G164" s="177">
        <v>603.41</v>
      </c>
      <c r="H164" s="177">
        <v>634.29</v>
      </c>
      <c r="I164" s="177">
        <v>795</v>
      </c>
      <c r="J164" s="177">
        <v>634.45000000000005</v>
      </c>
      <c r="K164" s="177">
        <v>751.34800000000007</v>
      </c>
      <c r="L164" s="177">
        <v>655</v>
      </c>
      <c r="M164" s="177">
        <v>454.75</v>
      </c>
      <c r="N164" s="177">
        <v>446.84</v>
      </c>
      <c r="O164" s="177">
        <v>650</v>
      </c>
      <c r="P164" s="177">
        <v>649</v>
      </c>
      <c r="Q164" s="177">
        <v>708.34</v>
      </c>
    </row>
    <row r="165" spans="1:17" s="12" customFormat="1" ht="38.25">
      <c r="A165" s="21" t="s">
        <v>5078</v>
      </c>
      <c r="B165" s="156" t="str">
        <f t="shared" si="2"/>
        <v>CI114M.8.1.159</v>
      </c>
      <c r="C165" s="25" t="s">
        <v>6574</v>
      </c>
      <c r="D165" s="3" t="s">
        <v>6476</v>
      </c>
      <c r="E165" s="3" t="s">
        <v>6277</v>
      </c>
      <c r="F165" s="2" t="s">
        <v>1948</v>
      </c>
      <c r="G165" s="177">
        <v>409.6</v>
      </c>
      <c r="H165" s="177">
        <v>377.14</v>
      </c>
      <c r="I165" s="177">
        <v>558</v>
      </c>
      <c r="J165" s="177">
        <v>378.36</v>
      </c>
      <c r="K165" s="177">
        <v>510.029</v>
      </c>
      <c r="L165" s="177">
        <v>431</v>
      </c>
      <c r="M165" s="177">
        <v>294.15000000000003</v>
      </c>
      <c r="N165" s="177">
        <v>289.02</v>
      </c>
      <c r="O165" s="177">
        <v>429</v>
      </c>
      <c r="P165" s="177">
        <v>404</v>
      </c>
      <c r="Q165" s="177">
        <v>479.1</v>
      </c>
    </row>
    <row r="166" spans="1:17" s="12" customFormat="1" ht="51">
      <c r="A166" s="21" t="s">
        <v>5079</v>
      </c>
      <c r="B166" s="156" t="str">
        <f t="shared" si="2"/>
        <v>CI114M.8.1.160</v>
      </c>
      <c r="C166" s="25" t="s">
        <v>6575</v>
      </c>
      <c r="D166" s="3" t="s">
        <v>6593</v>
      </c>
      <c r="E166" s="3" t="s">
        <v>6277</v>
      </c>
      <c r="F166" s="2" t="s">
        <v>1963</v>
      </c>
      <c r="G166" s="177">
        <v>381.18</v>
      </c>
      <c r="H166" s="177">
        <v>479.29</v>
      </c>
      <c r="I166" s="177">
        <v>594.59999999999991</v>
      </c>
      <c r="J166" s="177">
        <v>478.08</v>
      </c>
      <c r="K166" s="177">
        <v>455.65000000000003</v>
      </c>
      <c r="L166" s="177">
        <v>450</v>
      </c>
      <c r="M166" s="177">
        <v>398.3</v>
      </c>
      <c r="N166" s="177">
        <v>391.43</v>
      </c>
      <c r="O166" s="177">
        <v>379</v>
      </c>
      <c r="P166" s="177">
        <v>435</v>
      </c>
      <c r="Q166" s="177">
        <v>564.96</v>
      </c>
    </row>
    <row r="167" spans="1:17" s="12" customFormat="1" ht="38.25">
      <c r="A167" s="21" t="s">
        <v>5080</v>
      </c>
      <c r="B167" s="156" t="str">
        <f t="shared" si="2"/>
        <v>CI114M.8.1.161</v>
      </c>
      <c r="C167" s="25" t="s">
        <v>6576</v>
      </c>
      <c r="D167" s="3" t="s">
        <v>6595</v>
      </c>
      <c r="E167" s="3" t="s">
        <v>6277</v>
      </c>
      <c r="F167" s="2" t="s">
        <v>1986</v>
      </c>
      <c r="G167" s="177">
        <v>406.95</v>
      </c>
      <c r="H167" s="177">
        <v>193.14</v>
      </c>
      <c r="I167" s="177">
        <v>584.32500000000005</v>
      </c>
      <c r="J167" s="177">
        <v>192.82</v>
      </c>
      <c r="K167" s="177">
        <v>486.447</v>
      </c>
      <c r="L167" s="177">
        <v>500</v>
      </c>
      <c r="M167" s="177">
        <v>202.45000000000002</v>
      </c>
      <c r="N167" s="177">
        <v>198.84</v>
      </c>
      <c r="O167" s="177">
        <v>419</v>
      </c>
      <c r="P167" s="177">
        <v>444</v>
      </c>
      <c r="Q167" s="177">
        <v>657.78</v>
      </c>
    </row>
    <row r="168" spans="1:17" s="12" customFormat="1" ht="51">
      <c r="A168" s="21" t="s">
        <v>5081</v>
      </c>
      <c r="B168" s="156" t="str">
        <f t="shared" si="2"/>
        <v>CI114M.8.1.162</v>
      </c>
      <c r="C168" s="25" t="s">
        <v>6577</v>
      </c>
      <c r="D168" s="3" t="s">
        <v>6597</v>
      </c>
      <c r="E168" s="3" t="s">
        <v>6277</v>
      </c>
      <c r="F168" s="1" t="s">
        <v>1991</v>
      </c>
      <c r="G168" s="177">
        <v>355.68</v>
      </c>
      <c r="H168" s="177">
        <v>464.29</v>
      </c>
      <c r="I168" s="177">
        <v>504</v>
      </c>
      <c r="J168" s="177">
        <v>465.05</v>
      </c>
      <c r="K168" s="177">
        <v>435.16200000000003</v>
      </c>
      <c r="L168" s="177">
        <v>450</v>
      </c>
      <c r="M168" s="177">
        <v>366.85</v>
      </c>
      <c r="N168" s="177">
        <v>360.47</v>
      </c>
      <c r="O168" s="177">
        <v>309</v>
      </c>
      <c r="P168" s="177">
        <v>415</v>
      </c>
      <c r="Q168" s="177">
        <v>520.4</v>
      </c>
    </row>
    <row r="169" spans="1:17" s="12" customFormat="1" ht="51">
      <c r="A169" s="21" t="s">
        <v>5082</v>
      </c>
      <c r="B169" s="156" t="str">
        <f t="shared" si="2"/>
        <v>CI114M.8.1.163</v>
      </c>
      <c r="C169" s="25" t="s">
        <v>6578</v>
      </c>
      <c r="D169" s="3" t="s">
        <v>6598</v>
      </c>
      <c r="E169" s="3" t="s">
        <v>6277</v>
      </c>
      <c r="F169" s="1" t="s">
        <v>1996</v>
      </c>
      <c r="G169" s="177">
        <v>146.38999999999999</v>
      </c>
      <c r="H169" s="177">
        <v>198.57</v>
      </c>
      <c r="I169" s="177">
        <v>283.5</v>
      </c>
      <c r="J169" s="177">
        <v>196.77</v>
      </c>
      <c r="K169" s="177">
        <v>179.114</v>
      </c>
      <c r="L169" s="177">
        <v>203</v>
      </c>
      <c r="M169" s="177">
        <v>165.85000000000002</v>
      </c>
      <c r="N169" s="177">
        <v>162.96</v>
      </c>
      <c r="O169" s="177">
        <v>149</v>
      </c>
      <c r="P169" s="177">
        <v>195</v>
      </c>
      <c r="Q169" s="177">
        <v>235.23</v>
      </c>
    </row>
    <row r="170" spans="1:17" s="12" customFormat="1" ht="51">
      <c r="A170" s="21" t="s">
        <v>5083</v>
      </c>
      <c r="B170" s="156" t="str">
        <f t="shared" si="2"/>
        <v>CI114M.8.1.164</v>
      </c>
      <c r="C170" s="25" t="s">
        <v>6579</v>
      </c>
      <c r="D170" s="3" t="s">
        <v>6592</v>
      </c>
      <c r="E170" s="3" t="s">
        <v>6277</v>
      </c>
      <c r="F170" s="1" t="s">
        <v>2006</v>
      </c>
      <c r="G170" s="177">
        <v>464.76</v>
      </c>
      <c r="H170" s="177">
        <v>577.14</v>
      </c>
      <c r="I170" s="177">
        <v>852</v>
      </c>
      <c r="J170" s="177">
        <v>578.22</v>
      </c>
      <c r="K170" s="177">
        <v>555.33400000000006</v>
      </c>
      <c r="L170" s="177">
        <v>593</v>
      </c>
      <c r="M170" s="177">
        <v>449.4</v>
      </c>
      <c r="N170" s="177">
        <v>441.58</v>
      </c>
      <c r="O170" s="177">
        <v>469</v>
      </c>
      <c r="P170" s="177">
        <v>633</v>
      </c>
      <c r="Q170" s="177">
        <v>637.77</v>
      </c>
    </row>
    <row r="171" spans="1:17" s="12" customFormat="1" ht="38.25">
      <c r="A171" s="21" t="s">
        <v>5084</v>
      </c>
      <c r="B171" s="156" t="str">
        <f t="shared" si="2"/>
        <v>CI114M.8.1.165</v>
      </c>
      <c r="C171" s="25" t="s">
        <v>6580</v>
      </c>
      <c r="D171" s="3" t="s">
        <v>6599</v>
      </c>
      <c r="E171" s="3" t="s">
        <v>6277</v>
      </c>
      <c r="F171" s="2" t="s">
        <v>2016</v>
      </c>
      <c r="G171" s="177">
        <v>299.72000000000003</v>
      </c>
      <c r="H171" s="177">
        <v>402.14</v>
      </c>
      <c r="I171" s="177">
        <v>449.40000000000003</v>
      </c>
      <c r="J171" s="177">
        <v>402.66</v>
      </c>
      <c r="K171" s="177">
        <v>382.01800000000003</v>
      </c>
      <c r="L171" s="177">
        <v>390</v>
      </c>
      <c r="M171" s="177">
        <v>313.35000000000002</v>
      </c>
      <c r="N171" s="177">
        <v>307.86</v>
      </c>
      <c r="O171" s="177">
        <v>329</v>
      </c>
      <c r="P171" s="177">
        <v>333</v>
      </c>
      <c r="Q171" s="177">
        <v>453.47</v>
      </c>
    </row>
    <row r="172" spans="1:17" s="12" customFormat="1" ht="51">
      <c r="A172" s="21" t="s">
        <v>5085</v>
      </c>
      <c r="B172" s="156" t="str">
        <f t="shared" si="2"/>
        <v>CI114M.8.1.166</v>
      </c>
      <c r="C172" s="25" t="s">
        <v>6581</v>
      </c>
      <c r="D172" s="3" t="s">
        <v>6600</v>
      </c>
      <c r="E172" s="3" t="s">
        <v>6277</v>
      </c>
      <c r="F172" s="2" t="s">
        <v>2021</v>
      </c>
      <c r="G172" s="177">
        <v>712.58</v>
      </c>
      <c r="H172" s="177">
        <v>887.14</v>
      </c>
      <c r="I172" s="177">
        <v>825</v>
      </c>
      <c r="J172" s="177">
        <v>888.31</v>
      </c>
      <c r="K172" s="177">
        <v>851.43500000000006</v>
      </c>
      <c r="L172" s="177">
        <v>920</v>
      </c>
      <c r="M172" s="177">
        <v>657.15</v>
      </c>
      <c r="N172" s="177">
        <v>645.67999999999995</v>
      </c>
      <c r="O172" s="177">
        <v>715</v>
      </c>
      <c r="P172" s="177">
        <v>910</v>
      </c>
      <c r="Q172" s="177">
        <v>891.38</v>
      </c>
    </row>
    <row r="173" spans="1:17" s="12" customFormat="1" ht="38.25">
      <c r="A173" s="21" t="s">
        <v>5086</v>
      </c>
      <c r="B173" s="156" t="str">
        <f t="shared" si="2"/>
        <v>CI114M.8.1.167</v>
      </c>
      <c r="C173" s="25" t="s">
        <v>6582</v>
      </c>
      <c r="D173" s="3" t="s">
        <v>6598</v>
      </c>
      <c r="E173" s="3" t="s">
        <v>6277</v>
      </c>
      <c r="F173" s="1" t="s">
        <v>2026</v>
      </c>
      <c r="G173" s="177">
        <v>242.96</v>
      </c>
      <c r="H173" s="177">
        <v>317.86</v>
      </c>
      <c r="I173" s="177">
        <v>342</v>
      </c>
      <c r="J173" s="177">
        <v>318.67</v>
      </c>
      <c r="K173" s="177">
        <v>297.27100000000002</v>
      </c>
      <c r="L173" s="177">
        <v>310</v>
      </c>
      <c r="M173" s="177">
        <v>259.60000000000002</v>
      </c>
      <c r="N173" s="177">
        <v>255.09</v>
      </c>
      <c r="O173" s="177">
        <v>179</v>
      </c>
      <c r="P173" s="177">
        <v>319</v>
      </c>
      <c r="Q173" s="177">
        <v>368.19</v>
      </c>
    </row>
    <row r="174" spans="1:17" s="12" customFormat="1" ht="51">
      <c r="A174" s="21" t="s">
        <v>5087</v>
      </c>
      <c r="B174" s="156" t="str">
        <f t="shared" si="2"/>
        <v>CI114M.8.1.168</v>
      </c>
      <c r="C174" s="25" t="s">
        <v>6583</v>
      </c>
      <c r="D174" s="3" t="s">
        <v>6296</v>
      </c>
      <c r="E174" s="3" t="s">
        <v>6277</v>
      </c>
      <c r="F174" s="1" t="s">
        <v>2043</v>
      </c>
      <c r="G174" s="177">
        <v>202.15</v>
      </c>
      <c r="H174" s="177">
        <v>280</v>
      </c>
      <c r="I174" s="177"/>
      <c r="J174" s="177">
        <v>280.24</v>
      </c>
      <c r="K174" s="177">
        <v>235.97600000000003</v>
      </c>
      <c r="L174" s="177">
        <v>310</v>
      </c>
      <c r="M174" s="177">
        <v>217.9</v>
      </c>
      <c r="N174" s="177">
        <v>214.1</v>
      </c>
      <c r="O174" s="177">
        <v>169</v>
      </c>
      <c r="P174" s="177">
        <v>305</v>
      </c>
      <c r="Q174" s="177">
        <v>285.99</v>
      </c>
    </row>
    <row r="175" spans="1:17" s="12" customFormat="1" ht="51">
      <c r="A175" s="21" t="s">
        <v>5088</v>
      </c>
      <c r="B175" s="156" t="str">
        <f t="shared" si="2"/>
        <v>CI114M.8.1.169</v>
      </c>
      <c r="C175" s="25" t="s">
        <v>6584</v>
      </c>
      <c r="D175" s="3" t="s">
        <v>6601</v>
      </c>
      <c r="E175" s="3" t="s">
        <v>6277</v>
      </c>
      <c r="F175" s="1" t="s">
        <v>2043</v>
      </c>
      <c r="G175" s="177">
        <v>286.99</v>
      </c>
      <c r="H175" s="177">
        <v>400</v>
      </c>
      <c r="I175" s="177">
        <v>485.93999999999994</v>
      </c>
      <c r="J175" s="177">
        <v>399.04</v>
      </c>
      <c r="K175" s="177">
        <v>335.01</v>
      </c>
      <c r="L175" s="177">
        <v>380</v>
      </c>
      <c r="M175" s="177">
        <v>311.15000000000003</v>
      </c>
      <c r="N175" s="177">
        <v>305.75</v>
      </c>
      <c r="O175" s="177">
        <v>279</v>
      </c>
      <c r="P175" s="177">
        <v>428</v>
      </c>
      <c r="Q175" s="177">
        <v>470.98</v>
      </c>
    </row>
    <row r="176" spans="1:17" s="12" customFormat="1" ht="51">
      <c r="A176" s="21" t="s">
        <v>5089</v>
      </c>
      <c r="B176" s="156" t="str">
        <f t="shared" si="2"/>
        <v>CI114M.8.1.170</v>
      </c>
      <c r="C176" s="25" t="s">
        <v>6585</v>
      </c>
      <c r="D176" s="3" t="s">
        <v>6602</v>
      </c>
      <c r="E176" s="3" t="s">
        <v>6277</v>
      </c>
      <c r="F176" s="1" t="s">
        <v>2051</v>
      </c>
      <c r="G176" s="177">
        <v>275.64999999999998</v>
      </c>
      <c r="H176" s="177">
        <v>377.14</v>
      </c>
      <c r="I176" s="177">
        <v>481.95000000000005</v>
      </c>
      <c r="J176" s="177">
        <v>378.44</v>
      </c>
      <c r="K176" s="177">
        <v>321.78899999999999</v>
      </c>
      <c r="L176" s="177">
        <v>360</v>
      </c>
      <c r="M176" s="177">
        <v>292.10000000000002</v>
      </c>
      <c r="N176" s="177">
        <v>287.01</v>
      </c>
      <c r="O176" s="177">
        <v>270</v>
      </c>
      <c r="P176" s="177">
        <v>377</v>
      </c>
      <c r="Q176" s="177">
        <v>444.13</v>
      </c>
    </row>
    <row r="177" spans="1:17" s="12" customFormat="1" ht="51">
      <c r="A177" s="21" t="s">
        <v>5090</v>
      </c>
      <c r="B177" s="156" t="str">
        <f t="shared" si="2"/>
        <v>CI114M.8.1.171</v>
      </c>
      <c r="C177" s="25" t="s">
        <v>6586</v>
      </c>
      <c r="D177" s="3" t="s">
        <v>6597</v>
      </c>
      <c r="E177" s="3" t="s">
        <v>6277</v>
      </c>
      <c r="F177" s="1" t="s">
        <v>2060</v>
      </c>
      <c r="G177" s="177">
        <v>337.13</v>
      </c>
      <c r="H177" s="177">
        <v>434.29</v>
      </c>
      <c r="I177" s="177">
        <v>558</v>
      </c>
      <c r="J177" s="177">
        <v>434.82</v>
      </c>
      <c r="K177" s="177">
        <v>402.83100000000002</v>
      </c>
      <c r="L177" s="177">
        <v>460</v>
      </c>
      <c r="M177" s="177">
        <v>341.7</v>
      </c>
      <c r="N177" s="177">
        <v>335.78</v>
      </c>
      <c r="O177" s="177">
        <v>347</v>
      </c>
      <c r="P177" s="177">
        <v>444</v>
      </c>
      <c r="Q177" s="177">
        <v>486.71</v>
      </c>
    </row>
    <row r="178" spans="1:17" s="12" customFormat="1" ht="51">
      <c r="A178" s="21" t="s">
        <v>5091</v>
      </c>
      <c r="B178" s="156" t="str">
        <f t="shared" si="2"/>
        <v>CI114M.8.1.172</v>
      </c>
      <c r="C178" s="25" t="s">
        <v>6587</v>
      </c>
      <c r="D178" s="3" t="s">
        <v>6592</v>
      </c>
      <c r="E178" s="3" t="s">
        <v>6277</v>
      </c>
      <c r="F178" s="1" t="s">
        <v>2070</v>
      </c>
      <c r="G178" s="177">
        <v>417.43</v>
      </c>
      <c r="H178" s="177">
        <v>575</v>
      </c>
      <c r="I178" s="177">
        <v>589.5</v>
      </c>
      <c r="J178" s="177">
        <v>576.11</v>
      </c>
      <c r="K178" s="177">
        <v>498.79700000000003</v>
      </c>
      <c r="L178" s="177">
        <v>500</v>
      </c>
      <c r="M178" s="177">
        <v>417.85</v>
      </c>
      <c r="N178" s="177">
        <v>410.58</v>
      </c>
      <c r="O178" s="177">
        <v>429</v>
      </c>
      <c r="P178" s="177">
        <v>402</v>
      </c>
      <c r="Q178" s="177">
        <v>593.24</v>
      </c>
    </row>
    <row r="179" spans="1:17" s="12" customFormat="1" ht="51">
      <c r="A179" s="21" t="s">
        <v>5092</v>
      </c>
      <c r="B179" s="156" t="str">
        <f t="shared" si="2"/>
        <v>CI114M.8.1.173</v>
      </c>
      <c r="C179" s="25" t="s">
        <v>6588</v>
      </c>
      <c r="D179" s="3" t="s">
        <v>6592</v>
      </c>
      <c r="E179" s="3" t="s">
        <v>6277</v>
      </c>
      <c r="F179" s="1" t="s">
        <v>2075</v>
      </c>
      <c r="G179" s="177">
        <v>429.52</v>
      </c>
      <c r="H179" s="177">
        <v>594.29</v>
      </c>
      <c r="I179" s="177">
        <v>650</v>
      </c>
      <c r="J179" s="177">
        <v>594.41999999999996</v>
      </c>
      <c r="K179" s="177">
        <v>513.22700000000009</v>
      </c>
      <c r="L179" s="177">
        <v>510</v>
      </c>
      <c r="M179" s="177">
        <v>424.85</v>
      </c>
      <c r="N179" s="177">
        <v>417.41</v>
      </c>
      <c r="O179" s="177">
        <v>439</v>
      </c>
      <c r="P179" s="177">
        <v>572</v>
      </c>
      <c r="Q179" s="177">
        <v>602.41999999999996</v>
      </c>
    </row>
    <row r="180" spans="1:17" s="12" customFormat="1" ht="51">
      <c r="A180" s="21" t="s">
        <v>5093</v>
      </c>
      <c r="B180" s="156" t="str">
        <f t="shared" si="2"/>
        <v>CI114M.8.1.174</v>
      </c>
      <c r="C180" s="25" t="s">
        <v>6589</v>
      </c>
      <c r="D180" s="3" t="s">
        <v>6600</v>
      </c>
      <c r="E180" s="3" t="s">
        <v>6277</v>
      </c>
      <c r="F180" s="1" t="s">
        <v>2080</v>
      </c>
      <c r="G180" s="177">
        <v>640.33000000000004</v>
      </c>
      <c r="H180" s="177">
        <v>801.43</v>
      </c>
      <c r="I180" s="177">
        <v>820</v>
      </c>
      <c r="J180" s="177">
        <v>799.7</v>
      </c>
      <c r="K180" s="177">
        <v>765.11500000000001</v>
      </c>
      <c r="L180" s="177">
        <v>820</v>
      </c>
      <c r="M180" s="177">
        <v>677.9</v>
      </c>
      <c r="N180" s="177">
        <v>666.13</v>
      </c>
      <c r="O180" s="177">
        <v>670</v>
      </c>
      <c r="P180" s="177">
        <v>880</v>
      </c>
      <c r="Q180" s="177">
        <v>727.05</v>
      </c>
    </row>
    <row r="181" spans="1:17" s="12" customFormat="1">
      <c r="A181" s="21" t="s">
        <v>5094</v>
      </c>
      <c r="B181" s="156" t="str">
        <f t="shared" si="2"/>
        <v>CI114M.8.1.175</v>
      </c>
      <c r="C181" s="25" t="s">
        <v>2084</v>
      </c>
      <c r="D181" s="3">
        <v>20000</v>
      </c>
      <c r="E181" s="3" t="s">
        <v>7</v>
      </c>
      <c r="F181" s="1" t="s">
        <v>2085</v>
      </c>
      <c r="G181" s="177">
        <v>69.010000000000005</v>
      </c>
      <c r="H181" s="177"/>
      <c r="I181" s="177">
        <v>133.5</v>
      </c>
      <c r="J181" s="177"/>
      <c r="K181" s="177">
        <v>82.42</v>
      </c>
      <c r="L181" s="177">
        <v>125</v>
      </c>
      <c r="M181" s="177"/>
      <c r="N181" s="177"/>
      <c r="O181" s="177">
        <v>75</v>
      </c>
      <c r="P181" s="177">
        <v>143</v>
      </c>
      <c r="Q181" s="177">
        <v>141.34</v>
      </c>
    </row>
    <row r="182" spans="1:17" s="12" customFormat="1">
      <c r="A182" s="21" t="s">
        <v>5095</v>
      </c>
      <c r="B182" s="156" t="str">
        <f t="shared" si="2"/>
        <v>CI114M.8.1.176</v>
      </c>
      <c r="C182" s="25" t="s">
        <v>2086</v>
      </c>
      <c r="D182" s="3">
        <v>35000</v>
      </c>
      <c r="E182" s="3" t="s">
        <v>7</v>
      </c>
      <c r="F182" s="1" t="s">
        <v>2087</v>
      </c>
      <c r="G182" s="177">
        <v>105.3</v>
      </c>
      <c r="H182" s="177"/>
      <c r="I182" s="177">
        <v>199.53000000000003</v>
      </c>
      <c r="J182" s="177"/>
      <c r="K182" s="177">
        <v>125.82700000000001</v>
      </c>
      <c r="L182" s="177">
        <v>175</v>
      </c>
      <c r="M182" s="177"/>
      <c r="N182" s="177"/>
      <c r="O182" s="177">
        <v>111</v>
      </c>
      <c r="P182" s="177">
        <v>185</v>
      </c>
      <c r="Q182" s="177">
        <v>227.91</v>
      </c>
    </row>
    <row r="183" spans="1:17" s="12" customFormat="1">
      <c r="A183" s="21" t="s">
        <v>5096</v>
      </c>
      <c r="B183" s="156" t="str">
        <f t="shared" si="2"/>
        <v>CI114M.8.1.177</v>
      </c>
      <c r="C183" s="25" t="s">
        <v>2088</v>
      </c>
      <c r="D183" s="3">
        <v>8000</v>
      </c>
      <c r="E183" s="3" t="s">
        <v>7</v>
      </c>
      <c r="F183" s="1" t="s">
        <v>2089</v>
      </c>
      <c r="G183" s="177">
        <v>100.02</v>
      </c>
      <c r="H183" s="177">
        <v>185.71</v>
      </c>
      <c r="I183" s="177">
        <v>165</v>
      </c>
      <c r="J183" s="177">
        <v>184.21</v>
      </c>
      <c r="K183" s="177">
        <v>116.76599999999999</v>
      </c>
      <c r="L183" s="177">
        <v>145</v>
      </c>
      <c r="M183" s="177">
        <v>105.7</v>
      </c>
      <c r="N183" s="177">
        <v>103.86</v>
      </c>
      <c r="O183" s="177">
        <v>103</v>
      </c>
      <c r="P183" s="177">
        <v>150</v>
      </c>
      <c r="Q183" s="177">
        <v>159.26</v>
      </c>
    </row>
    <row r="184" spans="1:17" s="12" customFormat="1">
      <c r="A184" s="21" t="s">
        <v>5097</v>
      </c>
      <c r="B184" s="156" t="str">
        <f t="shared" si="2"/>
        <v>CI114M.8.1.178</v>
      </c>
      <c r="C184" s="25" t="s">
        <v>2090</v>
      </c>
      <c r="D184" s="3">
        <v>6000</v>
      </c>
      <c r="E184" s="3" t="s">
        <v>8</v>
      </c>
      <c r="F184" s="1" t="s">
        <v>2089</v>
      </c>
      <c r="G184" s="177">
        <v>119.55</v>
      </c>
      <c r="H184" s="177">
        <v>228.57</v>
      </c>
      <c r="I184" s="177">
        <v>189.5</v>
      </c>
      <c r="J184" s="177">
        <v>228.72</v>
      </c>
      <c r="K184" s="177">
        <v>139.56800000000001</v>
      </c>
      <c r="L184" s="177">
        <v>170</v>
      </c>
      <c r="M184" s="177">
        <v>126.5</v>
      </c>
      <c r="N184" s="177">
        <v>124.25</v>
      </c>
      <c r="O184" s="177">
        <v>121</v>
      </c>
      <c r="P184" s="177">
        <v>183</v>
      </c>
      <c r="Q184" s="177">
        <v>194.24</v>
      </c>
    </row>
    <row r="185" spans="1:17" s="12" customFormat="1">
      <c r="A185" s="21" t="s">
        <v>5098</v>
      </c>
      <c r="B185" s="156" t="str">
        <f t="shared" si="2"/>
        <v>CI114M.8.1.179</v>
      </c>
      <c r="C185" s="25" t="s">
        <v>2091</v>
      </c>
      <c r="D185" s="3">
        <v>6000</v>
      </c>
      <c r="E185" s="3" t="s">
        <v>9</v>
      </c>
      <c r="F185" s="1" t="s">
        <v>2089</v>
      </c>
      <c r="G185" s="177">
        <v>119.55</v>
      </c>
      <c r="H185" s="177">
        <v>228.57</v>
      </c>
      <c r="I185" s="177">
        <v>189.5</v>
      </c>
      <c r="J185" s="177">
        <v>228.03</v>
      </c>
      <c r="K185" s="177">
        <v>139.56800000000001</v>
      </c>
      <c r="L185" s="177">
        <v>170</v>
      </c>
      <c r="M185" s="177">
        <v>126.5</v>
      </c>
      <c r="N185" s="177">
        <v>124.25</v>
      </c>
      <c r="O185" s="177">
        <v>121</v>
      </c>
      <c r="P185" s="177">
        <v>183</v>
      </c>
      <c r="Q185" s="177">
        <v>194.24</v>
      </c>
    </row>
    <row r="186" spans="1:17" s="12" customFormat="1">
      <c r="A186" s="21" t="s">
        <v>5099</v>
      </c>
      <c r="B186" s="156" t="str">
        <f t="shared" si="2"/>
        <v>CI114M.8.1.180</v>
      </c>
      <c r="C186" s="25" t="s">
        <v>2092</v>
      </c>
      <c r="D186" s="3">
        <v>6000</v>
      </c>
      <c r="E186" s="3" t="s">
        <v>10</v>
      </c>
      <c r="F186" s="1" t="s">
        <v>2089</v>
      </c>
      <c r="G186" s="177">
        <v>119.55</v>
      </c>
      <c r="H186" s="177">
        <v>228.57</v>
      </c>
      <c r="I186" s="177">
        <v>189.5</v>
      </c>
      <c r="J186" s="177">
        <v>228.1</v>
      </c>
      <c r="K186" s="177">
        <v>139.56800000000001</v>
      </c>
      <c r="L186" s="177">
        <v>170</v>
      </c>
      <c r="M186" s="177">
        <v>126.5</v>
      </c>
      <c r="N186" s="177">
        <v>124.25</v>
      </c>
      <c r="O186" s="177">
        <v>121</v>
      </c>
      <c r="P186" s="177">
        <v>183</v>
      </c>
      <c r="Q186" s="177">
        <v>194.24</v>
      </c>
    </row>
    <row r="187" spans="1:17">
      <c r="A187" s="10" t="s">
        <v>5100</v>
      </c>
      <c r="B187" s="196" t="str">
        <f t="shared" si="2"/>
        <v>CI114M.8.2.</v>
      </c>
      <c r="C187" s="234" t="s">
        <v>189</v>
      </c>
      <c r="D187" s="234"/>
      <c r="E187" s="234"/>
      <c r="F187" s="234"/>
      <c r="G187" s="143"/>
      <c r="H187" s="169"/>
      <c r="I187" s="167"/>
      <c r="J187" s="169"/>
      <c r="K187" s="167"/>
      <c r="L187" s="167"/>
      <c r="M187" s="167"/>
      <c r="N187" s="159"/>
      <c r="O187" s="131"/>
      <c r="P187" s="131"/>
      <c r="Q187" s="131"/>
    </row>
    <row r="188" spans="1:17" ht="25.5">
      <c r="A188" s="21" t="s">
        <v>5101</v>
      </c>
      <c r="B188" s="156" t="str">
        <f t="shared" si="2"/>
        <v>CI114M.8.2.1</v>
      </c>
      <c r="C188" s="61" t="s">
        <v>2093</v>
      </c>
      <c r="D188" s="33">
        <v>22000</v>
      </c>
      <c r="E188" s="34" t="s">
        <v>2094</v>
      </c>
      <c r="F188" s="1" t="s">
        <v>2011</v>
      </c>
      <c r="G188" s="177">
        <v>10.35</v>
      </c>
      <c r="H188" s="177"/>
      <c r="I188" s="177">
        <v>13.3</v>
      </c>
      <c r="J188" s="177"/>
      <c r="K188" s="177">
        <v>16</v>
      </c>
      <c r="L188" s="177"/>
      <c r="M188" s="177">
        <v>8.9499999999999993</v>
      </c>
      <c r="N188" s="177">
        <v>7.68</v>
      </c>
      <c r="O188" s="177">
        <v>15</v>
      </c>
      <c r="P188" s="177">
        <v>12</v>
      </c>
      <c r="Q188" s="177">
        <v>14.3</v>
      </c>
    </row>
    <row r="189" spans="1:17">
      <c r="G189" s="108">
        <f t="shared" ref="G189:Q189" si="3">SUM(G7:G188)</f>
        <v>25454.140000000003</v>
      </c>
      <c r="H189" s="108">
        <f t="shared" si="3"/>
        <v>31834.289999999994</v>
      </c>
      <c r="I189" s="108">
        <f t="shared" si="3"/>
        <v>34172.824999999997</v>
      </c>
      <c r="J189" s="108">
        <f t="shared" si="3"/>
        <v>31799.229999999996</v>
      </c>
      <c r="K189" s="108">
        <f t="shared" si="3"/>
        <v>30621.210999999978</v>
      </c>
      <c r="L189" s="108">
        <f t="shared" si="3"/>
        <v>32455.550000000003</v>
      </c>
      <c r="M189" s="108">
        <f t="shared" si="3"/>
        <v>25634.460000000025</v>
      </c>
      <c r="N189" s="108">
        <f t="shared" si="3"/>
        <v>24363.039999999997</v>
      </c>
      <c r="O189" s="108">
        <f t="shared" si="3"/>
        <v>26207</v>
      </c>
      <c r="P189" s="108">
        <f t="shared" si="3"/>
        <v>32676</v>
      </c>
      <c r="Q189" s="108">
        <f t="shared" si="3"/>
        <v>36132.969999999994</v>
      </c>
    </row>
    <row r="190" spans="1:17">
      <c r="A190" s="17"/>
      <c r="B190" s="17"/>
      <c r="C190" s="16"/>
      <c r="D190" s="17"/>
      <c r="E190" s="17"/>
    </row>
    <row r="191" spans="1:17" ht="76.5" customHeight="1">
      <c r="A191" s="227" t="s">
        <v>3354</v>
      </c>
      <c r="B191" s="228"/>
      <c r="C191" s="227"/>
      <c r="D191" s="227"/>
      <c r="E191" s="227"/>
      <c r="F191" s="227"/>
    </row>
    <row r="192" spans="1:17" ht="105" customHeight="1">
      <c r="A192" s="227" t="s">
        <v>6274</v>
      </c>
      <c r="B192" s="228"/>
      <c r="C192" s="227"/>
      <c r="D192" s="227"/>
      <c r="E192" s="227"/>
      <c r="F192" s="227"/>
    </row>
    <row r="193" spans="1:6">
      <c r="A193" s="17"/>
      <c r="B193" s="17"/>
      <c r="C193" s="16"/>
      <c r="D193" s="17"/>
      <c r="E193" s="17"/>
    </row>
    <row r="194" spans="1:6">
      <c r="A194" s="224" t="s">
        <v>3355</v>
      </c>
      <c r="B194" s="200"/>
      <c r="C194" s="99" t="s">
        <v>3356</v>
      </c>
      <c r="D194" s="225" t="s">
        <v>3357</v>
      </c>
      <c r="E194" s="225"/>
      <c r="F194" s="225"/>
    </row>
    <row r="195" spans="1:6">
      <c r="A195" s="224"/>
      <c r="B195" s="200"/>
      <c r="C195" s="99" t="s">
        <v>3358</v>
      </c>
      <c r="D195" s="225" t="s">
        <v>3359</v>
      </c>
      <c r="E195" s="225"/>
      <c r="F195" s="225"/>
    </row>
    <row r="196" spans="1:6">
      <c r="A196" s="224"/>
      <c r="B196" s="200"/>
      <c r="C196" s="99" t="s">
        <v>3360</v>
      </c>
      <c r="D196" s="225" t="s">
        <v>3361</v>
      </c>
      <c r="E196" s="225"/>
      <c r="F196" s="225"/>
    </row>
    <row r="197" spans="1:6" ht="45.75" customHeight="1">
      <c r="A197" s="224"/>
      <c r="B197" s="200"/>
      <c r="C197" s="223" t="s">
        <v>6086</v>
      </c>
      <c r="D197" s="223"/>
      <c r="E197" s="223"/>
      <c r="F197" s="223"/>
    </row>
  </sheetData>
  <autoFilter ref="A3:Q189"/>
  <mergeCells count="13">
    <mergeCell ref="A1:F1"/>
    <mergeCell ref="A191:F191"/>
    <mergeCell ref="C187:F187"/>
    <mergeCell ref="C5:F5"/>
    <mergeCell ref="C6:F6"/>
    <mergeCell ref="A2:F2"/>
    <mergeCell ref="C4:F4"/>
    <mergeCell ref="A192:F192"/>
    <mergeCell ref="D195:F195"/>
    <mergeCell ref="D196:F196"/>
    <mergeCell ref="A194:A197"/>
    <mergeCell ref="D194:F194"/>
    <mergeCell ref="C197:F19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2"/>
  <sheetViews>
    <sheetView zoomScale="70" zoomScaleNormal="70" workbookViewId="0">
      <pane xSplit="1" ySplit="2" topLeftCell="B84" activePane="bottomRight" state="frozen"/>
      <selection pane="topRight" activeCell="B1" sqref="B1"/>
      <selection pane="bottomLeft" activeCell="A3" sqref="A3"/>
      <selection pane="bottomRight" activeCell="C72" sqref="C72:E93"/>
    </sheetView>
  </sheetViews>
  <sheetFormatPr defaultRowHeight="12.75"/>
  <cols>
    <col min="1" max="2" width="17" style="62" customWidth="1"/>
    <col min="3" max="3" width="15.7109375" style="17" customWidth="1"/>
    <col min="4" max="4" width="16.42578125" style="18" customWidth="1"/>
    <col min="5" max="5" width="14.28515625" style="51" customWidth="1"/>
    <col min="6" max="6" width="77.140625" style="18" customWidth="1"/>
    <col min="7" max="16" width="17.140625" style="102" customWidth="1"/>
    <col min="17" max="17" width="17.140625" style="117" customWidth="1"/>
    <col min="18" max="16384" width="9.140625" style="8"/>
  </cols>
  <sheetData>
    <row r="1" spans="1:17">
      <c r="A1" s="235" t="s">
        <v>6084</v>
      </c>
      <c r="B1" s="235"/>
      <c r="C1" s="235"/>
      <c r="D1" s="235"/>
      <c r="E1" s="235"/>
      <c r="F1" s="235"/>
      <c r="G1" s="8"/>
      <c r="I1" s="8"/>
      <c r="J1" s="8"/>
      <c r="L1" s="8"/>
      <c r="M1" s="8"/>
      <c r="N1" s="8"/>
      <c r="O1" s="8"/>
      <c r="P1" s="8"/>
      <c r="Q1" s="8"/>
    </row>
    <row r="2" spans="1:17" s="166" customFormat="1" ht="15.75" customHeight="1">
      <c r="A2" s="233" t="s">
        <v>0</v>
      </c>
      <c r="B2" s="229"/>
      <c r="C2" s="233"/>
      <c r="D2" s="233"/>
      <c r="E2" s="233"/>
      <c r="F2" s="233"/>
      <c r="G2" s="143" t="s">
        <v>6256</v>
      </c>
      <c r="H2" s="140" t="s">
        <v>6258</v>
      </c>
      <c r="I2" s="140" t="s">
        <v>6259</v>
      </c>
      <c r="J2" s="140" t="s">
        <v>6261</v>
      </c>
      <c r="K2" s="140" t="s">
        <v>6263</v>
      </c>
      <c r="L2" s="140" t="s">
        <v>6265</v>
      </c>
      <c r="M2" s="140" t="s">
        <v>6267</v>
      </c>
      <c r="N2" s="140" t="s">
        <v>6269</v>
      </c>
      <c r="O2" s="140" t="s">
        <v>6270</v>
      </c>
      <c r="P2" s="140" t="s">
        <v>6271</v>
      </c>
      <c r="Q2" s="140" t="s">
        <v>6273</v>
      </c>
    </row>
    <row r="3" spans="1:17" s="12" customFormat="1" ht="63.75">
      <c r="A3" s="199" t="s">
        <v>1</v>
      </c>
      <c r="B3" s="150"/>
      <c r="C3" s="197" t="s">
        <v>6308</v>
      </c>
      <c r="D3" s="197" t="s">
        <v>6085</v>
      </c>
      <c r="E3" s="112" t="s">
        <v>3</v>
      </c>
      <c r="F3" s="112" t="s">
        <v>4</v>
      </c>
      <c r="G3" s="103" t="s">
        <v>6083</v>
      </c>
      <c r="H3" s="103" t="s">
        <v>6083</v>
      </c>
      <c r="I3" s="120" t="s">
        <v>6083</v>
      </c>
      <c r="J3" s="120" t="s">
        <v>6083</v>
      </c>
      <c r="K3" s="120" t="s">
        <v>6083</v>
      </c>
      <c r="L3" s="121" t="s">
        <v>6083</v>
      </c>
      <c r="M3" s="121" t="s">
        <v>6083</v>
      </c>
      <c r="N3" s="121" t="s">
        <v>6083</v>
      </c>
      <c r="O3" s="121" t="s">
        <v>6083</v>
      </c>
      <c r="P3" s="126" t="s">
        <v>6083</v>
      </c>
      <c r="Q3" s="126" t="s">
        <v>6083</v>
      </c>
    </row>
    <row r="4" spans="1:17" s="12" customFormat="1">
      <c r="A4" s="199" t="s">
        <v>3251</v>
      </c>
      <c r="B4" s="150" t="str">
        <f>CONCATENATE("CI114M",RIGHT(A4,LEN(A4)-1))</f>
        <v>CI114M.</v>
      </c>
      <c r="C4" s="234" t="s">
        <v>6087</v>
      </c>
      <c r="D4" s="234"/>
      <c r="E4" s="234"/>
      <c r="F4" s="234"/>
      <c r="G4" s="143"/>
      <c r="H4" s="141"/>
      <c r="I4" s="141"/>
      <c r="J4" s="141"/>
      <c r="K4" s="141"/>
      <c r="L4" s="141"/>
      <c r="M4" s="141"/>
      <c r="N4" s="141"/>
      <c r="O4" s="141"/>
      <c r="P4" s="141"/>
      <c r="Q4" s="141"/>
    </row>
    <row r="5" spans="1:17" s="13" customFormat="1">
      <c r="A5" s="199" t="s">
        <v>5102</v>
      </c>
      <c r="B5" s="150" t="str">
        <f t="shared" ref="B5:B68" si="0">CONCATENATE("CI114M",RIGHT(A5,LEN(A5)-1))</f>
        <v>CI114M.9.</v>
      </c>
      <c r="C5" s="234" t="s">
        <v>2095</v>
      </c>
      <c r="D5" s="234"/>
      <c r="E5" s="234"/>
      <c r="F5" s="234"/>
      <c r="G5" s="143"/>
      <c r="H5" s="143"/>
      <c r="I5" s="143"/>
      <c r="J5" s="143"/>
      <c r="K5" s="143"/>
      <c r="L5" s="143"/>
      <c r="M5" s="143"/>
      <c r="N5" s="143"/>
      <c r="O5" s="143"/>
      <c r="P5" s="143"/>
      <c r="Q5" s="143"/>
    </row>
    <row r="6" spans="1:17" s="13" customFormat="1" ht="12.75" customHeight="1">
      <c r="A6" s="199" t="s">
        <v>5103</v>
      </c>
      <c r="B6" s="150" t="str">
        <f t="shared" si="0"/>
        <v>CI114M.9.1.</v>
      </c>
      <c r="C6" s="234" t="s">
        <v>6</v>
      </c>
      <c r="D6" s="234"/>
      <c r="E6" s="234"/>
      <c r="F6" s="234"/>
      <c r="G6" s="143"/>
      <c r="H6" s="141"/>
      <c r="I6" s="141"/>
      <c r="J6" s="141"/>
      <c r="K6" s="141"/>
      <c r="L6" s="141"/>
      <c r="M6" s="141"/>
      <c r="N6" s="141"/>
      <c r="O6" s="141"/>
      <c r="P6" s="141"/>
      <c r="Q6" s="141"/>
    </row>
    <row r="7" spans="1:17" s="12" customFormat="1">
      <c r="A7" s="21" t="s">
        <v>5104</v>
      </c>
      <c r="B7" s="156" t="str">
        <f t="shared" si="0"/>
        <v>CI114M.9.1.1</v>
      </c>
      <c r="C7" s="23" t="s">
        <v>6219</v>
      </c>
      <c r="D7" s="96">
        <v>20000</v>
      </c>
      <c r="E7" s="105" t="s">
        <v>7</v>
      </c>
      <c r="F7" s="113" t="s">
        <v>2096</v>
      </c>
      <c r="G7" s="177">
        <v>336.29999999999995</v>
      </c>
      <c r="H7" s="177">
        <v>301.43</v>
      </c>
      <c r="I7" s="177">
        <v>370.48500000000001</v>
      </c>
      <c r="J7" s="177">
        <v>285</v>
      </c>
      <c r="K7" s="177">
        <v>299.89</v>
      </c>
      <c r="L7" s="177">
        <v>244.28</v>
      </c>
      <c r="M7" s="177">
        <v>272.7</v>
      </c>
      <c r="N7" s="177">
        <v>263.36</v>
      </c>
      <c r="O7" s="177">
        <v>269</v>
      </c>
      <c r="P7" s="177">
        <v>339</v>
      </c>
      <c r="Q7" s="177">
        <v>388.7</v>
      </c>
    </row>
    <row r="8" spans="1:17" s="12" customFormat="1">
      <c r="A8" s="21" t="s">
        <v>5105</v>
      </c>
      <c r="B8" s="156" t="str">
        <f t="shared" si="0"/>
        <v>CI114M.9.1.2</v>
      </c>
      <c r="C8" s="23" t="s">
        <v>2097</v>
      </c>
      <c r="D8" s="96">
        <v>3000</v>
      </c>
      <c r="E8" s="105" t="s">
        <v>8</v>
      </c>
      <c r="F8" s="2" t="s">
        <v>2098</v>
      </c>
      <c r="G8" s="177">
        <v>188.11559999999997</v>
      </c>
      <c r="H8" s="177">
        <v>128.57</v>
      </c>
      <c r="I8" s="177">
        <v>208.66500000000002</v>
      </c>
      <c r="J8" s="177">
        <v>159.41999999999999</v>
      </c>
      <c r="K8" s="177">
        <v>127.64</v>
      </c>
      <c r="L8" s="177">
        <v>141.88999999999999</v>
      </c>
      <c r="M8" s="177">
        <v>114.06</v>
      </c>
      <c r="N8" s="177">
        <v>82.48</v>
      </c>
      <c r="O8" s="177">
        <v>160</v>
      </c>
      <c r="P8" s="177">
        <v>145</v>
      </c>
      <c r="Q8" s="177">
        <v>224.42</v>
      </c>
    </row>
    <row r="9" spans="1:17" s="12" customFormat="1">
      <c r="A9" s="21" t="s">
        <v>5106</v>
      </c>
      <c r="B9" s="156" t="str">
        <f t="shared" si="0"/>
        <v>CI114M.9.1.3</v>
      </c>
      <c r="C9" s="23" t="s">
        <v>2099</v>
      </c>
      <c r="D9" s="96">
        <v>4000</v>
      </c>
      <c r="E9" s="105" t="s">
        <v>7</v>
      </c>
      <c r="F9" s="2" t="s">
        <v>2098</v>
      </c>
      <c r="G9" s="177">
        <v>167.8904</v>
      </c>
      <c r="H9" s="177">
        <v>114.29</v>
      </c>
      <c r="I9" s="177">
        <v>186.24</v>
      </c>
      <c r="J9" s="177">
        <v>142.28</v>
      </c>
      <c r="K9" s="177">
        <v>115.76</v>
      </c>
      <c r="L9" s="177">
        <v>125.55</v>
      </c>
      <c r="M9" s="177">
        <v>105.46</v>
      </c>
      <c r="N9" s="177">
        <v>80.86</v>
      </c>
      <c r="O9" s="177">
        <v>139</v>
      </c>
      <c r="P9" s="177">
        <v>129</v>
      </c>
      <c r="Q9" s="177">
        <v>200.29</v>
      </c>
    </row>
    <row r="10" spans="1:17" s="12" customFormat="1">
      <c r="A10" s="21" t="s">
        <v>5107</v>
      </c>
      <c r="B10" s="156" t="str">
        <f t="shared" si="0"/>
        <v>CI114M.9.1.4</v>
      </c>
      <c r="C10" s="23" t="s">
        <v>2100</v>
      </c>
      <c r="D10" s="96">
        <v>3000</v>
      </c>
      <c r="E10" s="105" t="s">
        <v>9</v>
      </c>
      <c r="F10" s="2" t="s">
        <v>2098</v>
      </c>
      <c r="G10" s="177">
        <v>188.11559999999997</v>
      </c>
      <c r="H10" s="177">
        <v>157.13999999999999</v>
      </c>
      <c r="I10" s="177">
        <v>208.66500000000002</v>
      </c>
      <c r="J10" s="177">
        <v>159.41999999999999</v>
      </c>
      <c r="K10" s="177">
        <v>155.55000000000001</v>
      </c>
      <c r="L10" s="177">
        <v>146.72</v>
      </c>
      <c r="M10" s="177">
        <v>125.49</v>
      </c>
      <c r="N10" s="177">
        <v>80.86</v>
      </c>
      <c r="O10" s="177">
        <v>159</v>
      </c>
      <c r="P10" s="177">
        <v>176</v>
      </c>
      <c r="Q10" s="177">
        <v>224.42</v>
      </c>
    </row>
    <row r="11" spans="1:17" s="12" customFormat="1">
      <c r="A11" s="21" t="s">
        <v>5108</v>
      </c>
      <c r="B11" s="156" t="str">
        <f t="shared" si="0"/>
        <v>CI114M.9.1.5</v>
      </c>
      <c r="C11" s="23" t="s">
        <v>2101</v>
      </c>
      <c r="D11" s="96">
        <v>3000</v>
      </c>
      <c r="E11" s="105" t="s">
        <v>10</v>
      </c>
      <c r="F11" s="2" t="s">
        <v>2098</v>
      </c>
      <c r="G11" s="177">
        <v>188.11559999999997</v>
      </c>
      <c r="H11" s="177">
        <v>157.13999999999999</v>
      </c>
      <c r="I11" s="177">
        <v>208.66500000000002</v>
      </c>
      <c r="J11" s="177">
        <v>159.41999999999999</v>
      </c>
      <c r="K11" s="177">
        <v>157.41999999999999</v>
      </c>
      <c r="L11" s="177">
        <v>146.72</v>
      </c>
      <c r="M11" s="177">
        <v>125.12</v>
      </c>
      <c r="N11" s="177">
        <v>83.91</v>
      </c>
      <c r="O11" s="177">
        <v>159</v>
      </c>
      <c r="P11" s="177">
        <v>176</v>
      </c>
      <c r="Q11" s="177">
        <v>224.42</v>
      </c>
    </row>
    <row r="12" spans="1:17" s="12" customFormat="1" ht="25.5">
      <c r="A12" s="21" t="s">
        <v>5109</v>
      </c>
      <c r="B12" s="156" t="str">
        <f t="shared" si="0"/>
        <v>CI114M.9.1.6</v>
      </c>
      <c r="C12" s="23" t="s">
        <v>2102</v>
      </c>
      <c r="D12" s="96">
        <v>2000</v>
      </c>
      <c r="E12" s="105" t="s">
        <v>8</v>
      </c>
      <c r="F12" s="2" t="s">
        <v>2103</v>
      </c>
      <c r="G12" s="177">
        <v>165.9316</v>
      </c>
      <c r="H12" s="177">
        <v>61.43</v>
      </c>
      <c r="I12" s="177">
        <v>184.065</v>
      </c>
      <c r="J12" s="177">
        <v>140.62</v>
      </c>
      <c r="K12" s="177">
        <v>59.96</v>
      </c>
      <c r="L12" s="177">
        <v>103.62</v>
      </c>
      <c r="M12" s="177">
        <v>77.55</v>
      </c>
      <c r="N12" s="177">
        <v>69.83</v>
      </c>
      <c r="O12" s="177">
        <v>149</v>
      </c>
      <c r="P12" s="177">
        <v>92</v>
      </c>
      <c r="Q12" s="177"/>
    </row>
    <row r="13" spans="1:17" s="12" customFormat="1" ht="25.5">
      <c r="A13" s="21" t="s">
        <v>5110</v>
      </c>
      <c r="B13" s="156" t="str">
        <f t="shared" si="0"/>
        <v>CI114M.9.1.7</v>
      </c>
      <c r="C13" s="23" t="s">
        <v>2104</v>
      </c>
      <c r="D13" s="96">
        <v>2500</v>
      </c>
      <c r="E13" s="105" t="s">
        <v>7</v>
      </c>
      <c r="F13" s="2" t="s">
        <v>2103</v>
      </c>
      <c r="G13" s="177">
        <v>150.23759999999999</v>
      </c>
      <c r="H13" s="177">
        <v>94.29</v>
      </c>
      <c r="I13" s="177">
        <v>166.64999999999998</v>
      </c>
      <c r="J13" s="177">
        <v>127.32</v>
      </c>
      <c r="K13" s="177">
        <v>95.38</v>
      </c>
      <c r="L13" s="177">
        <v>87.62</v>
      </c>
      <c r="M13" s="177">
        <v>65.97</v>
      </c>
      <c r="N13" s="177">
        <v>69.819999999999993</v>
      </c>
      <c r="O13" s="177">
        <v>129</v>
      </c>
      <c r="P13" s="177">
        <v>92</v>
      </c>
      <c r="Q13" s="177">
        <v>179.23</v>
      </c>
    </row>
    <row r="14" spans="1:17" s="12" customFormat="1" ht="25.5">
      <c r="A14" s="21" t="s">
        <v>5111</v>
      </c>
      <c r="B14" s="156" t="str">
        <f t="shared" si="0"/>
        <v>CI114M.9.1.8</v>
      </c>
      <c r="C14" s="23" t="s">
        <v>2105</v>
      </c>
      <c r="D14" s="96">
        <v>2000</v>
      </c>
      <c r="E14" s="105" t="s">
        <v>9</v>
      </c>
      <c r="F14" s="2" t="s">
        <v>2103</v>
      </c>
      <c r="G14" s="177">
        <v>165.9316</v>
      </c>
      <c r="H14" s="177">
        <v>61.43</v>
      </c>
      <c r="I14" s="177">
        <v>184.065</v>
      </c>
      <c r="J14" s="177">
        <v>140.62</v>
      </c>
      <c r="K14" s="177">
        <v>61.56</v>
      </c>
      <c r="L14" s="177">
        <v>110.8</v>
      </c>
      <c r="M14" s="177">
        <v>85.96</v>
      </c>
      <c r="N14" s="177">
        <v>75.95</v>
      </c>
      <c r="O14" s="177">
        <v>139</v>
      </c>
      <c r="P14" s="177">
        <v>92</v>
      </c>
      <c r="Q14" s="177"/>
    </row>
    <row r="15" spans="1:17" s="12" customFormat="1" ht="25.5">
      <c r="A15" s="21" t="s">
        <v>5112</v>
      </c>
      <c r="B15" s="156" t="str">
        <f t="shared" si="0"/>
        <v>CI114M.9.1.9</v>
      </c>
      <c r="C15" s="23" t="s">
        <v>2106</v>
      </c>
      <c r="D15" s="96">
        <v>2000</v>
      </c>
      <c r="E15" s="105" t="s">
        <v>10</v>
      </c>
      <c r="F15" s="2" t="s">
        <v>2103</v>
      </c>
      <c r="G15" s="177">
        <v>165.9316</v>
      </c>
      <c r="H15" s="177">
        <v>61.43</v>
      </c>
      <c r="I15" s="177">
        <v>184.065</v>
      </c>
      <c r="J15" s="177">
        <v>140.62</v>
      </c>
      <c r="K15" s="177">
        <v>62.85</v>
      </c>
      <c r="L15" s="177">
        <v>100.14</v>
      </c>
      <c r="M15" s="177">
        <v>72.790000000000006</v>
      </c>
      <c r="N15" s="177">
        <v>69.83</v>
      </c>
      <c r="O15" s="177">
        <v>139</v>
      </c>
      <c r="P15" s="177">
        <v>92</v>
      </c>
      <c r="Q15" s="177"/>
    </row>
    <row r="16" spans="1:17" s="12" customFormat="1" ht="25.5">
      <c r="A16" s="21" t="s">
        <v>5113</v>
      </c>
      <c r="B16" s="156" t="str">
        <f t="shared" si="0"/>
        <v>CI114M.9.1.10</v>
      </c>
      <c r="C16" s="23" t="s">
        <v>2107</v>
      </c>
      <c r="D16" s="96">
        <v>24000</v>
      </c>
      <c r="E16" s="105" t="s">
        <v>8</v>
      </c>
      <c r="F16" s="2" t="s">
        <v>2108</v>
      </c>
      <c r="G16" s="177">
        <v>401.2</v>
      </c>
      <c r="H16" s="177">
        <v>442.86</v>
      </c>
      <c r="I16" s="177">
        <v>571.65000000000009</v>
      </c>
      <c r="J16" s="177">
        <v>340</v>
      </c>
      <c r="K16" s="177">
        <v>441.89</v>
      </c>
      <c r="L16" s="177">
        <v>436.12</v>
      </c>
      <c r="M16" s="177">
        <v>309.74</v>
      </c>
      <c r="N16" s="177">
        <v>328.28</v>
      </c>
      <c r="O16" s="177">
        <v>429</v>
      </c>
      <c r="P16" s="177">
        <v>491</v>
      </c>
      <c r="Q16" s="177">
        <v>616.64</v>
      </c>
    </row>
    <row r="17" spans="1:17" s="12" customFormat="1" ht="25.5">
      <c r="A17" s="21" t="s">
        <v>5114</v>
      </c>
      <c r="B17" s="156" t="str">
        <f t="shared" si="0"/>
        <v>CI114M.9.1.11</v>
      </c>
      <c r="C17" s="23" t="s">
        <v>2109</v>
      </c>
      <c r="D17" s="96">
        <v>38000</v>
      </c>
      <c r="E17" s="105" t="s">
        <v>7</v>
      </c>
      <c r="F17" s="2" t="s">
        <v>2108</v>
      </c>
      <c r="G17" s="177">
        <v>401.2</v>
      </c>
      <c r="H17" s="177">
        <v>335.71</v>
      </c>
      <c r="I17" s="177">
        <v>509.13</v>
      </c>
      <c r="J17" s="177">
        <v>340</v>
      </c>
      <c r="K17" s="177">
        <v>335.67</v>
      </c>
      <c r="L17" s="177">
        <v>380.5</v>
      </c>
      <c r="M17" s="177">
        <v>265.97000000000003</v>
      </c>
      <c r="N17" s="177">
        <v>257.25</v>
      </c>
      <c r="O17" s="177">
        <v>367</v>
      </c>
      <c r="P17" s="177">
        <v>421</v>
      </c>
      <c r="Q17" s="177">
        <v>549.20000000000005</v>
      </c>
    </row>
    <row r="18" spans="1:17" s="12" customFormat="1" ht="102">
      <c r="A18" s="21" t="s">
        <v>5115</v>
      </c>
      <c r="B18" s="156" t="str">
        <f t="shared" si="0"/>
        <v>CI114M.9.1.12</v>
      </c>
      <c r="C18" s="23" t="s">
        <v>6604</v>
      </c>
      <c r="D18" s="105" t="s">
        <v>6605</v>
      </c>
      <c r="E18" s="105" t="s">
        <v>6277</v>
      </c>
      <c r="F18" s="2" t="s">
        <v>2108</v>
      </c>
      <c r="G18" s="177">
        <v>1604.8</v>
      </c>
      <c r="H18" s="177">
        <v>1664.29</v>
      </c>
      <c r="I18" s="177">
        <v>2224.08</v>
      </c>
      <c r="J18" s="177">
        <v>1360</v>
      </c>
      <c r="K18" s="177">
        <v>1664.12</v>
      </c>
      <c r="L18" s="177">
        <v>1658.55</v>
      </c>
      <c r="M18" s="177">
        <v>1201.56</v>
      </c>
      <c r="N18" s="177">
        <v>1238.31</v>
      </c>
      <c r="O18" s="177">
        <v>1539</v>
      </c>
      <c r="P18" s="177">
        <v>1917</v>
      </c>
      <c r="Q18" s="177">
        <v>2399.12</v>
      </c>
    </row>
    <row r="19" spans="1:17" s="12" customFormat="1" ht="25.5">
      <c r="A19" s="21" t="s">
        <v>5116</v>
      </c>
      <c r="B19" s="156" t="str">
        <f t="shared" si="0"/>
        <v>CI114M.9.1.13</v>
      </c>
      <c r="C19" s="23" t="s">
        <v>2110</v>
      </c>
      <c r="D19" s="96">
        <v>24000</v>
      </c>
      <c r="E19" s="105" t="s">
        <v>9</v>
      </c>
      <c r="F19" s="2" t="s">
        <v>2108</v>
      </c>
      <c r="G19" s="177">
        <v>401.2</v>
      </c>
      <c r="H19" s="177">
        <v>442.86</v>
      </c>
      <c r="I19" s="177">
        <v>571.65000000000009</v>
      </c>
      <c r="J19" s="177">
        <v>340</v>
      </c>
      <c r="K19" s="177">
        <v>442.31</v>
      </c>
      <c r="L19" s="177">
        <v>416.8</v>
      </c>
      <c r="M19" s="177">
        <v>305.01</v>
      </c>
      <c r="N19" s="177">
        <v>328.28</v>
      </c>
      <c r="O19" s="177">
        <v>419</v>
      </c>
      <c r="P19" s="177">
        <v>482</v>
      </c>
      <c r="Q19" s="177">
        <v>616.64</v>
      </c>
    </row>
    <row r="20" spans="1:17" s="12" customFormat="1" ht="25.5">
      <c r="A20" s="21" t="s">
        <v>5117</v>
      </c>
      <c r="B20" s="156" t="str">
        <f t="shared" si="0"/>
        <v>CI114M.9.1.14</v>
      </c>
      <c r="C20" s="23" t="s">
        <v>2111</v>
      </c>
      <c r="D20" s="96">
        <v>24000</v>
      </c>
      <c r="E20" s="105" t="s">
        <v>10</v>
      </c>
      <c r="F20" s="2" t="s">
        <v>2108</v>
      </c>
      <c r="G20" s="177">
        <v>401.2</v>
      </c>
      <c r="H20" s="177">
        <v>442.86</v>
      </c>
      <c r="I20" s="177">
        <v>571.65000000000009</v>
      </c>
      <c r="J20" s="177">
        <v>340</v>
      </c>
      <c r="K20" s="177">
        <v>443.9</v>
      </c>
      <c r="L20" s="177">
        <v>425.14</v>
      </c>
      <c r="M20" s="177">
        <v>318.58</v>
      </c>
      <c r="N20" s="177">
        <v>324.49</v>
      </c>
      <c r="O20" s="177">
        <v>419</v>
      </c>
      <c r="P20" s="177">
        <v>493</v>
      </c>
      <c r="Q20" s="177">
        <v>616.64</v>
      </c>
    </row>
    <row r="21" spans="1:17" s="12" customFormat="1" ht="25.5">
      <c r="A21" s="21" t="s">
        <v>5118</v>
      </c>
      <c r="B21" s="156" t="str">
        <f t="shared" si="0"/>
        <v>CI114M.9.1.15</v>
      </c>
      <c r="C21" s="23" t="s">
        <v>2112</v>
      </c>
      <c r="D21" s="96">
        <v>32500</v>
      </c>
      <c r="E21" s="105" t="s">
        <v>7</v>
      </c>
      <c r="F21" s="2" t="s">
        <v>2113</v>
      </c>
      <c r="G21" s="177">
        <v>247.79999999999998</v>
      </c>
      <c r="H21" s="177">
        <v>261.43</v>
      </c>
      <c r="I21" s="177">
        <v>267.70499999999998</v>
      </c>
      <c r="J21" s="177">
        <v>210</v>
      </c>
      <c r="K21" s="177">
        <v>261.63</v>
      </c>
      <c r="L21" s="177">
        <v>272.38</v>
      </c>
      <c r="M21" s="177">
        <v>236.26</v>
      </c>
      <c r="N21" s="177"/>
      <c r="O21" s="177">
        <v>199</v>
      </c>
      <c r="P21" s="177">
        <v>313</v>
      </c>
      <c r="Q21" s="177">
        <v>288.77999999999997</v>
      </c>
    </row>
    <row r="22" spans="1:17" s="12" customFormat="1">
      <c r="A22" s="21" t="s">
        <v>5119</v>
      </c>
      <c r="B22" s="156" t="str">
        <f t="shared" si="0"/>
        <v>CI114M.9.1.16</v>
      </c>
      <c r="C22" s="23" t="s">
        <v>2114</v>
      </c>
      <c r="D22" s="96">
        <v>3500</v>
      </c>
      <c r="E22" s="105" t="s">
        <v>7</v>
      </c>
      <c r="F22" s="2" t="s">
        <v>2115</v>
      </c>
      <c r="G22" s="177">
        <v>149.6712</v>
      </c>
      <c r="H22" s="177">
        <v>125.71</v>
      </c>
      <c r="I22" s="177">
        <v>166.02</v>
      </c>
      <c r="J22" s="177">
        <v>126.84</v>
      </c>
      <c r="K22" s="177">
        <v>125.01</v>
      </c>
      <c r="L22" s="177">
        <v>139.16</v>
      </c>
      <c r="M22" s="177">
        <v>114.27</v>
      </c>
      <c r="N22" s="177">
        <v>110.03</v>
      </c>
      <c r="O22" s="177">
        <v>127</v>
      </c>
      <c r="P22" s="177">
        <v>141</v>
      </c>
      <c r="Q22" s="177">
        <v>178.56</v>
      </c>
    </row>
    <row r="23" spans="1:17" s="12" customFormat="1">
      <c r="A23" s="21" t="s">
        <v>5120</v>
      </c>
      <c r="B23" s="156" t="str">
        <f t="shared" si="0"/>
        <v>CI114M.9.1.17</v>
      </c>
      <c r="C23" s="23" t="s">
        <v>2116</v>
      </c>
      <c r="D23" s="96">
        <v>9000</v>
      </c>
      <c r="E23" s="105" t="s">
        <v>7</v>
      </c>
      <c r="F23" s="2" t="s">
        <v>2115</v>
      </c>
      <c r="G23" s="177">
        <v>274.6096</v>
      </c>
      <c r="H23" s="177">
        <v>54.29</v>
      </c>
      <c r="I23" s="177">
        <v>304.62</v>
      </c>
      <c r="J23" s="177">
        <v>232.72</v>
      </c>
      <c r="K23" s="177">
        <v>54.27</v>
      </c>
      <c r="L23" s="177">
        <v>213.53</v>
      </c>
      <c r="M23" s="177">
        <v>183.76</v>
      </c>
      <c r="N23" s="177">
        <v>198.75</v>
      </c>
      <c r="O23" s="177">
        <v>229</v>
      </c>
      <c r="P23" s="177">
        <v>204</v>
      </c>
      <c r="Q23" s="177">
        <v>327.60000000000002</v>
      </c>
    </row>
    <row r="24" spans="1:17" s="12" customFormat="1">
      <c r="A24" s="21" t="s">
        <v>5121</v>
      </c>
      <c r="B24" s="156" t="str">
        <f t="shared" si="0"/>
        <v>CI114M.9.1.18</v>
      </c>
      <c r="C24" s="23" t="s">
        <v>6220</v>
      </c>
      <c r="D24" s="96">
        <v>10000</v>
      </c>
      <c r="E24" s="105" t="s">
        <v>7</v>
      </c>
      <c r="F24" s="2" t="s">
        <v>2117</v>
      </c>
      <c r="G24" s="177">
        <v>222.35919999999999</v>
      </c>
      <c r="H24" s="177">
        <v>235.71</v>
      </c>
      <c r="I24" s="177">
        <v>270</v>
      </c>
      <c r="J24" s="177">
        <v>188.44</v>
      </c>
      <c r="K24" s="177">
        <v>235.6</v>
      </c>
      <c r="L24" s="177">
        <v>194.02</v>
      </c>
      <c r="M24" s="177">
        <v>190.25</v>
      </c>
      <c r="N24" s="177">
        <v>183.74</v>
      </c>
      <c r="O24" s="177">
        <v>245</v>
      </c>
      <c r="P24" s="177">
        <v>233</v>
      </c>
      <c r="Q24" s="177">
        <v>271.18</v>
      </c>
    </row>
    <row r="25" spans="1:17" s="12" customFormat="1">
      <c r="A25" s="21" t="s">
        <v>5122</v>
      </c>
      <c r="B25" s="156" t="str">
        <f t="shared" si="0"/>
        <v>CI114M.9.1.19</v>
      </c>
      <c r="C25" s="23" t="s">
        <v>6221</v>
      </c>
      <c r="D25" s="96">
        <v>20000</v>
      </c>
      <c r="E25" s="105" t="s">
        <v>7</v>
      </c>
      <c r="F25" s="2" t="s">
        <v>2118</v>
      </c>
      <c r="G25" s="177">
        <v>271.39999999999998</v>
      </c>
      <c r="H25" s="177">
        <v>412.86</v>
      </c>
      <c r="I25" s="177">
        <v>365</v>
      </c>
      <c r="J25" s="177">
        <v>230</v>
      </c>
      <c r="K25" s="177">
        <v>411.17</v>
      </c>
      <c r="L25" s="177">
        <v>224.78</v>
      </c>
      <c r="M25" s="177">
        <v>260.05</v>
      </c>
      <c r="N25" s="177">
        <v>251.11</v>
      </c>
      <c r="O25" s="177">
        <v>369</v>
      </c>
      <c r="P25" s="177">
        <v>306</v>
      </c>
      <c r="Q25" s="177">
        <v>364.45</v>
      </c>
    </row>
    <row r="26" spans="1:17" s="12" customFormat="1" ht="25.5">
      <c r="A26" s="21" t="s">
        <v>5123</v>
      </c>
      <c r="B26" s="156" t="str">
        <f t="shared" si="0"/>
        <v>CI114M.9.1.20</v>
      </c>
      <c r="C26" s="23" t="s">
        <v>2122</v>
      </c>
      <c r="D26" s="96">
        <v>2500</v>
      </c>
      <c r="E26" s="105" t="s">
        <v>7</v>
      </c>
      <c r="F26" s="2" t="s">
        <v>2123</v>
      </c>
      <c r="G26" s="177">
        <v>96.759999999999991</v>
      </c>
      <c r="H26" s="177">
        <v>98.57</v>
      </c>
      <c r="I26" s="177">
        <v>107.685</v>
      </c>
      <c r="J26" s="177">
        <v>82</v>
      </c>
      <c r="K26" s="177">
        <v>98.53</v>
      </c>
      <c r="L26" s="177">
        <v>107</v>
      </c>
      <c r="M26" s="177">
        <v>83.25</v>
      </c>
      <c r="N26" s="177">
        <v>80.349999999999994</v>
      </c>
      <c r="O26" s="177"/>
      <c r="P26" s="177">
        <v>114</v>
      </c>
      <c r="Q26" s="177">
        <v>127.28</v>
      </c>
    </row>
    <row r="27" spans="1:17" s="12" customFormat="1" ht="25.5">
      <c r="A27" s="21" t="s">
        <v>5124</v>
      </c>
      <c r="B27" s="156" t="str">
        <f t="shared" si="0"/>
        <v>CI114M.9.1.21</v>
      </c>
      <c r="C27" s="23" t="s">
        <v>2124</v>
      </c>
      <c r="D27" s="96">
        <v>8500</v>
      </c>
      <c r="E27" s="105" t="s">
        <v>7</v>
      </c>
      <c r="F27" s="2" t="s">
        <v>2125</v>
      </c>
      <c r="G27" s="177">
        <v>204.14</v>
      </c>
      <c r="H27" s="177">
        <v>225.71</v>
      </c>
      <c r="I27" s="177">
        <v>225.79500000000002</v>
      </c>
      <c r="J27" s="177">
        <v>173</v>
      </c>
      <c r="K27" s="177">
        <v>225.22</v>
      </c>
      <c r="L27" s="177">
        <v>210</v>
      </c>
      <c r="M27" s="177">
        <v>174.4</v>
      </c>
      <c r="N27" s="177">
        <v>168.47</v>
      </c>
      <c r="O27" s="177"/>
      <c r="P27" s="177">
        <v>270</v>
      </c>
      <c r="Q27" s="177">
        <v>267.27999999999997</v>
      </c>
    </row>
    <row r="28" spans="1:17" s="12" customFormat="1" ht="25.5">
      <c r="A28" s="21" t="s">
        <v>5125</v>
      </c>
      <c r="B28" s="156" t="str">
        <f t="shared" si="0"/>
        <v>CI114M.9.1.22</v>
      </c>
      <c r="C28" s="23" t="s">
        <v>2126</v>
      </c>
      <c r="D28" s="96">
        <v>20000</v>
      </c>
      <c r="E28" s="105" t="s">
        <v>7</v>
      </c>
      <c r="F28" s="2" t="s">
        <v>2127</v>
      </c>
      <c r="G28" s="177">
        <v>348.09999999999997</v>
      </c>
      <c r="H28" s="177">
        <v>384.29</v>
      </c>
      <c r="I28" s="177">
        <v>386.31000000000006</v>
      </c>
      <c r="J28" s="177">
        <v>295</v>
      </c>
      <c r="K28" s="177">
        <v>383.65</v>
      </c>
      <c r="L28" s="177">
        <v>320</v>
      </c>
      <c r="M28" s="177">
        <v>298.45</v>
      </c>
      <c r="N28" s="177">
        <v>288.23</v>
      </c>
      <c r="O28" s="177">
        <v>129</v>
      </c>
      <c r="P28" s="177">
        <v>459</v>
      </c>
      <c r="Q28" s="177">
        <v>456.37</v>
      </c>
    </row>
    <row r="29" spans="1:17" s="12" customFormat="1" ht="25.5">
      <c r="A29" s="21" t="s">
        <v>5126</v>
      </c>
      <c r="B29" s="156" t="str">
        <f t="shared" si="0"/>
        <v>CI114M.9.1.23</v>
      </c>
      <c r="C29" s="23" t="s">
        <v>2128</v>
      </c>
      <c r="D29" s="96">
        <v>25000</v>
      </c>
      <c r="E29" s="105" t="s">
        <v>7</v>
      </c>
      <c r="F29" s="2" t="s">
        <v>2129</v>
      </c>
      <c r="G29" s="177">
        <v>410.64</v>
      </c>
      <c r="H29" s="177">
        <v>452.86</v>
      </c>
      <c r="I29" s="177">
        <v>455.53499999999997</v>
      </c>
      <c r="J29" s="177">
        <v>348</v>
      </c>
      <c r="K29" s="177">
        <v>452.38</v>
      </c>
      <c r="L29" s="177">
        <v>420</v>
      </c>
      <c r="M29" s="177">
        <v>351.9</v>
      </c>
      <c r="N29" s="177">
        <v>339.89</v>
      </c>
      <c r="O29" s="177">
        <v>127</v>
      </c>
      <c r="P29" s="177">
        <v>542</v>
      </c>
      <c r="Q29" s="177">
        <v>538.17999999999995</v>
      </c>
    </row>
    <row r="30" spans="1:17" s="12" customFormat="1" ht="25.5">
      <c r="A30" s="21" t="s">
        <v>5127</v>
      </c>
      <c r="B30" s="156" t="str">
        <f t="shared" si="0"/>
        <v>CI114M.9.1.24</v>
      </c>
      <c r="C30" s="23" t="s">
        <v>2130</v>
      </c>
      <c r="D30" s="96">
        <v>45000</v>
      </c>
      <c r="E30" s="105" t="s">
        <v>7</v>
      </c>
      <c r="F30" s="2" t="s">
        <v>2131</v>
      </c>
      <c r="G30" s="177">
        <v>519.19999999999993</v>
      </c>
      <c r="H30" s="177">
        <v>564.29</v>
      </c>
      <c r="I30" s="177">
        <v>580.15499999999997</v>
      </c>
      <c r="J30" s="177">
        <v>440</v>
      </c>
      <c r="K30" s="177">
        <v>564.29</v>
      </c>
      <c r="L30" s="177">
        <v>520</v>
      </c>
      <c r="M30" s="177">
        <v>448.15000000000003</v>
      </c>
      <c r="N30" s="177">
        <v>432.85</v>
      </c>
      <c r="O30" s="177"/>
      <c r="P30" s="177">
        <v>687</v>
      </c>
      <c r="Q30" s="177">
        <v>681.82</v>
      </c>
    </row>
    <row r="31" spans="1:17" s="12" customFormat="1" ht="25.5">
      <c r="A31" s="21" t="s">
        <v>5128</v>
      </c>
      <c r="B31" s="156" t="str">
        <f t="shared" si="0"/>
        <v>CI114M.9.1.25</v>
      </c>
      <c r="C31" s="23" t="s">
        <v>2132</v>
      </c>
      <c r="D31" s="96">
        <v>3000</v>
      </c>
      <c r="E31" s="105" t="s">
        <v>7</v>
      </c>
      <c r="F31" s="2" t="s">
        <v>2133</v>
      </c>
      <c r="G31" s="177">
        <v>129.79999999999998</v>
      </c>
      <c r="H31" s="177">
        <v>125.71</v>
      </c>
      <c r="I31" s="177">
        <v>131.25</v>
      </c>
      <c r="J31" s="177">
        <v>110</v>
      </c>
      <c r="K31" s="177">
        <v>127.11</v>
      </c>
      <c r="L31" s="177">
        <v>130</v>
      </c>
      <c r="M31" s="177">
        <v>101.45</v>
      </c>
      <c r="N31" s="177">
        <v>97.92</v>
      </c>
      <c r="O31" s="177"/>
      <c r="P31" s="177">
        <v>144</v>
      </c>
      <c r="Q31" s="177">
        <v>151.1</v>
      </c>
    </row>
    <row r="32" spans="1:17" s="12" customFormat="1" ht="25.5">
      <c r="A32" s="21" t="s">
        <v>5129</v>
      </c>
      <c r="B32" s="156" t="str">
        <f t="shared" si="0"/>
        <v>CI114M.9.1.26</v>
      </c>
      <c r="C32" s="23" t="s">
        <v>2134</v>
      </c>
      <c r="D32" s="96">
        <v>2300</v>
      </c>
      <c r="E32" s="105" t="s">
        <v>8</v>
      </c>
      <c r="F32" s="2" t="s">
        <v>2133</v>
      </c>
      <c r="G32" s="177">
        <v>122.72</v>
      </c>
      <c r="H32" s="177">
        <v>125.71</v>
      </c>
      <c r="I32" s="177">
        <v>136.095</v>
      </c>
      <c r="J32" s="177">
        <v>104</v>
      </c>
      <c r="K32" s="177">
        <v>126.7</v>
      </c>
      <c r="L32" s="177">
        <v>130</v>
      </c>
      <c r="M32" s="177">
        <v>105.14999999999999</v>
      </c>
      <c r="N32" s="177">
        <v>101.53</v>
      </c>
      <c r="O32" s="177"/>
      <c r="P32" s="177">
        <v>150</v>
      </c>
      <c r="Q32" s="177">
        <v>161.82</v>
      </c>
    </row>
    <row r="33" spans="1:17" s="12" customFormat="1" ht="25.5">
      <c r="A33" s="21" t="s">
        <v>5130</v>
      </c>
      <c r="B33" s="156" t="str">
        <f t="shared" si="0"/>
        <v>CI114M.9.1.27</v>
      </c>
      <c r="C33" s="23" t="s">
        <v>2135</v>
      </c>
      <c r="D33" s="96">
        <v>2300</v>
      </c>
      <c r="E33" s="105" t="s">
        <v>9</v>
      </c>
      <c r="F33" s="2" t="s">
        <v>2133</v>
      </c>
      <c r="G33" s="177">
        <v>122.72</v>
      </c>
      <c r="H33" s="177">
        <v>125.71</v>
      </c>
      <c r="I33" s="177">
        <v>136.095</v>
      </c>
      <c r="J33" s="177">
        <v>104</v>
      </c>
      <c r="K33" s="177">
        <v>125.5</v>
      </c>
      <c r="L33" s="177">
        <v>130</v>
      </c>
      <c r="M33" s="177">
        <v>105.1</v>
      </c>
      <c r="N33" s="177">
        <v>101.53</v>
      </c>
      <c r="O33" s="177"/>
      <c r="P33" s="177">
        <v>150</v>
      </c>
      <c r="Q33" s="177">
        <v>161.82</v>
      </c>
    </row>
    <row r="34" spans="1:17" s="12" customFormat="1" ht="25.5">
      <c r="A34" s="21" t="s">
        <v>5131</v>
      </c>
      <c r="B34" s="156" t="str">
        <f t="shared" si="0"/>
        <v>CI114M.9.1.28</v>
      </c>
      <c r="C34" s="23" t="s">
        <v>2136</v>
      </c>
      <c r="D34" s="96">
        <v>2300</v>
      </c>
      <c r="E34" s="105" t="s">
        <v>10</v>
      </c>
      <c r="F34" s="2" t="s">
        <v>2133</v>
      </c>
      <c r="G34" s="177">
        <v>122.72</v>
      </c>
      <c r="H34" s="177">
        <v>125.71</v>
      </c>
      <c r="I34" s="177">
        <v>136.095</v>
      </c>
      <c r="J34" s="177">
        <v>104</v>
      </c>
      <c r="K34" s="177">
        <v>125.64</v>
      </c>
      <c r="L34" s="177">
        <v>130</v>
      </c>
      <c r="M34" s="177">
        <v>105.14999999999999</v>
      </c>
      <c r="N34" s="177">
        <v>101.53</v>
      </c>
      <c r="O34" s="177"/>
      <c r="P34" s="177">
        <v>150</v>
      </c>
      <c r="Q34" s="177">
        <v>161.82</v>
      </c>
    </row>
    <row r="35" spans="1:17" s="12" customFormat="1" ht="25.5">
      <c r="A35" s="21" t="s">
        <v>5132</v>
      </c>
      <c r="B35" s="156" t="str">
        <f t="shared" si="0"/>
        <v>CI114M.9.1.29</v>
      </c>
      <c r="C35" s="23" t="s">
        <v>2137</v>
      </c>
      <c r="D35" s="96">
        <v>6000</v>
      </c>
      <c r="E35" s="105" t="s">
        <v>7</v>
      </c>
      <c r="F35" s="2" t="s">
        <v>2138</v>
      </c>
      <c r="G35" s="177">
        <v>182.89999999999998</v>
      </c>
      <c r="H35" s="177">
        <v>191.43</v>
      </c>
      <c r="I35" s="177">
        <v>191.565</v>
      </c>
      <c r="J35" s="177">
        <v>155</v>
      </c>
      <c r="K35" s="177">
        <v>190.52</v>
      </c>
      <c r="L35" s="177">
        <v>180</v>
      </c>
      <c r="M35" s="177">
        <v>148</v>
      </c>
      <c r="N35" s="177">
        <v>142.93</v>
      </c>
      <c r="O35" s="177"/>
      <c r="P35" s="177">
        <v>230</v>
      </c>
      <c r="Q35" s="177">
        <v>228.18</v>
      </c>
    </row>
    <row r="36" spans="1:17" s="12" customFormat="1" ht="25.5">
      <c r="A36" s="21" t="s">
        <v>5133</v>
      </c>
      <c r="B36" s="156" t="str">
        <f t="shared" si="0"/>
        <v>CI114M.9.1.30</v>
      </c>
      <c r="C36" s="23" t="s">
        <v>2139</v>
      </c>
      <c r="D36" s="96">
        <v>3500</v>
      </c>
      <c r="E36" s="105" t="s">
        <v>8</v>
      </c>
      <c r="F36" s="2" t="s">
        <v>2140</v>
      </c>
      <c r="G36" s="177">
        <v>159.29999999999998</v>
      </c>
      <c r="H36" s="177">
        <v>172.86</v>
      </c>
      <c r="I36" s="177">
        <v>171.60000000000002</v>
      </c>
      <c r="J36" s="177">
        <v>135</v>
      </c>
      <c r="K36" s="177">
        <v>172.63</v>
      </c>
      <c r="L36" s="177">
        <v>170</v>
      </c>
      <c r="M36" s="177">
        <v>132.6</v>
      </c>
      <c r="N36" s="177">
        <v>128.03</v>
      </c>
      <c r="O36" s="177"/>
      <c r="P36" s="177">
        <v>206</v>
      </c>
      <c r="Q36" s="177">
        <v>204.54</v>
      </c>
    </row>
    <row r="37" spans="1:17" s="12" customFormat="1" ht="25.5">
      <c r="A37" s="21" t="s">
        <v>5134</v>
      </c>
      <c r="B37" s="156" t="str">
        <f t="shared" si="0"/>
        <v>CI114M.9.1.31</v>
      </c>
      <c r="C37" s="23" t="s">
        <v>2141</v>
      </c>
      <c r="D37" s="96">
        <v>3500</v>
      </c>
      <c r="E37" s="105" t="s">
        <v>9</v>
      </c>
      <c r="F37" s="2" t="s">
        <v>2140</v>
      </c>
      <c r="G37" s="177">
        <v>159.29999999999998</v>
      </c>
      <c r="H37" s="177">
        <v>172.86</v>
      </c>
      <c r="I37" s="177">
        <v>171.60000000000002</v>
      </c>
      <c r="J37" s="177">
        <v>135</v>
      </c>
      <c r="K37" s="177">
        <v>172.15</v>
      </c>
      <c r="L37" s="177">
        <v>170</v>
      </c>
      <c r="M37" s="177">
        <v>132.65</v>
      </c>
      <c r="N37" s="177">
        <v>128.03</v>
      </c>
      <c r="O37" s="177"/>
      <c r="P37" s="177">
        <v>206</v>
      </c>
      <c r="Q37" s="177">
        <v>204.54</v>
      </c>
    </row>
    <row r="38" spans="1:17" s="12" customFormat="1" ht="25.5">
      <c r="A38" s="21" t="s">
        <v>5135</v>
      </c>
      <c r="B38" s="156" t="str">
        <f t="shared" si="0"/>
        <v>CI114M.9.1.32</v>
      </c>
      <c r="C38" s="23" t="s">
        <v>2142</v>
      </c>
      <c r="D38" s="96">
        <v>3500</v>
      </c>
      <c r="E38" s="105" t="s">
        <v>10</v>
      </c>
      <c r="F38" s="2" t="s">
        <v>2140</v>
      </c>
      <c r="G38" s="177">
        <v>159.29999999999998</v>
      </c>
      <c r="H38" s="177">
        <v>172.86</v>
      </c>
      <c r="I38" s="177">
        <v>171.60000000000002</v>
      </c>
      <c r="J38" s="177">
        <v>135</v>
      </c>
      <c r="K38" s="177">
        <v>173.37</v>
      </c>
      <c r="L38" s="177">
        <v>170</v>
      </c>
      <c r="M38" s="177">
        <v>132.65</v>
      </c>
      <c r="N38" s="177">
        <v>128.03</v>
      </c>
      <c r="O38" s="177"/>
      <c r="P38" s="177">
        <v>206</v>
      </c>
      <c r="Q38" s="177">
        <v>204.54</v>
      </c>
    </row>
    <row r="39" spans="1:17" s="12" customFormat="1" ht="25.5">
      <c r="A39" s="21" t="s">
        <v>5136</v>
      </c>
      <c r="B39" s="156" t="str">
        <f t="shared" si="0"/>
        <v>CI114M.9.1.33</v>
      </c>
      <c r="C39" s="23" t="s">
        <v>2143</v>
      </c>
      <c r="D39" s="96">
        <v>8000</v>
      </c>
      <c r="E39" s="105" t="s">
        <v>7</v>
      </c>
      <c r="F39" s="2" t="s">
        <v>2144</v>
      </c>
      <c r="G39" s="177">
        <v>147.5</v>
      </c>
      <c r="H39" s="177">
        <v>160</v>
      </c>
      <c r="I39" s="177">
        <v>158.82</v>
      </c>
      <c r="J39" s="177">
        <v>125</v>
      </c>
      <c r="K39" s="177">
        <v>159.02000000000001</v>
      </c>
      <c r="L39" s="177">
        <v>135</v>
      </c>
      <c r="M39" s="177">
        <v>122.7</v>
      </c>
      <c r="N39" s="177">
        <v>118.49</v>
      </c>
      <c r="O39" s="177"/>
      <c r="P39" s="177">
        <v>189</v>
      </c>
      <c r="Q39" s="177">
        <v>187.28</v>
      </c>
    </row>
    <row r="40" spans="1:17" s="12" customFormat="1" ht="25.5">
      <c r="A40" s="21" t="s">
        <v>5137</v>
      </c>
      <c r="B40" s="156" t="str">
        <f t="shared" si="0"/>
        <v>CI114M.9.1.34</v>
      </c>
      <c r="C40" s="23" t="s">
        <v>2145</v>
      </c>
      <c r="D40" s="96">
        <v>13000</v>
      </c>
      <c r="E40" s="105" t="s">
        <v>7</v>
      </c>
      <c r="F40" s="2" t="s">
        <v>2146</v>
      </c>
      <c r="G40" s="177">
        <v>223.01999999999998</v>
      </c>
      <c r="H40" s="177">
        <v>247.14</v>
      </c>
      <c r="I40" s="177">
        <v>247.84499999999997</v>
      </c>
      <c r="J40" s="177">
        <v>189</v>
      </c>
      <c r="K40" s="177">
        <v>246.78</v>
      </c>
      <c r="L40" s="177">
        <v>220</v>
      </c>
      <c r="M40" s="177">
        <v>191.4</v>
      </c>
      <c r="N40" s="177">
        <v>184.91</v>
      </c>
      <c r="O40" s="177">
        <v>181</v>
      </c>
      <c r="P40" s="177">
        <v>297</v>
      </c>
      <c r="Q40" s="177">
        <v>294.54000000000002</v>
      </c>
    </row>
    <row r="41" spans="1:17" s="12" customFormat="1" ht="25.5">
      <c r="A41" s="21" t="s">
        <v>5138</v>
      </c>
      <c r="B41" s="156" t="str">
        <f t="shared" si="0"/>
        <v>CI114M.9.1.35</v>
      </c>
      <c r="C41" s="23" t="s">
        <v>2147</v>
      </c>
      <c r="D41" s="96">
        <v>10000</v>
      </c>
      <c r="E41" s="105" t="s">
        <v>8</v>
      </c>
      <c r="F41" s="2" t="s">
        <v>2146</v>
      </c>
      <c r="G41" s="177">
        <v>298.53999999999996</v>
      </c>
      <c r="H41" s="177">
        <v>318.57</v>
      </c>
      <c r="I41" s="177">
        <v>330.93</v>
      </c>
      <c r="J41" s="177">
        <v>253</v>
      </c>
      <c r="K41" s="177">
        <v>317.72000000000003</v>
      </c>
      <c r="L41" s="177">
        <v>290</v>
      </c>
      <c r="M41" s="177">
        <v>255.6</v>
      </c>
      <c r="N41" s="177">
        <v>246.9</v>
      </c>
      <c r="O41" s="177">
        <v>243</v>
      </c>
      <c r="P41" s="177">
        <v>396</v>
      </c>
      <c r="Q41" s="177">
        <v>392.72</v>
      </c>
    </row>
    <row r="42" spans="1:17" s="12" customFormat="1" ht="25.5">
      <c r="A42" s="21" t="s">
        <v>5139</v>
      </c>
      <c r="B42" s="156" t="str">
        <f t="shared" si="0"/>
        <v>CI114M.9.1.36</v>
      </c>
      <c r="C42" s="23" t="s">
        <v>2148</v>
      </c>
      <c r="D42" s="96">
        <v>10000</v>
      </c>
      <c r="E42" s="105" t="s">
        <v>9</v>
      </c>
      <c r="F42" s="2" t="s">
        <v>2146</v>
      </c>
      <c r="G42" s="177">
        <v>298.53999999999996</v>
      </c>
      <c r="H42" s="177">
        <v>318.57</v>
      </c>
      <c r="I42" s="177">
        <v>330.93</v>
      </c>
      <c r="J42" s="177">
        <v>253</v>
      </c>
      <c r="K42" s="177">
        <v>320.01</v>
      </c>
      <c r="L42" s="177">
        <v>290</v>
      </c>
      <c r="M42" s="177">
        <v>255.65</v>
      </c>
      <c r="N42" s="177">
        <v>246.9</v>
      </c>
      <c r="O42" s="177">
        <v>243</v>
      </c>
      <c r="P42" s="177">
        <v>396</v>
      </c>
      <c r="Q42" s="177">
        <v>392.72</v>
      </c>
    </row>
    <row r="43" spans="1:17" s="12" customFormat="1" ht="25.5">
      <c r="A43" s="21" t="s">
        <v>5140</v>
      </c>
      <c r="B43" s="156" t="str">
        <f t="shared" si="0"/>
        <v>CI114M.9.1.37</v>
      </c>
      <c r="C43" s="23" t="s">
        <v>2149</v>
      </c>
      <c r="D43" s="96">
        <v>10000</v>
      </c>
      <c r="E43" s="105" t="s">
        <v>10</v>
      </c>
      <c r="F43" s="2" t="s">
        <v>2146</v>
      </c>
      <c r="G43" s="177">
        <v>298.53999999999996</v>
      </c>
      <c r="H43" s="177">
        <v>318.57</v>
      </c>
      <c r="I43" s="177">
        <v>330.93</v>
      </c>
      <c r="J43" s="177">
        <v>253</v>
      </c>
      <c r="K43" s="177">
        <v>318.58999999999997</v>
      </c>
      <c r="L43" s="177">
        <v>290</v>
      </c>
      <c r="M43" s="177">
        <v>255.6</v>
      </c>
      <c r="N43" s="177">
        <v>246.9</v>
      </c>
      <c r="O43" s="177">
        <v>242</v>
      </c>
      <c r="P43" s="177">
        <v>396</v>
      </c>
      <c r="Q43" s="177">
        <v>392.72</v>
      </c>
    </row>
    <row r="44" spans="1:17" s="12" customFormat="1">
      <c r="A44" s="21" t="s">
        <v>5141</v>
      </c>
      <c r="B44" s="156" t="str">
        <f t="shared" si="0"/>
        <v>CI114M.9.1.38</v>
      </c>
      <c r="C44" s="23" t="s">
        <v>2150</v>
      </c>
      <c r="D44" s="96">
        <v>32000</v>
      </c>
      <c r="E44" s="105" t="s">
        <v>7</v>
      </c>
      <c r="F44" s="2" t="s">
        <v>2151</v>
      </c>
      <c r="G44" s="177">
        <v>88.346599999999995</v>
      </c>
      <c r="H44" s="177">
        <v>92.86</v>
      </c>
      <c r="I44" s="177">
        <v>97.710000000000008</v>
      </c>
      <c r="J44" s="177">
        <v>74.87</v>
      </c>
      <c r="K44" s="177">
        <v>93.81</v>
      </c>
      <c r="L44" s="177">
        <v>97</v>
      </c>
      <c r="M44" s="177">
        <v>75.649999999999991</v>
      </c>
      <c r="N44" s="177">
        <v>73.05</v>
      </c>
      <c r="O44" s="177">
        <v>89</v>
      </c>
      <c r="P44" s="177">
        <v>113</v>
      </c>
      <c r="Q44" s="177">
        <v>114.8</v>
      </c>
    </row>
    <row r="45" spans="1:17" s="12" customFormat="1">
      <c r="A45" s="21" t="s">
        <v>5142</v>
      </c>
      <c r="B45" s="156" t="str">
        <f t="shared" si="0"/>
        <v>CI114M.9.1.39</v>
      </c>
      <c r="C45" s="23" t="s">
        <v>2152</v>
      </c>
      <c r="D45" s="96">
        <v>22000</v>
      </c>
      <c r="E45" s="105" t="s">
        <v>8</v>
      </c>
      <c r="F45" s="2" t="s">
        <v>2151</v>
      </c>
      <c r="G45" s="177">
        <v>516.88720000000001</v>
      </c>
      <c r="H45" s="177">
        <v>300</v>
      </c>
      <c r="I45" s="177">
        <v>571.65000000000009</v>
      </c>
      <c r="J45" s="177">
        <v>438.04</v>
      </c>
      <c r="K45" s="177">
        <v>300.89</v>
      </c>
      <c r="L45" s="177">
        <v>440</v>
      </c>
      <c r="M45" s="177">
        <v>241.05</v>
      </c>
      <c r="N45" s="177">
        <v>232.74</v>
      </c>
      <c r="O45" s="177">
        <v>405</v>
      </c>
      <c r="P45" s="177">
        <v>338</v>
      </c>
      <c r="Q45" s="177">
        <v>343.5</v>
      </c>
    </row>
    <row r="46" spans="1:17" s="12" customFormat="1">
      <c r="A46" s="21" t="s">
        <v>5143</v>
      </c>
      <c r="B46" s="156" t="str">
        <f t="shared" si="0"/>
        <v>CI114M.9.1.40</v>
      </c>
      <c r="C46" s="23" t="s">
        <v>2153</v>
      </c>
      <c r="D46" s="96">
        <v>22000</v>
      </c>
      <c r="E46" s="105" t="s">
        <v>9</v>
      </c>
      <c r="F46" s="2" t="s">
        <v>2151</v>
      </c>
      <c r="G46" s="177">
        <v>516.88720000000001</v>
      </c>
      <c r="H46" s="177">
        <v>300</v>
      </c>
      <c r="I46" s="177">
        <v>571.65000000000009</v>
      </c>
      <c r="J46" s="177">
        <v>438.04</v>
      </c>
      <c r="K46" s="177">
        <v>301.01</v>
      </c>
      <c r="L46" s="177">
        <v>440</v>
      </c>
      <c r="M46" s="177">
        <v>241</v>
      </c>
      <c r="N46" s="177">
        <v>232.74</v>
      </c>
      <c r="O46" s="177">
        <v>405</v>
      </c>
      <c r="P46" s="177">
        <v>338</v>
      </c>
      <c r="Q46" s="177">
        <v>343.5</v>
      </c>
    </row>
    <row r="47" spans="1:17" s="12" customFormat="1">
      <c r="A47" s="21" t="s">
        <v>5144</v>
      </c>
      <c r="B47" s="156" t="str">
        <f t="shared" si="0"/>
        <v>CI114M.9.1.41</v>
      </c>
      <c r="C47" s="23" t="s">
        <v>2154</v>
      </c>
      <c r="D47" s="96">
        <v>22000</v>
      </c>
      <c r="E47" s="105" t="s">
        <v>10</v>
      </c>
      <c r="F47" s="2" t="s">
        <v>2151</v>
      </c>
      <c r="G47" s="177">
        <v>516.88720000000001</v>
      </c>
      <c r="H47" s="177">
        <v>300</v>
      </c>
      <c r="I47" s="177">
        <v>571.65000000000009</v>
      </c>
      <c r="J47" s="177">
        <v>438.04</v>
      </c>
      <c r="K47" s="177">
        <v>298.63</v>
      </c>
      <c r="L47" s="177">
        <v>440</v>
      </c>
      <c r="M47" s="177">
        <v>241</v>
      </c>
      <c r="N47" s="177">
        <v>232.74</v>
      </c>
      <c r="O47" s="177">
        <v>405</v>
      </c>
      <c r="P47" s="177">
        <v>338</v>
      </c>
      <c r="Q47" s="177">
        <v>343.5</v>
      </c>
    </row>
    <row r="48" spans="1:17" s="12" customFormat="1">
      <c r="A48" s="21" t="s">
        <v>5145</v>
      </c>
      <c r="B48" s="156" t="str">
        <f t="shared" si="0"/>
        <v>CI114M.9.1.42</v>
      </c>
      <c r="C48" s="23" t="s">
        <v>6222</v>
      </c>
      <c r="D48" s="96">
        <v>45000</v>
      </c>
      <c r="E48" s="105" t="s">
        <v>7</v>
      </c>
      <c r="F48" s="2" t="s">
        <v>2155</v>
      </c>
      <c r="G48" s="177">
        <v>354</v>
      </c>
      <c r="H48" s="177">
        <v>594.29</v>
      </c>
      <c r="I48" s="177">
        <v>581.97</v>
      </c>
      <c r="J48" s="177">
        <v>300</v>
      </c>
      <c r="K48" s="177">
        <v>592.85</v>
      </c>
      <c r="L48" s="177">
        <v>400</v>
      </c>
      <c r="M48" s="177">
        <v>399.55</v>
      </c>
      <c r="N48" s="177">
        <v>385.86</v>
      </c>
      <c r="O48" s="177">
        <v>589</v>
      </c>
      <c r="P48" s="177">
        <v>838</v>
      </c>
      <c r="Q48" s="177">
        <v>533.33000000000004</v>
      </c>
    </row>
    <row r="49" spans="1:17" s="12" customFormat="1">
      <c r="A49" s="21" t="s">
        <v>5146</v>
      </c>
      <c r="B49" s="156" t="str">
        <f t="shared" si="0"/>
        <v>CI114M.9.1.43</v>
      </c>
      <c r="C49" s="23" t="s">
        <v>2156</v>
      </c>
      <c r="D49" s="96">
        <v>20000</v>
      </c>
      <c r="E49" s="105" t="s">
        <v>8</v>
      </c>
      <c r="F49" s="2" t="s">
        <v>2157</v>
      </c>
      <c r="G49" s="177">
        <v>396.627972</v>
      </c>
      <c r="H49" s="177">
        <v>678.57</v>
      </c>
      <c r="I49" s="177">
        <v>463</v>
      </c>
      <c r="J49" s="177">
        <v>336.13</v>
      </c>
      <c r="K49" s="177">
        <v>679.44</v>
      </c>
      <c r="L49" s="177">
        <v>640</v>
      </c>
      <c r="M49" s="177">
        <v>537.70000000000005</v>
      </c>
      <c r="N49" s="177">
        <v>519.38</v>
      </c>
      <c r="O49" s="177"/>
      <c r="P49" s="177">
        <v>457</v>
      </c>
      <c r="Q49" s="177">
        <v>463.63</v>
      </c>
    </row>
    <row r="50" spans="1:17" s="12" customFormat="1">
      <c r="A50" s="21" t="s">
        <v>5147</v>
      </c>
      <c r="B50" s="156" t="str">
        <f t="shared" si="0"/>
        <v>CI114M.9.1.44</v>
      </c>
      <c r="C50" s="23" t="s">
        <v>2158</v>
      </c>
      <c r="D50" s="96">
        <v>20000</v>
      </c>
      <c r="E50" s="105" t="s">
        <v>10</v>
      </c>
      <c r="F50" s="2" t="s">
        <v>2157</v>
      </c>
      <c r="G50" s="177">
        <v>396.627972</v>
      </c>
      <c r="H50" s="177">
        <v>678.57</v>
      </c>
      <c r="I50" s="177">
        <v>463</v>
      </c>
      <c r="J50" s="177">
        <v>336.13</v>
      </c>
      <c r="K50" s="177">
        <v>679.64</v>
      </c>
      <c r="L50" s="177">
        <v>640</v>
      </c>
      <c r="M50" s="177">
        <v>537.75</v>
      </c>
      <c r="N50" s="177">
        <v>519.38</v>
      </c>
      <c r="O50" s="177"/>
      <c r="P50" s="177">
        <v>457</v>
      </c>
      <c r="Q50" s="177">
        <v>463.63</v>
      </c>
    </row>
    <row r="51" spans="1:17" s="12" customFormat="1">
      <c r="A51" s="21" t="s">
        <v>5148</v>
      </c>
      <c r="B51" s="156" t="str">
        <f t="shared" si="0"/>
        <v>CI114M.9.1.45</v>
      </c>
      <c r="C51" s="23" t="s">
        <v>2159</v>
      </c>
      <c r="D51" s="96">
        <v>20000</v>
      </c>
      <c r="E51" s="105" t="s">
        <v>9</v>
      </c>
      <c r="F51" s="2" t="s">
        <v>2157</v>
      </c>
      <c r="G51" s="177">
        <v>396.627972</v>
      </c>
      <c r="H51" s="177">
        <v>678.57</v>
      </c>
      <c r="I51" s="177">
        <v>463</v>
      </c>
      <c r="J51" s="177">
        <v>336.13</v>
      </c>
      <c r="K51" s="177">
        <v>679.76</v>
      </c>
      <c r="L51" s="177">
        <v>640</v>
      </c>
      <c r="M51" s="177">
        <v>537.75</v>
      </c>
      <c r="N51" s="177">
        <v>519.38</v>
      </c>
      <c r="O51" s="177"/>
      <c r="P51" s="177">
        <v>457</v>
      </c>
      <c r="Q51" s="177">
        <v>463.63</v>
      </c>
    </row>
    <row r="52" spans="1:17" s="12" customFormat="1">
      <c r="A52" s="21" t="s">
        <v>5149</v>
      </c>
      <c r="B52" s="156" t="str">
        <f t="shared" si="0"/>
        <v>CI114M.9.1.46</v>
      </c>
      <c r="C52" s="23" t="s">
        <v>2160</v>
      </c>
      <c r="D52" s="96">
        <v>20000</v>
      </c>
      <c r="E52" s="105" t="s">
        <v>7</v>
      </c>
      <c r="F52" s="2" t="s">
        <v>2157</v>
      </c>
      <c r="G52" s="177">
        <v>228.12113999999997</v>
      </c>
      <c r="H52" s="177">
        <v>392.86</v>
      </c>
      <c r="I52" s="177">
        <v>245</v>
      </c>
      <c r="J52" s="177">
        <v>193.32</v>
      </c>
      <c r="K52" s="177">
        <v>392.91</v>
      </c>
      <c r="L52" s="177">
        <v>370</v>
      </c>
      <c r="M52" s="177">
        <v>309.35000000000002</v>
      </c>
      <c r="N52" s="177">
        <v>298.73</v>
      </c>
      <c r="O52" s="177"/>
      <c r="P52" s="177">
        <v>266</v>
      </c>
      <c r="Q52" s="177">
        <v>244.06</v>
      </c>
    </row>
    <row r="53" spans="1:17" s="12" customFormat="1">
      <c r="A53" s="21" t="s">
        <v>5150</v>
      </c>
      <c r="B53" s="156" t="str">
        <f t="shared" si="0"/>
        <v>CI114M.9.1.47</v>
      </c>
      <c r="C53" s="23" t="s">
        <v>6223</v>
      </c>
      <c r="D53" s="96">
        <v>4000</v>
      </c>
      <c r="E53" s="105" t="s">
        <v>9</v>
      </c>
      <c r="F53" s="2" t="s">
        <v>2161</v>
      </c>
      <c r="G53" s="177">
        <v>120.65499999999999</v>
      </c>
      <c r="H53" s="177"/>
      <c r="I53" s="177">
        <v>133.44</v>
      </c>
      <c r="J53" s="177">
        <v>102.25</v>
      </c>
      <c r="K53" s="177"/>
      <c r="L53" s="177">
        <v>140</v>
      </c>
      <c r="M53" s="177">
        <v>88.85</v>
      </c>
      <c r="N53" s="177">
        <v>85.75</v>
      </c>
      <c r="O53" s="177">
        <v>107</v>
      </c>
      <c r="P53" s="177">
        <v>204</v>
      </c>
      <c r="Q53" s="177">
        <v>126.56</v>
      </c>
    </row>
    <row r="54" spans="1:17" s="12" customFormat="1">
      <c r="A54" s="21" t="s">
        <v>5151</v>
      </c>
      <c r="B54" s="156" t="str">
        <f t="shared" si="0"/>
        <v>CI114M.9.1.48</v>
      </c>
      <c r="C54" s="23" t="s">
        <v>6224</v>
      </c>
      <c r="D54" s="96">
        <v>4000</v>
      </c>
      <c r="E54" s="105" t="s">
        <v>8</v>
      </c>
      <c r="F54" s="2" t="s">
        <v>2161</v>
      </c>
      <c r="G54" s="177">
        <v>120.65499999999999</v>
      </c>
      <c r="H54" s="177"/>
      <c r="I54" s="177">
        <v>133.44</v>
      </c>
      <c r="J54" s="177">
        <v>102.25</v>
      </c>
      <c r="K54" s="177"/>
      <c r="L54" s="177">
        <v>140</v>
      </c>
      <c r="M54" s="177">
        <v>103.3</v>
      </c>
      <c r="N54" s="177">
        <v>99.76</v>
      </c>
      <c r="O54" s="177">
        <v>107</v>
      </c>
      <c r="P54" s="177">
        <v>204</v>
      </c>
      <c r="Q54" s="177">
        <v>126.56</v>
      </c>
    </row>
    <row r="55" spans="1:17" s="12" customFormat="1">
      <c r="A55" s="21" t="s">
        <v>5152</v>
      </c>
      <c r="B55" s="156" t="str">
        <f t="shared" si="0"/>
        <v>CI114M.9.1.49</v>
      </c>
      <c r="C55" s="23" t="s">
        <v>6225</v>
      </c>
      <c r="D55" s="96">
        <v>8000</v>
      </c>
      <c r="E55" s="105" t="s">
        <v>7</v>
      </c>
      <c r="F55" s="2" t="s">
        <v>2161</v>
      </c>
      <c r="G55" s="177">
        <v>140.9392</v>
      </c>
      <c r="H55" s="177">
        <v>214.29</v>
      </c>
      <c r="I55" s="177">
        <v>155.86500000000001</v>
      </c>
      <c r="J55" s="177">
        <v>119.44</v>
      </c>
      <c r="K55" s="177">
        <v>214.01</v>
      </c>
      <c r="L55" s="177">
        <v>165</v>
      </c>
      <c r="M55" s="177">
        <v>120.7</v>
      </c>
      <c r="N55" s="177">
        <v>116.53</v>
      </c>
      <c r="O55" s="177">
        <v>129</v>
      </c>
      <c r="P55" s="177">
        <v>204</v>
      </c>
      <c r="Q55" s="177">
        <v>185.97</v>
      </c>
    </row>
    <row r="56" spans="1:17" s="12" customFormat="1">
      <c r="A56" s="21" t="s">
        <v>5153</v>
      </c>
      <c r="B56" s="156" t="str">
        <f t="shared" si="0"/>
        <v>CI114M.9.1.50</v>
      </c>
      <c r="C56" s="23" t="s">
        <v>6226</v>
      </c>
      <c r="D56" s="96">
        <v>4000</v>
      </c>
      <c r="E56" s="105" t="s">
        <v>10</v>
      </c>
      <c r="F56" s="2" t="s">
        <v>2161</v>
      </c>
      <c r="G56" s="177">
        <v>120.65499999999999</v>
      </c>
      <c r="H56" s="177"/>
      <c r="I56" s="177">
        <v>133.44</v>
      </c>
      <c r="J56" s="177">
        <v>102.25</v>
      </c>
      <c r="K56" s="177"/>
      <c r="L56" s="177">
        <v>140</v>
      </c>
      <c r="M56" s="177">
        <v>88.85</v>
      </c>
      <c r="N56" s="177">
        <v>85.75</v>
      </c>
      <c r="O56" s="177">
        <v>115</v>
      </c>
      <c r="P56" s="177">
        <v>204</v>
      </c>
      <c r="Q56" s="177">
        <v>126.56</v>
      </c>
    </row>
    <row r="57" spans="1:17" s="12" customFormat="1" ht="38.25">
      <c r="A57" s="21" t="s">
        <v>5154</v>
      </c>
      <c r="B57" s="156" t="str">
        <f t="shared" si="0"/>
        <v>CI114M.9.1.51</v>
      </c>
      <c r="C57" s="23" t="s">
        <v>6227</v>
      </c>
      <c r="D57" s="96">
        <v>45000</v>
      </c>
      <c r="E57" s="105" t="s">
        <v>7</v>
      </c>
      <c r="F57" s="2" t="s">
        <v>2162</v>
      </c>
      <c r="G57" s="177">
        <v>389.4</v>
      </c>
      <c r="H57" s="177">
        <v>642.86</v>
      </c>
      <c r="I57" s="177">
        <v>581.97</v>
      </c>
      <c r="J57" s="177">
        <v>330</v>
      </c>
      <c r="K57" s="177">
        <v>641.32000000000005</v>
      </c>
      <c r="L57" s="177">
        <v>610</v>
      </c>
      <c r="M57" s="177">
        <v>291.7</v>
      </c>
      <c r="N57" s="177">
        <v>281.74</v>
      </c>
      <c r="O57" s="177">
        <v>573</v>
      </c>
      <c r="P57" s="177">
        <v>434</v>
      </c>
      <c r="Q57" s="177">
        <v>415.82</v>
      </c>
    </row>
    <row r="58" spans="1:17" s="12" customFormat="1">
      <c r="A58" s="21" t="s">
        <v>5155</v>
      </c>
      <c r="B58" s="156" t="str">
        <f t="shared" si="0"/>
        <v>CI114M.9.1.52</v>
      </c>
      <c r="C58" s="23" t="s">
        <v>6228</v>
      </c>
      <c r="D58" s="96">
        <v>8000</v>
      </c>
      <c r="E58" s="105" t="s">
        <v>7</v>
      </c>
      <c r="F58" s="2" t="s">
        <v>2119</v>
      </c>
      <c r="G58" s="177">
        <v>148.49119999999999</v>
      </c>
      <c r="H58" s="177">
        <v>214.29</v>
      </c>
      <c r="I58" s="177">
        <v>164.22</v>
      </c>
      <c r="J58" s="177">
        <v>125.84</v>
      </c>
      <c r="K58" s="177">
        <v>212.53</v>
      </c>
      <c r="L58" s="177">
        <v>170</v>
      </c>
      <c r="M58" s="177">
        <v>127.14999999999999</v>
      </c>
      <c r="N58" s="177">
        <v>122.77</v>
      </c>
      <c r="O58" s="177"/>
      <c r="P58" s="177">
        <v>236</v>
      </c>
      <c r="Q58" s="177">
        <v>166.32</v>
      </c>
    </row>
    <row r="59" spans="1:17" s="12" customFormat="1">
      <c r="A59" s="21" t="s">
        <v>5156</v>
      </c>
      <c r="B59" s="156" t="str">
        <f t="shared" si="0"/>
        <v>CI114M.9.1.53</v>
      </c>
      <c r="C59" s="23" t="s">
        <v>6229</v>
      </c>
      <c r="D59" s="96">
        <v>4000</v>
      </c>
      <c r="E59" s="105" t="s">
        <v>9</v>
      </c>
      <c r="F59" s="2" t="s">
        <v>2119</v>
      </c>
      <c r="G59" s="177">
        <v>144.97479999999999</v>
      </c>
      <c r="H59" s="177">
        <v>207.14</v>
      </c>
      <c r="I59" s="177">
        <v>160.33500000000001</v>
      </c>
      <c r="J59" s="177">
        <v>122.86</v>
      </c>
      <c r="K59" s="177">
        <v>206.68</v>
      </c>
      <c r="L59" s="177">
        <v>170</v>
      </c>
      <c r="M59" s="177">
        <v>100.25</v>
      </c>
      <c r="N59" s="177">
        <v>96.77</v>
      </c>
      <c r="O59" s="177"/>
      <c r="P59" s="177">
        <v>232</v>
      </c>
      <c r="Q59" s="177">
        <v>136.62</v>
      </c>
    </row>
    <row r="60" spans="1:17" s="12" customFormat="1">
      <c r="A60" s="21" t="s">
        <v>5157</v>
      </c>
      <c r="B60" s="156" t="str">
        <f t="shared" si="0"/>
        <v>CI114M.9.1.54</v>
      </c>
      <c r="C60" s="23" t="s">
        <v>6230</v>
      </c>
      <c r="D60" s="96">
        <v>4000</v>
      </c>
      <c r="E60" s="105" t="s">
        <v>8</v>
      </c>
      <c r="F60" s="2" t="s">
        <v>2119</v>
      </c>
      <c r="G60" s="177">
        <v>144.97479999999999</v>
      </c>
      <c r="H60" s="177">
        <v>207.14</v>
      </c>
      <c r="I60" s="177">
        <v>160.33500000000001</v>
      </c>
      <c r="J60" s="177">
        <v>122.86</v>
      </c>
      <c r="K60" s="177">
        <v>208.2</v>
      </c>
      <c r="L60" s="177">
        <v>170</v>
      </c>
      <c r="M60" s="177">
        <v>100.25</v>
      </c>
      <c r="N60" s="177">
        <v>96.77</v>
      </c>
      <c r="O60" s="177">
        <v>174</v>
      </c>
      <c r="P60" s="177">
        <v>232</v>
      </c>
      <c r="Q60" s="177">
        <v>136.62</v>
      </c>
    </row>
    <row r="61" spans="1:17" s="12" customFormat="1">
      <c r="A61" s="21" t="s">
        <v>5158</v>
      </c>
      <c r="B61" s="156" t="str">
        <f t="shared" si="0"/>
        <v>CI114M.9.1.55</v>
      </c>
      <c r="C61" s="23" t="s">
        <v>6231</v>
      </c>
      <c r="D61" s="96">
        <v>4000</v>
      </c>
      <c r="E61" s="105" t="s">
        <v>10</v>
      </c>
      <c r="F61" s="2" t="s">
        <v>2119</v>
      </c>
      <c r="G61" s="177">
        <v>144.97479999999999</v>
      </c>
      <c r="H61" s="177">
        <v>207.14</v>
      </c>
      <c r="I61" s="177">
        <v>160.33500000000001</v>
      </c>
      <c r="J61" s="177">
        <v>122.86</v>
      </c>
      <c r="K61" s="177">
        <v>207.89</v>
      </c>
      <c r="L61" s="177">
        <v>170</v>
      </c>
      <c r="M61" s="177">
        <v>100.2</v>
      </c>
      <c r="N61" s="177">
        <v>96.77</v>
      </c>
      <c r="O61" s="177">
        <v>174</v>
      </c>
      <c r="P61" s="177">
        <v>232</v>
      </c>
      <c r="Q61" s="177">
        <v>136.62</v>
      </c>
    </row>
    <row r="62" spans="1:17" s="12" customFormat="1">
      <c r="A62" s="21" t="s">
        <v>5159</v>
      </c>
      <c r="B62" s="156" t="str">
        <f t="shared" si="0"/>
        <v>CI114M.9.1.56</v>
      </c>
      <c r="C62" s="23" t="s">
        <v>6232</v>
      </c>
      <c r="D62" s="96">
        <v>25000</v>
      </c>
      <c r="E62" s="105" t="s">
        <v>7</v>
      </c>
      <c r="F62" s="2" t="s">
        <v>2121</v>
      </c>
      <c r="G62" s="177">
        <v>377.59999999999997</v>
      </c>
      <c r="H62" s="177">
        <v>600</v>
      </c>
      <c r="I62" s="177">
        <v>408.03</v>
      </c>
      <c r="J62" s="177">
        <v>320</v>
      </c>
      <c r="K62" s="177">
        <v>598.58000000000004</v>
      </c>
      <c r="L62" s="177">
        <v>420</v>
      </c>
      <c r="M62" s="177">
        <v>308.05</v>
      </c>
      <c r="N62" s="177">
        <v>297.47000000000003</v>
      </c>
      <c r="O62" s="177">
        <v>299</v>
      </c>
      <c r="P62" s="177">
        <v>408</v>
      </c>
      <c r="Q62" s="177">
        <v>437.22</v>
      </c>
    </row>
    <row r="63" spans="1:17" s="12" customFormat="1">
      <c r="A63" s="21" t="s">
        <v>5160</v>
      </c>
      <c r="B63" s="156" t="str">
        <f t="shared" si="0"/>
        <v>CI114M.9.1.57</v>
      </c>
      <c r="C63" s="23" t="s">
        <v>6233</v>
      </c>
      <c r="D63" s="96">
        <v>16000</v>
      </c>
      <c r="E63" s="105" t="s">
        <v>9</v>
      </c>
      <c r="F63" s="2" t="s">
        <v>2121</v>
      </c>
      <c r="G63" s="177">
        <v>401.2</v>
      </c>
      <c r="H63" s="177">
        <v>628.57000000000005</v>
      </c>
      <c r="I63" s="177">
        <v>437.44499999999999</v>
      </c>
      <c r="J63" s="177">
        <v>340</v>
      </c>
      <c r="K63" s="177">
        <v>627.15</v>
      </c>
      <c r="L63" s="177">
        <v>420</v>
      </c>
      <c r="M63" s="177">
        <v>308.05</v>
      </c>
      <c r="N63" s="177">
        <v>297.47000000000003</v>
      </c>
      <c r="O63" s="177">
        <v>327</v>
      </c>
      <c r="P63" s="177">
        <v>383</v>
      </c>
      <c r="Q63" s="177">
        <v>437.22</v>
      </c>
    </row>
    <row r="64" spans="1:17" s="12" customFormat="1">
      <c r="A64" s="21" t="s">
        <v>5161</v>
      </c>
      <c r="B64" s="156" t="str">
        <f t="shared" si="0"/>
        <v>CI114M.9.1.58</v>
      </c>
      <c r="C64" s="23" t="s">
        <v>6234</v>
      </c>
      <c r="D64" s="96">
        <v>16000</v>
      </c>
      <c r="E64" s="105" t="s">
        <v>8</v>
      </c>
      <c r="F64" s="2" t="s">
        <v>2121</v>
      </c>
      <c r="G64" s="177">
        <v>401.2</v>
      </c>
      <c r="H64" s="177">
        <v>628.57000000000005</v>
      </c>
      <c r="I64" s="177">
        <v>437.44499999999999</v>
      </c>
      <c r="J64" s="177">
        <v>340</v>
      </c>
      <c r="K64" s="177">
        <v>627.5</v>
      </c>
      <c r="L64" s="177">
        <v>420</v>
      </c>
      <c r="M64" s="177">
        <v>308.05</v>
      </c>
      <c r="N64" s="177">
        <v>297.47000000000003</v>
      </c>
      <c r="O64" s="177">
        <v>327</v>
      </c>
      <c r="P64" s="177">
        <v>383</v>
      </c>
      <c r="Q64" s="177">
        <v>437.22</v>
      </c>
    </row>
    <row r="65" spans="1:17" s="12" customFormat="1">
      <c r="A65" s="21" t="s">
        <v>5162</v>
      </c>
      <c r="B65" s="156" t="str">
        <f t="shared" si="0"/>
        <v>CI114M.9.1.59</v>
      </c>
      <c r="C65" s="23" t="s">
        <v>6606</v>
      </c>
      <c r="D65" s="96">
        <v>16000</v>
      </c>
      <c r="E65" s="105" t="s">
        <v>10</v>
      </c>
      <c r="F65" s="2" t="s">
        <v>2121</v>
      </c>
      <c r="G65" s="177">
        <v>401.2</v>
      </c>
      <c r="H65" s="177">
        <v>628.57000000000005</v>
      </c>
      <c r="I65" s="177">
        <v>437.44499999999999</v>
      </c>
      <c r="J65" s="177">
        <v>340</v>
      </c>
      <c r="K65" s="177">
        <v>626.80999999999995</v>
      </c>
      <c r="L65" s="177">
        <v>420</v>
      </c>
      <c r="M65" s="177">
        <v>308</v>
      </c>
      <c r="N65" s="177">
        <v>297.47000000000003</v>
      </c>
      <c r="O65" s="177">
        <v>327</v>
      </c>
      <c r="P65" s="177">
        <v>383</v>
      </c>
      <c r="Q65" s="177">
        <v>437.22</v>
      </c>
    </row>
    <row r="66" spans="1:17" s="12" customFormat="1">
      <c r="A66" s="21" t="s">
        <v>5163</v>
      </c>
      <c r="B66" s="156" t="str">
        <f t="shared" si="0"/>
        <v>CI114M.9.1.60</v>
      </c>
      <c r="C66" s="23" t="s">
        <v>6235</v>
      </c>
      <c r="D66" s="96">
        <v>20000</v>
      </c>
      <c r="E66" s="105" t="s">
        <v>7</v>
      </c>
      <c r="F66" s="2" t="s">
        <v>2163</v>
      </c>
      <c r="G66" s="177">
        <v>318.59999999999997</v>
      </c>
      <c r="H66" s="177">
        <v>542.86</v>
      </c>
      <c r="I66" s="177">
        <v>356.32500000000005</v>
      </c>
      <c r="J66" s="177">
        <v>270</v>
      </c>
      <c r="K66" s="177">
        <v>542.9</v>
      </c>
      <c r="L66" s="177">
        <v>340</v>
      </c>
      <c r="M66" s="177">
        <v>247.35000000000002</v>
      </c>
      <c r="N66" s="177">
        <v>238.88</v>
      </c>
      <c r="O66" s="177">
        <v>279</v>
      </c>
      <c r="P66" s="177">
        <v>508</v>
      </c>
      <c r="Q66" s="177">
        <v>352.54</v>
      </c>
    </row>
    <row r="67" spans="1:17" s="12" customFormat="1">
      <c r="A67" s="21" t="s">
        <v>5164</v>
      </c>
      <c r="B67" s="156" t="str">
        <f t="shared" si="0"/>
        <v>CI114M.9.1.61</v>
      </c>
      <c r="C67" s="23" t="s">
        <v>6236</v>
      </c>
      <c r="D67" s="96">
        <v>12000</v>
      </c>
      <c r="E67" s="105" t="s">
        <v>9</v>
      </c>
      <c r="F67" s="2" t="s">
        <v>2163</v>
      </c>
      <c r="G67" s="177">
        <v>306.8</v>
      </c>
      <c r="H67" s="177">
        <v>471.43</v>
      </c>
      <c r="I67" s="177">
        <v>329.31</v>
      </c>
      <c r="J67" s="177">
        <v>260</v>
      </c>
      <c r="K67" s="177">
        <v>471.48</v>
      </c>
      <c r="L67" s="177">
        <v>290</v>
      </c>
      <c r="M67" s="177">
        <v>247.3</v>
      </c>
      <c r="N67" s="177">
        <v>238.88</v>
      </c>
      <c r="O67" s="177">
        <v>249</v>
      </c>
      <c r="P67" s="177">
        <v>331</v>
      </c>
      <c r="Q67" s="177">
        <v>352.54</v>
      </c>
    </row>
    <row r="68" spans="1:17" s="12" customFormat="1">
      <c r="A68" s="21" t="s">
        <v>5165</v>
      </c>
      <c r="B68" s="156" t="str">
        <f t="shared" si="0"/>
        <v>CI114M.9.1.62</v>
      </c>
      <c r="C68" s="23" t="s">
        <v>6237</v>
      </c>
      <c r="D68" s="96">
        <v>12000</v>
      </c>
      <c r="E68" s="105" t="s">
        <v>8</v>
      </c>
      <c r="F68" s="2" t="s">
        <v>2163</v>
      </c>
      <c r="G68" s="177">
        <v>306.8</v>
      </c>
      <c r="H68" s="177">
        <v>471.43</v>
      </c>
      <c r="I68" s="177">
        <v>329.31</v>
      </c>
      <c r="J68" s="177">
        <v>260</v>
      </c>
      <c r="K68" s="177">
        <v>470.27</v>
      </c>
      <c r="L68" s="177">
        <v>290</v>
      </c>
      <c r="M68" s="177">
        <v>247.35000000000002</v>
      </c>
      <c r="N68" s="177">
        <v>238.88</v>
      </c>
      <c r="O68" s="177">
        <v>249</v>
      </c>
      <c r="P68" s="177">
        <v>331</v>
      </c>
      <c r="Q68" s="177">
        <v>352.54</v>
      </c>
    </row>
    <row r="69" spans="1:17" s="12" customFormat="1">
      <c r="A69" s="21" t="s">
        <v>5166</v>
      </c>
      <c r="B69" s="156" t="str">
        <f t="shared" ref="B69:B93" si="1">CONCATENATE("CI114M",RIGHT(A69,LEN(A69)-1))</f>
        <v>CI114M.9.1.63</v>
      </c>
      <c r="C69" s="23" t="s">
        <v>6238</v>
      </c>
      <c r="D69" s="96">
        <v>12000</v>
      </c>
      <c r="E69" s="105" t="s">
        <v>10</v>
      </c>
      <c r="F69" s="2" t="s">
        <v>2163</v>
      </c>
      <c r="G69" s="177">
        <v>306.8</v>
      </c>
      <c r="H69" s="177">
        <v>471.43</v>
      </c>
      <c r="I69" s="177">
        <v>329.31</v>
      </c>
      <c r="J69" s="177">
        <v>260</v>
      </c>
      <c r="K69" s="177">
        <v>471.63</v>
      </c>
      <c r="L69" s="177">
        <v>290</v>
      </c>
      <c r="M69" s="177">
        <v>247.35000000000002</v>
      </c>
      <c r="N69" s="177">
        <v>238.88</v>
      </c>
      <c r="O69" s="177">
        <v>249</v>
      </c>
      <c r="P69" s="177">
        <v>331</v>
      </c>
      <c r="Q69" s="177">
        <v>352.54</v>
      </c>
    </row>
    <row r="70" spans="1:17" s="12" customFormat="1">
      <c r="A70" s="21" t="s">
        <v>5167</v>
      </c>
      <c r="B70" s="156" t="str">
        <f t="shared" si="1"/>
        <v>CI114M.9.1.64</v>
      </c>
      <c r="C70" s="23" t="s">
        <v>6239</v>
      </c>
      <c r="D70" s="96">
        <v>10000</v>
      </c>
      <c r="E70" s="105" t="s">
        <v>7</v>
      </c>
      <c r="F70" s="2" t="s">
        <v>3340</v>
      </c>
      <c r="G70" s="177">
        <v>200.6</v>
      </c>
      <c r="H70" s="177">
        <v>300</v>
      </c>
      <c r="I70" s="177">
        <v>245.91</v>
      </c>
      <c r="J70" s="177">
        <v>170</v>
      </c>
      <c r="K70" s="177">
        <v>299.85000000000002</v>
      </c>
      <c r="L70" s="177">
        <v>240</v>
      </c>
      <c r="M70" s="177">
        <v>187.75</v>
      </c>
      <c r="N70" s="177">
        <v>181.3</v>
      </c>
      <c r="O70" s="177">
        <v>253</v>
      </c>
      <c r="P70" s="177">
        <v>358</v>
      </c>
      <c r="Q70" s="177">
        <v>294.69</v>
      </c>
    </row>
    <row r="71" spans="1:17" s="107" customFormat="1" ht="15" customHeight="1">
      <c r="A71" s="198" t="s">
        <v>5168</v>
      </c>
      <c r="B71" s="151" t="str">
        <f t="shared" si="1"/>
        <v>CI114M.9.2.</v>
      </c>
      <c r="C71" s="240" t="s">
        <v>189</v>
      </c>
      <c r="D71" s="240"/>
      <c r="E71" s="240"/>
      <c r="F71" s="240"/>
      <c r="G71" s="167"/>
      <c r="H71" s="171"/>
      <c r="I71" s="167"/>
      <c r="J71" s="167"/>
      <c r="K71" s="171"/>
      <c r="L71" s="164"/>
      <c r="M71" s="167"/>
      <c r="N71" s="159"/>
      <c r="O71" s="131"/>
      <c r="P71" s="131"/>
      <c r="Q71" s="131"/>
    </row>
    <row r="72" spans="1:17" s="12" customFormat="1" ht="38.25">
      <c r="A72" s="21" t="s">
        <v>5169</v>
      </c>
      <c r="B72" s="156" t="str">
        <f t="shared" si="1"/>
        <v>CI114M.9.2.1</v>
      </c>
      <c r="C72" s="23" t="s">
        <v>2164</v>
      </c>
      <c r="D72" s="96">
        <v>60000</v>
      </c>
      <c r="E72" s="106" t="s">
        <v>707</v>
      </c>
      <c r="F72" s="113" t="s">
        <v>2165</v>
      </c>
      <c r="G72" s="177">
        <v>76.7</v>
      </c>
      <c r="H72" s="177">
        <v>50</v>
      </c>
      <c r="I72" s="177">
        <v>78.855000000000004</v>
      </c>
      <c r="J72" s="177">
        <v>65</v>
      </c>
      <c r="K72" s="177">
        <v>50.25</v>
      </c>
      <c r="L72" s="177">
        <v>80</v>
      </c>
      <c r="M72" s="177">
        <v>70.06</v>
      </c>
      <c r="N72" s="177">
        <v>67.319999999999993</v>
      </c>
      <c r="O72" s="177">
        <v>89</v>
      </c>
      <c r="P72" s="177">
        <v>82</v>
      </c>
      <c r="Q72" s="177">
        <v>94.54</v>
      </c>
    </row>
    <row r="73" spans="1:17" s="12" customFormat="1" ht="25.5">
      <c r="A73" s="21" t="s">
        <v>5170</v>
      </c>
      <c r="B73" s="156" t="str">
        <f t="shared" si="1"/>
        <v>CI114M.9.2.3</v>
      </c>
      <c r="C73" s="23" t="s">
        <v>2167</v>
      </c>
      <c r="D73" s="96">
        <v>30000</v>
      </c>
      <c r="E73" s="105" t="s">
        <v>192</v>
      </c>
      <c r="F73" s="113" t="s">
        <v>2168</v>
      </c>
      <c r="G73" s="177">
        <v>59</v>
      </c>
      <c r="H73" s="177">
        <v>47.14</v>
      </c>
      <c r="I73" s="177">
        <v>51.239999999999995</v>
      </c>
      <c r="J73" s="177">
        <v>50</v>
      </c>
      <c r="K73" s="177">
        <v>45.37</v>
      </c>
      <c r="L73" s="177">
        <v>51.52</v>
      </c>
      <c r="M73" s="177">
        <v>42.84</v>
      </c>
      <c r="N73" s="177">
        <v>36.15</v>
      </c>
      <c r="O73" s="177">
        <v>59</v>
      </c>
      <c r="P73" s="177">
        <v>54</v>
      </c>
      <c r="Q73" s="177">
        <v>52.43</v>
      </c>
    </row>
    <row r="74" spans="1:17" s="12" customFormat="1" ht="25.5">
      <c r="A74" s="21" t="s">
        <v>5171</v>
      </c>
      <c r="B74" s="156" t="str">
        <f t="shared" si="1"/>
        <v>CI114M.9.2.4</v>
      </c>
      <c r="C74" s="23" t="s">
        <v>2169</v>
      </c>
      <c r="D74" s="96">
        <v>5000</v>
      </c>
      <c r="E74" s="105" t="s">
        <v>2170</v>
      </c>
      <c r="F74" s="2" t="s">
        <v>2171</v>
      </c>
      <c r="G74" s="177">
        <v>100.3</v>
      </c>
      <c r="H74" s="177">
        <v>75</v>
      </c>
      <c r="I74" s="177">
        <v>94.844999999999999</v>
      </c>
      <c r="J74" s="177">
        <v>85</v>
      </c>
      <c r="K74" s="177">
        <v>45</v>
      </c>
      <c r="L74" s="177">
        <v>168.14</v>
      </c>
      <c r="M74" s="177"/>
      <c r="N74" s="177"/>
      <c r="O74" s="177">
        <v>89</v>
      </c>
      <c r="P74" s="177">
        <v>123</v>
      </c>
      <c r="Q74" s="177"/>
    </row>
    <row r="75" spans="1:17" s="12" customFormat="1" ht="51">
      <c r="A75" s="21" t="s">
        <v>5172</v>
      </c>
      <c r="B75" s="156" t="str">
        <f t="shared" si="1"/>
        <v>CI114M.9.2.5</v>
      </c>
      <c r="C75" s="23" t="s">
        <v>2172</v>
      </c>
      <c r="D75" s="96">
        <v>36000</v>
      </c>
      <c r="E75" s="105" t="s">
        <v>2094</v>
      </c>
      <c r="F75" s="2" t="s">
        <v>2173</v>
      </c>
      <c r="G75" s="177">
        <v>17.7</v>
      </c>
      <c r="H75" s="177">
        <v>12.86</v>
      </c>
      <c r="I75" s="177">
        <v>13.095000000000001</v>
      </c>
      <c r="J75" s="177">
        <v>15</v>
      </c>
      <c r="K75" s="177">
        <v>14.35</v>
      </c>
      <c r="L75" s="177">
        <v>16.63</v>
      </c>
      <c r="M75" s="177">
        <v>13.45</v>
      </c>
      <c r="N75" s="177">
        <v>10.029999999999999</v>
      </c>
      <c r="O75" s="177">
        <v>15</v>
      </c>
      <c r="P75" s="177">
        <v>16</v>
      </c>
      <c r="Q75" s="177">
        <v>18.399999999999999</v>
      </c>
    </row>
    <row r="76" spans="1:17" s="12" customFormat="1" ht="25.5">
      <c r="A76" s="21" t="s">
        <v>5173</v>
      </c>
      <c r="B76" s="156" t="str">
        <f t="shared" si="1"/>
        <v>CI114M.9.2.6</v>
      </c>
      <c r="C76" s="23" t="s">
        <v>2174</v>
      </c>
      <c r="D76" s="96">
        <v>40000</v>
      </c>
      <c r="E76" s="105" t="s">
        <v>2175</v>
      </c>
      <c r="F76" s="2" t="s">
        <v>2176</v>
      </c>
      <c r="G76" s="177">
        <v>302.08</v>
      </c>
      <c r="H76" s="177">
        <v>327.14</v>
      </c>
      <c r="I76" s="177">
        <v>308.21999999999997</v>
      </c>
      <c r="J76" s="177">
        <v>256</v>
      </c>
      <c r="K76" s="177">
        <v>325.25</v>
      </c>
      <c r="L76" s="177">
        <v>311.66000000000003</v>
      </c>
      <c r="M76" s="177">
        <v>257.8</v>
      </c>
      <c r="N76" s="177">
        <v>230.43</v>
      </c>
      <c r="O76" s="177">
        <v>340</v>
      </c>
      <c r="P76" s="177">
        <v>360</v>
      </c>
      <c r="Q76" s="177">
        <v>358.18</v>
      </c>
    </row>
    <row r="77" spans="1:17" s="12" customFormat="1" ht="25.5">
      <c r="A77" s="21" t="s">
        <v>5174</v>
      </c>
      <c r="B77" s="156" t="str">
        <f t="shared" si="1"/>
        <v>CI114M.9.2.7</v>
      </c>
      <c r="C77" s="23" t="s">
        <v>2177</v>
      </c>
      <c r="D77" s="96">
        <v>40000</v>
      </c>
      <c r="E77" s="105" t="s">
        <v>2178</v>
      </c>
      <c r="F77" s="2" t="s">
        <v>2176</v>
      </c>
      <c r="G77" s="177">
        <v>224.2</v>
      </c>
      <c r="H77" s="177">
        <v>245.71</v>
      </c>
      <c r="I77" s="177">
        <v>221.91</v>
      </c>
      <c r="J77" s="177">
        <v>190</v>
      </c>
      <c r="K77" s="177">
        <v>245.11</v>
      </c>
      <c r="L77" s="177">
        <v>216.02</v>
      </c>
      <c r="M77" s="177">
        <v>180.49</v>
      </c>
      <c r="N77" s="177">
        <v>165.9</v>
      </c>
      <c r="O77" s="177">
        <v>169</v>
      </c>
      <c r="P77" s="177">
        <v>274</v>
      </c>
      <c r="Q77" s="177">
        <v>263.63</v>
      </c>
    </row>
    <row r="78" spans="1:17" s="12" customFormat="1" ht="25.5">
      <c r="A78" s="21" t="s">
        <v>5175</v>
      </c>
      <c r="B78" s="156" t="str">
        <f t="shared" si="1"/>
        <v>CI114M.9.2.8</v>
      </c>
      <c r="C78" s="23" t="s">
        <v>2179</v>
      </c>
      <c r="D78" s="96">
        <v>40000</v>
      </c>
      <c r="E78" s="105" t="s">
        <v>2180</v>
      </c>
      <c r="F78" s="2" t="s">
        <v>2176</v>
      </c>
      <c r="G78" s="177">
        <v>188.79999999999998</v>
      </c>
      <c r="H78" s="177">
        <v>198.57</v>
      </c>
      <c r="I78" s="177">
        <v>166.44</v>
      </c>
      <c r="J78" s="177">
        <v>160</v>
      </c>
      <c r="K78" s="177">
        <v>198.21</v>
      </c>
      <c r="L78" s="177">
        <v>176.84</v>
      </c>
      <c r="M78" s="177">
        <v>145.87</v>
      </c>
      <c r="N78" s="177">
        <v>124.44</v>
      </c>
      <c r="O78" s="177">
        <v>147</v>
      </c>
      <c r="P78" s="177">
        <v>212</v>
      </c>
      <c r="Q78" s="177">
        <v>199.09</v>
      </c>
    </row>
    <row r="79" spans="1:17" s="12" customFormat="1" ht="25.5">
      <c r="A79" s="21" t="s">
        <v>5176</v>
      </c>
      <c r="B79" s="156" t="str">
        <f t="shared" si="1"/>
        <v>CI114M.9.2.9</v>
      </c>
      <c r="C79" s="23" t="s">
        <v>2181</v>
      </c>
      <c r="D79" s="96">
        <v>90000</v>
      </c>
      <c r="E79" s="105" t="s">
        <v>2094</v>
      </c>
      <c r="F79" s="2" t="s">
        <v>2120</v>
      </c>
      <c r="G79" s="177">
        <v>29.5</v>
      </c>
      <c r="H79" s="177">
        <v>37.14</v>
      </c>
      <c r="I79" s="177">
        <v>27.674999999999997</v>
      </c>
      <c r="J79" s="177">
        <v>25</v>
      </c>
      <c r="K79" s="177">
        <v>37.93</v>
      </c>
      <c r="L79" s="177">
        <v>39.22</v>
      </c>
      <c r="M79" s="177">
        <v>35.78</v>
      </c>
      <c r="N79" s="177">
        <v>20.69</v>
      </c>
      <c r="O79" s="177">
        <v>35</v>
      </c>
      <c r="P79" s="177">
        <v>38</v>
      </c>
      <c r="Q79" s="177">
        <v>35.76</v>
      </c>
    </row>
    <row r="80" spans="1:17" ht="76.5">
      <c r="A80" s="21" t="s">
        <v>5177</v>
      </c>
      <c r="B80" s="156" t="str">
        <f t="shared" si="1"/>
        <v>CI114M.9.2.10</v>
      </c>
      <c r="C80" s="105" t="s">
        <v>2182</v>
      </c>
      <c r="D80" s="96">
        <v>100000</v>
      </c>
      <c r="E80" s="105" t="s">
        <v>707</v>
      </c>
      <c r="F80" s="2" t="s">
        <v>2183</v>
      </c>
      <c r="G80" s="177">
        <v>88.5</v>
      </c>
      <c r="H80" s="177">
        <v>81.430000000000007</v>
      </c>
      <c r="I80" s="177">
        <v>80.400000000000006</v>
      </c>
      <c r="J80" s="177">
        <v>75</v>
      </c>
      <c r="K80" s="177">
        <v>80.64</v>
      </c>
      <c r="L80" s="177">
        <v>60</v>
      </c>
      <c r="M80" s="177">
        <v>62.25</v>
      </c>
      <c r="N80" s="177">
        <v>60.11</v>
      </c>
      <c r="O80" s="177">
        <v>80</v>
      </c>
      <c r="P80" s="177">
        <v>81</v>
      </c>
      <c r="Q80" s="177">
        <v>86.73</v>
      </c>
    </row>
    <row r="81" spans="1:17" ht="25.5">
      <c r="A81" s="21" t="s">
        <v>5178</v>
      </c>
      <c r="B81" s="156" t="str">
        <f t="shared" si="1"/>
        <v>CI114M.9.2.11</v>
      </c>
      <c r="C81" s="105" t="s">
        <v>2184</v>
      </c>
      <c r="D81" s="96">
        <v>160000</v>
      </c>
      <c r="E81" s="105" t="s">
        <v>1008</v>
      </c>
      <c r="F81" s="2" t="s">
        <v>2151</v>
      </c>
      <c r="G81" s="177">
        <v>247.79999999999998</v>
      </c>
      <c r="H81" s="177">
        <v>285.70999999999998</v>
      </c>
      <c r="I81" s="177">
        <v>320.25</v>
      </c>
      <c r="J81" s="177">
        <v>210</v>
      </c>
      <c r="K81" s="177">
        <v>284.5</v>
      </c>
      <c r="L81" s="177">
        <v>270</v>
      </c>
      <c r="M81" s="177">
        <v>178.95000000000002</v>
      </c>
      <c r="N81" s="177">
        <v>172.81</v>
      </c>
      <c r="O81" s="177"/>
      <c r="P81" s="177">
        <v>250</v>
      </c>
      <c r="Q81" s="177">
        <v>254.11</v>
      </c>
    </row>
    <row r="82" spans="1:17" ht="25.5">
      <c r="A82" s="21" t="s">
        <v>5179</v>
      </c>
      <c r="B82" s="156" t="str">
        <f t="shared" si="1"/>
        <v>CI114M.9.2.12</v>
      </c>
      <c r="C82" s="105" t="s">
        <v>2185</v>
      </c>
      <c r="D82" s="96">
        <v>30000</v>
      </c>
      <c r="E82" s="105" t="s">
        <v>2094</v>
      </c>
      <c r="F82" s="2" t="s">
        <v>2151</v>
      </c>
      <c r="G82" s="177">
        <v>44.839999999999996</v>
      </c>
      <c r="H82" s="177">
        <v>42.86</v>
      </c>
      <c r="I82" s="177">
        <v>35.805</v>
      </c>
      <c r="J82" s="177">
        <v>38</v>
      </c>
      <c r="K82" s="177">
        <v>43.94</v>
      </c>
      <c r="L82" s="177">
        <v>45</v>
      </c>
      <c r="M82" s="177">
        <v>27.7</v>
      </c>
      <c r="N82" s="177">
        <v>26.76</v>
      </c>
      <c r="O82" s="177">
        <v>45</v>
      </c>
      <c r="P82" s="177">
        <v>48</v>
      </c>
      <c r="Q82" s="177">
        <v>41.46</v>
      </c>
    </row>
    <row r="83" spans="1:17" ht="38.25">
      <c r="A83" s="21" t="s">
        <v>5180</v>
      </c>
      <c r="B83" s="156" t="str">
        <f t="shared" si="1"/>
        <v>CI114M.9.2.13</v>
      </c>
      <c r="C83" s="105" t="s">
        <v>2186</v>
      </c>
      <c r="D83" s="96">
        <v>320000</v>
      </c>
      <c r="E83" s="105" t="s">
        <v>2187</v>
      </c>
      <c r="F83" s="2" t="s">
        <v>2151</v>
      </c>
      <c r="G83" s="177">
        <v>625.4</v>
      </c>
      <c r="H83" s="177">
        <v>928.57</v>
      </c>
      <c r="I83" s="177">
        <v>981.75</v>
      </c>
      <c r="J83" s="177">
        <v>530</v>
      </c>
      <c r="K83" s="177">
        <v>928.04</v>
      </c>
      <c r="L83" s="177">
        <v>800</v>
      </c>
      <c r="M83" s="177">
        <v>612.84999999999991</v>
      </c>
      <c r="N83" s="177">
        <v>591.86</v>
      </c>
      <c r="O83" s="177"/>
      <c r="P83" s="177">
        <v>836</v>
      </c>
      <c r="Q83" s="177">
        <v>831.26</v>
      </c>
    </row>
    <row r="84" spans="1:17" ht="25.5">
      <c r="A84" s="21" t="s">
        <v>5181</v>
      </c>
      <c r="B84" s="156" t="str">
        <f t="shared" si="1"/>
        <v>CI114M.9.2.14</v>
      </c>
      <c r="C84" s="105" t="s">
        <v>2188</v>
      </c>
      <c r="D84" s="96">
        <v>115000</v>
      </c>
      <c r="E84" s="105" t="s">
        <v>620</v>
      </c>
      <c r="F84" s="2" t="s">
        <v>2151</v>
      </c>
      <c r="G84" s="177">
        <v>283.2</v>
      </c>
      <c r="H84" s="177">
        <v>214.29</v>
      </c>
      <c r="I84" s="177">
        <v>296.745</v>
      </c>
      <c r="J84" s="177">
        <v>240</v>
      </c>
      <c r="K84" s="177">
        <v>214.53</v>
      </c>
      <c r="L84" s="177">
        <v>290</v>
      </c>
      <c r="M84" s="177">
        <v>225.6</v>
      </c>
      <c r="N84" s="177">
        <v>217.93</v>
      </c>
      <c r="O84" s="177">
        <v>315</v>
      </c>
      <c r="P84" s="177">
        <v>322</v>
      </c>
      <c r="Q84" s="177">
        <v>320</v>
      </c>
    </row>
    <row r="85" spans="1:17" ht="25.5">
      <c r="A85" s="21" t="s">
        <v>5182</v>
      </c>
      <c r="B85" s="156" t="str">
        <f t="shared" si="1"/>
        <v>CI114M.9.2.15</v>
      </c>
      <c r="C85" s="105" t="s">
        <v>2166</v>
      </c>
      <c r="D85" s="96" t="s">
        <v>2189</v>
      </c>
      <c r="E85" s="105" t="s">
        <v>707</v>
      </c>
      <c r="F85" s="2" t="s">
        <v>2190</v>
      </c>
      <c r="G85" s="177">
        <v>153.4</v>
      </c>
      <c r="H85" s="177">
        <v>82.86</v>
      </c>
      <c r="I85" s="177">
        <v>173.46</v>
      </c>
      <c r="J85" s="177">
        <v>130</v>
      </c>
      <c r="K85" s="177">
        <v>81.680000000000007</v>
      </c>
      <c r="L85" s="177">
        <v>135</v>
      </c>
      <c r="M85" s="177">
        <v>150.80000000000001</v>
      </c>
      <c r="N85" s="177">
        <v>145.63999999999999</v>
      </c>
      <c r="O85" s="177">
        <v>147</v>
      </c>
      <c r="P85" s="177">
        <v>206</v>
      </c>
      <c r="Q85" s="177">
        <v>204.54</v>
      </c>
    </row>
    <row r="86" spans="1:17" ht="25.5">
      <c r="A86" s="21" t="s">
        <v>5183</v>
      </c>
      <c r="B86" s="156" t="str">
        <f t="shared" si="1"/>
        <v>CI114M.9.2.16</v>
      </c>
      <c r="C86" s="105" t="s">
        <v>2191</v>
      </c>
      <c r="D86" s="96">
        <v>30000</v>
      </c>
      <c r="E86" s="105" t="s">
        <v>707</v>
      </c>
      <c r="F86" s="2" t="s">
        <v>2192</v>
      </c>
      <c r="G86" s="177">
        <v>295</v>
      </c>
      <c r="H86" s="177">
        <v>318.57</v>
      </c>
      <c r="I86" s="177">
        <v>332.86500000000001</v>
      </c>
      <c r="J86" s="177">
        <v>250</v>
      </c>
      <c r="K86" s="177">
        <v>319.20999999999998</v>
      </c>
      <c r="L86" s="177">
        <v>321</v>
      </c>
      <c r="M86" s="177">
        <v>221.95000000000002</v>
      </c>
      <c r="N86" s="177">
        <v>214.36</v>
      </c>
      <c r="O86" s="177">
        <v>270</v>
      </c>
      <c r="P86" s="177">
        <v>359</v>
      </c>
      <c r="Q86" s="177">
        <v>316.38</v>
      </c>
    </row>
    <row r="87" spans="1:17" ht="25.5">
      <c r="A87" s="21" t="s">
        <v>5184</v>
      </c>
      <c r="B87" s="156" t="str">
        <f t="shared" si="1"/>
        <v>CI114M.9.2.17</v>
      </c>
      <c r="C87" s="105" t="s">
        <v>2193</v>
      </c>
      <c r="D87" s="96">
        <v>30000</v>
      </c>
      <c r="E87" s="105" t="s">
        <v>2180</v>
      </c>
      <c r="F87" s="2" t="s">
        <v>2192</v>
      </c>
      <c r="G87" s="177">
        <v>177</v>
      </c>
      <c r="H87" s="177">
        <v>94.29</v>
      </c>
      <c r="I87" s="177">
        <v>179.77499999999998</v>
      </c>
      <c r="J87" s="177">
        <v>150</v>
      </c>
      <c r="K87" s="177">
        <v>95.78</v>
      </c>
      <c r="L87" s="177">
        <v>170</v>
      </c>
      <c r="M87" s="177">
        <v>153.5</v>
      </c>
      <c r="N87" s="177">
        <v>148.22999999999999</v>
      </c>
      <c r="O87" s="177">
        <v>149</v>
      </c>
      <c r="P87" s="177">
        <v>209</v>
      </c>
      <c r="Q87" s="177">
        <v>209.09</v>
      </c>
    </row>
    <row r="88" spans="1:17" ht="25.5">
      <c r="A88" s="21" t="s">
        <v>5185</v>
      </c>
      <c r="B88" s="156" t="str">
        <f t="shared" si="1"/>
        <v>CI114M.9.2.18</v>
      </c>
      <c r="C88" s="105" t="s">
        <v>2194</v>
      </c>
      <c r="D88" s="96">
        <v>180000</v>
      </c>
      <c r="E88" s="105" t="s">
        <v>2094</v>
      </c>
      <c r="F88" s="2" t="s">
        <v>2195</v>
      </c>
      <c r="G88" s="177">
        <v>29.5</v>
      </c>
      <c r="H88" s="177">
        <v>25.14</v>
      </c>
      <c r="I88" s="177">
        <v>15.914999999999999</v>
      </c>
      <c r="J88" s="177">
        <v>25</v>
      </c>
      <c r="K88" s="177">
        <v>24.67</v>
      </c>
      <c r="L88" s="177">
        <v>35</v>
      </c>
      <c r="M88" s="177">
        <v>12.3</v>
      </c>
      <c r="N88" s="177">
        <v>11.9</v>
      </c>
      <c r="O88" s="177"/>
      <c r="P88" s="177">
        <v>20</v>
      </c>
      <c r="Q88" s="177">
        <v>24.06</v>
      </c>
    </row>
    <row r="89" spans="1:17" ht="25.5">
      <c r="A89" s="21" t="s">
        <v>5186</v>
      </c>
      <c r="B89" s="156" t="str">
        <f t="shared" si="1"/>
        <v>CI114M.9.2.19</v>
      </c>
      <c r="C89" s="105" t="s">
        <v>2196</v>
      </c>
      <c r="D89" s="96">
        <v>125000</v>
      </c>
      <c r="E89" s="105" t="s">
        <v>2180</v>
      </c>
      <c r="F89" s="2" t="s">
        <v>2197</v>
      </c>
      <c r="G89" s="177">
        <v>82.6</v>
      </c>
      <c r="H89" s="177">
        <v>107.14</v>
      </c>
      <c r="I89" s="177">
        <v>68.039999999999992</v>
      </c>
      <c r="J89" s="177">
        <v>70</v>
      </c>
      <c r="K89" s="177">
        <v>107.34</v>
      </c>
      <c r="L89" s="177">
        <v>72</v>
      </c>
      <c r="M89" s="177">
        <v>52.75</v>
      </c>
      <c r="N89" s="177">
        <v>50.88</v>
      </c>
      <c r="O89" s="177">
        <v>77</v>
      </c>
      <c r="P89" s="177">
        <v>83</v>
      </c>
      <c r="Q89" s="177">
        <v>81.81</v>
      </c>
    </row>
    <row r="90" spans="1:17" ht="51">
      <c r="A90" s="21" t="s">
        <v>5187</v>
      </c>
      <c r="B90" s="156" t="str">
        <f t="shared" si="1"/>
        <v>CI114M.9.2.20</v>
      </c>
      <c r="C90" s="105" t="s">
        <v>2198</v>
      </c>
      <c r="D90" s="96">
        <v>50000</v>
      </c>
      <c r="E90" s="105" t="s">
        <v>2094</v>
      </c>
      <c r="F90" s="2" t="s">
        <v>2199</v>
      </c>
      <c r="G90" s="177">
        <v>53.099999999999994</v>
      </c>
      <c r="H90" s="177">
        <v>78.569999999999993</v>
      </c>
      <c r="I90" s="177">
        <v>47.594999999999999</v>
      </c>
      <c r="J90" s="177">
        <v>45</v>
      </c>
      <c r="K90" s="177">
        <v>79</v>
      </c>
      <c r="L90" s="177">
        <v>55</v>
      </c>
      <c r="M90" s="177">
        <v>36.9</v>
      </c>
      <c r="N90" s="177">
        <v>35.590000000000003</v>
      </c>
      <c r="O90" s="177">
        <v>55</v>
      </c>
      <c r="P90" s="177">
        <v>58</v>
      </c>
      <c r="Q90" s="177">
        <v>56.35</v>
      </c>
    </row>
    <row r="91" spans="1:17" ht="25.5">
      <c r="A91" s="21" t="s">
        <v>5188</v>
      </c>
      <c r="B91" s="156" t="str">
        <f t="shared" si="1"/>
        <v>CI114M.9.2.21</v>
      </c>
      <c r="C91" s="105" t="s">
        <v>2200</v>
      </c>
      <c r="D91" s="96">
        <v>150000</v>
      </c>
      <c r="E91" s="105" t="s">
        <v>707</v>
      </c>
      <c r="F91" s="2" t="s">
        <v>2201</v>
      </c>
      <c r="G91" s="177">
        <v>295</v>
      </c>
      <c r="H91" s="177">
        <v>392.86</v>
      </c>
      <c r="I91" s="177">
        <v>314.625</v>
      </c>
      <c r="J91" s="177">
        <v>250</v>
      </c>
      <c r="K91" s="177">
        <v>393.36</v>
      </c>
      <c r="L91" s="177">
        <v>288</v>
      </c>
      <c r="M91" s="177">
        <v>243.55</v>
      </c>
      <c r="N91" s="177">
        <v>235.23</v>
      </c>
      <c r="O91" s="177">
        <v>270</v>
      </c>
      <c r="P91" s="177">
        <v>374</v>
      </c>
      <c r="Q91" s="177">
        <v>370.91</v>
      </c>
    </row>
    <row r="92" spans="1:17" ht="25.5">
      <c r="A92" s="21" t="s">
        <v>5189</v>
      </c>
      <c r="B92" s="156" t="str">
        <f t="shared" si="1"/>
        <v>CI114M.9.2.22</v>
      </c>
      <c r="C92" s="105" t="s">
        <v>2202</v>
      </c>
      <c r="D92" s="96">
        <v>150000</v>
      </c>
      <c r="E92" s="105" t="s">
        <v>2178</v>
      </c>
      <c r="F92" s="2" t="s">
        <v>2201</v>
      </c>
      <c r="G92" s="177">
        <v>112.1</v>
      </c>
      <c r="H92" s="177">
        <v>157.13999999999999</v>
      </c>
      <c r="I92" s="177">
        <v>109.48499999999999</v>
      </c>
      <c r="J92" s="177">
        <v>95</v>
      </c>
      <c r="K92" s="177">
        <v>157.44999999999999</v>
      </c>
      <c r="L92" s="177">
        <v>145</v>
      </c>
      <c r="M92" s="177">
        <v>84.7</v>
      </c>
      <c r="N92" s="177">
        <v>81.849999999999994</v>
      </c>
      <c r="O92" s="177">
        <v>99</v>
      </c>
      <c r="P92" s="177">
        <v>177</v>
      </c>
      <c r="Q92" s="177">
        <v>130.93</v>
      </c>
    </row>
    <row r="93" spans="1:17" ht="25.5">
      <c r="A93" s="21" t="s">
        <v>5190</v>
      </c>
      <c r="B93" s="156" t="str">
        <f t="shared" si="1"/>
        <v>CI114M.9.2.23</v>
      </c>
      <c r="C93" s="105" t="s">
        <v>2203</v>
      </c>
      <c r="D93" s="96">
        <v>115000</v>
      </c>
      <c r="E93" s="105" t="s">
        <v>2204</v>
      </c>
      <c r="F93" s="2" t="s">
        <v>2151</v>
      </c>
      <c r="G93" s="177">
        <v>802.4</v>
      </c>
      <c r="H93" s="177">
        <v>742.86</v>
      </c>
      <c r="I93" s="177">
        <v>890.25</v>
      </c>
      <c r="J93" s="177">
        <v>680</v>
      </c>
      <c r="K93" s="177">
        <v>742.54</v>
      </c>
      <c r="L93" s="177">
        <v>700</v>
      </c>
      <c r="M93" s="177">
        <v>689.15</v>
      </c>
      <c r="N93" s="177">
        <v>665.57</v>
      </c>
      <c r="O93" s="177">
        <v>659</v>
      </c>
      <c r="P93" s="177">
        <v>1044</v>
      </c>
      <c r="Q93" s="177">
        <v>1037.33</v>
      </c>
    </row>
    <row r="94" spans="1:17">
      <c r="G94" s="108">
        <f t="shared" ref="G94:Q94" si="2">SUM(G7:G93)</f>
        <v>22291.402655999998</v>
      </c>
      <c r="H94" s="108">
        <f t="shared" si="2"/>
        <v>24854.44</v>
      </c>
      <c r="I94" s="108">
        <f t="shared" si="2"/>
        <v>26055.685000000009</v>
      </c>
      <c r="J94" s="108">
        <f t="shared" si="2"/>
        <v>18891.030000000002</v>
      </c>
      <c r="K94" s="108">
        <f t="shared" si="2"/>
        <v>24811.279999999999</v>
      </c>
      <c r="L94" s="108">
        <f t="shared" si="2"/>
        <v>23138.350000000002</v>
      </c>
      <c r="M94" s="108">
        <f t="shared" si="2"/>
        <v>17980.940000000006</v>
      </c>
      <c r="N94" s="108">
        <f t="shared" si="2"/>
        <v>17117.549999999992</v>
      </c>
      <c r="O94" s="108">
        <f t="shared" si="2"/>
        <v>15889</v>
      </c>
      <c r="P94" s="108">
        <f t="shared" si="2"/>
        <v>25948</v>
      </c>
      <c r="Q94" s="108">
        <f t="shared" si="2"/>
        <v>26191.510000000009</v>
      </c>
    </row>
    <row r="95" spans="1:17">
      <c r="A95" s="17"/>
      <c r="B95" s="17"/>
      <c r="C95" s="16"/>
      <c r="D95" s="17"/>
      <c r="E95" s="17"/>
    </row>
    <row r="96" spans="1:17" ht="76.5" customHeight="1">
      <c r="A96" s="227" t="s">
        <v>3354</v>
      </c>
      <c r="B96" s="228"/>
      <c r="C96" s="227"/>
      <c r="D96" s="227"/>
      <c r="E96" s="227"/>
      <c r="F96" s="227"/>
    </row>
    <row r="97" spans="1:6" ht="105" customHeight="1">
      <c r="A97" s="227" t="s">
        <v>6274</v>
      </c>
      <c r="B97" s="228"/>
      <c r="C97" s="227"/>
      <c r="D97" s="227"/>
      <c r="E97" s="227"/>
      <c r="F97" s="227"/>
    </row>
    <row r="98" spans="1:6">
      <c r="A98" s="17"/>
      <c r="B98" s="17"/>
      <c r="C98" s="16"/>
      <c r="D98" s="17"/>
      <c r="E98" s="17"/>
    </row>
    <row r="99" spans="1:6">
      <c r="A99" s="224" t="s">
        <v>3355</v>
      </c>
      <c r="B99" s="200"/>
      <c r="C99" s="192" t="s">
        <v>3356</v>
      </c>
      <c r="D99" s="225" t="s">
        <v>3357</v>
      </c>
      <c r="E99" s="225"/>
      <c r="F99" s="225"/>
    </row>
    <row r="100" spans="1:6">
      <c r="A100" s="224"/>
      <c r="B100" s="200"/>
      <c r="C100" s="192" t="s">
        <v>3358</v>
      </c>
      <c r="D100" s="225" t="s">
        <v>3359</v>
      </c>
      <c r="E100" s="225"/>
      <c r="F100" s="225"/>
    </row>
    <row r="101" spans="1:6">
      <c r="A101" s="224"/>
      <c r="B101" s="200"/>
      <c r="C101" s="192" t="s">
        <v>3360</v>
      </c>
      <c r="D101" s="225" t="s">
        <v>3361</v>
      </c>
      <c r="E101" s="225"/>
      <c r="F101" s="225"/>
    </row>
    <row r="102" spans="1:6" ht="45.75" customHeight="1">
      <c r="A102" s="224"/>
      <c r="B102" s="200"/>
      <c r="C102" s="223" t="s">
        <v>6086</v>
      </c>
      <c r="D102" s="223"/>
      <c r="E102" s="223"/>
      <c r="F102" s="223"/>
    </row>
  </sheetData>
  <autoFilter ref="A3:Q94"/>
  <mergeCells count="13">
    <mergeCell ref="A1:F1"/>
    <mergeCell ref="A96:F96"/>
    <mergeCell ref="C71:F71"/>
    <mergeCell ref="C5:F5"/>
    <mergeCell ref="C6:F6"/>
    <mergeCell ref="A2:F2"/>
    <mergeCell ref="C4:F4"/>
    <mergeCell ref="A97:F97"/>
    <mergeCell ref="D100:F100"/>
    <mergeCell ref="D101:F101"/>
    <mergeCell ref="A99:A102"/>
    <mergeCell ref="D99:F99"/>
    <mergeCell ref="C102:F10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70" zoomScaleNormal="70" workbookViewId="0">
      <pane xSplit="1" ySplit="2" topLeftCell="B3" activePane="bottomRight" state="frozen"/>
      <selection pane="topRight" activeCell="B1" sqref="B1"/>
      <selection pane="bottomLeft" activeCell="A3" sqref="A3"/>
      <selection pane="bottomRight" activeCell="C22" sqref="C22:E26"/>
    </sheetView>
  </sheetViews>
  <sheetFormatPr defaultRowHeight="12.75"/>
  <cols>
    <col min="1" max="2" width="17" style="32" customWidth="1"/>
    <col min="3" max="3" width="15.7109375" style="32" customWidth="1"/>
    <col min="4" max="4" width="16.42578125" style="17" customWidth="1"/>
    <col min="5" max="5" width="14.28515625" style="17" customWidth="1"/>
    <col min="6" max="6" width="77.140625" style="18" customWidth="1"/>
    <col min="7" max="8" width="17.140625" style="102" customWidth="1"/>
    <col min="9" max="9" width="20" style="102" customWidth="1"/>
    <col min="10" max="10" width="17.140625" style="117" customWidth="1"/>
    <col min="11" max="14" width="17.140625" style="102" customWidth="1"/>
    <col min="15" max="16" width="17.140625" style="117" customWidth="1"/>
    <col min="17" max="16384" width="9.140625" style="8"/>
  </cols>
  <sheetData>
    <row r="1" spans="1:16">
      <c r="A1" s="235" t="s">
        <v>6084</v>
      </c>
      <c r="B1" s="235"/>
      <c r="C1" s="235"/>
      <c r="D1" s="235"/>
      <c r="E1" s="235"/>
      <c r="F1" s="235"/>
      <c r="H1" s="8"/>
      <c r="J1" s="44"/>
      <c r="K1" s="8"/>
      <c r="L1" s="8"/>
      <c r="M1" s="8"/>
      <c r="N1" s="8"/>
      <c r="P1" s="8"/>
    </row>
    <row r="2" spans="1:16" s="166" customFormat="1" ht="15.75" customHeight="1">
      <c r="A2" s="233" t="s">
        <v>0</v>
      </c>
      <c r="B2" s="229"/>
      <c r="C2" s="233"/>
      <c r="D2" s="233"/>
      <c r="E2" s="233"/>
      <c r="F2" s="233"/>
      <c r="G2" s="140" t="s">
        <v>6258</v>
      </c>
      <c r="H2" s="140" t="s">
        <v>6259</v>
      </c>
      <c r="I2" s="140" t="s">
        <v>6263</v>
      </c>
      <c r="J2" s="140" t="s">
        <v>6264</v>
      </c>
      <c r="K2" s="140" t="s">
        <v>6265</v>
      </c>
      <c r="L2" s="140" t="s">
        <v>6267</v>
      </c>
      <c r="M2" s="140" t="s">
        <v>6269</v>
      </c>
      <c r="N2" s="140" t="s">
        <v>6271</v>
      </c>
      <c r="O2" s="140" t="s">
        <v>6272</v>
      </c>
      <c r="P2" s="140" t="s">
        <v>6273</v>
      </c>
    </row>
    <row r="3" spans="1:16" s="12" customFormat="1" ht="63.75">
      <c r="A3" s="9" t="s">
        <v>1</v>
      </c>
      <c r="B3" s="150"/>
      <c r="C3" s="10" t="s">
        <v>6308</v>
      </c>
      <c r="D3" s="111" t="s">
        <v>6085</v>
      </c>
      <c r="E3" s="10" t="s">
        <v>3</v>
      </c>
      <c r="F3" s="10" t="s">
        <v>4</v>
      </c>
      <c r="G3" s="103" t="s">
        <v>6083</v>
      </c>
      <c r="H3" s="120" t="s">
        <v>6083</v>
      </c>
      <c r="I3" s="120" t="s">
        <v>6083</v>
      </c>
      <c r="J3" s="121" t="s">
        <v>6083</v>
      </c>
      <c r="K3" s="121" t="s">
        <v>6083</v>
      </c>
      <c r="L3" s="121" t="s">
        <v>6083</v>
      </c>
      <c r="M3" s="121" t="s">
        <v>6083</v>
      </c>
      <c r="N3" s="126" t="s">
        <v>6083</v>
      </c>
      <c r="O3" s="126" t="s">
        <v>6083</v>
      </c>
      <c r="P3" s="126" t="s">
        <v>6083</v>
      </c>
    </row>
    <row r="4" spans="1:16" s="12" customFormat="1">
      <c r="A4" s="101" t="s">
        <v>3251</v>
      </c>
      <c r="B4" s="150" t="str">
        <f>CONCATENATE("CI114M",RIGHT(A4,LEN(A4)-1))</f>
        <v>CI114M.</v>
      </c>
      <c r="C4" s="234" t="s">
        <v>6087</v>
      </c>
      <c r="D4" s="234"/>
      <c r="E4" s="234"/>
      <c r="F4" s="234"/>
      <c r="G4" s="141"/>
      <c r="H4" s="141"/>
      <c r="I4" s="141"/>
      <c r="J4" s="141"/>
      <c r="K4" s="141"/>
      <c r="L4" s="141"/>
      <c r="M4" s="141"/>
      <c r="N4" s="141"/>
      <c r="O4" s="141"/>
      <c r="P4" s="141"/>
    </row>
    <row r="5" spans="1:16" s="13" customFormat="1">
      <c r="A5" s="9" t="s">
        <v>5191</v>
      </c>
      <c r="B5" s="150" t="str">
        <f t="shared" ref="B5:B26" si="0">CONCATENATE("CI114M",RIGHT(A5,LEN(A5)-1))</f>
        <v>CI114M.10.</v>
      </c>
      <c r="C5" s="234" t="s">
        <v>2205</v>
      </c>
      <c r="D5" s="234"/>
      <c r="E5" s="234"/>
      <c r="F5" s="234"/>
      <c r="G5" s="141"/>
      <c r="H5" s="141"/>
      <c r="I5" s="141"/>
      <c r="J5" s="141"/>
      <c r="K5" s="141"/>
      <c r="L5" s="141"/>
      <c r="M5" s="141"/>
      <c r="N5" s="141"/>
      <c r="O5" s="141"/>
      <c r="P5" s="141"/>
    </row>
    <row r="6" spans="1:16" s="13" customFormat="1" ht="12.75" customHeight="1">
      <c r="A6" s="10" t="s">
        <v>5192</v>
      </c>
      <c r="B6" s="196" t="str">
        <f t="shared" si="0"/>
        <v>CI114M.10.1.</v>
      </c>
      <c r="C6" s="234" t="s">
        <v>6</v>
      </c>
      <c r="D6" s="234"/>
      <c r="E6" s="234"/>
      <c r="F6" s="234"/>
      <c r="G6" s="141"/>
      <c r="H6" s="141"/>
      <c r="I6" s="141"/>
      <c r="J6" s="141"/>
      <c r="K6" s="141"/>
      <c r="L6" s="141"/>
      <c r="M6" s="141"/>
      <c r="N6" s="141"/>
      <c r="O6" s="141"/>
      <c r="P6" s="141"/>
    </row>
    <row r="7" spans="1:16" s="12" customFormat="1">
      <c r="A7" s="21" t="s">
        <v>5193</v>
      </c>
      <c r="B7" s="156" t="str">
        <f t="shared" si="0"/>
        <v>CI114M.10.1.1</v>
      </c>
      <c r="C7" s="45">
        <v>43324421</v>
      </c>
      <c r="D7" s="3">
        <v>5000</v>
      </c>
      <c r="E7" s="3" t="s">
        <v>10</v>
      </c>
      <c r="F7" s="46" t="s">
        <v>2206</v>
      </c>
      <c r="G7" s="177">
        <v>185.71</v>
      </c>
      <c r="H7" s="177">
        <v>208.005</v>
      </c>
      <c r="I7" s="177">
        <v>184.26</v>
      </c>
      <c r="J7" s="177">
        <v>199.136</v>
      </c>
      <c r="K7" s="177">
        <v>202.79999999999998</v>
      </c>
      <c r="L7" s="177">
        <v>178.3</v>
      </c>
      <c r="M7" s="177">
        <v>152.81</v>
      </c>
      <c r="N7" s="177">
        <v>198</v>
      </c>
      <c r="O7" s="177">
        <v>224.03</v>
      </c>
      <c r="P7" s="177">
        <v>227.58</v>
      </c>
    </row>
    <row r="8" spans="1:16" s="12" customFormat="1">
      <c r="A8" s="21" t="s">
        <v>5194</v>
      </c>
      <c r="B8" s="156" t="str">
        <f t="shared" si="0"/>
        <v>CI114M.10.1.2</v>
      </c>
      <c r="C8" s="45">
        <v>43324422</v>
      </c>
      <c r="D8" s="3">
        <v>5000</v>
      </c>
      <c r="E8" s="3" t="s">
        <v>9</v>
      </c>
      <c r="F8" s="46" t="s">
        <v>2206</v>
      </c>
      <c r="G8" s="177">
        <v>185.71</v>
      </c>
      <c r="H8" s="177">
        <v>208.005</v>
      </c>
      <c r="I8" s="177">
        <v>184.11</v>
      </c>
      <c r="J8" s="177">
        <v>199.136</v>
      </c>
      <c r="K8" s="177">
        <v>202.79999999999998</v>
      </c>
      <c r="L8" s="177">
        <v>177.28</v>
      </c>
      <c r="M8" s="177">
        <v>152.81</v>
      </c>
      <c r="N8" s="177">
        <v>198</v>
      </c>
      <c r="O8" s="177">
        <v>223.4</v>
      </c>
      <c r="P8" s="177">
        <v>227.58</v>
      </c>
    </row>
    <row r="9" spans="1:16" s="12" customFormat="1">
      <c r="A9" s="21" t="s">
        <v>5195</v>
      </c>
      <c r="B9" s="156" t="str">
        <f t="shared" si="0"/>
        <v>CI114M.10.1.3</v>
      </c>
      <c r="C9" s="45">
        <v>43324423</v>
      </c>
      <c r="D9" s="3">
        <v>5000</v>
      </c>
      <c r="E9" s="3" t="s">
        <v>8</v>
      </c>
      <c r="F9" s="46" t="s">
        <v>2206</v>
      </c>
      <c r="G9" s="177">
        <v>185.71</v>
      </c>
      <c r="H9" s="177">
        <v>208.005</v>
      </c>
      <c r="I9" s="177">
        <v>187.08</v>
      </c>
      <c r="J9" s="177">
        <v>199.136</v>
      </c>
      <c r="K9" s="177">
        <v>202.79999999999998</v>
      </c>
      <c r="L9" s="177">
        <v>176.43</v>
      </c>
      <c r="M9" s="177">
        <v>152.81</v>
      </c>
      <c r="N9" s="177">
        <v>198</v>
      </c>
      <c r="O9" s="177">
        <v>203.58</v>
      </c>
      <c r="P9" s="177">
        <v>227.58</v>
      </c>
    </row>
    <row r="10" spans="1:16" s="12" customFormat="1">
      <c r="A10" s="21" t="s">
        <v>5196</v>
      </c>
      <c r="B10" s="156" t="str">
        <f t="shared" si="0"/>
        <v>CI114M.10.1.4</v>
      </c>
      <c r="C10" s="45">
        <v>43324424</v>
      </c>
      <c r="D10" s="3">
        <v>6000</v>
      </c>
      <c r="E10" s="3" t="s">
        <v>7</v>
      </c>
      <c r="F10" s="46" t="s">
        <v>2206</v>
      </c>
      <c r="G10" s="177">
        <v>105.71</v>
      </c>
      <c r="H10" s="177">
        <v>113.47500000000001</v>
      </c>
      <c r="I10" s="177">
        <v>104.68</v>
      </c>
      <c r="J10" s="177">
        <v>108.63999999999999</v>
      </c>
      <c r="K10" s="177">
        <v>97.2</v>
      </c>
      <c r="L10" s="177">
        <v>84.19</v>
      </c>
      <c r="M10" s="177">
        <v>84.32</v>
      </c>
      <c r="N10" s="177">
        <v>97</v>
      </c>
      <c r="O10" s="177">
        <v>127.1</v>
      </c>
      <c r="P10" s="177">
        <v>124.16</v>
      </c>
    </row>
    <row r="11" spans="1:16" s="12" customFormat="1" ht="25.5">
      <c r="A11" s="21" t="s">
        <v>5197</v>
      </c>
      <c r="B11" s="156" t="str">
        <f t="shared" si="0"/>
        <v>CI114M.10.1.5</v>
      </c>
      <c r="C11" s="45">
        <v>43979202</v>
      </c>
      <c r="D11" s="3">
        <v>7000</v>
      </c>
      <c r="E11" s="3" t="s">
        <v>7</v>
      </c>
      <c r="F11" s="46" t="s">
        <v>2207</v>
      </c>
      <c r="G11" s="177">
        <v>124.29</v>
      </c>
      <c r="H11" s="177">
        <v>130.39500000000001</v>
      </c>
      <c r="I11" s="177">
        <v>123.01</v>
      </c>
      <c r="J11" s="177">
        <v>154</v>
      </c>
      <c r="K11" s="177">
        <v>119.98799999999999</v>
      </c>
      <c r="L11" s="177">
        <v>109.86</v>
      </c>
      <c r="M11" s="177">
        <v>109.63</v>
      </c>
      <c r="N11" s="177">
        <v>121</v>
      </c>
      <c r="O11" s="177">
        <v>136.44999999999999</v>
      </c>
      <c r="P11" s="177">
        <v>147.86000000000001</v>
      </c>
    </row>
    <row r="12" spans="1:16" s="12" customFormat="1">
      <c r="A12" s="21" t="s">
        <v>5198</v>
      </c>
      <c r="B12" s="156" t="str">
        <f t="shared" si="0"/>
        <v>CI114M.10.1.6</v>
      </c>
      <c r="C12" s="45" t="s">
        <v>2208</v>
      </c>
      <c r="D12" s="3">
        <v>7000</v>
      </c>
      <c r="E12" s="3" t="s">
        <v>7</v>
      </c>
      <c r="F12" s="46" t="s">
        <v>2209</v>
      </c>
      <c r="G12" s="177">
        <v>135.71</v>
      </c>
      <c r="H12" s="177">
        <v>105.375</v>
      </c>
      <c r="I12" s="177">
        <v>136.68</v>
      </c>
      <c r="J12" s="177">
        <v>100.86999999999999</v>
      </c>
      <c r="K12" s="177">
        <v>114</v>
      </c>
      <c r="L12" s="177">
        <v>81.400000000000006</v>
      </c>
      <c r="M12" s="177">
        <v>82.36</v>
      </c>
      <c r="N12" s="177">
        <v>121</v>
      </c>
      <c r="O12" s="177">
        <v>119.46</v>
      </c>
      <c r="P12" s="177">
        <v>115.28</v>
      </c>
    </row>
    <row r="13" spans="1:16" s="12" customFormat="1">
      <c r="A13" s="21" t="s">
        <v>5199</v>
      </c>
      <c r="B13" s="156" t="str">
        <f t="shared" si="0"/>
        <v>CI114M.10.1.7</v>
      </c>
      <c r="C13" s="45" t="s">
        <v>2210</v>
      </c>
      <c r="D13" s="3">
        <v>7000</v>
      </c>
      <c r="E13" s="3" t="s">
        <v>10</v>
      </c>
      <c r="F13" s="46" t="s">
        <v>2209</v>
      </c>
      <c r="G13" s="177">
        <v>285.70999999999998</v>
      </c>
      <c r="H13" s="177">
        <v>240.20999999999998</v>
      </c>
      <c r="I13" s="177">
        <v>283.81</v>
      </c>
      <c r="J13" s="177">
        <v>229.97800000000001</v>
      </c>
      <c r="K13" s="177">
        <v>238.79999999999998</v>
      </c>
      <c r="L13" s="177">
        <v>185.6</v>
      </c>
      <c r="M13" s="177">
        <v>187.76</v>
      </c>
      <c r="N13" s="177">
        <v>242</v>
      </c>
      <c r="O13" s="177">
        <v>147.56</v>
      </c>
      <c r="P13" s="177">
        <v>262.83</v>
      </c>
    </row>
    <row r="14" spans="1:16" s="12" customFormat="1">
      <c r="A14" s="21" t="s">
        <v>5200</v>
      </c>
      <c r="B14" s="156" t="str">
        <f t="shared" si="0"/>
        <v>CI114M.10.1.8</v>
      </c>
      <c r="C14" s="45" t="s">
        <v>2211</v>
      </c>
      <c r="D14" s="3">
        <v>7000</v>
      </c>
      <c r="E14" s="3" t="s">
        <v>9</v>
      </c>
      <c r="F14" s="46" t="s">
        <v>2209</v>
      </c>
      <c r="G14" s="177">
        <v>285.70999999999998</v>
      </c>
      <c r="H14" s="177">
        <v>240.20999999999998</v>
      </c>
      <c r="I14" s="177">
        <v>285.05</v>
      </c>
      <c r="J14" s="177">
        <v>229.97800000000001</v>
      </c>
      <c r="K14" s="177">
        <v>238.79999999999998</v>
      </c>
      <c r="L14" s="177">
        <v>185.65</v>
      </c>
      <c r="M14" s="177">
        <v>187.76</v>
      </c>
      <c r="N14" s="177">
        <v>242</v>
      </c>
      <c r="O14" s="177">
        <v>147.56</v>
      </c>
      <c r="P14" s="177">
        <v>262.83</v>
      </c>
    </row>
    <row r="15" spans="1:16" s="12" customFormat="1">
      <c r="A15" s="21" t="s">
        <v>5201</v>
      </c>
      <c r="B15" s="156" t="str">
        <f t="shared" si="0"/>
        <v>CI114M.10.1.9</v>
      </c>
      <c r="C15" s="45" t="s">
        <v>2212</v>
      </c>
      <c r="D15" s="3">
        <v>7000</v>
      </c>
      <c r="E15" s="3" t="s">
        <v>8</v>
      </c>
      <c r="F15" s="46" t="s">
        <v>2209</v>
      </c>
      <c r="G15" s="177">
        <v>285.70999999999998</v>
      </c>
      <c r="H15" s="177">
        <v>240.20999999999998</v>
      </c>
      <c r="I15" s="177">
        <v>287.04000000000002</v>
      </c>
      <c r="J15" s="177">
        <v>229.97800000000001</v>
      </c>
      <c r="K15" s="177">
        <v>238.79999999999998</v>
      </c>
      <c r="L15" s="177">
        <v>185.65</v>
      </c>
      <c r="M15" s="177">
        <v>187.76</v>
      </c>
      <c r="N15" s="177">
        <v>242</v>
      </c>
      <c r="O15" s="177">
        <v>256.44</v>
      </c>
      <c r="P15" s="177">
        <v>262.83</v>
      </c>
    </row>
    <row r="16" spans="1:16" s="12" customFormat="1" ht="25.5">
      <c r="A16" s="21" t="s">
        <v>5202</v>
      </c>
      <c r="B16" s="156" t="str">
        <f t="shared" si="0"/>
        <v>CI114M.10.1.10</v>
      </c>
      <c r="C16" s="45" t="s">
        <v>3341</v>
      </c>
      <c r="D16" s="95">
        <v>7000</v>
      </c>
      <c r="E16" s="95" t="s">
        <v>7</v>
      </c>
      <c r="F16" s="46" t="s">
        <v>3342</v>
      </c>
      <c r="G16" s="177">
        <v>130</v>
      </c>
      <c r="H16" s="177">
        <v>135.13499999999999</v>
      </c>
      <c r="I16" s="177">
        <v>128.56</v>
      </c>
      <c r="J16" s="177">
        <v>129.374</v>
      </c>
      <c r="K16" s="177">
        <v>120</v>
      </c>
      <c r="L16" s="177">
        <v>101.14999999999999</v>
      </c>
      <c r="M16" s="177">
        <v>102.29</v>
      </c>
      <c r="N16" s="177">
        <v>133</v>
      </c>
      <c r="O16" s="177">
        <v>126.98</v>
      </c>
      <c r="P16" s="177">
        <v>147.86000000000001</v>
      </c>
    </row>
    <row r="17" spans="1:16" s="12" customFormat="1" ht="25.5">
      <c r="A17" s="21" t="s">
        <v>5203</v>
      </c>
      <c r="B17" s="156" t="str">
        <f t="shared" si="0"/>
        <v>CI114M.10.1.11</v>
      </c>
      <c r="C17" s="45" t="s">
        <v>3343</v>
      </c>
      <c r="D17" s="95">
        <v>3000</v>
      </c>
      <c r="E17" s="95" t="s">
        <v>7</v>
      </c>
      <c r="F17" s="46" t="s">
        <v>3342</v>
      </c>
      <c r="G17" s="177">
        <v>85.71</v>
      </c>
      <c r="H17" s="177">
        <v>89.355000000000004</v>
      </c>
      <c r="I17" s="177">
        <v>86.12</v>
      </c>
      <c r="J17" s="177">
        <v>85.539999999999992</v>
      </c>
      <c r="K17" s="177">
        <v>86.399999999999991</v>
      </c>
      <c r="L17" s="177">
        <v>66.149999999999991</v>
      </c>
      <c r="M17" s="177">
        <v>66.83</v>
      </c>
      <c r="N17" s="177">
        <v>87</v>
      </c>
      <c r="O17" s="177">
        <v>83.96</v>
      </c>
      <c r="P17" s="177">
        <v>97.76</v>
      </c>
    </row>
    <row r="18" spans="1:16" s="12" customFormat="1" ht="25.5">
      <c r="A18" s="21" t="s">
        <v>5204</v>
      </c>
      <c r="B18" s="156" t="str">
        <f t="shared" si="0"/>
        <v>CI114M.10.1.12</v>
      </c>
      <c r="C18" s="45" t="s">
        <v>3344</v>
      </c>
      <c r="D18" s="95">
        <v>12000</v>
      </c>
      <c r="E18" s="95" t="s">
        <v>7</v>
      </c>
      <c r="F18" s="46" t="s">
        <v>3345</v>
      </c>
      <c r="G18" s="177">
        <v>182.86</v>
      </c>
      <c r="H18" s="177">
        <v>181.5</v>
      </c>
      <c r="I18" s="177">
        <v>183.94</v>
      </c>
      <c r="J18" s="177">
        <v>180.012</v>
      </c>
      <c r="K18" s="177">
        <v>154.79999999999998</v>
      </c>
      <c r="L18" s="177">
        <v>131.15</v>
      </c>
      <c r="M18" s="177">
        <v>132.61000000000001</v>
      </c>
      <c r="N18" s="177">
        <v>172</v>
      </c>
      <c r="O18" s="177">
        <v>176.68</v>
      </c>
      <c r="P18" s="177">
        <v>193.6</v>
      </c>
    </row>
    <row r="19" spans="1:16" ht="15" customHeight="1">
      <c r="A19" s="10" t="s">
        <v>5205</v>
      </c>
      <c r="B19" s="196" t="str">
        <f t="shared" si="0"/>
        <v>CI114M.10.2.</v>
      </c>
      <c r="C19" s="234" t="s">
        <v>94</v>
      </c>
      <c r="D19" s="234"/>
      <c r="E19" s="234"/>
      <c r="F19" s="234"/>
      <c r="G19" s="172"/>
      <c r="H19" s="172"/>
      <c r="I19" s="172"/>
      <c r="J19" s="172"/>
      <c r="K19" s="167"/>
      <c r="L19" s="167"/>
      <c r="M19" s="131"/>
      <c r="N19" s="131"/>
      <c r="O19" s="131"/>
      <c r="P19" s="131"/>
    </row>
    <row r="20" spans="1:16" s="12" customFormat="1">
      <c r="A20" s="21" t="s">
        <v>5206</v>
      </c>
      <c r="B20" s="156" t="str">
        <f t="shared" si="0"/>
        <v>CI114M.10.2.1</v>
      </c>
      <c r="C20" s="45" t="s">
        <v>2213</v>
      </c>
      <c r="D20" s="3" t="s">
        <v>2214</v>
      </c>
      <c r="E20" s="3" t="s">
        <v>7</v>
      </c>
      <c r="F20" s="46" t="s">
        <v>2215</v>
      </c>
      <c r="G20" s="177">
        <v>10</v>
      </c>
      <c r="H20" s="177">
        <v>10.455</v>
      </c>
      <c r="I20" s="177">
        <v>9.93</v>
      </c>
      <c r="J20" s="177">
        <v>14.1</v>
      </c>
      <c r="K20" s="177">
        <v>12.99</v>
      </c>
      <c r="L20" s="177">
        <v>9.48</v>
      </c>
      <c r="M20" s="177">
        <v>7.94</v>
      </c>
      <c r="N20" s="177">
        <v>10</v>
      </c>
      <c r="O20" s="177"/>
      <c r="P20" s="177"/>
    </row>
    <row r="21" spans="1:16" ht="15" customHeight="1">
      <c r="A21" s="10" t="s">
        <v>5207</v>
      </c>
      <c r="B21" s="196" t="str">
        <f t="shared" si="0"/>
        <v>CI114M.10.3.</v>
      </c>
      <c r="C21" s="234" t="s">
        <v>189</v>
      </c>
      <c r="D21" s="234"/>
      <c r="E21" s="234"/>
      <c r="F21" s="234"/>
      <c r="G21" s="172"/>
      <c r="H21" s="172"/>
      <c r="I21" s="172"/>
      <c r="J21" s="172"/>
      <c r="K21" s="167"/>
      <c r="L21" s="167"/>
      <c r="M21" s="131"/>
      <c r="N21" s="131"/>
      <c r="O21" s="131"/>
      <c r="P21" s="131"/>
    </row>
    <row r="22" spans="1:16" s="12" customFormat="1" ht="25.5">
      <c r="A22" s="21" t="s">
        <v>5208</v>
      </c>
      <c r="B22" s="156" t="str">
        <f t="shared" si="0"/>
        <v>CI114M.10.3.1</v>
      </c>
      <c r="C22" s="45">
        <v>43979002</v>
      </c>
      <c r="D22" s="3">
        <v>25000</v>
      </c>
      <c r="E22" s="3" t="s">
        <v>632</v>
      </c>
      <c r="F22" s="46" t="s">
        <v>2216</v>
      </c>
      <c r="G22" s="177">
        <v>172.86</v>
      </c>
      <c r="H22" s="177">
        <v>179.08500000000001</v>
      </c>
      <c r="I22" s="177">
        <v>170.88</v>
      </c>
      <c r="J22" s="177">
        <v>71.805999999999997</v>
      </c>
      <c r="K22" s="177">
        <v>170.38800000000001</v>
      </c>
      <c r="L22" s="177">
        <v>150.55000000000001</v>
      </c>
      <c r="M22" s="177">
        <v>131.88</v>
      </c>
      <c r="N22" s="177">
        <v>171</v>
      </c>
      <c r="O22" s="177">
        <v>188.93</v>
      </c>
      <c r="P22" s="177">
        <v>182.45</v>
      </c>
    </row>
    <row r="23" spans="1:16" s="12" customFormat="1" ht="25.5">
      <c r="A23" s="21" t="s">
        <v>5209</v>
      </c>
      <c r="B23" s="156" t="str">
        <f t="shared" si="0"/>
        <v>CI114M.10.3.2</v>
      </c>
      <c r="C23" s="45" t="s">
        <v>2217</v>
      </c>
      <c r="D23" s="3">
        <v>30000</v>
      </c>
      <c r="E23" s="3" t="s">
        <v>620</v>
      </c>
      <c r="F23" s="46" t="s">
        <v>2209</v>
      </c>
      <c r="G23" s="177">
        <v>221.43</v>
      </c>
      <c r="H23" s="177">
        <v>168.39000000000001</v>
      </c>
      <c r="I23" s="177">
        <v>221.33</v>
      </c>
      <c r="J23" s="177">
        <v>161.21</v>
      </c>
      <c r="K23" s="177">
        <v>185.988</v>
      </c>
      <c r="L23" s="177">
        <v>130.1</v>
      </c>
      <c r="M23" s="177">
        <v>131.62</v>
      </c>
      <c r="N23" s="177">
        <v>159</v>
      </c>
      <c r="O23" s="177">
        <v>184.92</v>
      </c>
      <c r="P23" s="177">
        <v>184.24</v>
      </c>
    </row>
    <row r="24" spans="1:16" s="12" customFormat="1" ht="25.5">
      <c r="A24" s="21" t="s">
        <v>5210</v>
      </c>
      <c r="B24" s="156" t="str">
        <f t="shared" si="0"/>
        <v>CI114M.10.3.3</v>
      </c>
      <c r="C24" s="45" t="s">
        <v>2218</v>
      </c>
      <c r="D24" s="3">
        <v>30000</v>
      </c>
      <c r="E24" s="3" t="s">
        <v>628</v>
      </c>
      <c r="F24" s="46" t="s">
        <v>2209</v>
      </c>
      <c r="G24" s="177">
        <v>221.43</v>
      </c>
      <c r="H24" s="177">
        <v>168.39000000000001</v>
      </c>
      <c r="I24" s="177">
        <v>221.46</v>
      </c>
      <c r="J24" s="177">
        <v>161.21</v>
      </c>
      <c r="K24" s="177">
        <v>173.988</v>
      </c>
      <c r="L24" s="177">
        <v>130.15</v>
      </c>
      <c r="M24" s="177">
        <v>131.62</v>
      </c>
      <c r="N24" s="177">
        <v>159</v>
      </c>
      <c r="O24" s="177">
        <v>178.85</v>
      </c>
      <c r="P24" s="177">
        <v>184.24</v>
      </c>
    </row>
    <row r="25" spans="1:16" s="12" customFormat="1" ht="25.5">
      <c r="A25" s="21" t="s">
        <v>5211</v>
      </c>
      <c r="B25" s="156" t="str">
        <f t="shared" si="0"/>
        <v>CI114M.10.3.4</v>
      </c>
      <c r="C25" s="45" t="s">
        <v>2219</v>
      </c>
      <c r="D25" s="3">
        <v>30000</v>
      </c>
      <c r="E25" s="3" t="s">
        <v>626</v>
      </c>
      <c r="F25" s="46" t="s">
        <v>2209</v>
      </c>
      <c r="G25" s="177">
        <v>221.43</v>
      </c>
      <c r="H25" s="177">
        <v>168.39000000000001</v>
      </c>
      <c r="I25" s="177">
        <v>220.74</v>
      </c>
      <c r="J25" s="177">
        <v>161.21</v>
      </c>
      <c r="K25" s="177">
        <v>173.988</v>
      </c>
      <c r="L25" s="177">
        <v>130.1</v>
      </c>
      <c r="M25" s="177">
        <v>131.62</v>
      </c>
      <c r="N25" s="177">
        <v>159</v>
      </c>
      <c r="O25" s="177">
        <v>195.53</v>
      </c>
      <c r="P25" s="177">
        <v>184.24</v>
      </c>
    </row>
    <row r="26" spans="1:16" s="12" customFormat="1" ht="25.5">
      <c r="A26" s="21" t="s">
        <v>5212</v>
      </c>
      <c r="B26" s="156" t="str">
        <f t="shared" si="0"/>
        <v>CI114M.10.3.5</v>
      </c>
      <c r="C26" s="45" t="s">
        <v>2220</v>
      </c>
      <c r="D26" s="3">
        <v>30000</v>
      </c>
      <c r="E26" s="3" t="s">
        <v>624</v>
      </c>
      <c r="F26" s="46" t="s">
        <v>2209</v>
      </c>
      <c r="G26" s="177">
        <v>221.43</v>
      </c>
      <c r="H26" s="177">
        <v>168.39000000000001</v>
      </c>
      <c r="I26" s="177">
        <v>221.56</v>
      </c>
      <c r="J26" s="177">
        <v>161.21</v>
      </c>
      <c r="K26" s="177">
        <v>173.988</v>
      </c>
      <c r="L26" s="177">
        <v>130.1</v>
      </c>
      <c r="M26" s="177">
        <v>131.62</v>
      </c>
      <c r="N26" s="177">
        <v>159</v>
      </c>
      <c r="O26" s="177">
        <v>194.53</v>
      </c>
      <c r="P26" s="177">
        <v>184.24</v>
      </c>
    </row>
    <row r="27" spans="1:16">
      <c r="G27" s="108">
        <f t="shared" ref="G27:P27" si="1">SUM(G7:G26)</f>
        <v>3247.1199999999994</v>
      </c>
      <c r="H27" s="108">
        <f t="shared" si="1"/>
        <v>2962.9799999999996</v>
      </c>
      <c r="I27" s="108">
        <f t="shared" si="1"/>
        <v>3240.2400000000002</v>
      </c>
      <c r="J27" s="108">
        <f t="shared" si="1"/>
        <v>2776.5240000000003</v>
      </c>
      <c r="K27" s="108">
        <f t="shared" si="1"/>
        <v>2908.5179999999991</v>
      </c>
      <c r="L27" s="108">
        <f t="shared" si="1"/>
        <v>2343.29</v>
      </c>
      <c r="M27" s="108">
        <f t="shared" si="1"/>
        <v>2266.0499999999997</v>
      </c>
      <c r="N27" s="108">
        <f t="shared" si="1"/>
        <v>2868</v>
      </c>
      <c r="O27" s="108">
        <f t="shared" si="1"/>
        <v>2915.9600000000005</v>
      </c>
      <c r="P27" s="108">
        <f t="shared" si="1"/>
        <v>3217.1599999999989</v>
      </c>
    </row>
    <row r="28" spans="1:16">
      <c r="A28" s="17"/>
      <c r="B28" s="17"/>
      <c r="C28" s="16"/>
    </row>
    <row r="29" spans="1:16" ht="76.5" customHeight="1">
      <c r="A29" s="227" t="s">
        <v>3354</v>
      </c>
      <c r="B29" s="228"/>
      <c r="C29" s="227"/>
      <c r="D29" s="227"/>
      <c r="E29" s="227"/>
      <c r="F29" s="227"/>
    </row>
    <row r="30" spans="1:16" ht="105" customHeight="1">
      <c r="A30" s="227" t="s">
        <v>6274</v>
      </c>
      <c r="B30" s="228"/>
      <c r="C30" s="227"/>
      <c r="D30" s="227"/>
      <c r="E30" s="227"/>
      <c r="F30" s="227"/>
    </row>
    <row r="31" spans="1:16">
      <c r="A31" s="17"/>
      <c r="B31" s="17"/>
      <c r="C31" s="16"/>
    </row>
    <row r="32" spans="1:16">
      <c r="A32" s="224" t="s">
        <v>3355</v>
      </c>
      <c r="B32" s="200"/>
      <c r="C32" s="99" t="s">
        <v>3356</v>
      </c>
      <c r="D32" s="225" t="s">
        <v>3357</v>
      </c>
      <c r="E32" s="225"/>
      <c r="F32" s="225"/>
    </row>
    <row r="33" spans="1:6">
      <c r="A33" s="224"/>
      <c r="B33" s="200"/>
      <c r="C33" s="99" t="s">
        <v>3358</v>
      </c>
      <c r="D33" s="225" t="s">
        <v>3359</v>
      </c>
      <c r="E33" s="225"/>
      <c r="F33" s="225"/>
    </row>
    <row r="34" spans="1:6">
      <c r="A34" s="224"/>
      <c r="B34" s="200"/>
      <c r="C34" s="99" t="s">
        <v>3360</v>
      </c>
      <c r="D34" s="225" t="s">
        <v>3361</v>
      </c>
      <c r="E34" s="225"/>
      <c r="F34" s="225"/>
    </row>
    <row r="35" spans="1:6" ht="45.75" customHeight="1">
      <c r="A35" s="224"/>
      <c r="B35" s="200"/>
      <c r="C35" s="223" t="s">
        <v>6086</v>
      </c>
      <c r="D35" s="223"/>
      <c r="E35" s="223"/>
      <c r="F35" s="223"/>
    </row>
  </sheetData>
  <autoFilter ref="A3:P3"/>
  <mergeCells count="14">
    <mergeCell ref="A1:F1"/>
    <mergeCell ref="A2:F2"/>
    <mergeCell ref="A29:F29"/>
    <mergeCell ref="C19:F19"/>
    <mergeCell ref="C21:F21"/>
    <mergeCell ref="C5:F5"/>
    <mergeCell ref="C6:F6"/>
    <mergeCell ref="C4:F4"/>
    <mergeCell ref="A30:F30"/>
    <mergeCell ref="D33:F33"/>
    <mergeCell ref="D34:F34"/>
    <mergeCell ref="A32:A35"/>
    <mergeCell ref="D32:F32"/>
    <mergeCell ref="C35:F3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zoomScale="70" zoomScaleNormal="70" workbookViewId="0">
      <pane xSplit="1" ySplit="2" topLeftCell="B3" activePane="bottomRight" state="frozen"/>
      <selection pane="topRight" activeCell="B1" sqref="B1"/>
      <selection pane="bottomLeft" activeCell="A3" sqref="A3"/>
      <selection pane="bottomRight" activeCell="C10" sqref="C10:E10"/>
    </sheetView>
  </sheetViews>
  <sheetFormatPr defaultRowHeight="12.75"/>
  <cols>
    <col min="1" max="2" width="17" style="32" customWidth="1"/>
    <col min="3" max="3" width="15.7109375" style="32" customWidth="1"/>
    <col min="4" max="4" width="16.42578125" style="32" customWidth="1"/>
    <col min="5" max="5" width="14.28515625" style="32" customWidth="1"/>
    <col min="6" max="6" width="77.140625" style="18" customWidth="1"/>
    <col min="7" max="8" width="17.140625" style="102" customWidth="1"/>
    <col min="9" max="9" width="17.140625" style="117" customWidth="1"/>
    <col min="10" max="14" width="17.140625" style="102" customWidth="1"/>
    <col min="15" max="15" width="17.140625" style="117" customWidth="1"/>
    <col min="16" max="16384" width="9.140625" style="8"/>
  </cols>
  <sheetData>
    <row r="1" spans="1:15">
      <c r="A1" s="235" t="s">
        <v>6084</v>
      </c>
      <c r="B1" s="235"/>
      <c r="C1" s="235"/>
      <c r="D1" s="235"/>
      <c r="E1" s="235"/>
      <c r="F1" s="235"/>
      <c r="H1" s="8"/>
      <c r="J1" s="8"/>
      <c r="K1" s="8"/>
      <c r="L1" s="8"/>
      <c r="M1" s="8"/>
      <c r="O1" s="8"/>
    </row>
    <row r="2" spans="1:15" s="166" customFormat="1" ht="15.75" customHeight="1">
      <c r="A2" s="233" t="s">
        <v>0</v>
      </c>
      <c r="B2" s="229"/>
      <c r="C2" s="233"/>
      <c r="D2" s="233"/>
      <c r="E2" s="233"/>
      <c r="F2" s="233"/>
      <c r="G2" s="140" t="s">
        <v>6258</v>
      </c>
      <c r="H2" s="140" t="s">
        <v>6259</v>
      </c>
      <c r="I2" s="140" t="s">
        <v>6263</v>
      </c>
      <c r="J2" s="140" t="s">
        <v>6265</v>
      </c>
      <c r="K2" s="140" t="s">
        <v>6267</v>
      </c>
      <c r="L2" s="140" t="s">
        <v>6269</v>
      </c>
      <c r="M2" s="140" t="s">
        <v>6271</v>
      </c>
      <c r="N2" s="140" t="s">
        <v>6272</v>
      </c>
      <c r="O2" s="140" t="s">
        <v>6273</v>
      </c>
    </row>
    <row r="3" spans="1:15" s="12" customFormat="1" ht="63.75">
      <c r="A3" s="116" t="s">
        <v>1</v>
      </c>
      <c r="B3" s="150"/>
      <c r="C3" s="112" t="s">
        <v>6308</v>
      </c>
      <c r="D3" s="112" t="s">
        <v>6085</v>
      </c>
      <c r="E3" s="112" t="s">
        <v>3</v>
      </c>
      <c r="F3" s="112" t="s">
        <v>4</v>
      </c>
      <c r="G3" s="103" t="s">
        <v>6083</v>
      </c>
      <c r="H3" s="120" t="s">
        <v>6083</v>
      </c>
      <c r="I3" s="120" t="s">
        <v>6083</v>
      </c>
      <c r="J3" s="121" t="s">
        <v>6083</v>
      </c>
      <c r="K3" s="121" t="s">
        <v>6083</v>
      </c>
      <c r="L3" s="121" t="s">
        <v>6083</v>
      </c>
      <c r="M3" s="126" t="s">
        <v>6083</v>
      </c>
      <c r="N3" s="126" t="s">
        <v>6083</v>
      </c>
      <c r="O3" s="126" t="s">
        <v>6083</v>
      </c>
    </row>
    <row r="4" spans="1:15" s="12" customFormat="1">
      <c r="A4" s="116" t="s">
        <v>3251</v>
      </c>
      <c r="B4" s="150" t="str">
        <f>CONCATENATE("CI114M",RIGHT(A4,LEN(A4)-1))</f>
        <v>CI114M.</v>
      </c>
      <c r="C4" s="234" t="s">
        <v>6087</v>
      </c>
      <c r="D4" s="234"/>
      <c r="E4" s="234"/>
      <c r="F4" s="234"/>
      <c r="G4" s="141"/>
      <c r="H4" s="141"/>
      <c r="I4" s="141"/>
      <c r="J4" s="141"/>
      <c r="K4" s="141"/>
      <c r="L4" s="141"/>
      <c r="M4" s="141"/>
      <c r="N4" s="141"/>
      <c r="O4" s="141"/>
    </row>
    <row r="5" spans="1:15" s="13" customFormat="1">
      <c r="A5" s="116" t="s">
        <v>5213</v>
      </c>
      <c r="B5" s="150" t="str">
        <f t="shared" ref="B5:B10" si="0">CONCATENATE("CI114M",RIGHT(A5,LEN(A5)-1))</f>
        <v>CI114M.11.</v>
      </c>
      <c r="C5" s="234" t="s">
        <v>2221</v>
      </c>
      <c r="D5" s="234"/>
      <c r="E5" s="234"/>
      <c r="F5" s="234"/>
      <c r="G5" s="143"/>
      <c r="H5" s="143"/>
      <c r="I5" s="143"/>
      <c r="J5" s="143"/>
      <c r="K5" s="143"/>
      <c r="L5" s="143"/>
      <c r="M5" s="143"/>
      <c r="N5" s="143"/>
      <c r="O5" s="143"/>
    </row>
    <row r="6" spans="1:15" s="13" customFormat="1" ht="12.75" customHeight="1">
      <c r="A6" s="112" t="s">
        <v>5214</v>
      </c>
      <c r="B6" s="196" t="str">
        <f t="shared" si="0"/>
        <v>CI114M.11.1.</v>
      </c>
      <c r="C6" s="234" t="s">
        <v>6</v>
      </c>
      <c r="D6" s="234"/>
      <c r="E6" s="234"/>
      <c r="F6" s="234"/>
      <c r="G6" s="141"/>
      <c r="H6" s="141"/>
      <c r="I6" s="141"/>
      <c r="J6" s="141"/>
      <c r="K6" s="141"/>
      <c r="L6" s="141"/>
      <c r="M6" s="141"/>
      <c r="N6" s="141"/>
      <c r="O6" s="141"/>
    </row>
    <row r="7" spans="1:15" s="12" customFormat="1">
      <c r="A7" s="21" t="s">
        <v>5215</v>
      </c>
      <c r="B7" s="156" t="str">
        <f t="shared" si="0"/>
        <v>CI114M.11.1.1</v>
      </c>
      <c r="C7" s="45" t="s">
        <v>2222</v>
      </c>
      <c r="D7" s="105">
        <v>10000</v>
      </c>
      <c r="E7" s="96" t="s">
        <v>7</v>
      </c>
      <c r="F7" s="46" t="s">
        <v>2223</v>
      </c>
      <c r="G7" s="177">
        <v>60</v>
      </c>
      <c r="H7" s="177"/>
      <c r="I7" s="177">
        <v>62</v>
      </c>
      <c r="J7" s="177">
        <v>63.69</v>
      </c>
      <c r="K7" s="177"/>
      <c r="L7" s="177"/>
      <c r="M7" s="177">
        <v>49</v>
      </c>
      <c r="N7" s="177">
        <v>15.96</v>
      </c>
      <c r="O7" s="177"/>
    </row>
    <row r="8" spans="1:15" s="12" customFormat="1">
      <c r="A8" s="21" t="s">
        <v>5216</v>
      </c>
      <c r="B8" s="156" t="str">
        <f t="shared" si="0"/>
        <v>CI114M.11.1.2</v>
      </c>
      <c r="C8" s="45" t="s">
        <v>2224</v>
      </c>
      <c r="D8" s="105">
        <v>2000</v>
      </c>
      <c r="E8" s="96" t="s">
        <v>7</v>
      </c>
      <c r="F8" s="46" t="s">
        <v>2225</v>
      </c>
      <c r="G8" s="177">
        <v>55</v>
      </c>
      <c r="H8" s="177">
        <v>38.81</v>
      </c>
      <c r="I8" s="177">
        <v>57</v>
      </c>
      <c r="J8" s="177">
        <v>51.71</v>
      </c>
      <c r="K8" s="177">
        <v>36.64</v>
      </c>
      <c r="L8" s="177">
        <v>28.15</v>
      </c>
      <c r="M8" s="177">
        <v>51</v>
      </c>
      <c r="N8" s="177">
        <v>13.86</v>
      </c>
      <c r="O8" s="177">
        <v>49.88</v>
      </c>
    </row>
    <row r="9" spans="1:15">
      <c r="A9" s="112" t="s">
        <v>5217</v>
      </c>
      <c r="B9" s="196" t="str">
        <f t="shared" si="0"/>
        <v>CI114M.11.2.</v>
      </c>
      <c r="C9" s="234" t="s">
        <v>189</v>
      </c>
      <c r="D9" s="234"/>
      <c r="E9" s="234"/>
      <c r="F9" s="234"/>
      <c r="G9" s="143"/>
      <c r="H9" s="143"/>
      <c r="I9" s="143"/>
      <c r="J9" s="167"/>
      <c r="K9" s="167"/>
      <c r="L9" s="131"/>
      <c r="M9" s="131"/>
      <c r="N9" s="131"/>
      <c r="O9" s="131"/>
    </row>
    <row r="10" spans="1:15" s="12" customFormat="1">
      <c r="A10" s="21" t="s">
        <v>5218</v>
      </c>
      <c r="B10" s="156" t="str">
        <f t="shared" si="0"/>
        <v>CI114M.11.2.1</v>
      </c>
      <c r="C10" s="45" t="s">
        <v>2226</v>
      </c>
      <c r="D10" s="105">
        <v>6000</v>
      </c>
      <c r="E10" s="105" t="s">
        <v>632</v>
      </c>
      <c r="F10" s="46" t="s">
        <v>2225</v>
      </c>
      <c r="G10" s="177">
        <v>102</v>
      </c>
      <c r="H10" s="177">
        <v>112.1</v>
      </c>
      <c r="I10" s="177">
        <v>102</v>
      </c>
      <c r="J10" s="177">
        <v>107.76</v>
      </c>
      <c r="K10" s="177">
        <v>84.21</v>
      </c>
      <c r="L10" s="177">
        <v>73.069999999999993</v>
      </c>
      <c r="M10" s="177">
        <v>99</v>
      </c>
      <c r="N10" s="177">
        <v>75.58</v>
      </c>
      <c r="O10" s="177">
        <v>110.21</v>
      </c>
    </row>
    <row r="11" spans="1:15">
      <c r="G11" s="108">
        <f t="shared" ref="G11:O11" si="1">SUM(G7:G10)</f>
        <v>217</v>
      </c>
      <c r="H11" s="108">
        <f t="shared" si="1"/>
        <v>150.91</v>
      </c>
      <c r="I11" s="108">
        <f t="shared" si="1"/>
        <v>221</v>
      </c>
      <c r="J11" s="108">
        <f t="shared" si="1"/>
        <v>223.16000000000003</v>
      </c>
      <c r="K11" s="108">
        <f t="shared" si="1"/>
        <v>120.85</v>
      </c>
      <c r="L11" s="108">
        <f t="shared" si="1"/>
        <v>101.22</v>
      </c>
      <c r="M11" s="108">
        <f t="shared" si="1"/>
        <v>199</v>
      </c>
      <c r="N11" s="108">
        <f t="shared" si="1"/>
        <v>105.4</v>
      </c>
      <c r="O11" s="108">
        <f t="shared" si="1"/>
        <v>160.09</v>
      </c>
    </row>
    <row r="12" spans="1:15">
      <c r="A12" s="17"/>
      <c r="B12" s="17"/>
      <c r="C12" s="16"/>
      <c r="D12" s="17"/>
      <c r="E12" s="17"/>
    </row>
    <row r="13" spans="1:15" ht="76.5" customHeight="1">
      <c r="A13" s="227" t="s">
        <v>3354</v>
      </c>
      <c r="B13" s="228"/>
      <c r="C13" s="227"/>
      <c r="D13" s="227"/>
      <c r="E13" s="227"/>
      <c r="F13" s="227"/>
    </row>
    <row r="14" spans="1:15" ht="105" customHeight="1">
      <c r="A14" s="227" t="s">
        <v>6274</v>
      </c>
      <c r="B14" s="228"/>
      <c r="C14" s="227"/>
      <c r="D14" s="227"/>
      <c r="E14" s="227"/>
      <c r="F14" s="227"/>
    </row>
    <row r="15" spans="1:15">
      <c r="A15" s="17"/>
      <c r="B15" s="17"/>
      <c r="C15" s="16"/>
      <c r="D15" s="17"/>
      <c r="E15" s="17"/>
    </row>
    <row r="16" spans="1:15">
      <c r="A16" s="224" t="s">
        <v>3355</v>
      </c>
      <c r="B16" s="200"/>
      <c r="C16" s="99" t="s">
        <v>3356</v>
      </c>
      <c r="D16" s="225" t="s">
        <v>3357</v>
      </c>
      <c r="E16" s="225"/>
      <c r="F16" s="225"/>
    </row>
    <row r="17" spans="1:6">
      <c r="A17" s="224"/>
      <c r="B17" s="200"/>
      <c r="C17" s="99" t="s">
        <v>3358</v>
      </c>
      <c r="D17" s="225" t="s">
        <v>3359</v>
      </c>
      <c r="E17" s="225"/>
      <c r="F17" s="225"/>
    </row>
    <row r="18" spans="1:6">
      <c r="A18" s="224"/>
      <c r="B18" s="200"/>
      <c r="C18" s="99" t="s">
        <v>3360</v>
      </c>
      <c r="D18" s="225" t="s">
        <v>3361</v>
      </c>
      <c r="E18" s="225"/>
      <c r="F18" s="225"/>
    </row>
    <row r="19" spans="1:6" ht="45.75" customHeight="1">
      <c r="A19" s="224"/>
      <c r="B19" s="200"/>
      <c r="C19" s="223" t="s">
        <v>6086</v>
      </c>
      <c r="D19" s="223"/>
      <c r="E19" s="223"/>
      <c r="F19" s="223"/>
    </row>
  </sheetData>
  <autoFilter ref="A3:O3"/>
  <mergeCells count="13">
    <mergeCell ref="A1:F1"/>
    <mergeCell ref="A13:F13"/>
    <mergeCell ref="C9:F9"/>
    <mergeCell ref="C5:F5"/>
    <mergeCell ref="C6:F6"/>
    <mergeCell ref="A2:F2"/>
    <mergeCell ref="C4:F4"/>
    <mergeCell ref="A14:F14"/>
    <mergeCell ref="D17:F17"/>
    <mergeCell ref="D18:F18"/>
    <mergeCell ref="A16:A19"/>
    <mergeCell ref="D16:F16"/>
    <mergeCell ref="C19:F1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70" zoomScaleNormal="70" workbookViewId="0">
      <pane xSplit="1" ySplit="2" topLeftCell="B3" activePane="bottomRight" state="frozen"/>
      <selection pane="topRight" activeCell="B1" sqref="B1"/>
      <selection pane="bottomLeft" activeCell="A3" sqref="A3"/>
      <selection pane="bottomRight" activeCell="C7" sqref="C7:E9"/>
    </sheetView>
  </sheetViews>
  <sheetFormatPr defaultRowHeight="12.75"/>
  <cols>
    <col min="1" max="2" width="17" style="32" customWidth="1"/>
    <col min="3" max="3" width="15.7109375" style="32" customWidth="1"/>
    <col min="4" max="4" width="16.42578125" style="32" customWidth="1"/>
    <col min="5" max="5" width="14.28515625" style="32" customWidth="1"/>
    <col min="6" max="6" width="77.140625" style="18" customWidth="1"/>
    <col min="7" max="11" width="17.140625" style="102" customWidth="1"/>
    <col min="12" max="13" width="17.140625" style="117" customWidth="1"/>
    <col min="14" max="16384" width="9.140625" style="8"/>
  </cols>
  <sheetData>
    <row r="1" spans="1:13">
      <c r="A1" s="235" t="s">
        <v>6084</v>
      </c>
      <c r="B1" s="235"/>
      <c r="C1" s="235"/>
      <c r="D1" s="235"/>
      <c r="E1" s="235"/>
      <c r="F1" s="235"/>
      <c r="H1" s="8"/>
      <c r="J1" s="8"/>
      <c r="K1" s="8"/>
      <c r="M1" s="8"/>
    </row>
    <row r="2" spans="1:13" s="166" customFormat="1" ht="15.75" customHeight="1">
      <c r="A2" s="233" t="s">
        <v>0</v>
      </c>
      <c r="B2" s="229"/>
      <c r="C2" s="233"/>
      <c r="D2" s="233"/>
      <c r="E2" s="233"/>
      <c r="F2" s="233"/>
      <c r="G2" s="140" t="s">
        <v>6258</v>
      </c>
      <c r="H2" s="140" t="s">
        <v>6259</v>
      </c>
      <c r="I2" s="140" t="s">
        <v>6263</v>
      </c>
      <c r="J2" s="140" t="s">
        <v>6265</v>
      </c>
      <c r="K2" s="140" t="s">
        <v>6271</v>
      </c>
      <c r="L2" s="140" t="s">
        <v>6272</v>
      </c>
      <c r="M2" s="140" t="s">
        <v>6273</v>
      </c>
    </row>
    <row r="3" spans="1:13" s="12" customFormat="1" ht="63.75">
      <c r="A3" s="116" t="s">
        <v>1</v>
      </c>
      <c r="B3" s="150"/>
      <c r="C3" s="112" t="s">
        <v>6308</v>
      </c>
      <c r="D3" s="112" t="s">
        <v>6085</v>
      </c>
      <c r="E3" s="112" t="s">
        <v>3</v>
      </c>
      <c r="F3" s="112" t="s">
        <v>4</v>
      </c>
      <c r="G3" s="103" t="s">
        <v>6083</v>
      </c>
      <c r="H3" s="120" t="s">
        <v>6083</v>
      </c>
      <c r="I3" s="120" t="s">
        <v>6083</v>
      </c>
      <c r="J3" s="121" t="s">
        <v>6083</v>
      </c>
      <c r="K3" s="126" t="s">
        <v>6083</v>
      </c>
      <c r="L3" s="126" t="s">
        <v>6083</v>
      </c>
      <c r="M3" s="126" t="s">
        <v>6083</v>
      </c>
    </row>
    <row r="4" spans="1:13" s="12" customFormat="1">
      <c r="A4" s="116" t="s">
        <v>3251</v>
      </c>
      <c r="B4" s="150" t="str">
        <f>CONCATENATE("CI114M",RIGHT(A4,LEN(A4)-1))</f>
        <v>CI114M.</v>
      </c>
      <c r="C4" s="234" t="s">
        <v>6087</v>
      </c>
      <c r="D4" s="234"/>
      <c r="E4" s="234"/>
      <c r="F4" s="234"/>
      <c r="G4" s="141"/>
      <c r="H4" s="141"/>
      <c r="I4" s="141"/>
      <c r="J4" s="141"/>
      <c r="K4" s="141"/>
      <c r="L4" s="141"/>
      <c r="M4" s="141"/>
    </row>
    <row r="5" spans="1:13" s="13" customFormat="1">
      <c r="A5" s="116" t="s">
        <v>5219</v>
      </c>
      <c r="B5" s="150" t="str">
        <f t="shared" ref="B5:B9" si="0">CONCATENATE("CI114M",RIGHT(A5,LEN(A5)-1))</f>
        <v>CI114M.12.</v>
      </c>
      <c r="C5" s="234" t="s">
        <v>2227</v>
      </c>
      <c r="D5" s="234"/>
      <c r="E5" s="234"/>
      <c r="F5" s="234"/>
      <c r="G5" s="143"/>
      <c r="H5" s="143"/>
      <c r="I5" s="143"/>
      <c r="J5" s="143"/>
      <c r="K5" s="143"/>
      <c r="L5" s="143"/>
      <c r="M5" s="143"/>
    </row>
    <row r="6" spans="1:13" s="13" customFormat="1" ht="12.75" customHeight="1">
      <c r="A6" s="112" t="s">
        <v>5220</v>
      </c>
      <c r="B6" s="196" t="str">
        <f t="shared" si="0"/>
        <v>CI114M.12.1.</v>
      </c>
      <c r="C6" s="234" t="s">
        <v>6</v>
      </c>
      <c r="D6" s="234"/>
      <c r="E6" s="234"/>
      <c r="F6" s="234"/>
      <c r="G6" s="141"/>
      <c r="H6" s="141"/>
      <c r="I6" s="141"/>
      <c r="J6" s="141"/>
      <c r="K6" s="141"/>
      <c r="L6" s="141"/>
      <c r="M6" s="141"/>
    </row>
    <row r="7" spans="1:13" s="12" customFormat="1">
      <c r="A7" s="21" t="s">
        <v>5221</v>
      </c>
      <c r="B7" s="156" t="str">
        <f t="shared" si="0"/>
        <v>CI114M.12.1.1</v>
      </c>
      <c r="C7" s="45" t="s">
        <v>2228</v>
      </c>
      <c r="D7" s="105">
        <v>1600</v>
      </c>
      <c r="E7" s="96" t="s">
        <v>7</v>
      </c>
      <c r="F7" s="46" t="s">
        <v>2229</v>
      </c>
      <c r="G7" s="178">
        <v>65</v>
      </c>
      <c r="H7" s="178">
        <v>80.930000000000007</v>
      </c>
      <c r="I7" s="178">
        <v>67.959999999999994</v>
      </c>
      <c r="J7" s="178">
        <v>109</v>
      </c>
      <c r="K7" s="178">
        <v>79</v>
      </c>
      <c r="L7" s="178">
        <v>48.56</v>
      </c>
      <c r="M7" s="178">
        <v>99.6</v>
      </c>
    </row>
    <row r="8" spans="1:13" s="12" customFormat="1">
      <c r="A8" s="21" t="s">
        <v>5222</v>
      </c>
      <c r="B8" s="156" t="str">
        <f t="shared" si="0"/>
        <v>CI114M.12.1.2</v>
      </c>
      <c r="C8" s="45" t="s">
        <v>2230</v>
      </c>
      <c r="D8" s="105">
        <v>6000</v>
      </c>
      <c r="E8" s="96" t="s">
        <v>7</v>
      </c>
      <c r="F8" s="46" t="s">
        <v>2231</v>
      </c>
      <c r="G8" s="178">
        <v>108</v>
      </c>
      <c r="H8" s="178">
        <v>142.16999999999999</v>
      </c>
      <c r="I8" s="178">
        <v>110.22</v>
      </c>
      <c r="J8" s="178">
        <v>149</v>
      </c>
      <c r="K8" s="178">
        <v>115</v>
      </c>
      <c r="L8" s="178">
        <v>115.59</v>
      </c>
      <c r="M8" s="178">
        <v>136</v>
      </c>
    </row>
    <row r="9" spans="1:13" s="12" customFormat="1">
      <c r="A9" s="21" t="s">
        <v>5223</v>
      </c>
      <c r="B9" s="156" t="str">
        <f t="shared" si="0"/>
        <v>CI114M.12.1.3</v>
      </c>
      <c r="C9" s="45" t="s">
        <v>2232</v>
      </c>
      <c r="D9" s="105">
        <v>10000</v>
      </c>
      <c r="E9" s="96" t="s">
        <v>7</v>
      </c>
      <c r="F9" s="46" t="s">
        <v>2231</v>
      </c>
      <c r="G9" s="178">
        <v>162</v>
      </c>
      <c r="H9" s="178">
        <v>285</v>
      </c>
      <c r="I9" s="178">
        <v>161.55000000000001</v>
      </c>
      <c r="J9" s="178">
        <v>199</v>
      </c>
      <c r="K9" s="178">
        <v>153</v>
      </c>
      <c r="L9" s="178">
        <v>112.59</v>
      </c>
      <c r="M9" s="178">
        <v>192</v>
      </c>
    </row>
    <row r="10" spans="1:13">
      <c r="G10" s="108">
        <f t="shared" ref="G10:M10" si="1">SUM(G7:G9)</f>
        <v>335</v>
      </c>
      <c r="H10" s="108">
        <f t="shared" si="1"/>
        <v>508.1</v>
      </c>
      <c r="I10" s="108">
        <f t="shared" si="1"/>
        <v>339.73</v>
      </c>
      <c r="J10" s="108">
        <f t="shared" si="1"/>
        <v>457</v>
      </c>
      <c r="K10" s="108">
        <f t="shared" si="1"/>
        <v>347</v>
      </c>
      <c r="L10" s="108">
        <f t="shared" si="1"/>
        <v>276.74</v>
      </c>
      <c r="M10" s="108">
        <f t="shared" si="1"/>
        <v>427.6</v>
      </c>
    </row>
    <row r="11" spans="1:13">
      <c r="A11" s="17"/>
      <c r="B11" s="17"/>
      <c r="C11" s="16"/>
      <c r="D11" s="17"/>
      <c r="E11" s="17"/>
    </row>
    <row r="12" spans="1:13" ht="76.5" customHeight="1">
      <c r="A12" s="227" t="s">
        <v>3354</v>
      </c>
      <c r="B12" s="228"/>
      <c r="C12" s="227"/>
      <c r="D12" s="227"/>
      <c r="E12" s="227"/>
      <c r="F12" s="227"/>
    </row>
    <row r="13" spans="1:13" ht="105" customHeight="1">
      <c r="A13" s="227" t="s">
        <v>6274</v>
      </c>
      <c r="B13" s="228"/>
      <c r="C13" s="227"/>
      <c r="D13" s="227"/>
      <c r="E13" s="227"/>
      <c r="F13" s="227"/>
    </row>
    <row r="14" spans="1:13">
      <c r="A14" s="17"/>
      <c r="B14" s="17"/>
      <c r="C14" s="16"/>
      <c r="D14" s="17"/>
      <c r="E14" s="17"/>
    </row>
    <row r="15" spans="1:13">
      <c r="A15" s="224" t="s">
        <v>3355</v>
      </c>
      <c r="B15" s="200"/>
      <c r="C15" s="99" t="s">
        <v>3356</v>
      </c>
      <c r="D15" s="225" t="s">
        <v>3357</v>
      </c>
      <c r="E15" s="225"/>
      <c r="F15" s="225"/>
    </row>
    <row r="16" spans="1:13">
      <c r="A16" s="224"/>
      <c r="B16" s="200"/>
      <c r="C16" s="99" t="s">
        <v>3358</v>
      </c>
      <c r="D16" s="225" t="s">
        <v>3359</v>
      </c>
      <c r="E16" s="225"/>
      <c r="F16" s="225"/>
    </row>
    <row r="17" spans="1:6">
      <c r="A17" s="224"/>
      <c r="B17" s="200"/>
      <c r="C17" s="99" t="s">
        <v>3360</v>
      </c>
      <c r="D17" s="225" t="s">
        <v>3361</v>
      </c>
      <c r="E17" s="225"/>
      <c r="F17" s="225"/>
    </row>
    <row r="18" spans="1:6" ht="45.75" customHeight="1">
      <c r="A18" s="224"/>
      <c r="B18" s="200"/>
      <c r="C18" s="223" t="s">
        <v>6086</v>
      </c>
      <c r="D18" s="223"/>
      <c r="E18" s="223"/>
      <c r="F18" s="223"/>
    </row>
  </sheetData>
  <autoFilter ref="A3:M3"/>
  <mergeCells count="12">
    <mergeCell ref="D17:F17"/>
    <mergeCell ref="A15:A18"/>
    <mergeCell ref="D15:F15"/>
    <mergeCell ref="C18:F18"/>
    <mergeCell ref="C5:F5"/>
    <mergeCell ref="C6:F6"/>
    <mergeCell ref="A1:F1"/>
    <mergeCell ref="A12:F12"/>
    <mergeCell ref="A13:F13"/>
    <mergeCell ref="D16:F16"/>
    <mergeCell ref="A2:F2"/>
    <mergeCell ref="C4:F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zoomScale="70" zoomScaleNormal="70" workbookViewId="0">
      <pane xSplit="1" ySplit="2" topLeftCell="B3" activePane="bottomRight" state="frozen"/>
      <selection pane="topRight" activeCell="B1" sqref="B1"/>
      <selection pane="bottomLeft" activeCell="A3" sqref="A3"/>
      <selection pane="bottomRight" activeCell="E38" sqref="C7:E38"/>
    </sheetView>
  </sheetViews>
  <sheetFormatPr defaultRowHeight="12.75"/>
  <cols>
    <col min="1" max="2" width="17.140625" style="17" customWidth="1"/>
    <col min="3" max="3" width="15.7109375" style="17" customWidth="1"/>
    <col min="4" max="4" width="16.42578125" style="17" customWidth="1"/>
    <col min="5" max="5" width="14.28515625" style="17" customWidth="1"/>
    <col min="6" max="6" width="77.140625" style="18" customWidth="1"/>
    <col min="7" max="7" width="17.140625" style="117" customWidth="1"/>
    <col min="8" max="8" width="17.140625" style="102" customWidth="1"/>
    <col min="9" max="9" width="17.140625" style="117" customWidth="1"/>
    <col min="10" max="12" width="17.140625" style="102" customWidth="1"/>
    <col min="13" max="13" width="17.140625" style="117" customWidth="1"/>
    <col min="14" max="14" width="17.140625" style="102" customWidth="1"/>
    <col min="15" max="15" width="17.140625" style="117" customWidth="1"/>
    <col min="16" max="16" width="17.140625" style="102" customWidth="1"/>
    <col min="17" max="18" width="17.140625" style="117" customWidth="1"/>
    <col min="19" max="16384" width="9.140625" style="8"/>
  </cols>
  <sheetData>
    <row r="1" spans="1:18">
      <c r="A1" s="235" t="s">
        <v>6084</v>
      </c>
      <c r="B1" s="235"/>
      <c r="C1" s="235"/>
      <c r="D1" s="235"/>
      <c r="E1" s="235"/>
      <c r="F1" s="235"/>
      <c r="I1" s="44"/>
      <c r="K1" s="8"/>
      <c r="L1" s="8"/>
      <c r="M1" s="44"/>
      <c r="N1" s="8"/>
      <c r="O1" s="44"/>
      <c r="P1" s="8"/>
      <c r="R1" s="8"/>
    </row>
    <row r="2" spans="1:18" s="166" customFormat="1" ht="15.75" customHeight="1">
      <c r="A2" s="233" t="s">
        <v>0</v>
      </c>
      <c r="B2" s="229"/>
      <c r="C2" s="233"/>
      <c r="D2" s="233"/>
      <c r="E2" s="233"/>
      <c r="F2" s="233"/>
      <c r="G2" s="140" t="s">
        <v>6255</v>
      </c>
      <c r="H2" s="140" t="s">
        <v>6258</v>
      </c>
      <c r="I2" s="140" t="s">
        <v>6259</v>
      </c>
      <c r="J2" s="140" t="s">
        <v>6263</v>
      </c>
      <c r="K2" s="140" t="s">
        <v>6265</v>
      </c>
      <c r="L2" s="140" t="s">
        <v>6267</v>
      </c>
      <c r="M2" s="140" t="s">
        <v>6268</v>
      </c>
      <c r="N2" s="140" t="s">
        <v>6269</v>
      </c>
      <c r="O2" s="140" t="s">
        <v>6270</v>
      </c>
      <c r="P2" s="140" t="s">
        <v>6271</v>
      </c>
      <c r="Q2" s="140" t="s">
        <v>6272</v>
      </c>
      <c r="R2" s="140" t="s">
        <v>6273</v>
      </c>
    </row>
    <row r="3" spans="1:18" s="12" customFormat="1" ht="63.75">
      <c r="A3" s="9" t="s">
        <v>1</v>
      </c>
      <c r="B3" s="150"/>
      <c r="C3" s="10" t="s">
        <v>6308</v>
      </c>
      <c r="D3" s="111" t="s">
        <v>6085</v>
      </c>
      <c r="E3" s="10" t="s">
        <v>3</v>
      </c>
      <c r="F3" s="10" t="s">
        <v>4</v>
      </c>
      <c r="G3" s="118" t="s">
        <v>6083</v>
      </c>
      <c r="H3" s="103" t="s">
        <v>6083</v>
      </c>
      <c r="I3" s="120" t="s">
        <v>6083</v>
      </c>
      <c r="J3" s="120" t="s">
        <v>6083</v>
      </c>
      <c r="K3" s="121" t="s">
        <v>6083</v>
      </c>
      <c r="L3" s="121" t="s">
        <v>6083</v>
      </c>
      <c r="M3" s="121" t="s">
        <v>6083</v>
      </c>
      <c r="N3" s="121" t="s">
        <v>6083</v>
      </c>
      <c r="O3" s="121" t="s">
        <v>6083</v>
      </c>
      <c r="P3" s="126" t="s">
        <v>6083</v>
      </c>
      <c r="Q3" s="126" t="s">
        <v>6083</v>
      </c>
      <c r="R3" s="126" t="s">
        <v>6083</v>
      </c>
    </row>
    <row r="4" spans="1:18" s="12" customFormat="1">
      <c r="A4" s="101" t="s">
        <v>3251</v>
      </c>
      <c r="B4" s="150" t="str">
        <f>CONCATENATE("CI114M",RIGHT(A4,LEN(A4)-1))</f>
        <v>CI114M.</v>
      </c>
      <c r="C4" s="234" t="s">
        <v>6087</v>
      </c>
      <c r="D4" s="234"/>
      <c r="E4" s="234"/>
      <c r="F4" s="234"/>
      <c r="G4" s="141"/>
      <c r="H4" s="141"/>
      <c r="I4" s="141"/>
      <c r="J4" s="141"/>
      <c r="K4" s="141"/>
      <c r="L4" s="141"/>
      <c r="M4" s="141"/>
      <c r="N4" s="141"/>
      <c r="O4" s="141"/>
      <c r="P4" s="141"/>
      <c r="Q4" s="141"/>
      <c r="R4" s="141"/>
    </row>
    <row r="5" spans="1:18" s="13" customFormat="1">
      <c r="A5" s="20" t="s">
        <v>5224</v>
      </c>
      <c r="B5" s="155" t="str">
        <f t="shared" ref="B5:B38" si="0">CONCATENATE("CI114M",RIGHT(A5,LEN(A5)-1))</f>
        <v>CI114M.13.</v>
      </c>
      <c r="C5" s="239" t="s">
        <v>2233</v>
      </c>
      <c r="D5" s="239"/>
      <c r="E5" s="239"/>
      <c r="F5" s="239"/>
      <c r="G5" s="141"/>
      <c r="H5" s="141"/>
      <c r="I5" s="141"/>
      <c r="J5" s="141"/>
      <c r="K5" s="141"/>
      <c r="L5" s="141"/>
      <c r="M5" s="141"/>
      <c r="N5" s="141"/>
      <c r="O5" s="141"/>
      <c r="P5" s="141"/>
      <c r="Q5" s="141"/>
      <c r="R5" s="141"/>
    </row>
    <row r="6" spans="1:18" s="13" customFormat="1" ht="12.75" customHeight="1">
      <c r="A6" s="19" t="s">
        <v>5225</v>
      </c>
      <c r="B6" s="195" t="str">
        <f t="shared" si="0"/>
        <v>CI114M.13.1.</v>
      </c>
      <c r="C6" s="239" t="s">
        <v>6</v>
      </c>
      <c r="D6" s="239"/>
      <c r="E6" s="239"/>
      <c r="F6" s="239"/>
      <c r="G6" s="141"/>
      <c r="H6" s="141"/>
      <c r="I6" s="141"/>
      <c r="J6" s="141"/>
      <c r="K6" s="141"/>
      <c r="L6" s="141"/>
      <c r="M6" s="141"/>
      <c r="N6" s="141"/>
      <c r="O6" s="141"/>
      <c r="P6" s="141"/>
      <c r="Q6" s="141"/>
      <c r="R6" s="141"/>
    </row>
    <row r="7" spans="1:18" s="12" customFormat="1" ht="15">
      <c r="A7" s="14" t="s">
        <v>5226</v>
      </c>
      <c r="B7" s="152" t="str">
        <f t="shared" si="0"/>
        <v>CI114M.13.1.1</v>
      </c>
      <c r="C7" s="25">
        <v>841769</v>
      </c>
      <c r="D7" s="64">
        <v>9000</v>
      </c>
      <c r="E7" s="65" t="s">
        <v>7</v>
      </c>
      <c r="F7" s="5" t="s">
        <v>2234</v>
      </c>
      <c r="G7" s="119">
        <v>18.579999999999998</v>
      </c>
      <c r="H7" s="119">
        <v>20.71</v>
      </c>
      <c r="I7" s="119">
        <v>24.42</v>
      </c>
      <c r="J7" s="119">
        <v>21.15</v>
      </c>
      <c r="K7" s="119">
        <v>21.42</v>
      </c>
      <c r="L7" s="119">
        <v>17.25</v>
      </c>
      <c r="M7" s="119">
        <v>16.149999999999999</v>
      </c>
      <c r="N7" s="119">
        <v>17.39</v>
      </c>
      <c r="O7" s="119">
        <v>16.899999999999999</v>
      </c>
      <c r="P7" s="119">
        <v>20</v>
      </c>
      <c r="Q7" s="119">
        <v>30.31</v>
      </c>
      <c r="R7" s="119">
        <v>25.89</v>
      </c>
    </row>
    <row r="8" spans="1:18" s="12" customFormat="1" ht="25.5">
      <c r="A8" s="100" t="s">
        <v>5227</v>
      </c>
      <c r="B8" s="152" t="str">
        <f t="shared" si="0"/>
        <v>CI114M.13.1.2</v>
      </c>
      <c r="C8" s="25">
        <v>841817</v>
      </c>
      <c r="D8" s="64">
        <v>29500</v>
      </c>
      <c r="E8" s="65" t="s">
        <v>7</v>
      </c>
      <c r="F8" s="2" t="s">
        <v>2235</v>
      </c>
      <c r="G8" s="119">
        <v>63.84</v>
      </c>
      <c r="H8" s="119">
        <v>80</v>
      </c>
      <c r="I8" s="119">
        <v>90.08</v>
      </c>
      <c r="J8" s="119">
        <v>81</v>
      </c>
      <c r="K8" s="119">
        <v>74.400000000000006</v>
      </c>
      <c r="L8" s="119">
        <v>62.4</v>
      </c>
      <c r="M8" s="119">
        <v>61.63</v>
      </c>
      <c r="N8" s="119">
        <v>63.1</v>
      </c>
      <c r="O8" s="119">
        <v>62.9</v>
      </c>
      <c r="P8" s="119">
        <v>74</v>
      </c>
      <c r="Q8" s="119">
        <v>93.99</v>
      </c>
      <c r="R8" s="119">
        <v>95.49</v>
      </c>
    </row>
    <row r="9" spans="1:18" s="12" customFormat="1" ht="25.5">
      <c r="A9" s="100" t="s">
        <v>5228</v>
      </c>
      <c r="B9" s="152" t="str">
        <f t="shared" si="0"/>
        <v>CI114M.13.1.3</v>
      </c>
      <c r="C9" s="25">
        <v>841818</v>
      </c>
      <c r="D9" s="64">
        <v>18000</v>
      </c>
      <c r="E9" s="65" t="s">
        <v>10</v>
      </c>
      <c r="F9" s="2" t="s">
        <v>2235</v>
      </c>
      <c r="G9" s="119">
        <v>113.22</v>
      </c>
      <c r="H9" s="119">
        <v>134.29</v>
      </c>
      <c r="I9" s="119">
        <v>160.13999999999999</v>
      </c>
      <c r="J9" s="119">
        <v>133.72999999999999</v>
      </c>
      <c r="K9" s="119">
        <v>130.80000000000001</v>
      </c>
      <c r="L9" s="119">
        <v>107.1</v>
      </c>
      <c r="M9" s="119">
        <v>109.29</v>
      </c>
      <c r="N9" s="119">
        <v>108.32</v>
      </c>
      <c r="O9" s="119">
        <v>110.3</v>
      </c>
      <c r="P9" s="119">
        <v>129</v>
      </c>
      <c r="Q9" s="119">
        <v>164.81</v>
      </c>
      <c r="R9" s="119">
        <v>169.75</v>
      </c>
    </row>
    <row r="10" spans="1:18" s="12" customFormat="1" ht="25.5">
      <c r="A10" s="100" t="s">
        <v>5229</v>
      </c>
      <c r="B10" s="152" t="str">
        <f t="shared" si="0"/>
        <v>CI114M.13.1.4</v>
      </c>
      <c r="C10" s="25">
        <v>841819</v>
      </c>
      <c r="D10" s="64">
        <v>18000</v>
      </c>
      <c r="E10" s="65" t="s">
        <v>9</v>
      </c>
      <c r="F10" s="2" t="s">
        <v>2235</v>
      </c>
      <c r="G10" s="119">
        <v>113.22</v>
      </c>
      <c r="H10" s="119">
        <v>134.29</v>
      </c>
      <c r="I10" s="119">
        <v>160.13999999999999</v>
      </c>
      <c r="J10" s="119">
        <v>133.16999999999999</v>
      </c>
      <c r="K10" s="119">
        <v>130.80000000000001</v>
      </c>
      <c r="L10" s="119">
        <v>107.14999999999999</v>
      </c>
      <c r="M10" s="119">
        <v>109.29</v>
      </c>
      <c r="N10" s="119">
        <v>108.32</v>
      </c>
      <c r="O10" s="119">
        <v>110.3</v>
      </c>
      <c r="P10" s="119">
        <v>129</v>
      </c>
      <c r="Q10" s="119">
        <v>162.82</v>
      </c>
      <c r="R10" s="119">
        <v>169.75</v>
      </c>
    </row>
    <row r="11" spans="1:18" s="12" customFormat="1" ht="25.5">
      <c r="A11" s="100" t="s">
        <v>5230</v>
      </c>
      <c r="B11" s="152" t="str">
        <f t="shared" si="0"/>
        <v>CI114M.13.1.5</v>
      </c>
      <c r="C11" s="25">
        <v>841820</v>
      </c>
      <c r="D11" s="64">
        <v>18000</v>
      </c>
      <c r="E11" s="65" t="s">
        <v>8</v>
      </c>
      <c r="F11" s="2" t="s">
        <v>2235</v>
      </c>
      <c r="G11" s="119">
        <v>113.22</v>
      </c>
      <c r="H11" s="119">
        <v>134.29</v>
      </c>
      <c r="I11" s="119">
        <v>160.13999999999999</v>
      </c>
      <c r="J11" s="119">
        <v>135.18</v>
      </c>
      <c r="K11" s="119">
        <v>130.80000000000001</v>
      </c>
      <c r="L11" s="119">
        <v>107.1</v>
      </c>
      <c r="M11" s="119">
        <v>109.29</v>
      </c>
      <c r="N11" s="119">
        <v>108.32</v>
      </c>
      <c r="O11" s="119">
        <v>110.3</v>
      </c>
      <c r="P11" s="119">
        <v>129</v>
      </c>
      <c r="Q11" s="119">
        <v>164.81</v>
      </c>
      <c r="R11" s="119">
        <v>169.75</v>
      </c>
    </row>
    <row r="12" spans="1:18" s="12" customFormat="1" ht="25.5">
      <c r="A12" s="100" t="s">
        <v>5231</v>
      </c>
      <c r="B12" s="152" t="str">
        <f t="shared" si="0"/>
        <v>CI114M.13.1.6</v>
      </c>
      <c r="C12" s="25">
        <v>841853</v>
      </c>
      <c r="D12" s="64">
        <v>33000</v>
      </c>
      <c r="E12" s="65" t="s">
        <v>7</v>
      </c>
      <c r="F12" s="2" t="s">
        <v>2236</v>
      </c>
      <c r="G12" s="119">
        <v>64.180000000000007</v>
      </c>
      <c r="H12" s="119">
        <v>77.14</v>
      </c>
      <c r="I12" s="119">
        <v>84.75</v>
      </c>
      <c r="J12" s="119">
        <v>76.2</v>
      </c>
      <c r="K12" s="119">
        <v>75.36</v>
      </c>
      <c r="L12" s="119">
        <v>59.65</v>
      </c>
      <c r="M12" s="119">
        <v>61.95</v>
      </c>
      <c r="N12" s="119">
        <v>60.32</v>
      </c>
      <c r="O12" s="119">
        <v>63.9</v>
      </c>
      <c r="P12" s="119">
        <v>82</v>
      </c>
      <c r="Q12" s="119">
        <v>68.349999999999994</v>
      </c>
      <c r="R12" s="119">
        <v>89.83</v>
      </c>
    </row>
    <row r="13" spans="1:18" s="12" customFormat="1" ht="25.5">
      <c r="A13" s="100" t="s">
        <v>5232</v>
      </c>
      <c r="B13" s="152" t="str">
        <f t="shared" si="0"/>
        <v>CI114M.13.1.7</v>
      </c>
      <c r="C13" s="25">
        <v>841854</v>
      </c>
      <c r="D13" s="64">
        <v>22500</v>
      </c>
      <c r="E13" s="65" t="s">
        <v>10</v>
      </c>
      <c r="F13" s="2" t="s">
        <v>2236</v>
      </c>
      <c r="G13" s="119">
        <v>136.63</v>
      </c>
      <c r="H13" s="119">
        <v>164.29</v>
      </c>
      <c r="I13" s="119">
        <v>168.58</v>
      </c>
      <c r="J13" s="119">
        <v>162.57</v>
      </c>
      <c r="K13" s="119">
        <v>151.19999999999999</v>
      </c>
      <c r="L13" s="119">
        <v>112.85</v>
      </c>
      <c r="M13" s="119">
        <v>131.88999999999999</v>
      </c>
      <c r="N13" s="119">
        <v>114.15</v>
      </c>
      <c r="O13" s="119">
        <v>133.5</v>
      </c>
      <c r="P13" s="119">
        <v>166</v>
      </c>
      <c r="Q13" s="119">
        <v>177.98</v>
      </c>
      <c r="R13" s="119">
        <v>178.69</v>
      </c>
    </row>
    <row r="14" spans="1:18" s="12" customFormat="1" ht="25.5">
      <c r="A14" s="100" t="s">
        <v>5233</v>
      </c>
      <c r="B14" s="152" t="str">
        <f t="shared" si="0"/>
        <v>CI114M.13.1.8</v>
      </c>
      <c r="C14" s="25">
        <v>841855</v>
      </c>
      <c r="D14" s="64">
        <v>22500</v>
      </c>
      <c r="E14" s="65" t="s">
        <v>9</v>
      </c>
      <c r="F14" s="2" t="s">
        <v>2236</v>
      </c>
      <c r="G14" s="119">
        <v>136.63</v>
      </c>
      <c r="H14" s="119">
        <v>174.29</v>
      </c>
      <c r="I14" s="119">
        <v>168.58</v>
      </c>
      <c r="J14" s="119">
        <v>174.13</v>
      </c>
      <c r="K14" s="119">
        <v>151.19999999999999</v>
      </c>
      <c r="L14" s="119">
        <v>112.8</v>
      </c>
      <c r="M14" s="119">
        <v>131.88999999999999</v>
      </c>
      <c r="N14" s="119">
        <v>114.15</v>
      </c>
      <c r="O14" s="119">
        <v>133.5</v>
      </c>
      <c r="P14" s="119">
        <v>166</v>
      </c>
      <c r="Q14" s="119">
        <v>175.84</v>
      </c>
      <c r="R14" s="119">
        <v>178.69</v>
      </c>
    </row>
    <row r="15" spans="1:18" s="12" customFormat="1" ht="25.5">
      <c r="A15" s="100" t="s">
        <v>5234</v>
      </c>
      <c r="B15" s="152" t="str">
        <f t="shared" si="0"/>
        <v>CI114M.13.1.9</v>
      </c>
      <c r="C15" s="25">
        <v>841856</v>
      </c>
      <c r="D15" s="64">
        <v>22500</v>
      </c>
      <c r="E15" s="65" t="s">
        <v>8</v>
      </c>
      <c r="F15" s="2" t="s">
        <v>2236</v>
      </c>
      <c r="G15" s="119">
        <v>136.63</v>
      </c>
      <c r="H15" s="119">
        <v>174.29</v>
      </c>
      <c r="I15" s="119">
        <v>168.58</v>
      </c>
      <c r="J15" s="119">
        <v>173.19</v>
      </c>
      <c r="K15" s="119">
        <v>151.19999999999999</v>
      </c>
      <c r="L15" s="119">
        <v>112.85</v>
      </c>
      <c r="M15" s="119">
        <v>131.88999999999999</v>
      </c>
      <c r="N15" s="119">
        <v>114.15</v>
      </c>
      <c r="O15" s="119">
        <v>133.5</v>
      </c>
      <c r="P15" s="119">
        <v>166</v>
      </c>
      <c r="Q15" s="119">
        <v>177.68</v>
      </c>
      <c r="R15" s="119">
        <v>178.69</v>
      </c>
    </row>
    <row r="16" spans="1:18" s="12" customFormat="1" ht="15">
      <c r="A16" s="100" t="s">
        <v>5235</v>
      </c>
      <c r="B16" s="152" t="str">
        <f t="shared" si="0"/>
        <v>CI114M.13.1.10</v>
      </c>
      <c r="C16" s="25">
        <v>841925</v>
      </c>
      <c r="D16" s="64">
        <v>15000</v>
      </c>
      <c r="E16" s="65" t="s">
        <v>7</v>
      </c>
      <c r="F16" s="5" t="s">
        <v>2237</v>
      </c>
      <c r="G16" s="119">
        <v>41.05</v>
      </c>
      <c r="H16" s="119">
        <v>50</v>
      </c>
      <c r="I16" s="119">
        <v>55.58</v>
      </c>
      <c r="J16" s="119">
        <v>48.06</v>
      </c>
      <c r="K16" s="119">
        <v>48</v>
      </c>
      <c r="L16" s="119">
        <v>39.25</v>
      </c>
      <c r="M16" s="119">
        <v>39.630000000000003</v>
      </c>
      <c r="N16" s="119">
        <v>39.67</v>
      </c>
      <c r="O16" s="119">
        <v>40.9</v>
      </c>
      <c r="P16" s="119">
        <v>47</v>
      </c>
      <c r="Q16" s="119">
        <v>63.88</v>
      </c>
      <c r="R16" s="119">
        <v>58.92</v>
      </c>
    </row>
    <row r="17" spans="1:18" s="12" customFormat="1" ht="15">
      <c r="A17" s="100" t="s">
        <v>5236</v>
      </c>
      <c r="B17" s="152" t="str">
        <f t="shared" si="0"/>
        <v>CI114M.13.1.11</v>
      </c>
      <c r="C17" s="25">
        <v>841926</v>
      </c>
      <c r="D17" s="64">
        <v>9500</v>
      </c>
      <c r="E17" s="65" t="s">
        <v>10</v>
      </c>
      <c r="F17" s="5" t="s">
        <v>2237</v>
      </c>
      <c r="G17" s="119">
        <v>75.59</v>
      </c>
      <c r="H17" s="119">
        <v>91.43</v>
      </c>
      <c r="I17" s="119">
        <v>95.68</v>
      </c>
      <c r="J17" s="119">
        <v>89.46</v>
      </c>
      <c r="K17" s="119">
        <v>80.988</v>
      </c>
      <c r="L17" s="119">
        <v>67.3</v>
      </c>
      <c r="M17" s="119">
        <v>72.959999999999994</v>
      </c>
      <c r="N17" s="119">
        <v>68.11</v>
      </c>
      <c r="O17" s="119">
        <v>73.900000000000006</v>
      </c>
      <c r="P17" s="119">
        <v>91</v>
      </c>
      <c r="Q17" s="119">
        <v>98.62</v>
      </c>
      <c r="R17" s="119">
        <v>101.42</v>
      </c>
    </row>
    <row r="18" spans="1:18" s="12" customFormat="1" ht="15">
      <c r="A18" s="100" t="s">
        <v>5237</v>
      </c>
      <c r="B18" s="152" t="str">
        <f t="shared" si="0"/>
        <v>CI114M.13.1.12</v>
      </c>
      <c r="C18" s="25">
        <v>841927</v>
      </c>
      <c r="D18" s="64">
        <v>9500</v>
      </c>
      <c r="E18" s="65" t="s">
        <v>9</v>
      </c>
      <c r="F18" s="5" t="s">
        <v>2237</v>
      </c>
      <c r="G18" s="119">
        <v>75.59</v>
      </c>
      <c r="H18" s="119">
        <v>91.43</v>
      </c>
      <c r="I18" s="119">
        <v>95.68</v>
      </c>
      <c r="J18" s="119">
        <v>92.7</v>
      </c>
      <c r="K18" s="119">
        <v>80.988</v>
      </c>
      <c r="L18" s="119">
        <v>67.349999999999994</v>
      </c>
      <c r="M18" s="119">
        <v>72.959999999999994</v>
      </c>
      <c r="N18" s="119">
        <v>68.11</v>
      </c>
      <c r="O18" s="119">
        <v>73.900000000000006</v>
      </c>
      <c r="P18" s="119">
        <v>91</v>
      </c>
      <c r="Q18" s="119">
        <v>98.62</v>
      </c>
      <c r="R18" s="119">
        <v>101.42</v>
      </c>
    </row>
    <row r="19" spans="1:18" s="12" customFormat="1" ht="15">
      <c r="A19" s="100" t="s">
        <v>5238</v>
      </c>
      <c r="B19" s="152" t="str">
        <f t="shared" si="0"/>
        <v>CI114M.13.1.13</v>
      </c>
      <c r="C19" s="25">
        <v>841928</v>
      </c>
      <c r="D19" s="64">
        <v>9500</v>
      </c>
      <c r="E19" s="65" t="s">
        <v>8</v>
      </c>
      <c r="F19" s="5" t="s">
        <v>2237</v>
      </c>
      <c r="G19" s="119">
        <v>75.59</v>
      </c>
      <c r="H19" s="119">
        <v>91.43</v>
      </c>
      <c r="I19" s="119">
        <v>95.68</v>
      </c>
      <c r="J19" s="119">
        <v>91.54</v>
      </c>
      <c r="K19" s="119">
        <v>80.988</v>
      </c>
      <c r="L19" s="119">
        <v>67.3</v>
      </c>
      <c r="M19" s="119">
        <v>72.959999999999994</v>
      </c>
      <c r="N19" s="119">
        <v>68.11</v>
      </c>
      <c r="O19" s="119">
        <v>73.900000000000006</v>
      </c>
      <c r="P19" s="119">
        <v>91</v>
      </c>
      <c r="Q19" s="119">
        <v>108.31</v>
      </c>
      <c r="R19" s="119">
        <v>101.42</v>
      </c>
    </row>
    <row r="20" spans="1:18" s="12" customFormat="1" ht="25.5">
      <c r="A20" s="100" t="s">
        <v>5239</v>
      </c>
      <c r="B20" s="152" t="str">
        <f t="shared" si="0"/>
        <v>CI114M.13.1.14</v>
      </c>
      <c r="C20" s="25">
        <v>841929</v>
      </c>
      <c r="D20" s="3">
        <v>4500</v>
      </c>
      <c r="E20" s="3" t="s">
        <v>10</v>
      </c>
      <c r="F20" s="2" t="s">
        <v>2238</v>
      </c>
      <c r="G20" s="119"/>
      <c r="H20" s="119">
        <v>75.709999999999994</v>
      </c>
      <c r="I20" s="119">
        <v>73.59</v>
      </c>
      <c r="J20" s="119">
        <v>76.150000000000006</v>
      </c>
      <c r="K20" s="119">
        <v>73.2</v>
      </c>
      <c r="L20" s="119"/>
      <c r="M20" s="119">
        <v>60.83</v>
      </c>
      <c r="N20" s="119"/>
      <c r="O20" s="119">
        <v>62.5</v>
      </c>
      <c r="P20" s="119">
        <v>76</v>
      </c>
      <c r="Q20" s="119">
        <v>87.52</v>
      </c>
      <c r="R20" s="119">
        <v>78.010000000000005</v>
      </c>
    </row>
    <row r="21" spans="1:18" s="12" customFormat="1" ht="25.5">
      <c r="A21" s="100" t="s">
        <v>5240</v>
      </c>
      <c r="B21" s="152" t="str">
        <f t="shared" si="0"/>
        <v>CI114M.13.1.15</v>
      </c>
      <c r="C21" s="25">
        <v>841930</v>
      </c>
      <c r="D21" s="3">
        <v>4500</v>
      </c>
      <c r="E21" s="3" t="s">
        <v>9</v>
      </c>
      <c r="F21" s="2" t="s">
        <v>2238</v>
      </c>
      <c r="G21" s="119"/>
      <c r="H21" s="119">
        <v>75.709999999999994</v>
      </c>
      <c r="I21" s="119">
        <v>73.59</v>
      </c>
      <c r="J21" s="119">
        <v>74.849999999999994</v>
      </c>
      <c r="K21" s="119">
        <v>73.2</v>
      </c>
      <c r="L21" s="119"/>
      <c r="M21" s="119">
        <v>60.83</v>
      </c>
      <c r="N21" s="119"/>
      <c r="O21" s="119">
        <v>62.5</v>
      </c>
      <c r="P21" s="119">
        <v>76</v>
      </c>
      <c r="Q21" s="119">
        <v>88.1</v>
      </c>
      <c r="R21" s="119">
        <v>78.010000000000005</v>
      </c>
    </row>
    <row r="22" spans="1:18" s="12" customFormat="1" ht="25.5">
      <c r="A22" s="100" t="s">
        <v>5241</v>
      </c>
      <c r="B22" s="152" t="str">
        <f t="shared" si="0"/>
        <v>CI114M.13.1.16</v>
      </c>
      <c r="C22" s="25">
        <v>841931</v>
      </c>
      <c r="D22" s="3">
        <v>4500</v>
      </c>
      <c r="E22" s="3" t="s">
        <v>8</v>
      </c>
      <c r="F22" s="2" t="s">
        <v>2238</v>
      </c>
      <c r="G22" s="119"/>
      <c r="H22" s="119">
        <v>75.709999999999994</v>
      </c>
      <c r="I22" s="119">
        <v>73.59</v>
      </c>
      <c r="J22" s="119">
        <v>75.66</v>
      </c>
      <c r="K22" s="119">
        <v>73.2</v>
      </c>
      <c r="L22" s="119"/>
      <c r="M22" s="119">
        <v>60.83</v>
      </c>
      <c r="N22" s="119"/>
      <c r="O22" s="119">
        <v>62.5</v>
      </c>
      <c r="P22" s="119">
        <v>76</v>
      </c>
      <c r="Q22" s="119">
        <v>87.54</v>
      </c>
      <c r="R22" s="119">
        <v>78.010000000000005</v>
      </c>
    </row>
    <row r="23" spans="1:18" s="12" customFormat="1">
      <c r="A23" s="100" t="s">
        <v>5242</v>
      </c>
      <c r="B23" s="152" t="str">
        <f t="shared" si="0"/>
        <v>CI114M.13.1.17</v>
      </c>
      <c r="C23" s="25">
        <v>842009</v>
      </c>
      <c r="D23" s="3">
        <v>9000</v>
      </c>
      <c r="E23" s="3" t="s">
        <v>7</v>
      </c>
      <c r="F23" s="2" t="s">
        <v>2239</v>
      </c>
      <c r="G23" s="119">
        <v>18.579999999999998</v>
      </c>
      <c r="H23" s="119">
        <v>20.71</v>
      </c>
      <c r="I23" s="119">
        <v>24.42</v>
      </c>
      <c r="J23" s="119">
        <v>21.22</v>
      </c>
      <c r="K23" s="119">
        <v>21.3</v>
      </c>
      <c r="L23" s="119">
        <v>17.2</v>
      </c>
      <c r="M23" s="119">
        <v>16.149999999999999</v>
      </c>
      <c r="N23" s="119">
        <v>17.39</v>
      </c>
      <c r="O23" s="119">
        <v>16.899999999999999</v>
      </c>
      <c r="P23" s="119">
        <v>20</v>
      </c>
      <c r="Q23" s="119">
        <v>30.31</v>
      </c>
      <c r="R23" s="119">
        <v>25.89</v>
      </c>
    </row>
    <row r="24" spans="1:18" s="12" customFormat="1">
      <c r="A24" s="100" t="s">
        <v>5243</v>
      </c>
      <c r="B24" s="152" t="str">
        <f t="shared" si="0"/>
        <v>CI114M.13.1.18</v>
      </c>
      <c r="C24" s="25">
        <v>842025</v>
      </c>
      <c r="D24" s="3">
        <v>8000</v>
      </c>
      <c r="E24" s="3" t="s">
        <v>7</v>
      </c>
      <c r="F24" s="2" t="s">
        <v>2240</v>
      </c>
      <c r="G24" s="119">
        <v>19.66</v>
      </c>
      <c r="H24" s="119">
        <v>21.43</v>
      </c>
      <c r="I24" s="119">
        <v>25.89</v>
      </c>
      <c r="J24" s="119">
        <v>19.98</v>
      </c>
      <c r="K24" s="119">
        <v>22.8</v>
      </c>
      <c r="L24" s="119">
        <v>18.3</v>
      </c>
      <c r="M24" s="119">
        <v>17.09</v>
      </c>
      <c r="N24" s="119">
        <v>18.489999999999998</v>
      </c>
      <c r="O24" s="119">
        <v>17.899999999999999</v>
      </c>
      <c r="P24" s="119">
        <v>20</v>
      </c>
      <c r="Q24" s="119">
        <v>21.76</v>
      </c>
      <c r="R24" s="119">
        <v>27.44</v>
      </c>
    </row>
    <row r="25" spans="1:18" s="12" customFormat="1">
      <c r="A25" s="100" t="s">
        <v>5244</v>
      </c>
      <c r="B25" s="152" t="str">
        <f t="shared" si="0"/>
        <v>CI114M.13.1.19</v>
      </c>
      <c r="C25" s="25">
        <v>842038</v>
      </c>
      <c r="D25" s="3">
        <v>10000</v>
      </c>
      <c r="E25" s="3" t="s">
        <v>7</v>
      </c>
      <c r="F25" s="2" t="s">
        <v>2241</v>
      </c>
      <c r="G25" s="119"/>
      <c r="H25" s="119">
        <v>35.71</v>
      </c>
      <c r="I25" s="119">
        <v>40.369999999999997</v>
      </c>
      <c r="J25" s="119">
        <v>36.79</v>
      </c>
      <c r="K25" s="119">
        <v>34.200000000000003</v>
      </c>
      <c r="L25" s="119">
        <v>28.4</v>
      </c>
      <c r="M25" s="119">
        <v>28.46</v>
      </c>
      <c r="N25" s="119">
        <v>28.74</v>
      </c>
      <c r="O25" s="119">
        <v>29.5</v>
      </c>
      <c r="P25" s="119">
        <v>35</v>
      </c>
      <c r="Q25" s="119">
        <v>55.14</v>
      </c>
      <c r="R25" s="119">
        <v>42.79</v>
      </c>
    </row>
    <row r="26" spans="1:18" s="12" customFormat="1">
      <c r="A26" s="100" t="s">
        <v>5245</v>
      </c>
      <c r="B26" s="152" t="str">
        <f t="shared" si="0"/>
        <v>CI114M.13.1.20</v>
      </c>
      <c r="C26" s="25">
        <v>842039</v>
      </c>
      <c r="D26" s="3">
        <v>10000</v>
      </c>
      <c r="E26" s="3" t="s">
        <v>8</v>
      </c>
      <c r="F26" s="2" t="s">
        <v>2241</v>
      </c>
      <c r="G26" s="119"/>
      <c r="H26" s="119">
        <v>137.13999999999999</v>
      </c>
      <c r="I26" s="119">
        <v>143.49</v>
      </c>
      <c r="J26" s="119">
        <v>138.4</v>
      </c>
      <c r="K26" s="119">
        <v>125.76</v>
      </c>
      <c r="L26" s="119">
        <v>100.95</v>
      </c>
      <c r="M26" s="119">
        <v>109.63</v>
      </c>
      <c r="N26" s="119">
        <v>102.13</v>
      </c>
      <c r="O26" s="119">
        <v>119.9</v>
      </c>
      <c r="P26" s="119">
        <v>142</v>
      </c>
      <c r="Q26" s="119">
        <v>158.94999999999999</v>
      </c>
      <c r="R26" s="119">
        <v>152.1</v>
      </c>
    </row>
    <row r="27" spans="1:18" s="12" customFormat="1">
      <c r="A27" s="100" t="s">
        <v>5246</v>
      </c>
      <c r="B27" s="152" t="str">
        <f t="shared" si="0"/>
        <v>CI114M.13.1.21</v>
      </c>
      <c r="C27" s="25">
        <v>842040</v>
      </c>
      <c r="D27" s="3">
        <v>10000</v>
      </c>
      <c r="E27" s="3" t="s">
        <v>9</v>
      </c>
      <c r="F27" s="2" t="s">
        <v>2241</v>
      </c>
      <c r="G27" s="119"/>
      <c r="H27" s="119">
        <v>137.13999999999999</v>
      </c>
      <c r="I27" s="119">
        <v>143.49</v>
      </c>
      <c r="J27" s="119">
        <v>136.66</v>
      </c>
      <c r="K27" s="119">
        <v>119.964</v>
      </c>
      <c r="L27" s="119">
        <v>100.9</v>
      </c>
      <c r="M27" s="119">
        <v>109.63</v>
      </c>
      <c r="N27" s="119">
        <v>102.13</v>
      </c>
      <c r="O27" s="119">
        <v>110.9</v>
      </c>
      <c r="P27" s="119">
        <v>142</v>
      </c>
      <c r="Q27" s="119">
        <v>148.44999999999999</v>
      </c>
      <c r="R27" s="119">
        <v>152.1</v>
      </c>
    </row>
    <row r="28" spans="1:18" s="12" customFormat="1">
      <c r="A28" s="100" t="s">
        <v>5247</v>
      </c>
      <c r="B28" s="152" t="str">
        <f t="shared" si="0"/>
        <v>CI114M.13.1.22</v>
      </c>
      <c r="C28" s="25">
        <v>842041</v>
      </c>
      <c r="D28" s="3">
        <v>10000</v>
      </c>
      <c r="E28" s="3" t="s">
        <v>10</v>
      </c>
      <c r="F28" s="2" t="s">
        <v>2241</v>
      </c>
      <c r="G28" s="119"/>
      <c r="H28" s="119">
        <v>137.13999999999999</v>
      </c>
      <c r="I28" s="119">
        <v>143.49</v>
      </c>
      <c r="J28" s="119">
        <v>135.61000000000001</v>
      </c>
      <c r="K28" s="119">
        <v>119.964</v>
      </c>
      <c r="L28" s="119">
        <v>100.95</v>
      </c>
      <c r="M28" s="119">
        <v>109.63</v>
      </c>
      <c r="N28" s="119">
        <v>102.12</v>
      </c>
      <c r="O28" s="119">
        <v>110.9</v>
      </c>
      <c r="P28" s="119">
        <v>142</v>
      </c>
      <c r="Q28" s="119">
        <v>155.15</v>
      </c>
      <c r="R28" s="119">
        <v>152.1</v>
      </c>
    </row>
    <row r="29" spans="1:18" s="12" customFormat="1" ht="38.25">
      <c r="A29" s="100" t="s">
        <v>5248</v>
      </c>
      <c r="B29" s="152" t="str">
        <f t="shared" si="0"/>
        <v>CI114M.13.1.23</v>
      </c>
      <c r="C29" s="25">
        <v>842116</v>
      </c>
      <c r="D29" s="3">
        <v>43000</v>
      </c>
      <c r="E29" s="3" t="s">
        <v>7</v>
      </c>
      <c r="F29" s="2" t="s">
        <v>2242</v>
      </c>
      <c r="G29" s="119">
        <v>55.93</v>
      </c>
      <c r="H29" s="119">
        <v>55.71</v>
      </c>
      <c r="I29" s="119">
        <v>73.8</v>
      </c>
      <c r="J29" s="119">
        <v>53.99</v>
      </c>
      <c r="K29" s="119">
        <v>64.2</v>
      </c>
      <c r="L29" s="119">
        <v>52.05</v>
      </c>
      <c r="M29" s="119">
        <v>53.99</v>
      </c>
      <c r="N29" s="119">
        <v>52.57</v>
      </c>
      <c r="O29" s="119">
        <v>55.5</v>
      </c>
      <c r="P29" s="119">
        <v>70</v>
      </c>
      <c r="Q29" s="119">
        <v>95.59</v>
      </c>
      <c r="R29" s="119">
        <v>78.23</v>
      </c>
    </row>
    <row r="30" spans="1:18" s="12" customFormat="1">
      <c r="A30" s="100" t="s">
        <v>5249</v>
      </c>
      <c r="B30" s="152" t="str">
        <f t="shared" si="0"/>
        <v>CI114M.13.1.24</v>
      </c>
      <c r="C30" s="25">
        <v>842125</v>
      </c>
      <c r="D30" s="3">
        <v>24000</v>
      </c>
      <c r="E30" s="3" t="s">
        <v>7</v>
      </c>
      <c r="F30" s="2" t="s">
        <v>2243</v>
      </c>
      <c r="G30" s="119">
        <v>49.59</v>
      </c>
      <c r="H30" s="119">
        <v>57.86</v>
      </c>
      <c r="I30" s="119">
        <v>67.06</v>
      </c>
      <c r="J30" s="119">
        <v>57.87</v>
      </c>
      <c r="K30" s="119">
        <v>60.6</v>
      </c>
      <c r="L30" s="119">
        <v>48.3</v>
      </c>
      <c r="M30" s="119">
        <v>47.86</v>
      </c>
      <c r="N30" s="119">
        <v>48.82</v>
      </c>
      <c r="O30" s="119">
        <v>48.9</v>
      </c>
      <c r="P30" s="119">
        <v>59</v>
      </c>
      <c r="Q30" s="119">
        <v>86.96</v>
      </c>
      <c r="R30" s="119">
        <v>71.08</v>
      </c>
    </row>
    <row r="31" spans="1:18" s="12" customFormat="1" ht="63.75">
      <c r="A31" s="100" t="s">
        <v>5250</v>
      </c>
      <c r="B31" s="152" t="str">
        <f t="shared" si="0"/>
        <v>CI114M.13.1.25</v>
      </c>
      <c r="C31" s="25">
        <v>842127</v>
      </c>
      <c r="D31" s="3">
        <v>37000</v>
      </c>
      <c r="E31" s="3" t="s">
        <v>7</v>
      </c>
      <c r="F31" s="2" t="s">
        <v>2244</v>
      </c>
      <c r="G31" s="119">
        <v>61.95</v>
      </c>
      <c r="H31" s="119">
        <v>82.86</v>
      </c>
      <c r="I31" s="119">
        <v>87.02</v>
      </c>
      <c r="J31" s="119">
        <v>83.77</v>
      </c>
      <c r="K31" s="119">
        <v>75.599999999999994</v>
      </c>
      <c r="L31" s="119">
        <v>61.2</v>
      </c>
      <c r="M31" s="119">
        <v>59.8</v>
      </c>
      <c r="N31" s="119">
        <v>61.94</v>
      </c>
      <c r="O31" s="119">
        <v>61</v>
      </c>
      <c r="P31" s="119">
        <v>80</v>
      </c>
      <c r="Q31" s="119">
        <v>106.88</v>
      </c>
      <c r="R31" s="119">
        <v>92.24</v>
      </c>
    </row>
    <row r="32" spans="1:18" s="12" customFormat="1">
      <c r="A32" s="100" t="s">
        <v>5251</v>
      </c>
      <c r="B32" s="152" t="str">
        <f t="shared" si="0"/>
        <v>CI114M.13.1.26</v>
      </c>
      <c r="C32" s="25">
        <v>842128</v>
      </c>
      <c r="D32" s="3">
        <v>4000</v>
      </c>
      <c r="E32" s="3" t="s">
        <v>7</v>
      </c>
      <c r="F32" s="2" t="s">
        <v>2245</v>
      </c>
      <c r="G32" s="119">
        <v>13.37</v>
      </c>
      <c r="H32" s="119">
        <v>15.71</v>
      </c>
      <c r="I32" s="119">
        <v>18.149999999999999</v>
      </c>
      <c r="J32" s="119">
        <v>15.98</v>
      </c>
      <c r="K32" s="119">
        <v>14.58</v>
      </c>
      <c r="L32" s="119">
        <v>12.350000000000001</v>
      </c>
      <c r="M32" s="119">
        <v>11.61</v>
      </c>
      <c r="N32" s="119">
        <v>12.49</v>
      </c>
      <c r="O32" s="119">
        <v>11.9</v>
      </c>
      <c r="P32" s="119">
        <v>18</v>
      </c>
      <c r="Q32" s="119"/>
      <c r="R32" s="119">
        <v>19.239999999999998</v>
      </c>
    </row>
    <row r="33" spans="1:18" s="12" customFormat="1">
      <c r="A33" s="100" t="s">
        <v>5252</v>
      </c>
      <c r="B33" s="152" t="str">
        <f t="shared" si="0"/>
        <v>CI114M.13.1.27</v>
      </c>
      <c r="C33" s="25">
        <v>842135</v>
      </c>
      <c r="D33" s="3">
        <v>12000</v>
      </c>
      <c r="E33" s="3" t="s">
        <v>7</v>
      </c>
      <c r="F33" s="2" t="s">
        <v>2245</v>
      </c>
      <c r="G33" s="119">
        <v>25.3</v>
      </c>
      <c r="H33" s="119">
        <v>27.86</v>
      </c>
      <c r="I33" s="119">
        <v>35.369999999999997</v>
      </c>
      <c r="J33" s="119">
        <v>27.68</v>
      </c>
      <c r="K33" s="119">
        <v>28.776</v>
      </c>
      <c r="L33" s="119">
        <v>25.45</v>
      </c>
      <c r="M33" s="119">
        <v>21.99</v>
      </c>
      <c r="N33" s="119">
        <v>25.73</v>
      </c>
      <c r="O33" s="119">
        <v>22.5</v>
      </c>
      <c r="P33" s="119">
        <v>29</v>
      </c>
      <c r="Q33" s="119">
        <v>48.82</v>
      </c>
      <c r="R33" s="119">
        <v>37.49</v>
      </c>
    </row>
    <row r="34" spans="1:18" s="12" customFormat="1">
      <c r="A34" s="100" t="s">
        <v>5253</v>
      </c>
      <c r="B34" s="152" t="str">
        <f t="shared" si="0"/>
        <v>CI114M.13.1.28</v>
      </c>
      <c r="C34" s="25">
        <v>842147</v>
      </c>
      <c r="D34" s="3">
        <v>48500</v>
      </c>
      <c r="E34" s="3" t="s">
        <v>7</v>
      </c>
      <c r="F34" s="2" t="s">
        <v>2246</v>
      </c>
      <c r="G34" s="119">
        <v>106.83</v>
      </c>
      <c r="H34" s="119">
        <v>131.43</v>
      </c>
      <c r="I34" s="119">
        <v>133.74</v>
      </c>
      <c r="J34" s="119">
        <v>131.76</v>
      </c>
      <c r="K34" s="119">
        <v>114.492</v>
      </c>
      <c r="L34" s="119">
        <v>96.25</v>
      </c>
      <c r="M34" s="119">
        <v>103.11</v>
      </c>
      <c r="N34" s="119">
        <v>97.36</v>
      </c>
      <c r="O34" s="119">
        <v>104.5</v>
      </c>
      <c r="P34" s="119">
        <v>137</v>
      </c>
      <c r="Q34" s="119">
        <v>98.62</v>
      </c>
      <c r="R34" s="119">
        <v>141.76</v>
      </c>
    </row>
    <row r="35" spans="1:18" s="12" customFormat="1">
      <c r="A35" s="100" t="s">
        <v>5254</v>
      </c>
      <c r="B35" s="152" t="str">
        <f t="shared" si="0"/>
        <v>CI114M.13.1.29</v>
      </c>
      <c r="C35" s="25">
        <v>842148</v>
      </c>
      <c r="D35" s="3">
        <v>29000</v>
      </c>
      <c r="E35" s="3" t="s">
        <v>10</v>
      </c>
      <c r="F35" s="2" t="s">
        <v>2246</v>
      </c>
      <c r="G35" s="119">
        <v>195.95</v>
      </c>
      <c r="H35" s="119">
        <v>232.86</v>
      </c>
      <c r="I35" s="119">
        <v>238.25</v>
      </c>
      <c r="J35" s="119">
        <v>231.58</v>
      </c>
      <c r="K35" s="119">
        <v>199.16399999999999</v>
      </c>
      <c r="L35" s="119">
        <v>171.45000000000002</v>
      </c>
      <c r="M35" s="119">
        <v>189.15</v>
      </c>
      <c r="N35" s="119">
        <v>173.44</v>
      </c>
      <c r="O35" s="119">
        <v>191.5</v>
      </c>
      <c r="P35" s="119">
        <v>216</v>
      </c>
      <c r="Q35" s="119">
        <v>158.56</v>
      </c>
      <c r="R35" s="119">
        <v>252.55</v>
      </c>
    </row>
    <row r="36" spans="1:18" s="12" customFormat="1">
      <c r="A36" s="100" t="s">
        <v>5255</v>
      </c>
      <c r="B36" s="152" t="str">
        <f t="shared" si="0"/>
        <v>CI114M.13.1.30</v>
      </c>
      <c r="C36" s="25">
        <v>842149</v>
      </c>
      <c r="D36" s="3">
        <v>29000</v>
      </c>
      <c r="E36" s="3" t="s">
        <v>9</v>
      </c>
      <c r="F36" s="2" t="s">
        <v>2246</v>
      </c>
      <c r="G36" s="119"/>
      <c r="H36" s="119">
        <v>231.43</v>
      </c>
      <c r="I36" s="119">
        <v>238.25</v>
      </c>
      <c r="J36" s="119">
        <v>232.07</v>
      </c>
      <c r="K36" s="119">
        <v>199.16399999999999</v>
      </c>
      <c r="L36" s="119">
        <v>171.45000000000002</v>
      </c>
      <c r="M36" s="119">
        <v>189.15</v>
      </c>
      <c r="N36" s="119">
        <v>173.44</v>
      </c>
      <c r="O36" s="119">
        <v>191.5</v>
      </c>
      <c r="P36" s="119">
        <v>216</v>
      </c>
      <c r="Q36" s="119">
        <v>158.56</v>
      </c>
      <c r="R36" s="119">
        <v>252.55</v>
      </c>
    </row>
    <row r="37" spans="1:18" s="12" customFormat="1">
      <c r="A37" s="100" t="s">
        <v>5256</v>
      </c>
      <c r="B37" s="152" t="str">
        <f t="shared" si="0"/>
        <v>CI114M.13.1.31</v>
      </c>
      <c r="C37" s="25">
        <v>842150</v>
      </c>
      <c r="D37" s="3">
        <v>29000</v>
      </c>
      <c r="E37" s="3" t="s">
        <v>8</v>
      </c>
      <c r="F37" s="2" t="s">
        <v>2246</v>
      </c>
      <c r="G37" s="119"/>
      <c r="H37" s="119">
        <v>231.43</v>
      </c>
      <c r="I37" s="119">
        <v>238.25</v>
      </c>
      <c r="J37" s="119">
        <v>232.78</v>
      </c>
      <c r="K37" s="119">
        <v>199.16399999999999</v>
      </c>
      <c r="L37" s="119">
        <v>171.45000000000002</v>
      </c>
      <c r="M37" s="119">
        <v>189.15</v>
      </c>
      <c r="N37" s="119">
        <v>173.44</v>
      </c>
      <c r="O37" s="119">
        <v>191.5</v>
      </c>
      <c r="P37" s="119">
        <v>216</v>
      </c>
      <c r="Q37" s="119">
        <v>158.56</v>
      </c>
      <c r="R37" s="119">
        <v>252.55</v>
      </c>
    </row>
    <row r="38" spans="1:18" s="12" customFormat="1" ht="25.5">
      <c r="A38" s="100" t="s">
        <v>5257</v>
      </c>
      <c r="B38" s="152" t="str">
        <f t="shared" si="0"/>
        <v>CI114M.13.1.32</v>
      </c>
      <c r="C38" s="25">
        <v>888087</v>
      </c>
      <c r="D38" s="3">
        <v>9000</v>
      </c>
      <c r="E38" s="3" t="s">
        <v>7</v>
      </c>
      <c r="F38" s="2" t="s">
        <v>2247</v>
      </c>
      <c r="G38" s="119">
        <v>20.51</v>
      </c>
      <c r="H38" s="119">
        <v>24.29</v>
      </c>
      <c r="I38" s="119">
        <v>29.85</v>
      </c>
      <c r="J38" s="119">
        <v>24.26</v>
      </c>
      <c r="K38" s="119">
        <v>25.2</v>
      </c>
      <c r="L38" s="119"/>
      <c r="M38" s="119">
        <v>19.8</v>
      </c>
      <c r="N38" s="119"/>
      <c r="O38" s="119">
        <v>20.5</v>
      </c>
      <c r="P38" s="119">
        <v>27</v>
      </c>
      <c r="Q38" s="119"/>
      <c r="R38" s="119">
        <v>31.64</v>
      </c>
    </row>
    <row r="39" spans="1:18">
      <c r="G39" s="108">
        <f t="shared" ref="G39:R39" si="1">SUM(G7:G38)</f>
        <v>1731.6399999999999</v>
      </c>
      <c r="H39" s="108">
        <f t="shared" si="1"/>
        <v>3225.7200000000003</v>
      </c>
      <c r="I39" s="108">
        <f t="shared" si="1"/>
        <v>3429.69</v>
      </c>
      <c r="J39" s="108">
        <f t="shared" si="1"/>
        <v>3219.1400000000003</v>
      </c>
      <c r="K39" s="108">
        <f t="shared" si="1"/>
        <v>2952.6719999999996</v>
      </c>
      <c r="L39" s="108">
        <f t="shared" si="1"/>
        <v>2217</v>
      </c>
      <c r="M39" s="108">
        <f t="shared" si="1"/>
        <v>2580.4700000000003</v>
      </c>
      <c r="N39" s="108">
        <f t="shared" si="1"/>
        <v>2242.4499999999998</v>
      </c>
      <c r="O39" s="108">
        <f t="shared" si="1"/>
        <v>2630.5000000000009</v>
      </c>
      <c r="P39" s="108">
        <f t="shared" si="1"/>
        <v>3178</v>
      </c>
      <c r="Q39" s="108">
        <f t="shared" si="1"/>
        <v>3331.49</v>
      </c>
      <c r="R39" s="108">
        <f t="shared" si="1"/>
        <v>3635.4900000000002</v>
      </c>
    </row>
    <row r="40" spans="1:18">
      <c r="C40" s="16"/>
    </row>
    <row r="41" spans="1:18" ht="76.5" customHeight="1">
      <c r="A41" s="227" t="s">
        <v>3354</v>
      </c>
      <c r="B41" s="228"/>
      <c r="C41" s="227"/>
      <c r="D41" s="227"/>
      <c r="E41" s="227"/>
      <c r="F41" s="227"/>
    </row>
    <row r="42" spans="1:18" ht="105" customHeight="1">
      <c r="A42" s="227" t="s">
        <v>6274</v>
      </c>
      <c r="B42" s="228"/>
      <c r="C42" s="227"/>
      <c r="D42" s="227"/>
      <c r="E42" s="227"/>
      <c r="F42" s="227"/>
    </row>
    <row r="43" spans="1:18">
      <c r="C43" s="16"/>
    </row>
    <row r="44" spans="1:18">
      <c r="A44" s="224" t="s">
        <v>3355</v>
      </c>
      <c r="B44" s="200"/>
      <c r="C44" s="99" t="s">
        <v>3356</v>
      </c>
      <c r="D44" s="225" t="s">
        <v>3357</v>
      </c>
      <c r="E44" s="225"/>
      <c r="F44" s="225"/>
    </row>
    <row r="45" spans="1:18">
      <c r="A45" s="224"/>
      <c r="B45" s="200"/>
      <c r="C45" s="99" t="s">
        <v>3358</v>
      </c>
      <c r="D45" s="225" t="s">
        <v>3359</v>
      </c>
      <c r="E45" s="225"/>
      <c r="F45" s="225"/>
    </row>
    <row r="46" spans="1:18">
      <c r="A46" s="224"/>
      <c r="B46" s="200"/>
      <c r="C46" s="99" t="s">
        <v>3360</v>
      </c>
      <c r="D46" s="225" t="s">
        <v>3361</v>
      </c>
      <c r="E46" s="225"/>
      <c r="F46" s="225"/>
    </row>
    <row r="47" spans="1:18" ht="45.75" customHeight="1">
      <c r="A47" s="224"/>
      <c r="B47" s="200"/>
      <c r="C47" s="223" t="s">
        <v>6086</v>
      </c>
      <c r="D47" s="223"/>
      <c r="E47" s="223"/>
      <c r="F47" s="223"/>
    </row>
  </sheetData>
  <autoFilter ref="A3:R39"/>
  <mergeCells count="12">
    <mergeCell ref="D46:F46"/>
    <mergeCell ref="A44:A47"/>
    <mergeCell ref="D44:F44"/>
    <mergeCell ref="C47:F47"/>
    <mergeCell ref="C5:F5"/>
    <mergeCell ref="C6:F6"/>
    <mergeCell ref="A1:F1"/>
    <mergeCell ref="A41:F41"/>
    <mergeCell ref="A42:F42"/>
    <mergeCell ref="D45:F45"/>
    <mergeCell ref="A2:F2"/>
    <mergeCell ref="C4:F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8"/>
  <sheetViews>
    <sheetView zoomScale="85" zoomScaleNormal="85" workbookViewId="0">
      <pane xSplit="1" ySplit="2" topLeftCell="B135" activePane="bottomRight" state="frozen"/>
      <selection pane="topRight" activeCell="B1" sqref="B1"/>
      <selection pane="bottomLeft" activeCell="A3" sqref="A3"/>
      <selection pane="bottomRight" activeCell="C130" sqref="C130:E148"/>
    </sheetView>
  </sheetViews>
  <sheetFormatPr defaultRowHeight="12.75"/>
  <cols>
    <col min="1" max="2" width="17.140625" style="32" customWidth="1"/>
    <col min="3" max="3" width="15.7109375" style="32" customWidth="1"/>
    <col min="4" max="4" width="16.42578125" style="32" customWidth="1"/>
    <col min="5" max="5" width="14.28515625" style="32" customWidth="1"/>
    <col min="6" max="6" width="77.140625" style="18" customWidth="1"/>
    <col min="7" max="7" width="17.140625" style="44" customWidth="1"/>
    <col min="8" max="20" width="17.140625" style="108" customWidth="1"/>
    <col min="21" max="16384" width="9.140625" style="8"/>
  </cols>
  <sheetData>
    <row r="1" spans="1:20">
      <c r="A1" s="235" t="s">
        <v>6084</v>
      </c>
      <c r="B1" s="235"/>
      <c r="C1" s="235"/>
      <c r="D1" s="235"/>
      <c r="E1" s="235"/>
      <c r="F1" s="235"/>
      <c r="H1" s="8"/>
      <c r="J1" s="8"/>
      <c r="K1" s="8"/>
      <c r="M1" s="8"/>
      <c r="N1" s="8"/>
      <c r="O1" s="8"/>
      <c r="P1" s="8"/>
      <c r="Q1" s="8"/>
      <c r="R1" s="8"/>
      <c r="T1" s="8"/>
    </row>
    <row r="2" spans="1:20" s="166" customFormat="1" ht="15.75" customHeight="1">
      <c r="A2" s="233" t="s">
        <v>0</v>
      </c>
      <c r="B2" s="229"/>
      <c r="C2" s="233"/>
      <c r="D2" s="233"/>
      <c r="E2" s="233"/>
      <c r="F2" s="233"/>
      <c r="G2" s="143" t="s">
        <v>6256</v>
      </c>
      <c r="H2" s="143" t="s">
        <v>6257</v>
      </c>
      <c r="I2" s="140" t="s">
        <v>6258</v>
      </c>
      <c r="J2" s="140" t="s">
        <v>6259</v>
      </c>
      <c r="K2" s="140" t="s">
        <v>6261</v>
      </c>
      <c r="L2" s="140" t="s">
        <v>6263</v>
      </c>
      <c r="M2" s="140" t="s">
        <v>6264</v>
      </c>
      <c r="N2" s="140" t="s">
        <v>6265</v>
      </c>
      <c r="O2" s="140" t="s">
        <v>6267</v>
      </c>
      <c r="P2" s="140" t="s">
        <v>6269</v>
      </c>
      <c r="Q2" s="140" t="s">
        <v>6270</v>
      </c>
      <c r="R2" s="140" t="s">
        <v>6271</v>
      </c>
      <c r="S2" s="140" t="s">
        <v>6272</v>
      </c>
      <c r="T2" s="140" t="s">
        <v>6273</v>
      </c>
    </row>
    <row r="3" spans="1:20" s="12" customFormat="1" ht="63.75">
      <c r="A3" s="116" t="s">
        <v>1</v>
      </c>
      <c r="B3" s="150"/>
      <c r="C3" s="112" t="s">
        <v>6308</v>
      </c>
      <c r="D3" s="112" t="s">
        <v>6085</v>
      </c>
      <c r="E3" s="112" t="s">
        <v>3</v>
      </c>
      <c r="F3" s="112" t="s">
        <v>4</v>
      </c>
      <c r="G3" s="103" t="s">
        <v>6083</v>
      </c>
      <c r="H3" s="103" t="s">
        <v>6083</v>
      </c>
      <c r="I3" s="103" t="s">
        <v>6083</v>
      </c>
      <c r="J3" s="120" t="s">
        <v>6083</v>
      </c>
      <c r="K3" s="120" t="s">
        <v>6083</v>
      </c>
      <c r="L3" s="120" t="s">
        <v>6083</v>
      </c>
      <c r="M3" s="121" t="s">
        <v>6083</v>
      </c>
      <c r="N3" s="121" t="s">
        <v>6083</v>
      </c>
      <c r="O3" s="121" t="s">
        <v>6083</v>
      </c>
      <c r="P3" s="121" t="s">
        <v>6083</v>
      </c>
      <c r="Q3" s="121" t="s">
        <v>6083</v>
      </c>
      <c r="R3" s="126" t="s">
        <v>6083</v>
      </c>
      <c r="S3" s="126" t="s">
        <v>6083</v>
      </c>
      <c r="T3" s="126" t="s">
        <v>6083</v>
      </c>
    </row>
    <row r="4" spans="1:20" s="12" customFormat="1">
      <c r="A4" s="20" t="s">
        <v>3251</v>
      </c>
      <c r="B4" s="150" t="str">
        <f>CONCATENATE("CI114M",RIGHT(A4,LEN(A4)-1))</f>
        <v>CI114M.</v>
      </c>
      <c r="C4" s="239" t="s">
        <v>6087</v>
      </c>
      <c r="D4" s="239"/>
      <c r="E4" s="239"/>
      <c r="F4" s="239"/>
      <c r="G4" s="143"/>
      <c r="H4" s="143"/>
      <c r="I4" s="141"/>
      <c r="J4" s="141"/>
      <c r="K4" s="141"/>
      <c r="L4" s="141"/>
      <c r="M4" s="141"/>
      <c r="N4" s="141"/>
      <c r="O4" s="141"/>
      <c r="P4" s="141"/>
      <c r="Q4" s="141"/>
      <c r="R4" s="141"/>
      <c r="S4" s="141"/>
      <c r="T4" s="141"/>
    </row>
    <row r="5" spans="1:20" s="13" customFormat="1">
      <c r="A5" s="20" t="s">
        <v>5258</v>
      </c>
      <c r="B5" s="155" t="str">
        <f t="shared" ref="B5:B68" si="0">CONCATENATE("CI114M",RIGHT(A5,LEN(A5)-1))</f>
        <v>CI114M.14.</v>
      </c>
      <c r="C5" s="239" t="s">
        <v>2249</v>
      </c>
      <c r="D5" s="239"/>
      <c r="E5" s="239"/>
      <c r="F5" s="239"/>
      <c r="G5" s="143"/>
      <c r="H5" s="143"/>
      <c r="I5" s="143"/>
      <c r="J5" s="143"/>
      <c r="K5" s="143"/>
      <c r="L5" s="143"/>
      <c r="M5" s="143"/>
      <c r="N5" s="143"/>
      <c r="O5" s="143"/>
      <c r="P5" s="143"/>
      <c r="Q5" s="143"/>
      <c r="R5" s="143"/>
      <c r="S5" s="143"/>
      <c r="T5" s="143"/>
    </row>
    <row r="6" spans="1:20" s="13" customFormat="1" ht="12.75" customHeight="1">
      <c r="A6" s="114" t="s">
        <v>5259</v>
      </c>
      <c r="B6" s="195" t="str">
        <f t="shared" si="0"/>
        <v>CI114M.14.1.</v>
      </c>
      <c r="C6" s="239" t="s">
        <v>6</v>
      </c>
      <c r="D6" s="239"/>
      <c r="E6" s="239"/>
      <c r="F6" s="239"/>
      <c r="G6" s="143"/>
      <c r="H6" s="143"/>
      <c r="I6" s="141"/>
      <c r="J6" s="141"/>
      <c r="K6" s="141"/>
      <c r="L6" s="141"/>
      <c r="M6" s="141"/>
      <c r="N6" s="141"/>
      <c r="O6" s="141"/>
      <c r="P6" s="141"/>
      <c r="Q6" s="141"/>
      <c r="R6" s="141"/>
      <c r="S6" s="141"/>
      <c r="T6" s="141"/>
    </row>
    <row r="7" spans="1:20" s="12" customFormat="1">
      <c r="A7" s="106" t="s">
        <v>5260</v>
      </c>
      <c r="B7" s="152" t="str">
        <f t="shared" si="0"/>
        <v>CI114M.14.1.1</v>
      </c>
      <c r="C7" s="60" t="s">
        <v>2250</v>
      </c>
      <c r="D7" s="96">
        <v>2000</v>
      </c>
      <c r="E7" s="96" t="s">
        <v>8</v>
      </c>
      <c r="F7" s="113" t="s">
        <v>2251</v>
      </c>
      <c r="G7" s="177"/>
      <c r="H7" s="177">
        <v>65</v>
      </c>
      <c r="I7" s="177">
        <v>65.709999999999994</v>
      </c>
      <c r="J7" s="177"/>
      <c r="K7" s="177"/>
      <c r="L7" s="177">
        <v>65.989999999999995</v>
      </c>
      <c r="M7" s="177"/>
      <c r="N7" s="177">
        <v>67.8</v>
      </c>
      <c r="O7" s="177">
        <v>61.94</v>
      </c>
      <c r="P7" s="177">
        <v>40</v>
      </c>
      <c r="Q7" s="177">
        <v>53</v>
      </c>
      <c r="R7" s="177">
        <v>77</v>
      </c>
      <c r="S7" s="177">
        <v>89.56</v>
      </c>
      <c r="T7" s="177"/>
    </row>
    <row r="8" spans="1:20" s="12" customFormat="1">
      <c r="A8" s="106" t="s">
        <v>5261</v>
      </c>
      <c r="B8" s="152" t="str">
        <f t="shared" si="0"/>
        <v>CI114M.14.1.2</v>
      </c>
      <c r="C8" s="60" t="s">
        <v>2252</v>
      </c>
      <c r="D8" s="96">
        <v>2000</v>
      </c>
      <c r="E8" s="96" t="s">
        <v>9</v>
      </c>
      <c r="F8" s="113" t="s">
        <v>2251</v>
      </c>
      <c r="G8" s="177"/>
      <c r="H8" s="177">
        <v>65</v>
      </c>
      <c r="I8" s="177">
        <v>67.14</v>
      </c>
      <c r="J8" s="177"/>
      <c r="K8" s="177"/>
      <c r="L8" s="177">
        <v>66.12</v>
      </c>
      <c r="M8" s="177"/>
      <c r="N8" s="177">
        <v>67.8</v>
      </c>
      <c r="O8" s="177">
        <v>61.75</v>
      </c>
      <c r="P8" s="177">
        <v>40</v>
      </c>
      <c r="Q8" s="177">
        <v>53</v>
      </c>
      <c r="R8" s="177">
        <v>77</v>
      </c>
      <c r="S8" s="177">
        <v>89.56</v>
      </c>
      <c r="T8" s="177"/>
    </row>
    <row r="9" spans="1:20" s="12" customFormat="1">
      <c r="A9" s="106" t="s">
        <v>5262</v>
      </c>
      <c r="B9" s="152" t="str">
        <f t="shared" si="0"/>
        <v>CI114M.14.1.3</v>
      </c>
      <c r="C9" s="60" t="s">
        <v>2253</v>
      </c>
      <c r="D9" s="96">
        <v>2000</v>
      </c>
      <c r="E9" s="96" t="s">
        <v>10</v>
      </c>
      <c r="F9" s="113" t="s">
        <v>2251</v>
      </c>
      <c r="G9" s="177"/>
      <c r="H9" s="177">
        <v>65</v>
      </c>
      <c r="I9" s="177">
        <v>67.14</v>
      </c>
      <c r="J9" s="177"/>
      <c r="K9" s="177"/>
      <c r="L9" s="177">
        <v>68.11</v>
      </c>
      <c r="M9" s="177"/>
      <c r="N9" s="177">
        <v>67.8</v>
      </c>
      <c r="O9" s="177">
        <v>61.69</v>
      </c>
      <c r="P9" s="177">
        <v>40</v>
      </c>
      <c r="Q9" s="177">
        <v>53</v>
      </c>
      <c r="R9" s="177">
        <v>77</v>
      </c>
      <c r="S9" s="177">
        <v>89.56</v>
      </c>
      <c r="T9" s="177"/>
    </row>
    <row r="10" spans="1:20" s="12" customFormat="1">
      <c r="A10" s="106" t="s">
        <v>5263</v>
      </c>
      <c r="B10" s="152" t="str">
        <f t="shared" si="0"/>
        <v>CI114M.14.1.4</v>
      </c>
      <c r="C10" s="60" t="s">
        <v>2254</v>
      </c>
      <c r="D10" s="96">
        <v>3000</v>
      </c>
      <c r="E10" s="96" t="s">
        <v>7</v>
      </c>
      <c r="F10" s="113" t="s">
        <v>2251</v>
      </c>
      <c r="G10" s="177"/>
      <c r="H10" s="177">
        <v>65</v>
      </c>
      <c r="I10" s="177">
        <v>65.709999999999994</v>
      </c>
      <c r="J10" s="177"/>
      <c r="K10" s="177"/>
      <c r="L10" s="177">
        <v>65.540000000000006</v>
      </c>
      <c r="M10" s="177"/>
      <c r="N10" s="177">
        <v>59.2</v>
      </c>
      <c r="O10" s="177">
        <v>49.5</v>
      </c>
      <c r="P10" s="177">
        <v>61.33</v>
      </c>
      <c r="Q10" s="177">
        <v>55</v>
      </c>
      <c r="R10" s="177">
        <v>77</v>
      </c>
      <c r="S10" s="177">
        <v>98.65</v>
      </c>
      <c r="T10" s="177"/>
    </row>
    <row r="11" spans="1:20" s="12" customFormat="1" ht="51">
      <c r="A11" s="106" t="s">
        <v>5264</v>
      </c>
      <c r="B11" s="152" t="str">
        <f t="shared" si="0"/>
        <v>CI114M.14.1.5</v>
      </c>
      <c r="C11" s="25" t="s">
        <v>6607</v>
      </c>
      <c r="D11" s="105" t="s">
        <v>6433</v>
      </c>
      <c r="E11" s="105" t="s">
        <v>6277</v>
      </c>
      <c r="F11" s="113" t="s">
        <v>2251</v>
      </c>
      <c r="G11" s="177"/>
      <c r="H11" s="177">
        <v>260</v>
      </c>
      <c r="I11" s="177">
        <v>254.29</v>
      </c>
      <c r="J11" s="177"/>
      <c r="K11" s="177"/>
      <c r="L11" s="177">
        <v>252.45</v>
      </c>
      <c r="M11" s="177"/>
      <c r="N11" s="177">
        <v>249.2</v>
      </c>
      <c r="O11" s="177">
        <v>220.95</v>
      </c>
      <c r="P11" s="177">
        <v>181.33</v>
      </c>
      <c r="Q11" s="177">
        <v>210</v>
      </c>
      <c r="R11" s="177">
        <v>275</v>
      </c>
      <c r="S11" s="177">
        <v>90.59</v>
      </c>
      <c r="T11" s="177"/>
    </row>
    <row r="12" spans="1:20" s="12" customFormat="1">
      <c r="A12" s="106" t="s">
        <v>5265</v>
      </c>
      <c r="B12" s="152" t="str">
        <f t="shared" si="0"/>
        <v>CI114M.14.1.6</v>
      </c>
      <c r="C12" s="60" t="s">
        <v>2255</v>
      </c>
      <c r="D12" s="96">
        <v>5000</v>
      </c>
      <c r="E12" s="96" t="s">
        <v>8</v>
      </c>
      <c r="F12" s="113" t="s">
        <v>2251</v>
      </c>
      <c r="G12" s="177"/>
      <c r="H12" s="177">
        <v>85</v>
      </c>
      <c r="I12" s="177">
        <v>88.57</v>
      </c>
      <c r="J12" s="177"/>
      <c r="K12" s="177"/>
      <c r="L12" s="177">
        <v>89.67</v>
      </c>
      <c r="M12" s="177">
        <v>133.26</v>
      </c>
      <c r="N12" s="177">
        <v>88.2</v>
      </c>
      <c r="O12" s="177">
        <v>61.88</v>
      </c>
      <c r="P12" s="177">
        <v>40</v>
      </c>
      <c r="Q12" s="177">
        <v>79</v>
      </c>
      <c r="R12" s="177">
        <v>99</v>
      </c>
      <c r="S12" s="177">
        <v>74.23</v>
      </c>
      <c r="T12" s="177"/>
    </row>
    <row r="13" spans="1:20" s="12" customFormat="1">
      <c r="A13" s="106" t="s">
        <v>5266</v>
      </c>
      <c r="B13" s="152" t="str">
        <f t="shared" si="0"/>
        <v>CI114M.14.1.7</v>
      </c>
      <c r="C13" s="60" t="s">
        <v>2256</v>
      </c>
      <c r="D13" s="96">
        <v>5000</v>
      </c>
      <c r="E13" s="96" t="s">
        <v>9</v>
      </c>
      <c r="F13" s="113" t="s">
        <v>2251</v>
      </c>
      <c r="G13" s="177"/>
      <c r="H13" s="177">
        <v>85</v>
      </c>
      <c r="I13" s="177">
        <v>88.57</v>
      </c>
      <c r="J13" s="177"/>
      <c r="K13" s="177"/>
      <c r="L13" s="177">
        <v>87.3</v>
      </c>
      <c r="M13" s="177"/>
      <c r="N13" s="177">
        <v>88.2</v>
      </c>
      <c r="O13" s="177">
        <v>61.56</v>
      </c>
      <c r="P13" s="177">
        <v>40</v>
      </c>
      <c r="Q13" s="177">
        <v>79</v>
      </c>
      <c r="R13" s="177">
        <v>99</v>
      </c>
      <c r="S13" s="177">
        <v>75.12</v>
      </c>
      <c r="T13" s="177"/>
    </row>
    <row r="14" spans="1:20" s="12" customFormat="1">
      <c r="A14" s="106" t="s">
        <v>5267</v>
      </c>
      <c r="B14" s="152" t="str">
        <f t="shared" si="0"/>
        <v>CI114M.14.1.8</v>
      </c>
      <c r="C14" s="60" t="s">
        <v>2257</v>
      </c>
      <c r="D14" s="96">
        <v>5000</v>
      </c>
      <c r="E14" s="96" t="s">
        <v>10</v>
      </c>
      <c r="F14" s="113" t="s">
        <v>2251</v>
      </c>
      <c r="G14" s="177"/>
      <c r="H14" s="177">
        <v>85</v>
      </c>
      <c r="I14" s="177">
        <v>88.57</v>
      </c>
      <c r="J14" s="177"/>
      <c r="K14" s="177"/>
      <c r="L14" s="177">
        <v>87.3</v>
      </c>
      <c r="M14" s="177"/>
      <c r="N14" s="177">
        <v>88.2</v>
      </c>
      <c r="O14" s="177">
        <v>61.56</v>
      </c>
      <c r="P14" s="177">
        <v>40</v>
      </c>
      <c r="Q14" s="177">
        <v>79</v>
      </c>
      <c r="R14" s="177">
        <v>99</v>
      </c>
      <c r="S14" s="177">
        <v>73.63</v>
      </c>
      <c r="T14" s="177"/>
    </row>
    <row r="15" spans="1:20" s="12" customFormat="1">
      <c r="A15" s="106" t="s">
        <v>5268</v>
      </c>
      <c r="B15" s="152" t="str">
        <f t="shared" si="0"/>
        <v>CI114M.14.1.9</v>
      </c>
      <c r="C15" s="60" t="s">
        <v>2258</v>
      </c>
      <c r="D15" s="96">
        <v>7000</v>
      </c>
      <c r="E15" s="96" t="s">
        <v>7</v>
      </c>
      <c r="F15" s="113" t="s">
        <v>2251</v>
      </c>
      <c r="G15" s="177"/>
      <c r="H15" s="177">
        <v>85</v>
      </c>
      <c r="I15" s="177">
        <v>88.57</v>
      </c>
      <c r="J15" s="177"/>
      <c r="K15" s="177"/>
      <c r="L15" s="177">
        <v>88.11</v>
      </c>
      <c r="M15" s="177"/>
      <c r="N15" s="177">
        <v>90.2</v>
      </c>
      <c r="O15" s="177">
        <v>61.38</v>
      </c>
      <c r="P15" s="177">
        <v>61.33</v>
      </c>
      <c r="Q15" s="177">
        <v>79</v>
      </c>
      <c r="R15" s="177">
        <v>99</v>
      </c>
      <c r="S15" s="177">
        <v>75.36</v>
      </c>
      <c r="T15" s="177"/>
    </row>
    <row r="16" spans="1:20" s="12" customFormat="1" ht="51">
      <c r="A16" s="106" t="s">
        <v>5269</v>
      </c>
      <c r="B16" s="152" t="str">
        <f t="shared" si="0"/>
        <v>CI114M.14.1.10</v>
      </c>
      <c r="C16" s="25" t="s">
        <v>6608</v>
      </c>
      <c r="D16" s="105" t="s">
        <v>6593</v>
      </c>
      <c r="E16" s="105" t="s">
        <v>6277</v>
      </c>
      <c r="F16" s="113" t="s">
        <v>2251</v>
      </c>
      <c r="G16" s="177"/>
      <c r="H16" s="177">
        <v>350</v>
      </c>
      <c r="I16" s="177">
        <v>352.86</v>
      </c>
      <c r="J16" s="177"/>
      <c r="K16" s="177"/>
      <c r="L16" s="177">
        <v>354.18</v>
      </c>
      <c r="M16" s="177"/>
      <c r="N16" s="177">
        <v>352</v>
      </c>
      <c r="O16" s="177">
        <v>246.75</v>
      </c>
      <c r="P16" s="177">
        <v>181.33</v>
      </c>
      <c r="Q16" s="177">
        <v>320</v>
      </c>
      <c r="R16" s="177">
        <v>330</v>
      </c>
      <c r="S16" s="177">
        <v>74.52</v>
      </c>
      <c r="T16" s="177"/>
    </row>
    <row r="17" spans="1:20" s="12" customFormat="1" ht="38.25">
      <c r="A17" s="106" t="s">
        <v>5270</v>
      </c>
      <c r="B17" s="152" t="str">
        <f t="shared" si="0"/>
        <v>CI114M.14.1.11</v>
      </c>
      <c r="C17" s="60" t="s">
        <v>2259</v>
      </c>
      <c r="D17" s="96">
        <v>1000</v>
      </c>
      <c r="E17" s="96" t="s">
        <v>8</v>
      </c>
      <c r="F17" s="2" t="s">
        <v>2260</v>
      </c>
      <c r="G17" s="177"/>
      <c r="H17" s="177">
        <v>37</v>
      </c>
      <c r="I17" s="177">
        <v>38.57</v>
      </c>
      <c r="J17" s="177"/>
      <c r="K17" s="177"/>
      <c r="L17" s="177">
        <v>38.64</v>
      </c>
      <c r="M17" s="177"/>
      <c r="N17" s="177">
        <v>40.98</v>
      </c>
      <c r="O17" s="177">
        <v>37.89</v>
      </c>
      <c r="P17" s="177">
        <v>11.43</v>
      </c>
      <c r="Q17" s="177">
        <v>35</v>
      </c>
      <c r="R17" s="177">
        <v>33</v>
      </c>
      <c r="S17" s="177">
        <v>46.48</v>
      </c>
      <c r="T17" s="177"/>
    </row>
    <row r="18" spans="1:20" s="12" customFormat="1" ht="51">
      <c r="A18" s="106" t="s">
        <v>5271</v>
      </c>
      <c r="B18" s="152" t="str">
        <f t="shared" si="0"/>
        <v>CI114M.14.1.12</v>
      </c>
      <c r="C18" s="25" t="s">
        <v>6609</v>
      </c>
      <c r="D18" s="105" t="s">
        <v>6616</v>
      </c>
      <c r="E18" s="105" t="s">
        <v>6277</v>
      </c>
      <c r="F18" s="2" t="s">
        <v>2260</v>
      </c>
      <c r="G18" s="177"/>
      <c r="H18" s="177">
        <v>150</v>
      </c>
      <c r="I18" s="177">
        <v>155.71</v>
      </c>
      <c r="J18" s="177"/>
      <c r="K18" s="177"/>
      <c r="L18" s="177">
        <v>157</v>
      </c>
      <c r="M18" s="177"/>
      <c r="N18" s="177">
        <v>163.88</v>
      </c>
      <c r="O18" s="177">
        <v>147.19999999999999</v>
      </c>
      <c r="P18" s="177">
        <v>53.33</v>
      </c>
      <c r="Q18" s="177">
        <v>140</v>
      </c>
      <c r="R18" s="177">
        <v>121</v>
      </c>
      <c r="S18" s="177">
        <v>46.48</v>
      </c>
      <c r="T18" s="177"/>
    </row>
    <row r="19" spans="1:20" s="12" customFormat="1" ht="25.5">
      <c r="A19" s="106" t="s">
        <v>5272</v>
      </c>
      <c r="B19" s="152" t="str">
        <f t="shared" si="0"/>
        <v>CI114M.14.1.13</v>
      </c>
      <c r="C19" s="60" t="s">
        <v>2262</v>
      </c>
      <c r="D19" s="96">
        <v>2000</v>
      </c>
      <c r="E19" s="96" t="s">
        <v>8</v>
      </c>
      <c r="F19" s="113" t="s">
        <v>2263</v>
      </c>
      <c r="G19" s="177">
        <v>52.146990000000002</v>
      </c>
      <c r="H19" s="177">
        <v>70</v>
      </c>
      <c r="I19" s="177">
        <v>71.430000000000007</v>
      </c>
      <c r="J19" s="177"/>
      <c r="K19" s="177">
        <v>79.81</v>
      </c>
      <c r="L19" s="177">
        <v>72.790000000000006</v>
      </c>
      <c r="M19" s="177"/>
      <c r="N19" s="177">
        <v>68.28</v>
      </c>
      <c r="O19" s="177">
        <v>65.709999999999994</v>
      </c>
      <c r="P19" s="177">
        <v>44.71</v>
      </c>
      <c r="Q19" s="177">
        <v>59</v>
      </c>
      <c r="R19" s="177">
        <v>66</v>
      </c>
      <c r="S19" s="177">
        <v>74.900000000000006</v>
      </c>
      <c r="T19" s="177"/>
    </row>
    <row r="20" spans="1:20" s="12" customFormat="1" ht="25.5">
      <c r="A20" s="106" t="s">
        <v>5273</v>
      </c>
      <c r="B20" s="152" t="str">
        <f t="shared" si="0"/>
        <v>CI114M.14.1.14</v>
      </c>
      <c r="C20" s="60" t="s">
        <v>2264</v>
      </c>
      <c r="D20" s="96">
        <v>5000</v>
      </c>
      <c r="E20" s="96" t="s">
        <v>8</v>
      </c>
      <c r="F20" s="2" t="s">
        <v>2263</v>
      </c>
      <c r="G20" s="177">
        <v>101.50938000000001</v>
      </c>
      <c r="H20" s="177">
        <v>112</v>
      </c>
      <c r="I20" s="177">
        <v>100</v>
      </c>
      <c r="J20" s="177"/>
      <c r="K20" s="177">
        <v>128.29</v>
      </c>
      <c r="L20" s="177">
        <v>100.09</v>
      </c>
      <c r="M20" s="177"/>
      <c r="N20" s="177">
        <v>114.02</v>
      </c>
      <c r="O20" s="177">
        <v>105.41</v>
      </c>
      <c r="P20" s="177">
        <v>76.47</v>
      </c>
      <c r="Q20" s="177">
        <v>109</v>
      </c>
      <c r="R20" s="177">
        <v>110</v>
      </c>
      <c r="S20" s="177">
        <v>72.650000000000006</v>
      </c>
      <c r="T20" s="177"/>
    </row>
    <row r="21" spans="1:20" s="12" customFormat="1" ht="38.25">
      <c r="A21" s="106" t="s">
        <v>5274</v>
      </c>
      <c r="B21" s="152" t="str">
        <f t="shared" si="0"/>
        <v>CI114M.14.1.15</v>
      </c>
      <c r="C21" s="60" t="s">
        <v>2265</v>
      </c>
      <c r="D21" s="96">
        <v>2000</v>
      </c>
      <c r="E21" s="96" t="s">
        <v>7</v>
      </c>
      <c r="F21" s="2" t="s">
        <v>2260</v>
      </c>
      <c r="G21" s="177"/>
      <c r="H21" s="177">
        <v>45</v>
      </c>
      <c r="I21" s="177">
        <v>44.29</v>
      </c>
      <c r="J21" s="177"/>
      <c r="K21" s="177"/>
      <c r="L21" s="177">
        <v>43.02</v>
      </c>
      <c r="M21" s="177"/>
      <c r="N21" s="177">
        <v>49</v>
      </c>
      <c r="O21" s="177">
        <v>36.83</v>
      </c>
      <c r="P21" s="177">
        <v>26.67</v>
      </c>
      <c r="Q21" s="177">
        <v>35</v>
      </c>
      <c r="R21" s="177">
        <v>40</v>
      </c>
      <c r="S21" s="177">
        <v>49.43</v>
      </c>
      <c r="T21" s="177"/>
    </row>
    <row r="22" spans="1:20" s="12" customFormat="1" ht="25.5">
      <c r="A22" s="106" t="s">
        <v>5275</v>
      </c>
      <c r="B22" s="152" t="str">
        <f t="shared" si="0"/>
        <v>CI114M.14.1.16</v>
      </c>
      <c r="C22" s="60" t="s">
        <v>2266</v>
      </c>
      <c r="D22" s="96">
        <v>2500</v>
      </c>
      <c r="E22" s="96" t="s">
        <v>7</v>
      </c>
      <c r="F22" s="113" t="s">
        <v>2263</v>
      </c>
      <c r="G22" s="177">
        <v>43.718220000000002</v>
      </c>
      <c r="H22" s="177">
        <v>57</v>
      </c>
      <c r="I22" s="177">
        <v>60</v>
      </c>
      <c r="J22" s="177"/>
      <c r="K22" s="177">
        <v>58.58</v>
      </c>
      <c r="L22" s="177">
        <v>59.27</v>
      </c>
      <c r="M22" s="177"/>
      <c r="N22" s="177">
        <v>54.54</v>
      </c>
      <c r="O22" s="177">
        <v>48.14</v>
      </c>
      <c r="P22" s="177">
        <v>42.04</v>
      </c>
      <c r="Q22" s="177">
        <v>59</v>
      </c>
      <c r="R22" s="177">
        <v>66</v>
      </c>
      <c r="S22" s="177"/>
      <c r="T22" s="177"/>
    </row>
    <row r="23" spans="1:20" s="12" customFormat="1" ht="51">
      <c r="A23" s="106" t="s">
        <v>5276</v>
      </c>
      <c r="B23" s="152" t="str">
        <f t="shared" si="0"/>
        <v>CI114M.14.1.17</v>
      </c>
      <c r="C23" s="25" t="s">
        <v>6610</v>
      </c>
      <c r="D23" s="105" t="s">
        <v>6478</v>
      </c>
      <c r="E23" s="105" t="s">
        <v>6277</v>
      </c>
      <c r="F23" s="113" t="s">
        <v>2263</v>
      </c>
      <c r="G23" s="177"/>
      <c r="H23" s="177">
        <v>275</v>
      </c>
      <c r="I23" s="177">
        <v>274.29000000000002</v>
      </c>
      <c r="J23" s="177"/>
      <c r="K23" s="177">
        <v>257.82</v>
      </c>
      <c r="L23" s="177">
        <v>275.08</v>
      </c>
      <c r="M23" s="177"/>
      <c r="N23" s="177">
        <v>268.38</v>
      </c>
      <c r="O23" s="177">
        <v>247.94</v>
      </c>
      <c r="P23" s="177">
        <v>176.16</v>
      </c>
      <c r="Q23" s="177">
        <v>220</v>
      </c>
      <c r="R23" s="177">
        <v>264</v>
      </c>
      <c r="S23" s="177">
        <v>76.069999999999993</v>
      </c>
      <c r="T23" s="177"/>
    </row>
    <row r="24" spans="1:20" s="12" customFormat="1" ht="25.5">
      <c r="A24" s="106" t="s">
        <v>5277</v>
      </c>
      <c r="B24" s="152" t="str">
        <f t="shared" si="0"/>
        <v>CI114M.14.1.18</v>
      </c>
      <c r="C24" s="60" t="s">
        <v>2267</v>
      </c>
      <c r="D24" s="96">
        <v>5500</v>
      </c>
      <c r="E24" s="96" t="s">
        <v>7</v>
      </c>
      <c r="F24" s="2" t="s">
        <v>2263</v>
      </c>
      <c r="G24" s="177">
        <v>74.830770000000015</v>
      </c>
      <c r="H24" s="177">
        <v>83</v>
      </c>
      <c r="I24" s="177">
        <v>97.14</v>
      </c>
      <c r="J24" s="177"/>
      <c r="K24" s="177">
        <v>101.39</v>
      </c>
      <c r="L24" s="177">
        <v>97.49</v>
      </c>
      <c r="M24" s="177"/>
      <c r="N24" s="177">
        <v>93.79</v>
      </c>
      <c r="O24" s="177">
        <v>83.05</v>
      </c>
      <c r="P24" s="177">
        <v>63.53</v>
      </c>
      <c r="Q24" s="177">
        <v>89</v>
      </c>
      <c r="R24" s="177">
        <v>110</v>
      </c>
      <c r="S24" s="177">
        <v>137.29</v>
      </c>
      <c r="T24" s="177"/>
    </row>
    <row r="25" spans="1:20" s="12" customFormat="1" ht="51">
      <c r="A25" s="106" t="s">
        <v>5278</v>
      </c>
      <c r="B25" s="152" t="str">
        <f t="shared" si="0"/>
        <v>CI114M.14.1.19</v>
      </c>
      <c r="C25" s="25" t="s">
        <v>6611</v>
      </c>
      <c r="D25" s="105" t="s">
        <v>6617</v>
      </c>
      <c r="E25" s="105" t="s">
        <v>6277</v>
      </c>
      <c r="F25" s="2" t="s">
        <v>2263</v>
      </c>
      <c r="G25" s="177"/>
      <c r="H25" s="177">
        <v>200</v>
      </c>
      <c r="I25" s="177">
        <v>368.57</v>
      </c>
      <c r="J25" s="177"/>
      <c r="K25" s="177">
        <v>487.46</v>
      </c>
      <c r="L25" s="177">
        <v>367.05</v>
      </c>
      <c r="M25" s="177"/>
      <c r="N25" s="177">
        <v>435.19</v>
      </c>
      <c r="O25" s="177">
        <v>398.14</v>
      </c>
      <c r="P25" s="177">
        <v>292.94</v>
      </c>
      <c r="Q25" s="177">
        <v>400</v>
      </c>
      <c r="R25" s="177">
        <v>330</v>
      </c>
      <c r="S25" s="177">
        <v>137.29</v>
      </c>
      <c r="T25" s="177"/>
    </row>
    <row r="26" spans="1:20" s="12" customFormat="1" ht="38.25">
      <c r="A26" s="106" t="s">
        <v>5279</v>
      </c>
      <c r="B26" s="152" t="str">
        <f t="shared" si="0"/>
        <v>CI114M.14.1.20</v>
      </c>
      <c r="C26" s="60" t="s">
        <v>2268</v>
      </c>
      <c r="D26" s="96">
        <v>1000</v>
      </c>
      <c r="E26" s="96" t="s">
        <v>9</v>
      </c>
      <c r="F26" s="2" t="s">
        <v>2260</v>
      </c>
      <c r="G26" s="177"/>
      <c r="H26" s="177">
        <v>38</v>
      </c>
      <c r="I26" s="177">
        <v>20</v>
      </c>
      <c r="J26" s="177"/>
      <c r="K26" s="177"/>
      <c r="L26" s="177">
        <v>18.57</v>
      </c>
      <c r="M26" s="177"/>
      <c r="N26" s="177">
        <v>40.98</v>
      </c>
      <c r="O26" s="177">
        <v>38.24</v>
      </c>
      <c r="P26" s="177">
        <v>11.43</v>
      </c>
      <c r="Q26" s="177">
        <v>35</v>
      </c>
      <c r="R26" s="177">
        <v>33</v>
      </c>
      <c r="S26" s="177">
        <v>24.5</v>
      </c>
      <c r="T26" s="177"/>
    </row>
    <row r="27" spans="1:20" s="12" customFormat="1" ht="25.5">
      <c r="A27" s="106" t="s">
        <v>5280</v>
      </c>
      <c r="B27" s="152" t="str">
        <f t="shared" si="0"/>
        <v>CI114M.14.1.21</v>
      </c>
      <c r="C27" s="60" t="s">
        <v>2269</v>
      </c>
      <c r="D27" s="96">
        <v>2000</v>
      </c>
      <c r="E27" s="96" t="s">
        <v>9</v>
      </c>
      <c r="F27" s="2" t="s">
        <v>2263</v>
      </c>
      <c r="G27" s="177">
        <v>52.146990000000002</v>
      </c>
      <c r="H27" s="177">
        <v>68</v>
      </c>
      <c r="I27" s="177">
        <v>71.430000000000007</v>
      </c>
      <c r="J27" s="177"/>
      <c r="K27" s="177">
        <v>59.71</v>
      </c>
      <c r="L27" s="177">
        <v>70.69</v>
      </c>
      <c r="M27" s="177"/>
      <c r="N27" s="177">
        <v>69.180000000000007</v>
      </c>
      <c r="O27" s="177">
        <v>44.7</v>
      </c>
      <c r="P27" s="177">
        <v>44.71</v>
      </c>
      <c r="Q27" s="177">
        <v>59</v>
      </c>
      <c r="R27" s="177">
        <v>66</v>
      </c>
      <c r="S27" s="177">
        <v>100.2</v>
      </c>
      <c r="T27" s="177"/>
    </row>
    <row r="28" spans="1:20" s="12" customFormat="1" ht="25.5">
      <c r="A28" s="106" t="s">
        <v>5281</v>
      </c>
      <c r="B28" s="152" t="str">
        <f t="shared" si="0"/>
        <v>CI114M.14.1.22</v>
      </c>
      <c r="C28" s="60" t="s">
        <v>2270</v>
      </c>
      <c r="D28" s="96">
        <v>5000</v>
      </c>
      <c r="E28" s="96" t="s">
        <v>9</v>
      </c>
      <c r="F28" s="2" t="s">
        <v>2263</v>
      </c>
      <c r="G28" s="177">
        <v>101.50938000000001</v>
      </c>
      <c r="H28" s="177">
        <v>102</v>
      </c>
      <c r="I28" s="177">
        <v>71.430000000000007</v>
      </c>
      <c r="J28" s="177"/>
      <c r="K28" s="177">
        <v>128.29</v>
      </c>
      <c r="L28" s="177">
        <v>69.69</v>
      </c>
      <c r="M28" s="177"/>
      <c r="N28" s="177">
        <v>114.42</v>
      </c>
      <c r="O28" s="177">
        <v>105.52</v>
      </c>
      <c r="P28" s="177">
        <v>76.47</v>
      </c>
      <c r="Q28" s="177">
        <v>109</v>
      </c>
      <c r="R28" s="177">
        <v>110</v>
      </c>
      <c r="S28" s="177">
        <v>137.47</v>
      </c>
      <c r="T28" s="177"/>
    </row>
    <row r="29" spans="1:20" s="12" customFormat="1" ht="38.25">
      <c r="A29" s="106" t="s">
        <v>5282</v>
      </c>
      <c r="B29" s="152" t="str">
        <f t="shared" si="0"/>
        <v>CI114M.14.1.23</v>
      </c>
      <c r="C29" s="60" t="s">
        <v>2271</v>
      </c>
      <c r="D29" s="96">
        <v>1000</v>
      </c>
      <c r="E29" s="96" t="s">
        <v>10</v>
      </c>
      <c r="F29" s="2" t="s">
        <v>2260</v>
      </c>
      <c r="G29" s="177"/>
      <c r="H29" s="177">
        <v>40</v>
      </c>
      <c r="I29" s="177">
        <v>18.57</v>
      </c>
      <c r="J29" s="177"/>
      <c r="K29" s="177"/>
      <c r="L29" s="177">
        <v>19.05</v>
      </c>
      <c r="M29" s="177"/>
      <c r="N29" s="177">
        <v>40.98</v>
      </c>
      <c r="O29" s="177">
        <v>38.159999999999997</v>
      </c>
      <c r="P29" s="177">
        <v>11.43</v>
      </c>
      <c r="Q29" s="177">
        <v>35</v>
      </c>
      <c r="R29" s="177">
        <v>33</v>
      </c>
      <c r="S29" s="177">
        <v>19.36</v>
      </c>
      <c r="T29" s="177"/>
    </row>
    <row r="30" spans="1:20" s="12" customFormat="1" ht="25.5">
      <c r="A30" s="106" t="s">
        <v>5283</v>
      </c>
      <c r="B30" s="152" t="str">
        <f t="shared" si="0"/>
        <v>CI114M.14.1.24</v>
      </c>
      <c r="C30" s="60" t="s">
        <v>2272</v>
      </c>
      <c r="D30" s="96">
        <v>2000</v>
      </c>
      <c r="E30" s="96" t="s">
        <v>10</v>
      </c>
      <c r="F30" s="2" t="s">
        <v>2263</v>
      </c>
      <c r="G30" s="177">
        <v>52.146990000000002</v>
      </c>
      <c r="H30" s="177">
        <v>70</v>
      </c>
      <c r="I30" s="177">
        <v>71.430000000000007</v>
      </c>
      <c r="J30" s="177"/>
      <c r="K30" s="177">
        <v>59.71</v>
      </c>
      <c r="L30" s="177">
        <v>72.66</v>
      </c>
      <c r="M30" s="177"/>
      <c r="N30" s="177">
        <v>69.180000000000007</v>
      </c>
      <c r="O30" s="177">
        <v>67.44</v>
      </c>
      <c r="P30" s="177">
        <v>44.71</v>
      </c>
      <c r="Q30" s="177">
        <v>59</v>
      </c>
      <c r="R30" s="177">
        <v>66</v>
      </c>
      <c r="S30" s="177">
        <v>87.87</v>
      </c>
      <c r="T30" s="177"/>
    </row>
    <row r="31" spans="1:20" s="12" customFormat="1" ht="25.5">
      <c r="A31" s="106" t="s">
        <v>5284</v>
      </c>
      <c r="B31" s="152" t="str">
        <f t="shared" si="0"/>
        <v>CI114M.14.1.25</v>
      </c>
      <c r="C31" s="60" t="s">
        <v>2273</v>
      </c>
      <c r="D31" s="96">
        <v>5000</v>
      </c>
      <c r="E31" s="96" t="s">
        <v>10</v>
      </c>
      <c r="F31" s="2" t="s">
        <v>2263</v>
      </c>
      <c r="G31" s="177">
        <v>101.50938000000001</v>
      </c>
      <c r="H31" s="177">
        <v>112</v>
      </c>
      <c r="I31" s="177">
        <v>100</v>
      </c>
      <c r="J31" s="177"/>
      <c r="K31" s="177">
        <v>129.49</v>
      </c>
      <c r="L31" s="177">
        <v>98.21</v>
      </c>
      <c r="M31" s="177"/>
      <c r="N31" s="177">
        <v>114.82</v>
      </c>
      <c r="O31" s="177">
        <v>106.83</v>
      </c>
      <c r="P31" s="177">
        <v>76.47</v>
      </c>
      <c r="Q31" s="177">
        <v>109</v>
      </c>
      <c r="R31" s="177">
        <v>110</v>
      </c>
      <c r="S31" s="177">
        <v>155.30000000000001</v>
      </c>
      <c r="T31" s="177"/>
    </row>
    <row r="32" spans="1:20" s="12" customFormat="1">
      <c r="A32" s="106" t="s">
        <v>5285</v>
      </c>
      <c r="B32" s="152" t="str">
        <f t="shared" si="0"/>
        <v>CI114M.14.1.26</v>
      </c>
      <c r="C32" s="25" t="s">
        <v>2283</v>
      </c>
      <c r="D32" s="105">
        <v>1000</v>
      </c>
      <c r="E32" s="105" t="s">
        <v>8</v>
      </c>
      <c r="F32" s="113" t="s">
        <v>2284</v>
      </c>
      <c r="G32" s="177">
        <v>38.866590000000002</v>
      </c>
      <c r="H32" s="177">
        <v>50</v>
      </c>
      <c r="I32" s="177">
        <v>52.86</v>
      </c>
      <c r="J32" s="177">
        <v>55.89</v>
      </c>
      <c r="K32" s="177">
        <v>54.47</v>
      </c>
      <c r="L32" s="177">
        <v>52.03</v>
      </c>
      <c r="M32" s="177"/>
      <c r="N32" s="177">
        <v>51.75</v>
      </c>
      <c r="O32" s="177">
        <v>44.71</v>
      </c>
      <c r="P32" s="177">
        <v>36.1</v>
      </c>
      <c r="Q32" s="177">
        <v>45</v>
      </c>
      <c r="R32" s="177">
        <v>46</v>
      </c>
      <c r="S32" s="177">
        <v>50.42</v>
      </c>
      <c r="T32" s="177">
        <v>58.4</v>
      </c>
    </row>
    <row r="33" spans="1:20" s="12" customFormat="1" ht="38.25">
      <c r="A33" s="106" t="s">
        <v>5286</v>
      </c>
      <c r="B33" s="152" t="str">
        <f t="shared" si="0"/>
        <v>CI114M.14.1.27</v>
      </c>
      <c r="C33" s="25" t="s">
        <v>2285</v>
      </c>
      <c r="D33" s="96">
        <v>1000</v>
      </c>
      <c r="E33" s="96" t="s">
        <v>8</v>
      </c>
      <c r="F33" s="2" t="s">
        <v>2286</v>
      </c>
      <c r="G33" s="177">
        <v>38.866590000000002</v>
      </c>
      <c r="H33" s="177">
        <v>50</v>
      </c>
      <c r="I33" s="177">
        <v>50.71</v>
      </c>
      <c r="J33" s="177">
        <v>58.09</v>
      </c>
      <c r="K33" s="177">
        <v>51.41</v>
      </c>
      <c r="L33" s="177">
        <v>51.22</v>
      </c>
      <c r="M33" s="177"/>
      <c r="N33" s="177">
        <v>48.71</v>
      </c>
      <c r="O33" s="177">
        <v>42.2</v>
      </c>
      <c r="P33" s="177">
        <v>36.1</v>
      </c>
      <c r="Q33" s="177">
        <v>45</v>
      </c>
      <c r="R33" s="177">
        <v>44</v>
      </c>
      <c r="S33" s="177">
        <v>50.42</v>
      </c>
      <c r="T33" s="177">
        <v>60.7</v>
      </c>
    </row>
    <row r="34" spans="1:20" s="12" customFormat="1" ht="38.25">
      <c r="A34" s="106" t="s">
        <v>5287</v>
      </c>
      <c r="B34" s="152" t="str">
        <f t="shared" si="0"/>
        <v>CI114M.14.1.28</v>
      </c>
      <c r="C34" s="60" t="s">
        <v>2287</v>
      </c>
      <c r="D34" s="96">
        <v>1000</v>
      </c>
      <c r="E34" s="96" t="s">
        <v>8</v>
      </c>
      <c r="F34" s="2" t="s">
        <v>2261</v>
      </c>
      <c r="G34" s="177">
        <v>39.423510000000007</v>
      </c>
      <c r="H34" s="177">
        <v>50</v>
      </c>
      <c r="I34" s="177">
        <v>54.29</v>
      </c>
      <c r="J34" s="177">
        <v>56.88</v>
      </c>
      <c r="K34" s="177">
        <v>52.1</v>
      </c>
      <c r="L34" s="177">
        <v>54.42</v>
      </c>
      <c r="M34" s="177"/>
      <c r="N34" s="177">
        <v>48.93</v>
      </c>
      <c r="O34" s="177">
        <v>42.94</v>
      </c>
      <c r="P34" s="177">
        <v>36.630000000000003</v>
      </c>
      <c r="Q34" s="177">
        <v>45</v>
      </c>
      <c r="R34" s="177">
        <v>44</v>
      </c>
      <c r="S34" s="177">
        <v>53.64</v>
      </c>
      <c r="T34" s="177">
        <v>59.44</v>
      </c>
    </row>
    <row r="35" spans="1:20" s="12" customFormat="1" ht="25.5">
      <c r="A35" s="106" t="s">
        <v>5288</v>
      </c>
      <c r="B35" s="152" t="str">
        <f t="shared" si="0"/>
        <v>CI114M.14.1.29</v>
      </c>
      <c r="C35" s="60" t="s">
        <v>2288</v>
      </c>
      <c r="D35" s="96">
        <v>1000</v>
      </c>
      <c r="E35" s="96" t="s">
        <v>8</v>
      </c>
      <c r="F35" s="2" t="s">
        <v>2289</v>
      </c>
      <c r="G35" s="177">
        <v>39.423510000000007</v>
      </c>
      <c r="H35" s="177">
        <v>47</v>
      </c>
      <c r="I35" s="177">
        <v>40</v>
      </c>
      <c r="J35" s="177">
        <v>66.28</v>
      </c>
      <c r="K35" s="177">
        <v>45.14</v>
      </c>
      <c r="L35" s="177">
        <v>40.130000000000003</v>
      </c>
      <c r="M35" s="177"/>
      <c r="N35" s="177">
        <v>43.56</v>
      </c>
      <c r="O35" s="177">
        <v>38.76</v>
      </c>
      <c r="P35" s="177">
        <v>36.630000000000003</v>
      </c>
      <c r="Q35" s="177">
        <v>45</v>
      </c>
      <c r="R35" s="177">
        <v>44</v>
      </c>
      <c r="S35" s="177">
        <v>50.58</v>
      </c>
      <c r="T35" s="177">
        <v>69.260000000000005</v>
      </c>
    </row>
    <row r="36" spans="1:20" s="12" customFormat="1" ht="51">
      <c r="A36" s="106" t="s">
        <v>5289</v>
      </c>
      <c r="B36" s="152" t="str">
        <f t="shared" si="0"/>
        <v>CI114M.14.1.30</v>
      </c>
      <c r="C36" s="25" t="s">
        <v>6612</v>
      </c>
      <c r="D36" s="105" t="s">
        <v>6618</v>
      </c>
      <c r="E36" s="105" t="s">
        <v>6277</v>
      </c>
      <c r="F36" s="2" t="s">
        <v>2289</v>
      </c>
      <c r="G36" s="177"/>
      <c r="H36" s="177">
        <v>175</v>
      </c>
      <c r="I36" s="177">
        <v>165.57</v>
      </c>
      <c r="J36" s="177">
        <v>261.83999999999997</v>
      </c>
      <c r="K36" s="177">
        <v>184.06</v>
      </c>
      <c r="L36" s="177">
        <v>166.88</v>
      </c>
      <c r="M36" s="177"/>
      <c r="N36" s="177">
        <v>174.86</v>
      </c>
      <c r="O36" s="177">
        <v>160.87</v>
      </c>
      <c r="P36" s="177">
        <v>146.53</v>
      </c>
      <c r="Q36" s="177">
        <v>170</v>
      </c>
      <c r="R36" s="177">
        <v>143</v>
      </c>
      <c r="S36" s="177">
        <v>53.64</v>
      </c>
      <c r="T36" s="177">
        <v>273.62</v>
      </c>
    </row>
    <row r="37" spans="1:20" s="12" customFormat="1" ht="38.25">
      <c r="A37" s="106" t="s">
        <v>5290</v>
      </c>
      <c r="B37" s="152" t="str">
        <f t="shared" si="0"/>
        <v>CI114M.14.1.31</v>
      </c>
      <c r="C37" s="60" t="s">
        <v>2290</v>
      </c>
      <c r="D37" s="96">
        <v>1800</v>
      </c>
      <c r="E37" s="96" t="s">
        <v>8</v>
      </c>
      <c r="F37" s="2" t="s">
        <v>2291</v>
      </c>
      <c r="G37" s="177">
        <v>59.087070000000004</v>
      </c>
      <c r="H37" s="177">
        <v>80</v>
      </c>
      <c r="I37" s="177">
        <v>81.430000000000007</v>
      </c>
      <c r="J37" s="177">
        <v>90.97</v>
      </c>
      <c r="K37" s="177">
        <v>67.66</v>
      </c>
      <c r="L37" s="177">
        <v>80.02</v>
      </c>
      <c r="M37" s="177"/>
      <c r="N37" s="177">
        <v>72.180000000000007</v>
      </c>
      <c r="O37" s="177">
        <v>69.040000000000006</v>
      </c>
      <c r="P37" s="177">
        <v>54.89</v>
      </c>
      <c r="Q37" s="177">
        <v>69</v>
      </c>
      <c r="R37" s="177">
        <v>72</v>
      </c>
      <c r="S37" s="177">
        <v>80.45</v>
      </c>
      <c r="T37" s="177">
        <v>95.06</v>
      </c>
    </row>
    <row r="38" spans="1:20" s="12" customFormat="1" ht="25.5">
      <c r="A38" s="106" t="s">
        <v>5291</v>
      </c>
      <c r="B38" s="152" t="str">
        <f t="shared" si="0"/>
        <v>CI114M.14.1.32</v>
      </c>
      <c r="C38" s="25" t="s">
        <v>2292</v>
      </c>
      <c r="D38" s="105">
        <v>3500</v>
      </c>
      <c r="E38" s="105" t="s">
        <v>8</v>
      </c>
      <c r="F38" s="113" t="s">
        <v>2293</v>
      </c>
      <c r="G38" s="177">
        <v>62.310780000000008</v>
      </c>
      <c r="H38" s="177">
        <v>75</v>
      </c>
      <c r="I38" s="177">
        <v>89.71</v>
      </c>
      <c r="J38" s="177">
        <v>96.82</v>
      </c>
      <c r="K38" s="177">
        <v>71.349999999999994</v>
      </c>
      <c r="L38" s="177">
        <v>90.76</v>
      </c>
      <c r="M38" s="177"/>
      <c r="N38" s="177">
        <v>81.319999999999993</v>
      </c>
      <c r="O38" s="177">
        <v>70.569999999999993</v>
      </c>
      <c r="P38" s="177">
        <v>57.88</v>
      </c>
      <c r="Q38" s="177">
        <v>69</v>
      </c>
      <c r="R38" s="177">
        <v>77</v>
      </c>
      <c r="S38" s="177">
        <v>93.1</v>
      </c>
      <c r="T38" s="177">
        <v>101.18</v>
      </c>
    </row>
    <row r="39" spans="1:20" s="12" customFormat="1" ht="25.5">
      <c r="A39" s="106" t="s">
        <v>5292</v>
      </c>
      <c r="B39" s="152" t="str">
        <f t="shared" si="0"/>
        <v>CI114M.14.1.33</v>
      </c>
      <c r="C39" s="60" t="s">
        <v>2274</v>
      </c>
      <c r="D39" s="96">
        <v>3500</v>
      </c>
      <c r="E39" s="96" t="s">
        <v>8</v>
      </c>
      <c r="F39" s="2" t="s">
        <v>2275</v>
      </c>
      <c r="G39" s="177">
        <v>77.883120000000005</v>
      </c>
      <c r="H39" s="177">
        <v>95</v>
      </c>
      <c r="I39" s="177">
        <v>98.57</v>
      </c>
      <c r="J39" s="177">
        <v>96.36</v>
      </c>
      <c r="K39" s="177">
        <v>89.18</v>
      </c>
      <c r="L39" s="177">
        <v>100</v>
      </c>
      <c r="M39" s="177"/>
      <c r="N39" s="177">
        <v>92.22</v>
      </c>
      <c r="O39" s="177">
        <v>81.64</v>
      </c>
      <c r="P39" s="177">
        <v>72.34</v>
      </c>
      <c r="Q39" s="177">
        <v>85</v>
      </c>
      <c r="R39" s="177">
        <v>88</v>
      </c>
      <c r="S39" s="177">
        <v>101.05</v>
      </c>
      <c r="T39" s="177">
        <v>100.7</v>
      </c>
    </row>
    <row r="40" spans="1:20" s="12" customFormat="1" ht="25.5">
      <c r="A40" s="106" t="s">
        <v>5293</v>
      </c>
      <c r="B40" s="152" t="str">
        <f t="shared" si="0"/>
        <v>CI114M.14.1.34</v>
      </c>
      <c r="C40" s="60" t="s">
        <v>2294</v>
      </c>
      <c r="D40" s="96">
        <v>1500</v>
      </c>
      <c r="E40" s="96" t="s">
        <v>8</v>
      </c>
      <c r="F40" s="2" t="s">
        <v>2275</v>
      </c>
      <c r="G40" s="177">
        <v>69.497190000000003</v>
      </c>
      <c r="H40" s="177">
        <v>95</v>
      </c>
      <c r="I40" s="177">
        <v>97.14</v>
      </c>
      <c r="J40" s="177">
        <v>112.75</v>
      </c>
      <c r="K40" s="177">
        <v>79.58</v>
      </c>
      <c r="L40" s="177">
        <v>96.74</v>
      </c>
      <c r="M40" s="177"/>
      <c r="N40" s="177">
        <v>88.5</v>
      </c>
      <c r="O40" s="177">
        <v>83.98</v>
      </c>
      <c r="P40" s="177">
        <v>64.55</v>
      </c>
      <c r="Q40" s="177">
        <v>77</v>
      </c>
      <c r="R40" s="177">
        <v>83</v>
      </c>
      <c r="S40" s="177">
        <v>102.16</v>
      </c>
      <c r="T40" s="177">
        <v>117.82</v>
      </c>
    </row>
    <row r="41" spans="1:20" s="12" customFormat="1">
      <c r="A41" s="106" t="s">
        <v>5294</v>
      </c>
      <c r="B41" s="152" t="str">
        <f t="shared" si="0"/>
        <v>CI114M.14.1.35</v>
      </c>
      <c r="C41" s="25" t="s">
        <v>2276</v>
      </c>
      <c r="D41" s="105">
        <v>7000</v>
      </c>
      <c r="E41" s="105" t="s">
        <v>8</v>
      </c>
      <c r="F41" s="113" t="s">
        <v>2277</v>
      </c>
      <c r="G41" s="177">
        <v>89.289270000000016</v>
      </c>
      <c r="H41" s="177">
        <v>115</v>
      </c>
      <c r="I41" s="177">
        <v>121.43</v>
      </c>
      <c r="J41" s="177">
        <v>141.19999999999999</v>
      </c>
      <c r="K41" s="177">
        <v>128.29</v>
      </c>
      <c r="L41" s="177">
        <v>121.63</v>
      </c>
      <c r="M41" s="177"/>
      <c r="N41" s="177">
        <v>117.34</v>
      </c>
      <c r="O41" s="177">
        <v>104.88</v>
      </c>
      <c r="P41" s="177">
        <v>82.94</v>
      </c>
      <c r="Q41" s="177">
        <v>95</v>
      </c>
      <c r="R41" s="177">
        <v>110</v>
      </c>
      <c r="S41" s="177">
        <v>133.91999999999999</v>
      </c>
      <c r="T41" s="177">
        <v>147.55000000000001</v>
      </c>
    </row>
    <row r="42" spans="1:20" s="12" customFormat="1">
      <c r="A42" s="106" t="s">
        <v>5295</v>
      </c>
      <c r="B42" s="152" t="str">
        <f t="shared" si="0"/>
        <v>CI114M.14.1.36</v>
      </c>
      <c r="C42" s="25" t="s">
        <v>2295</v>
      </c>
      <c r="D42" s="105">
        <v>20000</v>
      </c>
      <c r="E42" s="105" t="s">
        <v>8</v>
      </c>
      <c r="F42" s="113" t="s">
        <v>2296</v>
      </c>
      <c r="G42" s="177">
        <v>106.29675</v>
      </c>
      <c r="H42" s="177">
        <v>140</v>
      </c>
      <c r="I42" s="177">
        <v>158.57</v>
      </c>
      <c r="J42" s="177">
        <v>154.85</v>
      </c>
      <c r="K42" s="177">
        <v>141.25</v>
      </c>
      <c r="L42" s="177">
        <v>158.69999999999999</v>
      </c>
      <c r="M42" s="177"/>
      <c r="N42" s="177">
        <v>148.57</v>
      </c>
      <c r="O42" s="177">
        <v>122.93</v>
      </c>
      <c r="P42" s="177">
        <v>112.5</v>
      </c>
      <c r="Q42" s="177"/>
      <c r="R42" s="177">
        <v>149</v>
      </c>
      <c r="S42" s="177">
        <v>196.05</v>
      </c>
      <c r="T42" s="177">
        <v>161.82</v>
      </c>
    </row>
    <row r="43" spans="1:20" s="12" customFormat="1">
      <c r="A43" s="106" t="s">
        <v>5296</v>
      </c>
      <c r="B43" s="152" t="str">
        <f t="shared" si="0"/>
        <v>CI114M.14.1.37</v>
      </c>
      <c r="C43" s="25" t="s">
        <v>2297</v>
      </c>
      <c r="D43" s="105">
        <v>1500</v>
      </c>
      <c r="E43" s="105" t="s">
        <v>7</v>
      </c>
      <c r="F43" s="113" t="s">
        <v>2284</v>
      </c>
      <c r="G43" s="177">
        <v>38.866590000000002</v>
      </c>
      <c r="H43" s="177">
        <v>50</v>
      </c>
      <c r="I43" s="177">
        <v>52.86</v>
      </c>
      <c r="J43" s="177">
        <v>63.02</v>
      </c>
      <c r="K43" s="177">
        <v>44.51</v>
      </c>
      <c r="L43" s="177">
        <v>53.74</v>
      </c>
      <c r="M43" s="177"/>
      <c r="N43" s="177">
        <v>51.75</v>
      </c>
      <c r="O43" s="177">
        <v>45.03</v>
      </c>
      <c r="P43" s="177">
        <v>36.1</v>
      </c>
      <c r="Q43" s="177">
        <v>45</v>
      </c>
      <c r="R43" s="177">
        <v>46</v>
      </c>
      <c r="S43" s="177">
        <v>53.22</v>
      </c>
      <c r="T43" s="177">
        <v>65.86</v>
      </c>
    </row>
    <row r="44" spans="1:20" s="12" customFormat="1" ht="51">
      <c r="A44" s="106" t="s">
        <v>5297</v>
      </c>
      <c r="B44" s="152" t="str">
        <f t="shared" si="0"/>
        <v>CI114M.14.1.38</v>
      </c>
      <c r="C44" s="25" t="s">
        <v>6613</v>
      </c>
      <c r="D44" s="105" t="s">
        <v>6618</v>
      </c>
      <c r="E44" s="105" t="s">
        <v>6277</v>
      </c>
      <c r="F44" s="113" t="s">
        <v>2284</v>
      </c>
      <c r="G44" s="177"/>
      <c r="H44" s="177">
        <v>175</v>
      </c>
      <c r="I44" s="177">
        <v>211.43</v>
      </c>
      <c r="J44" s="177">
        <v>230.68</v>
      </c>
      <c r="K44" s="177">
        <v>207.91</v>
      </c>
      <c r="L44" s="177">
        <v>211.37</v>
      </c>
      <c r="M44" s="177"/>
      <c r="N44" s="177">
        <v>190.62</v>
      </c>
      <c r="O44" s="177">
        <v>178.28</v>
      </c>
      <c r="P44" s="177">
        <v>106.17</v>
      </c>
      <c r="Q44" s="177">
        <v>170</v>
      </c>
      <c r="R44" s="177">
        <v>165</v>
      </c>
      <c r="S44" s="177">
        <v>52.96</v>
      </c>
      <c r="T44" s="177">
        <v>241.06</v>
      </c>
    </row>
    <row r="45" spans="1:20" s="12" customFormat="1" ht="38.25">
      <c r="A45" s="106" t="s">
        <v>5298</v>
      </c>
      <c r="B45" s="152" t="str">
        <f t="shared" si="0"/>
        <v>CI114M.14.1.39</v>
      </c>
      <c r="C45" s="25" t="s">
        <v>2298</v>
      </c>
      <c r="D45" s="96">
        <v>1500</v>
      </c>
      <c r="E45" s="96" t="s">
        <v>7</v>
      </c>
      <c r="F45" s="2" t="s">
        <v>2286</v>
      </c>
      <c r="G45" s="177">
        <v>38.866590000000002</v>
      </c>
      <c r="H45" s="177">
        <v>50</v>
      </c>
      <c r="I45" s="177">
        <v>52.86</v>
      </c>
      <c r="J45" s="177">
        <v>58.18</v>
      </c>
      <c r="K45" s="177">
        <v>51.41</v>
      </c>
      <c r="L45" s="177">
        <v>51.59</v>
      </c>
      <c r="M45" s="177"/>
      <c r="N45" s="177">
        <v>49.91</v>
      </c>
      <c r="O45" s="177">
        <v>42.07</v>
      </c>
      <c r="P45" s="177">
        <v>36.1</v>
      </c>
      <c r="Q45" s="177">
        <v>45</v>
      </c>
      <c r="R45" s="177">
        <v>44</v>
      </c>
      <c r="S45" s="177">
        <v>49.37</v>
      </c>
      <c r="T45" s="177">
        <v>60.8</v>
      </c>
    </row>
    <row r="46" spans="1:20" s="12" customFormat="1" ht="38.25">
      <c r="A46" s="106" t="s">
        <v>5299</v>
      </c>
      <c r="B46" s="152" t="str">
        <f t="shared" si="0"/>
        <v>CI114M.14.1.40</v>
      </c>
      <c r="C46" s="60" t="s">
        <v>2299</v>
      </c>
      <c r="D46" s="96">
        <v>1000</v>
      </c>
      <c r="E46" s="96" t="s">
        <v>7</v>
      </c>
      <c r="F46" s="2" t="s">
        <v>2261</v>
      </c>
      <c r="G46" s="177">
        <v>39.423510000000007</v>
      </c>
      <c r="H46" s="177">
        <v>48</v>
      </c>
      <c r="I46" s="177">
        <v>47.86</v>
      </c>
      <c r="J46" s="177">
        <v>57.09</v>
      </c>
      <c r="K46" s="177">
        <v>52.1</v>
      </c>
      <c r="L46" s="177">
        <v>48.45</v>
      </c>
      <c r="M46" s="177"/>
      <c r="N46" s="177">
        <v>48.93</v>
      </c>
      <c r="O46" s="177">
        <v>42.73</v>
      </c>
      <c r="P46" s="177">
        <v>36.630000000000003</v>
      </c>
      <c r="Q46" s="177">
        <v>49</v>
      </c>
      <c r="R46" s="177">
        <v>44</v>
      </c>
      <c r="S46" s="177">
        <v>64.31</v>
      </c>
      <c r="T46" s="177">
        <v>59.66</v>
      </c>
    </row>
    <row r="47" spans="1:20" s="12" customFormat="1" ht="51">
      <c r="A47" s="106" t="s">
        <v>5300</v>
      </c>
      <c r="B47" s="152" t="str">
        <f t="shared" si="0"/>
        <v>CI114M.14.1.41</v>
      </c>
      <c r="C47" s="25" t="s">
        <v>6614</v>
      </c>
      <c r="D47" s="105" t="s">
        <v>6619</v>
      </c>
      <c r="E47" s="105" t="s">
        <v>6277</v>
      </c>
      <c r="F47" s="2" t="s">
        <v>2261</v>
      </c>
      <c r="G47" s="177"/>
      <c r="H47" s="177">
        <v>175</v>
      </c>
      <c r="I47" s="177">
        <v>210.71</v>
      </c>
      <c r="J47" s="177">
        <v>227.73</v>
      </c>
      <c r="K47" s="177">
        <v>208.42</v>
      </c>
      <c r="L47" s="177">
        <v>209.95</v>
      </c>
      <c r="M47" s="177"/>
      <c r="N47" s="177">
        <v>195.2</v>
      </c>
      <c r="O47" s="177">
        <v>163.99</v>
      </c>
      <c r="P47" s="177">
        <v>146.53</v>
      </c>
      <c r="Q47" s="177">
        <v>200</v>
      </c>
      <c r="R47" s="177">
        <v>165</v>
      </c>
      <c r="S47" s="177">
        <v>64.31</v>
      </c>
      <c r="T47" s="177">
        <v>237.98</v>
      </c>
    </row>
    <row r="48" spans="1:20" s="12" customFormat="1" ht="25.5">
      <c r="A48" s="106" t="s">
        <v>5301</v>
      </c>
      <c r="B48" s="152" t="str">
        <f t="shared" si="0"/>
        <v>CI114M.14.1.42</v>
      </c>
      <c r="C48" s="60" t="s">
        <v>2300</v>
      </c>
      <c r="D48" s="96">
        <v>1500</v>
      </c>
      <c r="E48" s="96" t="s">
        <v>7</v>
      </c>
      <c r="F48" s="2" t="s">
        <v>2289</v>
      </c>
      <c r="G48" s="177">
        <v>39.423510000000007</v>
      </c>
      <c r="H48" s="177">
        <v>50</v>
      </c>
      <c r="I48" s="177">
        <v>45.57</v>
      </c>
      <c r="J48" s="177">
        <v>63</v>
      </c>
      <c r="K48" s="177">
        <v>45.14</v>
      </c>
      <c r="L48" s="177">
        <v>45.36</v>
      </c>
      <c r="M48" s="177"/>
      <c r="N48" s="177">
        <v>48.18</v>
      </c>
      <c r="O48" s="177">
        <v>43.07</v>
      </c>
      <c r="P48" s="177">
        <v>36.630000000000003</v>
      </c>
      <c r="Q48" s="177">
        <v>42</v>
      </c>
      <c r="R48" s="177">
        <v>44</v>
      </c>
      <c r="S48" s="177">
        <v>55.66</v>
      </c>
      <c r="T48" s="177">
        <v>65.84</v>
      </c>
    </row>
    <row r="49" spans="1:20" s="12" customFormat="1" ht="38.25">
      <c r="A49" s="106" t="s">
        <v>5302</v>
      </c>
      <c r="B49" s="152" t="str">
        <f t="shared" si="0"/>
        <v>CI114M.14.1.43</v>
      </c>
      <c r="C49" s="60" t="s">
        <v>2301</v>
      </c>
      <c r="D49" s="96">
        <v>2500</v>
      </c>
      <c r="E49" s="96" t="s">
        <v>7</v>
      </c>
      <c r="F49" s="2" t="s">
        <v>2291</v>
      </c>
      <c r="G49" s="177">
        <v>53.721359999999997</v>
      </c>
      <c r="H49" s="177">
        <v>70</v>
      </c>
      <c r="I49" s="177">
        <v>73.569999999999993</v>
      </c>
      <c r="J49" s="177">
        <v>83.39</v>
      </c>
      <c r="K49" s="177">
        <v>61.51</v>
      </c>
      <c r="L49" s="177">
        <v>74.55</v>
      </c>
      <c r="M49" s="177"/>
      <c r="N49" s="177">
        <v>67.34</v>
      </c>
      <c r="O49" s="177">
        <v>58.62</v>
      </c>
      <c r="P49" s="177">
        <v>49.9</v>
      </c>
      <c r="Q49" s="177">
        <v>65</v>
      </c>
      <c r="R49" s="177">
        <v>66</v>
      </c>
      <c r="S49" s="177">
        <v>73.08</v>
      </c>
      <c r="T49" s="177">
        <v>87.14</v>
      </c>
    </row>
    <row r="50" spans="1:20" s="12" customFormat="1" ht="25.5">
      <c r="A50" s="106" t="s">
        <v>5303</v>
      </c>
      <c r="B50" s="152" t="str">
        <f t="shared" si="0"/>
        <v>CI114M.14.1.44</v>
      </c>
      <c r="C50" s="25" t="s">
        <v>2302</v>
      </c>
      <c r="D50" s="105">
        <v>6000</v>
      </c>
      <c r="E50" s="105" t="s">
        <v>7</v>
      </c>
      <c r="F50" s="113" t="s">
        <v>2293</v>
      </c>
      <c r="G50" s="177">
        <v>63.29610000000001</v>
      </c>
      <c r="H50" s="177">
        <v>84</v>
      </c>
      <c r="I50" s="177">
        <v>89.71</v>
      </c>
      <c r="J50" s="177">
        <v>88.73</v>
      </c>
      <c r="K50" s="177">
        <v>82.84</v>
      </c>
      <c r="L50" s="177">
        <v>89.65</v>
      </c>
      <c r="M50" s="177"/>
      <c r="N50" s="177">
        <v>79.34</v>
      </c>
      <c r="O50" s="177">
        <v>67.72</v>
      </c>
      <c r="P50" s="177">
        <v>58.8</v>
      </c>
      <c r="Q50" s="177">
        <v>69</v>
      </c>
      <c r="R50" s="177">
        <v>77</v>
      </c>
      <c r="S50" s="177">
        <v>86.16</v>
      </c>
      <c r="T50" s="177">
        <v>92.72</v>
      </c>
    </row>
    <row r="51" spans="1:20" s="12" customFormat="1" ht="25.5">
      <c r="A51" s="106" t="s">
        <v>5304</v>
      </c>
      <c r="B51" s="152" t="str">
        <f t="shared" si="0"/>
        <v>CI114M.14.1.45</v>
      </c>
      <c r="C51" s="60" t="s">
        <v>2303</v>
      </c>
      <c r="D51" s="96">
        <v>6000</v>
      </c>
      <c r="E51" s="96" t="s">
        <v>7</v>
      </c>
      <c r="F51" s="2" t="s">
        <v>2275</v>
      </c>
      <c r="G51" s="177">
        <v>79.114770000000007</v>
      </c>
      <c r="H51" s="177">
        <v>100</v>
      </c>
      <c r="I51" s="177">
        <v>101.43</v>
      </c>
      <c r="J51" s="177">
        <v>87.38</v>
      </c>
      <c r="K51" s="177">
        <v>101.24</v>
      </c>
      <c r="L51" s="177">
        <v>99.73</v>
      </c>
      <c r="M51" s="177"/>
      <c r="N51" s="177">
        <v>93.66</v>
      </c>
      <c r="O51" s="177">
        <v>83.1</v>
      </c>
      <c r="P51" s="177">
        <v>73.489999999999995</v>
      </c>
      <c r="Q51" s="177">
        <v>85</v>
      </c>
      <c r="R51" s="177">
        <v>88</v>
      </c>
      <c r="S51" s="177">
        <v>72.319999999999993</v>
      </c>
      <c r="T51" s="177">
        <v>91.31</v>
      </c>
    </row>
    <row r="52" spans="1:20" s="12" customFormat="1" ht="25.5">
      <c r="A52" s="106" t="s">
        <v>5305</v>
      </c>
      <c r="B52" s="152" t="str">
        <f t="shared" si="0"/>
        <v>CI114M.14.1.46</v>
      </c>
      <c r="C52" s="60" t="s">
        <v>2304</v>
      </c>
      <c r="D52" s="96">
        <v>2000</v>
      </c>
      <c r="E52" s="96" t="s">
        <v>7</v>
      </c>
      <c r="F52" s="2" t="s">
        <v>2275</v>
      </c>
      <c r="G52" s="177">
        <v>54.310410000000005</v>
      </c>
      <c r="H52" s="177">
        <v>45</v>
      </c>
      <c r="I52" s="177">
        <v>72.86</v>
      </c>
      <c r="J52" s="177">
        <v>88.37</v>
      </c>
      <c r="K52" s="177">
        <v>80.45</v>
      </c>
      <c r="L52" s="177">
        <v>73.23</v>
      </c>
      <c r="M52" s="177"/>
      <c r="N52" s="177">
        <v>69.61</v>
      </c>
      <c r="O52" s="177">
        <v>66.03</v>
      </c>
      <c r="P52" s="177">
        <v>50.44</v>
      </c>
      <c r="Q52" s="177">
        <v>59</v>
      </c>
      <c r="R52" s="177">
        <v>72</v>
      </c>
      <c r="S52" s="177">
        <v>73.75</v>
      </c>
      <c r="T52" s="177">
        <v>92.35</v>
      </c>
    </row>
    <row r="53" spans="1:20" s="12" customFormat="1">
      <c r="A53" s="106" t="s">
        <v>5306</v>
      </c>
      <c r="B53" s="152" t="str">
        <f t="shared" si="0"/>
        <v>CI114M.14.1.47</v>
      </c>
      <c r="C53" s="25" t="s">
        <v>2278</v>
      </c>
      <c r="D53" s="105">
        <v>7000</v>
      </c>
      <c r="E53" s="105" t="s">
        <v>7</v>
      </c>
      <c r="F53" s="113" t="s">
        <v>2277</v>
      </c>
      <c r="G53" s="177">
        <v>63.77805</v>
      </c>
      <c r="H53" s="177">
        <v>85</v>
      </c>
      <c r="I53" s="177">
        <v>87.14</v>
      </c>
      <c r="J53" s="177">
        <v>88.27</v>
      </c>
      <c r="K53" s="177">
        <v>90.16</v>
      </c>
      <c r="L53" s="177">
        <v>86.56</v>
      </c>
      <c r="M53" s="177"/>
      <c r="N53" s="177">
        <v>80.209999999999994</v>
      </c>
      <c r="O53" s="177">
        <v>74.45</v>
      </c>
      <c r="P53" s="177">
        <v>64.58</v>
      </c>
      <c r="Q53" s="177">
        <v>69</v>
      </c>
      <c r="R53" s="177">
        <v>77</v>
      </c>
      <c r="S53" s="177">
        <v>86.49</v>
      </c>
      <c r="T53" s="177">
        <v>92.24</v>
      </c>
    </row>
    <row r="54" spans="1:20" s="12" customFormat="1" ht="51">
      <c r="A54" s="106" t="s">
        <v>5307</v>
      </c>
      <c r="B54" s="152" t="str">
        <f t="shared" si="0"/>
        <v>CI114M.14.1.48</v>
      </c>
      <c r="C54" s="25" t="s">
        <v>6615</v>
      </c>
      <c r="D54" s="105" t="s">
        <v>6620</v>
      </c>
      <c r="E54" s="105" t="s">
        <v>6277</v>
      </c>
      <c r="F54" s="113" t="s">
        <v>2277</v>
      </c>
      <c r="G54" s="177"/>
      <c r="H54" s="177">
        <v>400</v>
      </c>
      <c r="I54" s="177">
        <v>455.71</v>
      </c>
      <c r="J54" s="177">
        <v>511.86</v>
      </c>
      <c r="K54" s="177">
        <v>478.32</v>
      </c>
      <c r="L54" s="177">
        <v>456.35</v>
      </c>
      <c r="M54" s="177"/>
      <c r="N54" s="177">
        <v>430.24</v>
      </c>
      <c r="O54" s="177">
        <v>391.42</v>
      </c>
      <c r="P54" s="177">
        <v>313.39</v>
      </c>
      <c r="Q54" s="177">
        <v>270</v>
      </c>
      <c r="R54" s="177">
        <v>407</v>
      </c>
      <c r="S54" s="177">
        <v>86.49</v>
      </c>
      <c r="T54" s="177">
        <v>534.89</v>
      </c>
    </row>
    <row r="55" spans="1:20" s="12" customFormat="1">
      <c r="A55" s="106" t="s">
        <v>5308</v>
      </c>
      <c r="B55" s="152" t="str">
        <f t="shared" si="0"/>
        <v>CI114M.14.1.49</v>
      </c>
      <c r="C55" s="25" t="s">
        <v>2305</v>
      </c>
      <c r="D55" s="105">
        <v>23000</v>
      </c>
      <c r="E55" s="105" t="s">
        <v>7</v>
      </c>
      <c r="F55" s="113" t="s">
        <v>2296</v>
      </c>
      <c r="G55" s="177">
        <v>28.167300000000001</v>
      </c>
      <c r="H55" s="177">
        <v>48</v>
      </c>
      <c r="I55" s="177">
        <v>42.86</v>
      </c>
      <c r="J55" s="177">
        <v>43.91</v>
      </c>
      <c r="K55" s="177">
        <v>42.42</v>
      </c>
      <c r="L55" s="177">
        <v>41.79</v>
      </c>
      <c r="M55" s="177">
        <v>41.414999999999999</v>
      </c>
      <c r="N55" s="177">
        <v>48.5</v>
      </c>
      <c r="O55" s="177">
        <v>35.07</v>
      </c>
      <c r="P55" s="177">
        <v>27.5</v>
      </c>
      <c r="Q55" s="177"/>
      <c r="R55" s="177">
        <v>48</v>
      </c>
      <c r="S55" s="177">
        <v>38.22</v>
      </c>
      <c r="T55" s="177">
        <v>45.89</v>
      </c>
    </row>
    <row r="56" spans="1:20" s="12" customFormat="1">
      <c r="A56" s="106" t="s">
        <v>5309</v>
      </c>
      <c r="B56" s="152" t="str">
        <f t="shared" si="0"/>
        <v>CI114M.14.1.50</v>
      </c>
      <c r="C56" s="25" t="s">
        <v>2306</v>
      </c>
      <c r="D56" s="105">
        <v>1000</v>
      </c>
      <c r="E56" s="105" t="s">
        <v>9</v>
      </c>
      <c r="F56" s="113" t="s">
        <v>2284</v>
      </c>
      <c r="G56" s="177">
        <v>38.866590000000002</v>
      </c>
      <c r="H56" s="177">
        <v>50</v>
      </c>
      <c r="I56" s="177">
        <v>52.86</v>
      </c>
      <c r="J56" s="177">
        <v>55.89</v>
      </c>
      <c r="K56" s="177">
        <v>54.47</v>
      </c>
      <c r="L56" s="177">
        <v>50.89</v>
      </c>
      <c r="M56" s="177">
        <v>55.5</v>
      </c>
      <c r="N56" s="177">
        <v>51.35</v>
      </c>
      <c r="O56" s="177">
        <v>44.98</v>
      </c>
      <c r="P56" s="177">
        <v>36.1</v>
      </c>
      <c r="Q56" s="177">
        <v>45</v>
      </c>
      <c r="R56" s="177">
        <v>46</v>
      </c>
      <c r="S56" s="177">
        <v>53.22</v>
      </c>
      <c r="T56" s="177">
        <v>58.4</v>
      </c>
    </row>
    <row r="57" spans="1:20" s="12" customFormat="1" ht="38.25">
      <c r="A57" s="106" t="s">
        <v>5310</v>
      </c>
      <c r="B57" s="152" t="str">
        <f t="shared" si="0"/>
        <v>CI114M.14.1.51</v>
      </c>
      <c r="C57" s="25" t="s">
        <v>2307</v>
      </c>
      <c r="D57" s="96">
        <v>1000</v>
      </c>
      <c r="E57" s="96" t="s">
        <v>9</v>
      </c>
      <c r="F57" s="2" t="s">
        <v>2286</v>
      </c>
      <c r="G57" s="177">
        <v>38.866590000000002</v>
      </c>
      <c r="H57" s="177">
        <v>50</v>
      </c>
      <c r="I57" s="177">
        <v>50.71</v>
      </c>
      <c r="J57" s="177">
        <v>58.09</v>
      </c>
      <c r="K57" s="177">
        <v>51.41</v>
      </c>
      <c r="L57" s="177">
        <v>50.49</v>
      </c>
      <c r="M57" s="177">
        <v>52.349999999999994</v>
      </c>
      <c r="N57" s="177">
        <v>48.31</v>
      </c>
      <c r="O57" s="177">
        <v>42.45</v>
      </c>
      <c r="P57" s="177">
        <v>36.1</v>
      </c>
      <c r="Q57" s="177">
        <v>45</v>
      </c>
      <c r="R57" s="177">
        <v>44</v>
      </c>
      <c r="S57" s="177">
        <v>50.42</v>
      </c>
      <c r="T57" s="177">
        <v>60.7</v>
      </c>
    </row>
    <row r="58" spans="1:20" s="12" customFormat="1" ht="38.25">
      <c r="A58" s="106" t="s">
        <v>5311</v>
      </c>
      <c r="B58" s="152" t="str">
        <f t="shared" si="0"/>
        <v>CI114M.14.1.52</v>
      </c>
      <c r="C58" s="60" t="s">
        <v>2308</v>
      </c>
      <c r="D58" s="96">
        <v>1000</v>
      </c>
      <c r="E58" s="96" t="s">
        <v>9</v>
      </c>
      <c r="F58" s="2" t="s">
        <v>2261</v>
      </c>
      <c r="G58" s="177">
        <v>39.423510000000007</v>
      </c>
      <c r="H58" s="177">
        <v>55</v>
      </c>
      <c r="I58" s="177">
        <v>54.29</v>
      </c>
      <c r="J58" s="177">
        <v>56.88</v>
      </c>
      <c r="K58" s="177">
        <v>52.1</v>
      </c>
      <c r="L58" s="177">
        <v>54.35</v>
      </c>
      <c r="M58" s="177">
        <v>57</v>
      </c>
      <c r="N58" s="177">
        <v>48.53</v>
      </c>
      <c r="O58" s="177">
        <v>42.9</v>
      </c>
      <c r="P58" s="177">
        <v>36.630000000000003</v>
      </c>
      <c r="Q58" s="177">
        <v>49</v>
      </c>
      <c r="R58" s="177">
        <v>44</v>
      </c>
      <c r="S58" s="177">
        <v>64.38</v>
      </c>
      <c r="T58" s="177">
        <v>59.44</v>
      </c>
    </row>
    <row r="59" spans="1:20" s="12" customFormat="1" ht="25.5">
      <c r="A59" s="106" t="s">
        <v>5312</v>
      </c>
      <c r="B59" s="152" t="str">
        <f t="shared" si="0"/>
        <v>CI114M.14.1.53</v>
      </c>
      <c r="C59" s="60" t="s">
        <v>2309</v>
      </c>
      <c r="D59" s="96">
        <v>1000</v>
      </c>
      <c r="E59" s="96" t="s">
        <v>9</v>
      </c>
      <c r="F59" s="2" t="s">
        <v>2289</v>
      </c>
      <c r="G59" s="177">
        <v>39.423510000000007</v>
      </c>
      <c r="H59" s="177">
        <v>42</v>
      </c>
      <c r="I59" s="177">
        <v>40</v>
      </c>
      <c r="J59" s="177">
        <v>66.28</v>
      </c>
      <c r="K59" s="177">
        <v>48.17</v>
      </c>
      <c r="L59" s="177">
        <v>39.6</v>
      </c>
      <c r="M59" s="177">
        <v>42</v>
      </c>
      <c r="N59" s="177">
        <v>43.41</v>
      </c>
      <c r="O59" s="177">
        <v>39.42</v>
      </c>
      <c r="P59" s="177">
        <v>36.630000000000003</v>
      </c>
      <c r="Q59" s="177">
        <v>49</v>
      </c>
      <c r="R59" s="177">
        <v>44</v>
      </c>
      <c r="S59" s="177">
        <v>40.200000000000003</v>
      </c>
      <c r="T59" s="177">
        <v>69.260000000000005</v>
      </c>
    </row>
    <row r="60" spans="1:20" s="12" customFormat="1" ht="38.25">
      <c r="A60" s="106" t="s">
        <v>5313</v>
      </c>
      <c r="B60" s="152" t="str">
        <f t="shared" si="0"/>
        <v>CI114M.14.1.54</v>
      </c>
      <c r="C60" s="60" t="s">
        <v>2310</v>
      </c>
      <c r="D60" s="96">
        <v>1800</v>
      </c>
      <c r="E60" s="96" t="s">
        <v>9</v>
      </c>
      <c r="F60" s="2" t="s">
        <v>2291</v>
      </c>
      <c r="G60" s="177">
        <v>59.087070000000004</v>
      </c>
      <c r="H60" s="177">
        <v>70</v>
      </c>
      <c r="I60" s="177">
        <v>81.430000000000007</v>
      </c>
      <c r="J60" s="177">
        <v>90.97</v>
      </c>
      <c r="K60" s="177">
        <v>77.930000000000007</v>
      </c>
      <c r="L60" s="177">
        <v>82.72</v>
      </c>
      <c r="M60" s="177"/>
      <c r="N60" s="177">
        <v>69.75</v>
      </c>
      <c r="O60" s="177">
        <v>63.97</v>
      </c>
      <c r="P60" s="177">
        <v>54.89</v>
      </c>
      <c r="Q60" s="177">
        <v>65</v>
      </c>
      <c r="R60" s="177">
        <v>72</v>
      </c>
      <c r="S60" s="177">
        <v>80.45</v>
      </c>
      <c r="T60" s="177">
        <v>95.06</v>
      </c>
    </row>
    <row r="61" spans="1:20" s="12" customFormat="1" ht="25.5">
      <c r="A61" s="106" t="s">
        <v>5314</v>
      </c>
      <c r="B61" s="152" t="str">
        <f t="shared" si="0"/>
        <v>CI114M.14.1.55</v>
      </c>
      <c r="C61" s="25" t="s">
        <v>2311</v>
      </c>
      <c r="D61" s="105">
        <v>3500</v>
      </c>
      <c r="E61" s="105" t="s">
        <v>9</v>
      </c>
      <c r="F61" s="113" t="s">
        <v>2293</v>
      </c>
      <c r="G61" s="177">
        <v>62.310780000000008</v>
      </c>
      <c r="H61" s="177">
        <v>86</v>
      </c>
      <c r="I61" s="177">
        <v>89.71</v>
      </c>
      <c r="J61" s="177">
        <v>96.82</v>
      </c>
      <c r="K61" s="177">
        <v>72</v>
      </c>
      <c r="L61" s="177">
        <v>90.81</v>
      </c>
      <c r="M61" s="177">
        <v>94.199999999999989</v>
      </c>
      <c r="N61" s="177">
        <v>80.92</v>
      </c>
      <c r="O61" s="177">
        <v>70.709999999999994</v>
      </c>
      <c r="P61" s="177">
        <v>57.88</v>
      </c>
      <c r="Q61" s="177">
        <v>69</v>
      </c>
      <c r="R61" s="177">
        <v>77</v>
      </c>
      <c r="S61" s="177">
        <v>93.1</v>
      </c>
      <c r="T61" s="177">
        <v>101.18</v>
      </c>
    </row>
    <row r="62" spans="1:20" s="12" customFormat="1" ht="25.5">
      <c r="A62" s="106" t="s">
        <v>5315</v>
      </c>
      <c r="B62" s="152" t="str">
        <f t="shared" si="0"/>
        <v>CI114M.14.1.56</v>
      </c>
      <c r="C62" s="60" t="s">
        <v>2279</v>
      </c>
      <c r="D62" s="96">
        <v>3500</v>
      </c>
      <c r="E62" s="96" t="s">
        <v>9</v>
      </c>
      <c r="F62" s="2" t="s">
        <v>2275</v>
      </c>
      <c r="G62" s="177">
        <v>77.883120000000005</v>
      </c>
      <c r="H62" s="177">
        <v>90</v>
      </c>
      <c r="I62" s="177">
        <v>98.57</v>
      </c>
      <c r="J62" s="177">
        <v>96.36</v>
      </c>
      <c r="K62" s="177">
        <v>99.56</v>
      </c>
      <c r="L62" s="177">
        <v>99.35</v>
      </c>
      <c r="M62" s="177">
        <v>114.81</v>
      </c>
      <c r="N62" s="177">
        <v>91.82</v>
      </c>
      <c r="O62" s="177">
        <v>82.31</v>
      </c>
      <c r="P62" s="177">
        <v>72.34</v>
      </c>
      <c r="Q62" s="177">
        <v>85</v>
      </c>
      <c r="R62" s="177">
        <v>88</v>
      </c>
      <c r="S62" s="177">
        <v>95.53</v>
      </c>
      <c r="T62" s="177">
        <v>100.7</v>
      </c>
    </row>
    <row r="63" spans="1:20" s="12" customFormat="1" ht="25.5">
      <c r="A63" s="106" t="s">
        <v>5316</v>
      </c>
      <c r="B63" s="152" t="str">
        <f t="shared" si="0"/>
        <v>CI114M.14.1.57</v>
      </c>
      <c r="C63" s="60" t="s">
        <v>2312</v>
      </c>
      <c r="D63" s="96">
        <v>1500</v>
      </c>
      <c r="E63" s="96" t="s">
        <v>9</v>
      </c>
      <c r="F63" s="2" t="s">
        <v>2275</v>
      </c>
      <c r="G63" s="177">
        <v>69.497190000000003</v>
      </c>
      <c r="H63" s="177">
        <v>90</v>
      </c>
      <c r="I63" s="177">
        <v>97.14</v>
      </c>
      <c r="J63" s="177">
        <v>112.75</v>
      </c>
      <c r="K63" s="177">
        <v>79.2</v>
      </c>
      <c r="L63" s="177">
        <v>95.5</v>
      </c>
      <c r="M63" s="177"/>
      <c r="N63" s="177">
        <v>88.1</v>
      </c>
      <c r="O63" s="177">
        <v>84.32</v>
      </c>
      <c r="P63" s="177">
        <v>64.55</v>
      </c>
      <c r="Q63" s="177">
        <v>75</v>
      </c>
      <c r="R63" s="177">
        <v>83</v>
      </c>
      <c r="S63" s="177">
        <v>95.54</v>
      </c>
      <c r="T63" s="177">
        <v>117.82</v>
      </c>
    </row>
    <row r="64" spans="1:20" s="12" customFormat="1">
      <c r="A64" s="106" t="s">
        <v>5317</v>
      </c>
      <c r="B64" s="152" t="str">
        <f t="shared" si="0"/>
        <v>CI114M.14.1.58</v>
      </c>
      <c r="C64" s="25" t="s">
        <v>2280</v>
      </c>
      <c r="D64" s="105">
        <v>7000</v>
      </c>
      <c r="E64" s="105" t="s">
        <v>9</v>
      </c>
      <c r="F64" s="113" t="s">
        <v>2277</v>
      </c>
      <c r="G64" s="177">
        <v>89.289270000000016</v>
      </c>
      <c r="H64" s="177">
        <v>119</v>
      </c>
      <c r="I64" s="177">
        <v>122.86</v>
      </c>
      <c r="J64" s="177">
        <v>141.19999999999999</v>
      </c>
      <c r="K64" s="177">
        <v>129.94</v>
      </c>
      <c r="L64" s="177">
        <v>121.96</v>
      </c>
      <c r="M64" s="177">
        <v>129</v>
      </c>
      <c r="N64" s="177">
        <v>118.01</v>
      </c>
      <c r="O64" s="177">
        <v>106.87</v>
      </c>
      <c r="P64" s="177">
        <v>82.94</v>
      </c>
      <c r="Q64" s="177">
        <v>99</v>
      </c>
      <c r="R64" s="177">
        <v>110</v>
      </c>
      <c r="S64" s="177">
        <v>121.36</v>
      </c>
      <c r="T64" s="177">
        <v>147.55000000000001</v>
      </c>
    </row>
    <row r="65" spans="1:20" s="12" customFormat="1">
      <c r="A65" s="106" t="s">
        <v>5318</v>
      </c>
      <c r="B65" s="152" t="str">
        <f t="shared" si="0"/>
        <v>CI114M.14.1.59</v>
      </c>
      <c r="C65" s="25" t="s">
        <v>2313</v>
      </c>
      <c r="D65" s="105">
        <v>20000</v>
      </c>
      <c r="E65" s="105" t="s">
        <v>9</v>
      </c>
      <c r="F65" s="113" t="s">
        <v>2296</v>
      </c>
      <c r="G65" s="177">
        <v>106.29675</v>
      </c>
      <c r="H65" s="177">
        <v>130</v>
      </c>
      <c r="I65" s="177">
        <v>144.29</v>
      </c>
      <c r="J65" s="177">
        <v>154.85</v>
      </c>
      <c r="K65" s="177">
        <v>121.2</v>
      </c>
      <c r="L65" s="177">
        <v>143.93</v>
      </c>
      <c r="M65" s="177">
        <v>156.22500000000002</v>
      </c>
      <c r="N65" s="177">
        <v>148.16999999999999</v>
      </c>
      <c r="O65" s="177">
        <v>122.44</v>
      </c>
      <c r="P65" s="177">
        <v>112.5</v>
      </c>
      <c r="Q65" s="177"/>
      <c r="R65" s="177">
        <v>149</v>
      </c>
      <c r="S65" s="177">
        <v>144.16</v>
      </c>
      <c r="T65" s="177">
        <v>161.82</v>
      </c>
    </row>
    <row r="66" spans="1:20" s="12" customFormat="1" ht="38.25">
      <c r="A66" s="106" t="s">
        <v>5319</v>
      </c>
      <c r="B66" s="152" t="str">
        <f t="shared" si="0"/>
        <v>CI114M.14.1.60</v>
      </c>
      <c r="C66" s="60" t="s">
        <v>2314</v>
      </c>
      <c r="D66" s="96" t="s">
        <v>2315</v>
      </c>
      <c r="E66" s="96" t="s">
        <v>7</v>
      </c>
      <c r="F66" s="2" t="s">
        <v>2261</v>
      </c>
      <c r="G66" s="177">
        <v>62.95338000000001</v>
      </c>
      <c r="H66" s="177">
        <v>70</v>
      </c>
      <c r="I66" s="177">
        <v>85.71</v>
      </c>
      <c r="J66" s="177">
        <v>104.4</v>
      </c>
      <c r="K66" s="177">
        <v>82.94</v>
      </c>
      <c r="L66" s="177">
        <v>86.13</v>
      </c>
      <c r="M66" s="177"/>
      <c r="N66" s="177">
        <v>77.31</v>
      </c>
      <c r="O66" s="177">
        <v>68.36</v>
      </c>
      <c r="P66" s="177">
        <v>58.47</v>
      </c>
      <c r="Q66" s="177">
        <v>69</v>
      </c>
      <c r="R66" s="177">
        <v>83</v>
      </c>
      <c r="S66" s="177">
        <v>93.93</v>
      </c>
      <c r="T66" s="177">
        <v>109.1</v>
      </c>
    </row>
    <row r="67" spans="1:20" s="12" customFormat="1" ht="25.5">
      <c r="A67" s="106" t="s">
        <v>5320</v>
      </c>
      <c r="B67" s="152" t="str">
        <f t="shared" si="0"/>
        <v>CI114M.14.1.61</v>
      </c>
      <c r="C67" s="60" t="s">
        <v>2316</v>
      </c>
      <c r="D67" s="96" t="s">
        <v>1142</v>
      </c>
      <c r="E67" s="96" t="s">
        <v>7</v>
      </c>
      <c r="F67" s="2" t="s">
        <v>2289</v>
      </c>
      <c r="G67" s="177">
        <v>62.95338000000001</v>
      </c>
      <c r="H67" s="177">
        <v>70</v>
      </c>
      <c r="I67" s="177">
        <v>85.71</v>
      </c>
      <c r="J67" s="177">
        <v>107.87</v>
      </c>
      <c r="K67" s="177">
        <v>72</v>
      </c>
      <c r="L67" s="177">
        <v>86.28</v>
      </c>
      <c r="M67" s="177">
        <v>90</v>
      </c>
      <c r="N67" s="177">
        <v>77.33</v>
      </c>
      <c r="O67" s="177">
        <v>75.98</v>
      </c>
      <c r="P67" s="177">
        <v>73.260000000000005</v>
      </c>
      <c r="Q67" s="177">
        <v>80</v>
      </c>
      <c r="R67" s="177">
        <v>83</v>
      </c>
      <c r="S67" s="177">
        <v>102.77</v>
      </c>
      <c r="T67" s="177">
        <v>112.72</v>
      </c>
    </row>
    <row r="68" spans="1:20" s="12" customFormat="1">
      <c r="A68" s="106" t="s">
        <v>5321</v>
      </c>
      <c r="B68" s="152" t="str">
        <f t="shared" si="0"/>
        <v>CI114M.14.1.62</v>
      </c>
      <c r="C68" s="25" t="s">
        <v>2317</v>
      </c>
      <c r="D68" s="105">
        <v>1000</v>
      </c>
      <c r="E68" s="105" t="s">
        <v>10</v>
      </c>
      <c r="F68" s="113" t="s">
        <v>2284</v>
      </c>
      <c r="G68" s="177">
        <v>38.866590000000002</v>
      </c>
      <c r="H68" s="177">
        <v>50</v>
      </c>
      <c r="I68" s="177">
        <v>52.86</v>
      </c>
      <c r="J68" s="177">
        <v>55.89</v>
      </c>
      <c r="K68" s="177">
        <v>54.47</v>
      </c>
      <c r="L68" s="177">
        <v>53.37</v>
      </c>
      <c r="M68" s="177">
        <v>55.5</v>
      </c>
      <c r="N68" s="177">
        <v>51.35</v>
      </c>
      <c r="O68" s="177">
        <v>44.89</v>
      </c>
      <c r="P68" s="177">
        <v>36.1</v>
      </c>
      <c r="Q68" s="177">
        <v>45</v>
      </c>
      <c r="R68" s="177">
        <v>46</v>
      </c>
      <c r="S68" s="177">
        <v>50.42</v>
      </c>
      <c r="T68" s="177">
        <v>58.4</v>
      </c>
    </row>
    <row r="69" spans="1:20" s="12" customFormat="1" ht="38.25">
      <c r="A69" s="106" t="s">
        <v>5322</v>
      </c>
      <c r="B69" s="152" t="str">
        <f t="shared" ref="B69:B132" si="1">CONCATENATE("CI114M",RIGHT(A69,LEN(A69)-1))</f>
        <v>CI114M.14.1.63</v>
      </c>
      <c r="C69" s="60" t="s">
        <v>2318</v>
      </c>
      <c r="D69" s="96">
        <v>1000</v>
      </c>
      <c r="E69" s="96" t="s">
        <v>10</v>
      </c>
      <c r="F69" s="2" t="s">
        <v>2286</v>
      </c>
      <c r="G69" s="177">
        <v>38.866590000000002</v>
      </c>
      <c r="H69" s="177">
        <v>50</v>
      </c>
      <c r="I69" s="177">
        <v>50.71</v>
      </c>
      <c r="J69" s="177">
        <v>58.09</v>
      </c>
      <c r="K69" s="177">
        <v>51.41</v>
      </c>
      <c r="L69" s="177">
        <v>52.11</v>
      </c>
      <c r="M69" s="177">
        <v>52.349999999999994</v>
      </c>
      <c r="N69" s="177">
        <v>48.31</v>
      </c>
      <c r="O69" s="177">
        <v>42.5</v>
      </c>
      <c r="P69" s="177">
        <v>36.1</v>
      </c>
      <c r="Q69" s="177">
        <v>45</v>
      </c>
      <c r="R69" s="177">
        <v>44</v>
      </c>
      <c r="S69" s="177">
        <v>50.42</v>
      </c>
      <c r="T69" s="177">
        <v>60.7</v>
      </c>
    </row>
    <row r="70" spans="1:20" s="12" customFormat="1" ht="38.25">
      <c r="A70" s="106" t="s">
        <v>5323</v>
      </c>
      <c r="B70" s="152" t="str">
        <f t="shared" si="1"/>
        <v>CI114M.14.1.64</v>
      </c>
      <c r="C70" s="60" t="s">
        <v>2319</v>
      </c>
      <c r="D70" s="96">
        <v>1000</v>
      </c>
      <c r="E70" s="96" t="s">
        <v>10</v>
      </c>
      <c r="F70" s="2" t="s">
        <v>2261</v>
      </c>
      <c r="G70" s="177">
        <v>39.423510000000007</v>
      </c>
      <c r="H70" s="177">
        <v>58</v>
      </c>
      <c r="I70" s="177">
        <v>54.29</v>
      </c>
      <c r="J70" s="177">
        <v>56.88</v>
      </c>
      <c r="K70" s="177">
        <v>52.1</v>
      </c>
      <c r="L70" s="177">
        <v>55.26</v>
      </c>
      <c r="M70" s="177"/>
      <c r="N70" s="177">
        <v>48.53</v>
      </c>
      <c r="O70" s="177">
        <v>42.86</v>
      </c>
      <c r="P70" s="177">
        <v>36.630000000000003</v>
      </c>
      <c r="Q70" s="177">
        <v>49</v>
      </c>
      <c r="R70" s="177">
        <v>44</v>
      </c>
      <c r="S70" s="177">
        <v>64.31</v>
      </c>
      <c r="T70" s="177">
        <v>59.44</v>
      </c>
    </row>
    <row r="71" spans="1:20" s="12" customFormat="1" ht="25.5">
      <c r="A71" s="106" t="s">
        <v>5324</v>
      </c>
      <c r="B71" s="152" t="str">
        <f t="shared" si="1"/>
        <v>CI114M.14.1.65</v>
      </c>
      <c r="C71" s="60" t="s">
        <v>2320</v>
      </c>
      <c r="D71" s="96">
        <v>1000</v>
      </c>
      <c r="E71" s="96" t="s">
        <v>10</v>
      </c>
      <c r="F71" s="2" t="s">
        <v>2289</v>
      </c>
      <c r="G71" s="177">
        <v>39.423510000000007</v>
      </c>
      <c r="H71" s="177">
        <v>42</v>
      </c>
      <c r="I71" s="177">
        <v>40</v>
      </c>
      <c r="J71" s="177">
        <v>66.28</v>
      </c>
      <c r="K71" s="177">
        <v>45.6</v>
      </c>
      <c r="L71" s="177">
        <v>40.22</v>
      </c>
      <c r="M71" s="177"/>
      <c r="N71" s="177">
        <v>44.72</v>
      </c>
      <c r="O71" s="177">
        <v>42.64</v>
      </c>
      <c r="P71" s="177">
        <v>36.630000000000003</v>
      </c>
      <c r="Q71" s="177">
        <v>49</v>
      </c>
      <c r="R71" s="177">
        <v>44</v>
      </c>
      <c r="S71" s="177">
        <v>53.64</v>
      </c>
      <c r="T71" s="177">
        <v>69.260000000000005</v>
      </c>
    </row>
    <row r="72" spans="1:20" s="12" customFormat="1" ht="38.25">
      <c r="A72" s="106" t="s">
        <v>5325</v>
      </c>
      <c r="B72" s="152" t="str">
        <f t="shared" si="1"/>
        <v>CI114M.14.1.66</v>
      </c>
      <c r="C72" s="60" t="s">
        <v>2321</v>
      </c>
      <c r="D72" s="96">
        <v>1800</v>
      </c>
      <c r="E72" s="96" t="s">
        <v>10</v>
      </c>
      <c r="F72" s="2" t="s">
        <v>2291</v>
      </c>
      <c r="G72" s="177">
        <v>59.087070000000004</v>
      </c>
      <c r="H72" s="177">
        <v>65</v>
      </c>
      <c r="I72" s="177">
        <v>81.430000000000007</v>
      </c>
      <c r="J72" s="177">
        <v>90.97</v>
      </c>
      <c r="K72" s="177">
        <v>77.930000000000007</v>
      </c>
      <c r="L72" s="177">
        <v>81.819999999999993</v>
      </c>
      <c r="M72" s="177"/>
      <c r="N72" s="177">
        <v>69.75</v>
      </c>
      <c r="O72" s="177">
        <v>63.97</v>
      </c>
      <c r="P72" s="177">
        <v>54.89</v>
      </c>
      <c r="Q72" s="177">
        <v>67</v>
      </c>
      <c r="R72" s="177">
        <v>72</v>
      </c>
      <c r="S72" s="177">
        <v>80.45</v>
      </c>
      <c r="T72" s="177">
        <v>95.06</v>
      </c>
    </row>
    <row r="73" spans="1:20" s="12" customFormat="1" ht="25.5">
      <c r="A73" s="106" t="s">
        <v>5326</v>
      </c>
      <c r="B73" s="152" t="str">
        <f t="shared" si="1"/>
        <v>CI114M.14.1.67</v>
      </c>
      <c r="C73" s="25" t="s">
        <v>2322</v>
      </c>
      <c r="D73" s="105">
        <v>3500</v>
      </c>
      <c r="E73" s="105" t="s">
        <v>10</v>
      </c>
      <c r="F73" s="113" t="s">
        <v>2293</v>
      </c>
      <c r="G73" s="177">
        <v>62.310780000000008</v>
      </c>
      <c r="H73" s="177">
        <v>85</v>
      </c>
      <c r="I73" s="177">
        <v>89.71</v>
      </c>
      <c r="J73" s="177">
        <v>96.82</v>
      </c>
      <c r="K73" s="177">
        <v>72</v>
      </c>
      <c r="L73" s="177">
        <v>88.21</v>
      </c>
      <c r="M73" s="177"/>
      <c r="N73" s="177">
        <v>80.92</v>
      </c>
      <c r="O73" s="177">
        <v>70.489999999999995</v>
      </c>
      <c r="P73" s="177">
        <v>57.88</v>
      </c>
      <c r="Q73" s="177">
        <v>69</v>
      </c>
      <c r="R73" s="177">
        <v>77</v>
      </c>
      <c r="S73" s="177">
        <v>93.1</v>
      </c>
      <c r="T73" s="177">
        <v>101.18</v>
      </c>
    </row>
    <row r="74" spans="1:20" s="12" customFormat="1" ht="25.5">
      <c r="A74" s="106" t="s">
        <v>5327</v>
      </c>
      <c r="B74" s="152" t="str">
        <f t="shared" si="1"/>
        <v>CI114M.14.1.68</v>
      </c>
      <c r="C74" s="60" t="s">
        <v>2281</v>
      </c>
      <c r="D74" s="96">
        <v>3500</v>
      </c>
      <c r="E74" s="96" t="s">
        <v>10</v>
      </c>
      <c r="F74" s="2" t="s">
        <v>2275</v>
      </c>
      <c r="G74" s="177">
        <v>77.883120000000005</v>
      </c>
      <c r="H74" s="177">
        <v>90</v>
      </c>
      <c r="I74" s="177">
        <v>98.57</v>
      </c>
      <c r="J74" s="177">
        <v>96.36</v>
      </c>
      <c r="K74" s="177">
        <v>99.56</v>
      </c>
      <c r="L74" s="177">
        <v>98.72</v>
      </c>
      <c r="M74" s="177">
        <v>103.5</v>
      </c>
      <c r="N74" s="177">
        <v>91.82</v>
      </c>
      <c r="O74" s="177">
        <v>82.14</v>
      </c>
      <c r="P74" s="177">
        <v>72.34</v>
      </c>
      <c r="Q74" s="177">
        <v>85</v>
      </c>
      <c r="R74" s="177">
        <v>88</v>
      </c>
      <c r="S74" s="177">
        <v>95.53</v>
      </c>
      <c r="T74" s="177">
        <v>100.7</v>
      </c>
    </row>
    <row r="75" spans="1:20" s="12" customFormat="1" ht="25.5">
      <c r="A75" s="106" t="s">
        <v>5328</v>
      </c>
      <c r="B75" s="152" t="str">
        <f t="shared" si="1"/>
        <v>CI114M.14.1.69</v>
      </c>
      <c r="C75" s="60" t="s">
        <v>2323</v>
      </c>
      <c r="D75" s="96">
        <v>1500</v>
      </c>
      <c r="E75" s="96" t="s">
        <v>10</v>
      </c>
      <c r="F75" s="2" t="s">
        <v>2275</v>
      </c>
      <c r="G75" s="177">
        <v>69.497190000000003</v>
      </c>
      <c r="H75" s="177">
        <v>65</v>
      </c>
      <c r="I75" s="177">
        <v>97.14</v>
      </c>
      <c r="J75" s="177">
        <v>112.75</v>
      </c>
      <c r="K75" s="177">
        <v>79.2</v>
      </c>
      <c r="L75" s="177">
        <v>97.15</v>
      </c>
      <c r="M75" s="177"/>
      <c r="N75" s="177">
        <v>88.1</v>
      </c>
      <c r="O75" s="177">
        <v>84.41</v>
      </c>
      <c r="P75" s="177">
        <v>64.55</v>
      </c>
      <c r="Q75" s="177">
        <v>77</v>
      </c>
      <c r="R75" s="177">
        <v>83</v>
      </c>
      <c r="S75" s="177">
        <v>95.54</v>
      </c>
      <c r="T75" s="177">
        <v>117.82</v>
      </c>
    </row>
    <row r="76" spans="1:20" s="12" customFormat="1">
      <c r="A76" s="106" t="s">
        <v>5329</v>
      </c>
      <c r="B76" s="152" t="str">
        <f t="shared" si="1"/>
        <v>CI114M.14.1.70</v>
      </c>
      <c r="C76" s="25" t="s">
        <v>2282</v>
      </c>
      <c r="D76" s="105">
        <v>7000</v>
      </c>
      <c r="E76" s="105" t="s">
        <v>10</v>
      </c>
      <c r="F76" s="113" t="s">
        <v>2277</v>
      </c>
      <c r="G76" s="177">
        <v>89.289270000000016</v>
      </c>
      <c r="H76" s="177">
        <v>115</v>
      </c>
      <c r="I76" s="177">
        <v>122.86</v>
      </c>
      <c r="J76" s="177">
        <v>141.19999999999999</v>
      </c>
      <c r="K76" s="177">
        <v>129.94</v>
      </c>
      <c r="L76" s="177">
        <v>120.94</v>
      </c>
      <c r="M76" s="177">
        <v>129</v>
      </c>
      <c r="N76" s="177">
        <v>118.01</v>
      </c>
      <c r="O76" s="177">
        <v>106.44</v>
      </c>
      <c r="P76" s="177">
        <v>82.94</v>
      </c>
      <c r="Q76" s="177">
        <v>97</v>
      </c>
      <c r="R76" s="177">
        <v>110</v>
      </c>
      <c r="S76" s="177">
        <v>118.82</v>
      </c>
      <c r="T76" s="177">
        <v>147.55000000000001</v>
      </c>
    </row>
    <row r="77" spans="1:20" s="12" customFormat="1">
      <c r="A77" s="106" t="s">
        <v>5330</v>
      </c>
      <c r="B77" s="152" t="str">
        <f t="shared" si="1"/>
        <v>CI114M.14.1.71</v>
      </c>
      <c r="C77" s="25" t="s">
        <v>2324</v>
      </c>
      <c r="D77" s="105">
        <v>20000</v>
      </c>
      <c r="E77" s="105" t="s">
        <v>10</v>
      </c>
      <c r="F77" s="113" t="s">
        <v>2296</v>
      </c>
      <c r="G77" s="177">
        <v>106.29675</v>
      </c>
      <c r="H77" s="177">
        <v>150</v>
      </c>
      <c r="I77" s="177">
        <v>157.13999999999999</v>
      </c>
      <c r="J77" s="177">
        <v>154.85</v>
      </c>
      <c r="K77" s="177">
        <v>149.16</v>
      </c>
      <c r="L77" s="177">
        <v>158.32</v>
      </c>
      <c r="M77" s="177">
        <v>156.22500000000002</v>
      </c>
      <c r="N77" s="177">
        <v>148.16999999999999</v>
      </c>
      <c r="O77" s="177">
        <v>123.18</v>
      </c>
      <c r="P77" s="177">
        <v>112.5</v>
      </c>
      <c r="Q77" s="177"/>
      <c r="R77" s="177">
        <v>149</v>
      </c>
      <c r="S77" s="177">
        <v>168.95</v>
      </c>
      <c r="T77" s="177">
        <v>161.82</v>
      </c>
    </row>
    <row r="78" spans="1:20" s="12" customFormat="1">
      <c r="A78" s="106" t="s">
        <v>5331</v>
      </c>
      <c r="B78" s="152" t="str">
        <f t="shared" si="1"/>
        <v>CI114M.14.1.72</v>
      </c>
      <c r="C78" s="60" t="s">
        <v>2326</v>
      </c>
      <c r="D78" s="96">
        <v>2000</v>
      </c>
      <c r="E78" s="96" t="s">
        <v>7</v>
      </c>
      <c r="F78" s="2" t="s">
        <v>2327</v>
      </c>
      <c r="G78" s="177"/>
      <c r="H78" s="177">
        <v>60</v>
      </c>
      <c r="I78" s="177">
        <v>58.57</v>
      </c>
      <c r="J78" s="177"/>
      <c r="K78" s="177"/>
      <c r="L78" s="177">
        <v>58.6</v>
      </c>
      <c r="M78" s="177"/>
      <c r="N78" s="177">
        <v>56.63</v>
      </c>
      <c r="O78" s="177">
        <v>52.62</v>
      </c>
      <c r="P78" s="177">
        <v>25</v>
      </c>
      <c r="Q78" s="177">
        <v>55</v>
      </c>
      <c r="R78" s="177">
        <v>54</v>
      </c>
      <c r="S78" s="177">
        <v>65.7</v>
      </c>
      <c r="T78" s="177"/>
    </row>
    <row r="79" spans="1:20" s="12" customFormat="1">
      <c r="A79" s="106" t="s">
        <v>5332</v>
      </c>
      <c r="B79" s="152" t="str">
        <f t="shared" si="1"/>
        <v>CI114M.14.1.73</v>
      </c>
      <c r="C79" s="60" t="s">
        <v>2328</v>
      </c>
      <c r="D79" s="96">
        <v>3000</v>
      </c>
      <c r="E79" s="96" t="s">
        <v>7</v>
      </c>
      <c r="F79" s="2" t="s">
        <v>2329</v>
      </c>
      <c r="G79" s="177"/>
      <c r="H79" s="177">
        <v>30</v>
      </c>
      <c r="I79" s="177">
        <v>35.71</v>
      </c>
      <c r="J79" s="177"/>
      <c r="K79" s="177">
        <v>60</v>
      </c>
      <c r="L79" s="177">
        <v>34.979999999999997</v>
      </c>
      <c r="M79" s="177"/>
      <c r="N79" s="177">
        <v>71.22</v>
      </c>
      <c r="O79" s="177">
        <v>61.81</v>
      </c>
      <c r="P79" s="177"/>
      <c r="Q79" s="177">
        <v>35</v>
      </c>
      <c r="R79" s="177">
        <v>55</v>
      </c>
      <c r="S79" s="177">
        <v>68.56</v>
      </c>
      <c r="T79" s="177"/>
    </row>
    <row r="80" spans="1:20" s="12" customFormat="1">
      <c r="A80" s="106" t="s">
        <v>5333</v>
      </c>
      <c r="B80" s="152" t="str">
        <f t="shared" si="1"/>
        <v>CI114M.14.1.74</v>
      </c>
      <c r="C80" s="25" t="s">
        <v>2330</v>
      </c>
      <c r="D80" s="105">
        <v>3000</v>
      </c>
      <c r="E80" s="105" t="s">
        <v>7</v>
      </c>
      <c r="F80" s="113" t="s">
        <v>2331</v>
      </c>
      <c r="G80" s="177"/>
      <c r="H80" s="177">
        <v>50</v>
      </c>
      <c r="I80" s="177">
        <v>54.29</v>
      </c>
      <c r="J80" s="177"/>
      <c r="K80" s="177">
        <v>70</v>
      </c>
      <c r="L80" s="177">
        <v>52.38</v>
      </c>
      <c r="M80" s="177"/>
      <c r="N80" s="177">
        <v>59.79</v>
      </c>
      <c r="O80" s="177">
        <v>53.16</v>
      </c>
      <c r="P80" s="177">
        <v>35.229999999999997</v>
      </c>
      <c r="Q80" s="177">
        <v>49</v>
      </c>
      <c r="R80" s="177">
        <v>54</v>
      </c>
      <c r="S80" s="177">
        <v>50.12</v>
      </c>
      <c r="T80" s="177"/>
    </row>
    <row r="81" spans="1:20" s="12" customFormat="1">
      <c r="A81" s="106" t="s">
        <v>5334</v>
      </c>
      <c r="B81" s="152" t="str">
        <f t="shared" si="1"/>
        <v>CI114M.14.1.75</v>
      </c>
      <c r="C81" s="60" t="s">
        <v>2332</v>
      </c>
      <c r="D81" s="96">
        <v>6000</v>
      </c>
      <c r="E81" s="96" t="s">
        <v>7</v>
      </c>
      <c r="F81" s="2" t="s">
        <v>2331</v>
      </c>
      <c r="G81" s="177"/>
      <c r="H81" s="177">
        <v>70</v>
      </c>
      <c r="I81" s="177">
        <v>77.14</v>
      </c>
      <c r="J81" s="177"/>
      <c r="K81" s="177">
        <v>85</v>
      </c>
      <c r="L81" s="177">
        <v>78.39</v>
      </c>
      <c r="M81" s="177"/>
      <c r="N81" s="177">
        <v>97.34</v>
      </c>
      <c r="O81" s="177">
        <v>52.67</v>
      </c>
      <c r="P81" s="177"/>
      <c r="Q81" s="177">
        <v>59</v>
      </c>
      <c r="R81" s="177">
        <v>92</v>
      </c>
      <c r="S81" s="177">
        <v>56.23</v>
      </c>
      <c r="T81" s="177"/>
    </row>
    <row r="82" spans="1:20" s="12" customFormat="1">
      <c r="A82" s="106" t="s">
        <v>5335</v>
      </c>
      <c r="B82" s="152" t="str">
        <f t="shared" si="1"/>
        <v>CI114M.14.1.76</v>
      </c>
      <c r="C82" s="60" t="s">
        <v>2333</v>
      </c>
      <c r="D82" s="96">
        <v>5000</v>
      </c>
      <c r="E82" s="96" t="s">
        <v>7</v>
      </c>
      <c r="F82" s="2" t="s">
        <v>2334</v>
      </c>
      <c r="G82" s="177"/>
      <c r="H82" s="177">
        <v>70</v>
      </c>
      <c r="I82" s="177">
        <v>97.14</v>
      </c>
      <c r="J82" s="177">
        <v>140</v>
      </c>
      <c r="K82" s="177">
        <v>85</v>
      </c>
      <c r="L82" s="177">
        <v>96.56</v>
      </c>
      <c r="M82" s="177"/>
      <c r="N82" s="177">
        <v>98.2</v>
      </c>
      <c r="O82" s="177">
        <v>86.36</v>
      </c>
      <c r="P82" s="177"/>
      <c r="Q82" s="177">
        <v>69</v>
      </c>
      <c r="R82" s="177">
        <v>85</v>
      </c>
      <c r="S82" s="177">
        <v>99.55</v>
      </c>
      <c r="T82" s="177"/>
    </row>
    <row r="83" spans="1:20" s="12" customFormat="1">
      <c r="A83" s="106" t="s">
        <v>5336</v>
      </c>
      <c r="B83" s="152" t="str">
        <f t="shared" si="1"/>
        <v>CI114M.14.1.77</v>
      </c>
      <c r="C83" s="60" t="s">
        <v>2335</v>
      </c>
      <c r="D83" s="96">
        <v>2000</v>
      </c>
      <c r="E83" s="96" t="s">
        <v>7</v>
      </c>
      <c r="F83" s="2" t="s">
        <v>2336</v>
      </c>
      <c r="G83" s="177">
        <v>53.924849999999999</v>
      </c>
      <c r="H83" s="177">
        <v>60</v>
      </c>
      <c r="I83" s="177">
        <v>74.290000000000006</v>
      </c>
      <c r="J83" s="177">
        <v>79.95</v>
      </c>
      <c r="K83" s="177">
        <v>68.92</v>
      </c>
      <c r="L83" s="177">
        <v>74</v>
      </c>
      <c r="M83" s="177"/>
      <c r="N83" s="177">
        <v>62.64</v>
      </c>
      <c r="O83" s="177">
        <v>56.86</v>
      </c>
      <c r="P83" s="177">
        <v>46.25</v>
      </c>
      <c r="Q83" s="177">
        <v>59</v>
      </c>
      <c r="R83" s="177">
        <v>63</v>
      </c>
      <c r="S83" s="177">
        <v>75.09</v>
      </c>
      <c r="T83" s="177">
        <v>83.55</v>
      </c>
    </row>
    <row r="84" spans="1:20" s="12" customFormat="1">
      <c r="A84" s="106" t="s">
        <v>5337</v>
      </c>
      <c r="B84" s="152" t="str">
        <f t="shared" si="1"/>
        <v>CI114M.14.1.78</v>
      </c>
      <c r="C84" s="60" t="s">
        <v>2337</v>
      </c>
      <c r="D84" s="96">
        <v>5000</v>
      </c>
      <c r="E84" s="96" t="s">
        <v>7</v>
      </c>
      <c r="F84" s="2" t="s">
        <v>2336</v>
      </c>
      <c r="G84" s="177">
        <v>91.174230000000009</v>
      </c>
      <c r="H84" s="177">
        <v>60</v>
      </c>
      <c r="I84" s="177">
        <v>124.29</v>
      </c>
      <c r="J84" s="177">
        <v>140.53</v>
      </c>
      <c r="K84" s="177">
        <v>120.28</v>
      </c>
      <c r="L84" s="177">
        <v>123.49</v>
      </c>
      <c r="M84" s="177">
        <v>132</v>
      </c>
      <c r="N84" s="177">
        <v>105.13</v>
      </c>
      <c r="O84" s="177">
        <v>98.93</v>
      </c>
      <c r="P84" s="177">
        <v>87.5</v>
      </c>
      <c r="Q84" s="177">
        <v>99</v>
      </c>
      <c r="R84" s="177">
        <v>108</v>
      </c>
      <c r="S84" s="177">
        <v>102.81</v>
      </c>
      <c r="T84" s="177">
        <v>146.85</v>
      </c>
    </row>
    <row r="85" spans="1:20" s="12" customFormat="1">
      <c r="A85" s="106" t="s">
        <v>5338</v>
      </c>
      <c r="B85" s="152" t="str">
        <f t="shared" si="1"/>
        <v>CI114M.14.1.79</v>
      </c>
      <c r="C85" s="25" t="s">
        <v>2338</v>
      </c>
      <c r="D85" s="105">
        <v>4000</v>
      </c>
      <c r="E85" s="105" t="s">
        <v>7</v>
      </c>
      <c r="F85" s="113" t="s">
        <v>2339</v>
      </c>
      <c r="G85" s="177">
        <v>58.969260000000006</v>
      </c>
      <c r="H85" s="177">
        <v>52</v>
      </c>
      <c r="I85" s="177">
        <v>114.29</v>
      </c>
      <c r="J85" s="177">
        <v>140</v>
      </c>
      <c r="K85" s="177">
        <v>85.75</v>
      </c>
      <c r="L85" s="177">
        <v>112.86</v>
      </c>
      <c r="M85" s="177"/>
      <c r="N85" s="177">
        <v>75.98</v>
      </c>
      <c r="O85" s="177">
        <v>70.459999999999994</v>
      </c>
      <c r="P85" s="177"/>
      <c r="Q85" s="177">
        <v>65</v>
      </c>
      <c r="R85" s="177">
        <v>77</v>
      </c>
      <c r="S85" s="177">
        <v>147.19999999999999</v>
      </c>
      <c r="T85" s="177"/>
    </row>
    <row r="86" spans="1:20" s="12" customFormat="1">
      <c r="A86" s="106" t="s">
        <v>5339</v>
      </c>
      <c r="B86" s="152" t="str">
        <f t="shared" si="1"/>
        <v>CI114M.14.1.80</v>
      </c>
      <c r="C86" s="25" t="s">
        <v>2340</v>
      </c>
      <c r="D86" s="105">
        <v>10000</v>
      </c>
      <c r="E86" s="105" t="s">
        <v>7</v>
      </c>
      <c r="F86" s="113" t="s">
        <v>2339</v>
      </c>
      <c r="G86" s="177">
        <v>111.08412</v>
      </c>
      <c r="H86" s="177">
        <v>132</v>
      </c>
      <c r="I86" s="177">
        <v>141.43</v>
      </c>
      <c r="J86" s="177">
        <v>140</v>
      </c>
      <c r="K86" s="177">
        <v>127.2</v>
      </c>
      <c r="L86" s="177">
        <v>141.46</v>
      </c>
      <c r="M86" s="177"/>
      <c r="N86" s="177">
        <v>132.88</v>
      </c>
      <c r="O86" s="177">
        <v>123.87</v>
      </c>
      <c r="P86" s="177"/>
      <c r="Q86" s="177">
        <v>117</v>
      </c>
      <c r="R86" s="177">
        <v>121</v>
      </c>
      <c r="S86" s="177">
        <v>147.19999999999999</v>
      </c>
      <c r="T86" s="177"/>
    </row>
    <row r="87" spans="1:20" s="12" customFormat="1" ht="25.5">
      <c r="A87" s="106" t="s">
        <v>5340</v>
      </c>
      <c r="B87" s="152" t="str">
        <f t="shared" si="1"/>
        <v>CI114M.14.1.81</v>
      </c>
      <c r="C87" s="25" t="s">
        <v>2341</v>
      </c>
      <c r="D87" s="105">
        <v>1800</v>
      </c>
      <c r="E87" s="105" t="s">
        <v>7</v>
      </c>
      <c r="F87" s="113" t="s">
        <v>2342</v>
      </c>
      <c r="G87" s="177"/>
      <c r="H87" s="177">
        <v>60</v>
      </c>
      <c r="I87" s="177">
        <v>67.14</v>
      </c>
      <c r="J87" s="177">
        <v>76.5</v>
      </c>
      <c r="K87" s="177">
        <v>56.76</v>
      </c>
      <c r="L87" s="177">
        <v>65.66</v>
      </c>
      <c r="M87" s="177">
        <v>70.050000000000011</v>
      </c>
      <c r="N87" s="177">
        <v>63</v>
      </c>
      <c r="O87" s="177">
        <v>42.3</v>
      </c>
      <c r="P87" s="177">
        <v>40.83</v>
      </c>
      <c r="Q87" s="177">
        <v>52</v>
      </c>
      <c r="R87" s="177">
        <v>61</v>
      </c>
      <c r="S87" s="177">
        <v>61.89</v>
      </c>
      <c r="T87" s="177">
        <v>79.94</v>
      </c>
    </row>
    <row r="88" spans="1:20" s="12" customFormat="1" ht="38.25">
      <c r="A88" s="106" t="s">
        <v>5341</v>
      </c>
      <c r="B88" s="152" t="str">
        <f t="shared" si="1"/>
        <v>CI114M.14.1.82</v>
      </c>
      <c r="C88" s="60" t="s">
        <v>2343</v>
      </c>
      <c r="D88" s="96">
        <v>1500</v>
      </c>
      <c r="E88" s="96" t="s">
        <v>7</v>
      </c>
      <c r="F88" s="2" t="s">
        <v>2344</v>
      </c>
      <c r="G88" s="177">
        <v>50.026410000000006</v>
      </c>
      <c r="H88" s="177">
        <v>60</v>
      </c>
      <c r="I88" s="177">
        <v>62.71</v>
      </c>
      <c r="J88" s="177">
        <v>67</v>
      </c>
      <c r="K88" s="177">
        <v>57.6</v>
      </c>
      <c r="L88" s="177">
        <v>60.79</v>
      </c>
      <c r="M88" s="177">
        <v>65.849999999999994</v>
      </c>
      <c r="N88" s="177">
        <v>59.49</v>
      </c>
      <c r="O88" s="177">
        <v>52.84</v>
      </c>
      <c r="P88" s="177">
        <v>46.46</v>
      </c>
      <c r="Q88" s="177">
        <v>55</v>
      </c>
      <c r="R88" s="177">
        <v>55</v>
      </c>
      <c r="S88" s="177">
        <v>57.72</v>
      </c>
      <c r="T88" s="177">
        <v>70.02</v>
      </c>
    </row>
    <row r="89" spans="1:20" s="12" customFormat="1" ht="25.5">
      <c r="A89" s="106" t="s">
        <v>5342</v>
      </c>
      <c r="B89" s="152" t="str">
        <f t="shared" si="1"/>
        <v>CI114M.14.1.83</v>
      </c>
      <c r="C89" s="60" t="s">
        <v>2345</v>
      </c>
      <c r="D89" s="96">
        <v>2500</v>
      </c>
      <c r="E89" s="96" t="s">
        <v>7</v>
      </c>
      <c r="F89" s="2" t="s">
        <v>2346</v>
      </c>
      <c r="G89" s="177">
        <v>58.75506</v>
      </c>
      <c r="H89" s="177">
        <v>64</v>
      </c>
      <c r="I89" s="177">
        <v>78.569999999999993</v>
      </c>
      <c r="J89" s="177">
        <v>81.55</v>
      </c>
      <c r="K89" s="177">
        <v>67.2</v>
      </c>
      <c r="L89" s="177">
        <v>79.209999999999994</v>
      </c>
      <c r="M89" s="177">
        <v>82.5</v>
      </c>
      <c r="N89" s="177">
        <v>70.59</v>
      </c>
      <c r="O89" s="177">
        <v>62.78</v>
      </c>
      <c r="P89" s="177">
        <v>54.57</v>
      </c>
      <c r="Q89" s="177">
        <v>55</v>
      </c>
      <c r="R89" s="177">
        <v>66</v>
      </c>
      <c r="S89" s="177">
        <v>78.459999999999994</v>
      </c>
      <c r="T89" s="177">
        <v>85.22</v>
      </c>
    </row>
    <row r="90" spans="1:20" s="12" customFormat="1" ht="25.5">
      <c r="A90" s="106" t="s">
        <v>5343</v>
      </c>
      <c r="B90" s="152" t="str">
        <f t="shared" si="1"/>
        <v>CI114M.14.1.84</v>
      </c>
      <c r="C90" s="60" t="s">
        <v>2347</v>
      </c>
      <c r="D90" s="96">
        <v>1500</v>
      </c>
      <c r="E90" s="96" t="s">
        <v>7</v>
      </c>
      <c r="F90" s="2" t="s">
        <v>2346</v>
      </c>
      <c r="G90" s="177">
        <v>48.56985000000001</v>
      </c>
      <c r="H90" s="177">
        <v>60</v>
      </c>
      <c r="I90" s="177">
        <v>64.290000000000006</v>
      </c>
      <c r="J90" s="177">
        <v>87.79</v>
      </c>
      <c r="K90" s="177">
        <v>55.2</v>
      </c>
      <c r="L90" s="177">
        <v>64.260000000000005</v>
      </c>
      <c r="M90" s="177">
        <v>67.5</v>
      </c>
      <c r="N90" s="177">
        <v>59.43</v>
      </c>
      <c r="O90" s="177">
        <v>51.38</v>
      </c>
      <c r="P90" s="177">
        <v>45.11</v>
      </c>
      <c r="Q90" s="177">
        <v>55</v>
      </c>
      <c r="R90" s="177">
        <v>61</v>
      </c>
      <c r="S90" s="177">
        <v>75.83</v>
      </c>
      <c r="T90" s="177">
        <v>91.74</v>
      </c>
    </row>
    <row r="91" spans="1:20" s="12" customFormat="1" ht="25.5">
      <c r="A91" s="106" t="s">
        <v>5344</v>
      </c>
      <c r="B91" s="152" t="str">
        <f t="shared" si="1"/>
        <v>CI114M.14.1.85</v>
      </c>
      <c r="C91" s="60" t="s">
        <v>2348</v>
      </c>
      <c r="D91" s="96">
        <v>1500</v>
      </c>
      <c r="E91" s="96" t="s">
        <v>7</v>
      </c>
      <c r="F91" s="2" t="s">
        <v>2349</v>
      </c>
      <c r="G91" s="177">
        <v>50.026410000000006</v>
      </c>
      <c r="H91" s="177">
        <v>60</v>
      </c>
      <c r="I91" s="177">
        <v>67.14</v>
      </c>
      <c r="J91" s="177">
        <v>68.239999999999995</v>
      </c>
      <c r="K91" s="177">
        <v>63.92</v>
      </c>
      <c r="L91" s="177">
        <v>65.17</v>
      </c>
      <c r="M91" s="177">
        <v>70.5</v>
      </c>
      <c r="N91" s="177">
        <v>60.67</v>
      </c>
      <c r="O91" s="177">
        <v>52.68</v>
      </c>
      <c r="P91" s="177">
        <v>46.46</v>
      </c>
      <c r="Q91" s="177">
        <v>55</v>
      </c>
      <c r="R91" s="177">
        <v>56</v>
      </c>
      <c r="S91" s="177">
        <v>68.05</v>
      </c>
      <c r="T91" s="177">
        <v>71.31</v>
      </c>
    </row>
    <row r="92" spans="1:20" s="12" customFormat="1" ht="38.25">
      <c r="A92" s="106" t="s">
        <v>5345</v>
      </c>
      <c r="B92" s="152" t="str">
        <f t="shared" si="1"/>
        <v>CI114M.14.1.86</v>
      </c>
      <c r="C92" s="60" t="s">
        <v>2350</v>
      </c>
      <c r="D92" s="96">
        <v>2500</v>
      </c>
      <c r="E92" s="96" t="s">
        <v>7</v>
      </c>
      <c r="F92" s="2" t="s">
        <v>2351</v>
      </c>
      <c r="G92" s="177">
        <v>58.75506</v>
      </c>
      <c r="H92" s="177">
        <v>70</v>
      </c>
      <c r="I92" s="177">
        <v>76.569999999999993</v>
      </c>
      <c r="J92" s="177">
        <v>82.11</v>
      </c>
      <c r="K92" s="177">
        <v>76.09</v>
      </c>
      <c r="L92" s="177">
        <v>75.58</v>
      </c>
      <c r="M92" s="177">
        <v>80.400000000000006</v>
      </c>
      <c r="N92" s="177">
        <v>70.66</v>
      </c>
      <c r="O92" s="177">
        <v>62.78</v>
      </c>
      <c r="P92" s="177">
        <v>54.57</v>
      </c>
      <c r="Q92" s="177">
        <v>65</v>
      </c>
      <c r="R92" s="177">
        <v>65</v>
      </c>
      <c r="S92" s="177">
        <v>68.849999999999994</v>
      </c>
      <c r="T92" s="177">
        <v>85.81</v>
      </c>
    </row>
    <row r="93" spans="1:20" s="12" customFormat="1" ht="38.25">
      <c r="A93" s="106" t="s">
        <v>5346</v>
      </c>
      <c r="B93" s="152" t="str">
        <f t="shared" si="1"/>
        <v>CI114M.14.1.87</v>
      </c>
      <c r="C93" s="60" t="s">
        <v>2352</v>
      </c>
      <c r="D93" s="96">
        <v>1500</v>
      </c>
      <c r="E93" s="96" t="s">
        <v>7</v>
      </c>
      <c r="F93" s="2" t="s">
        <v>2351</v>
      </c>
      <c r="G93" s="177">
        <v>48.56985000000001</v>
      </c>
      <c r="H93" s="177">
        <v>60</v>
      </c>
      <c r="I93" s="177">
        <v>64.290000000000006</v>
      </c>
      <c r="J93" s="177">
        <v>68.040000000000006</v>
      </c>
      <c r="K93" s="177">
        <v>62.59</v>
      </c>
      <c r="L93" s="177">
        <v>62.88</v>
      </c>
      <c r="M93" s="177"/>
      <c r="N93" s="177">
        <v>59.08</v>
      </c>
      <c r="O93" s="177">
        <v>51.48</v>
      </c>
      <c r="P93" s="177">
        <v>45.11</v>
      </c>
      <c r="Q93" s="177">
        <v>55</v>
      </c>
      <c r="R93" s="177">
        <v>55</v>
      </c>
      <c r="S93" s="177">
        <v>57.72</v>
      </c>
      <c r="T93" s="177">
        <v>71.099999999999994</v>
      </c>
    </row>
    <row r="94" spans="1:20" s="12" customFormat="1">
      <c r="A94" s="106" t="s">
        <v>5347</v>
      </c>
      <c r="B94" s="152" t="str">
        <f t="shared" si="1"/>
        <v>CI114M.14.1.88</v>
      </c>
      <c r="C94" s="60" t="s">
        <v>2353</v>
      </c>
      <c r="D94" s="96">
        <v>2000</v>
      </c>
      <c r="E94" s="96" t="s">
        <v>7</v>
      </c>
      <c r="F94" s="2" t="s">
        <v>2354</v>
      </c>
      <c r="G94" s="177"/>
      <c r="H94" s="177">
        <v>85</v>
      </c>
      <c r="I94" s="177">
        <v>82.86</v>
      </c>
      <c r="J94" s="177">
        <v>68</v>
      </c>
      <c r="K94" s="177">
        <v>85</v>
      </c>
      <c r="L94" s="177">
        <v>81.34</v>
      </c>
      <c r="M94" s="177">
        <v>87</v>
      </c>
      <c r="N94" s="177">
        <v>71.73</v>
      </c>
      <c r="O94" s="177">
        <v>64.61</v>
      </c>
      <c r="P94" s="177">
        <v>53.98</v>
      </c>
      <c r="Q94" s="177">
        <v>65</v>
      </c>
      <c r="R94" s="177">
        <v>66</v>
      </c>
      <c r="S94" s="177">
        <v>75.84</v>
      </c>
      <c r="T94" s="177"/>
    </row>
    <row r="95" spans="1:20" s="12" customFormat="1" ht="38.25">
      <c r="A95" s="106" t="s">
        <v>5348</v>
      </c>
      <c r="B95" s="152" t="str">
        <f t="shared" si="1"/>
        <v>CI114M.14.1.89</v>
      </c>
      <c r="C95" s="60" t="s">
        <v>2355</v>
      </c>
      <c r="D95" s="96">
        <v>1000</v>
      </c>
      <c r="E95" s="96" t="s">
        <v>7</v>
      </c>
      <c r="F95" s="2" t="s">
        <v>2356</v>
      </c>
      <c r="G95" s="177">
        <v>38.470320000000008</v>
      </c>
      <c r="H95" s="177">
        <v>45</v>
      </c>
      <c r="I95" s="177">
        <v>52.86</v>
      </c>
      <c r="J95" s="177">
        <v>60.86</v>
      </c>
      <c r="K95" s="177">
        <v>50.86</v>
      </c>
      <c r="L95" s="177">
        <v>51.07</v>
      </c>
      <c r="M95" s="177">
        <v>55.5</v>
      </c>
      <c r="N95" s="177">
        <v>47.41</v>
      </c>
      <c r="O95" s="177">
        <v>37.049999999999997</v>
      </c>
      <c r="P95" s="177">
        <v>35.74</v>
      </c>
      <c r="Q95" s="177">
        <v>42</v>
      </c>
      <c r="R95" s="177">
        <v>45</v>
      </c>
      <c r="S95" s="177">
        <v>49.91</v>
      </c>
      <c r="T95" s="177">
        <v>63.6</v>
      </c>
    </row>
    <row r="96" spans="1:20" s="12" customFormat="1" ht="38.25">
      <c r="A96" s="106" t="s">
        <v>5349</v>
      </c>
      <c r="B96" s="152" t="str">
        <f t="shared" si="1"/>
        <v>CI114M.14.1.90</v>
      </c>
      <c r="C96" s="60" t="s">
        <v>2357</v>
      </c>
      <c r="D96" s="96">
        <v>3000</v>
      </c>
      <c r="E96" s="96" t="s">
        <v>7</v>
      </c>
      <c r="F96" s="2" t="s">
        <v>2358</v>
      </c>
      <c r="G96" s="177">
        <v>54.139050000000005</v>
      </c>
      <c r="H96" s="177">
        <v>60</v>
      </c>
      <c r="I96" s="177">
        <v>68.569999999999993</v>
      </c>
      <c r="J96" s="177">
        <v>79.23</v>
      </c>
      <c r="K96" s="177">
        <v>62.4</v>
      </c>
      <c r="L96" s="177">
        <v>69.540000000000006</v>
      </c>
      <c r="M96" s="177">
        <v>71.699999999999989</v>
      </c>
      <c r="N96" s="177">
        <v>62.16</v>
      </c>
      <c r="O96" s="177">
        <v>54.91</v>
      </c>
      <c r="P96" s="177">
        <v>50.3</v>
      </c>
      <c r="Q96" s="177">
        <v>57</v>
      </c>
      <c r="R96" s="177">
        <v>63</v>
      </c>
      <c r="S96" s="177">
        <v>66.760000000000005</v>
      </c>
      <c r="T96" s="177">
        <v>82.8</v>
      </c>
    </row>
    <row r="97" spans="1:20" s="12" customFormat="1" ht="38.25">
      <c r="A97" s="106" t="s">
        <v>5350</v>
      </c>
      <c r="B97" s="152" t="str">
        <f t="shared" si="1"/>
        <v>CI114M.14.1.91</v>
      </c>
      <c r="C97" s="60" t="s">
        <v>2359</v>
      </c>
      <c r="D97" s="96">
        <v>1200</v>
      </c>
      <c r="E97" s="96" t="s">
        <v>7</v>
      </c>
      <c r="F97" s="2" t="s">
        <v>2358</v>
      </c>
      <c r="G97" s="177">
        <v>32.965380000000003</v>
      </c>
      <c r="H97" s="177">
        <v>45</v>
      </c>
      <c r="I97" s="177">
        <v>42.14</v>
      </c>
      <c r="J97" s="177">
        <v>49.27</v>
      </c>
      <c r="K97" s="177">
        <v>42.17</v>
      </c>
      <c r="L97" s="177">
        <v>41.3</v>
      </c>
      <c r="M97" s="177"/>
      <c r="N97" s="177">
        <v>40.67</v>
      </c>
      <c r="O97" s="177">
        <v>34.47</v>
      </c>
      <c r="P97" s="177">
        <v>30.62</v>
      </c>
      <c r="Q97" s="177">
        <v>43</v>
      </c>
      <c r="R97" s="177">
        <v>40</v>
      </c>
      <c r="S97" s="177">
        <v>44.59</v>
      </c>
      <c r="T97" s="177">
        <v>51.49</v>
      </c>
    </row>
    <row r="98" spans="1:20" s="12" customFormat="1" ht="102">
      <c r="A98" s="106" t="s">
        <v>5351</v>
      </c>
      <c r="B98" s="152" t="str">
        <f t="shared" si="1"/>
        <v>CI114M.14.1.92</v>
      </c>
      <c r="C98" s="60" t="s">
        <v>2360</v>
      </c>
      <c r="D98" s="96">
        <v>10000</v>
      </c>
      <c r="E98" s="96" t="s">
        <v>7</v>
      </c>
      <c r="F98" s="2" t="s">
        <v>2361</v>
      </c>
      <c r="G98" s="177">
        <v>107.80686</v>
      </c>
      <c r="H98" s="177">
        <v>110</v>
      </c>
      <c r="I98" s="177">
        <v>135</v>
      </c>
      <c r="J98" s="177">
        <v>120.68</v>
      </c>
      <c r="K98" s="177">
        <v>123.6</v>
      </c>
      <c r="L98" s="177">
        <v>135.74</v>
      </c>
      <c r="M98" s="177">
        <v>141.75</v>
      </c>
      <c r="N98" s="177">
        <v>130.66999999999999</v>
      </c>
      <c r="O98" s="177">
        <v>117.62</v>
      </c>
      <c r="P98" s="177">
        <v>109.32</v>
      </c>
      <c r="Q98" s="177">
        <v>110</v>
      </c>
      <c r="R98" s="177">
        <v>116</v>
      </c>
      <c r="S98" s="177">
        <v>119.6</v>
      </c>
      <c r="T98" s="177">
        <v>126.11</v>
      </c>
    </row>
    <row r="99" spans="1:20" s="12" customFormat="1" ht="114.75">
      <c r="A99" s="106" t="s">
        <v>5352</v>
      </c>
      <c r="B99" s="152" t="str">
        <f t="shared" si="1"/>
        <v>CI114M.14.1.93</v>
      </c>
      <c r="C99" s="60" t="s">
        <v>2362</v>
      </c>
      <c r="D99" s="96">
        <v>5000</v>
      </c>
      <c r="E99" s="96" t="s">
        <v>7</v>
      </c>
      <c r="F99" s="2" t="s">
        <v>2363</v>
      </c>
      <c r="G99" s="177">
        <v>81.83511</v>
      </c>
      <c r="H99" s="177">
        <v>98</v>
      </c>
      <c r="I99" s="177">
        <v>111.43</v>
      </c>
      <c r="J99" s="177">
        <v>117.08</v>
      </c>
      <c r="K99" s="177">
        <v>108.95</v>
      </c>
      <c r="L99" s="177">
        <v>109.54</v>
      </c>
      <c r="M99" s="177">
        <v>117</v>
      </c>
      <c r="N99" s="177">
        <v>102.23</v>
      </c>
      <c r="O99" s="177">
        <v>89.34</v>
      </c>
      <c r="P99" s="177">
        <v>82.96</v>
      </c>
      <c r="Q99" s="177">
        <v>85</v>
      </c>
      <c r="R99" s="177">
        <v>96</v>
      </c>
      <c r="S99" s="177">
        <v>108.79</v>
      </c>
      <c r="T99" s="177">
        <v>122.35</v>
      </c>
    </row>
    <row r="100" spans="1:20" s="12" customFormat="1" ht="114.75">
      <c r="A100" s="106" t="s">
        <v>5353</v>
      </c>
      <c r="B100" s="152" t="str">
        <f t="shared" si="1"/>
        <v>CI114M.14.1.94</v>
      </c>
      <c r="C100" s="60" t="s">
        <v>2364</v>
      </c>
      <c r="D100" s="96">
        <v>3000</v>
      </c>
      <c r="E100" s="96" t="s">
        <v>7</v>
      </c>
      <c r="F100" s="2" t="s">
        <v>2363</v>
      </c>
      <c r="G100" s="177">
        <v>57.619799999999998</v>
      </c>
      <c r="H100" s="177">
        <v>70</v>
      </c>
      <c r="I100" s="177">
        <v>78.569999999999993</v>
      </c>
      <c r="J100" s="177">
        <v>86.71</v>
      </c>
      <c r="K100" s="177">
        <v>76.13</v>
      </c>
      <c r="L100" s="177">
        <v>77.59</v>
      </c>
      <c r="M100" s="177">
        <v>82.5</v>
      </c>
      <c r="N100" s="177">
        <v>71.290000000000006</v>
      </c>
      <c r="O100" s="177">
        <v>62.55</v>
      </c>
      <c r="P100" s="177">
        <v>58.4</v>
      </c>
      <c r="Q100" s="177">
        <v>65</v>
      </c>
      <c r="R100" s="177">
        <v>69</v>
      </c>
      <c r="S100" s="177">
        <v>78.37</v>
      </c>
      <c r="T100" s="177">
        <v>90.61</v>
      </c>
    </row>
    <row r="101" spans="1:20" s="12" customFormat="1" ht="38.25">
      <c r="A101" s="106" t="s">
        <v>5354</v>
      </c>
      <c r="B101" s="152" t="str">
        <f t="shared" si="1"/>
        <v>CI114M.14.1.95</v>
      </c>
      <c r="C101" s="60" t="s">
        <v>2365</v>
      </c>
      <c r="D101" s="96">
        <v>15000</v>
      </c>
      <c r="E101" s="96" t="s">
        <v>7</v>
      </c>
      <c r="F101" s="2" t="s">
        <v>2366</v>
      </c>
      <c r="G101" s="177">
        <v>121.68702000000002</v>
      </c>
      <c r="H101" s="177">
        <v>130</v>
      </c>
      <c r="I101" s="177">
        <v>160</v>
      </c>
      <c r="J101" s="177">
        <v>163.92</v>
      </c>
      <c r="K101" s="177">
        <v>161.56</v>
      </c>
      <c r="L101" s="177">
        <v>159.01</v>
      </c>
      <c r="M101" s="177">
        <v>168</v>
      </c>
      <c r="N101" s="177">
        <v>148.47</v>
      </c>
      <c r="O101" s="177">
        <v>133.01</v>
      </c>
      <c r="P101" s="177">
        <v>123.39</v>
      </c>
      <c r="Q101" s="177">
        <v>127</v>
      </c>
      <c r="R101" s="177">
        <v>141</v>
      </c>
      <c r="S101" s="177">
        <v>179.62</v>
      </c>
      <c r="T101" s="177">
        <v>171.3</v>
      </c>
    </row>
    <row r="102" spans="1:20" s="12" customFormat="1" ht="25.5">
      <c r="A102" s="106" t="s">
        <v>5355</v>
      </c>
      <c r="B102" s="152" t="str">
        <f t="shared" si="1"/>
        <v>CI114M.14.1.96</v>
      </c>
      <c r="C102" s="60" t="s">
        <v>2367</v>
      </c>
      <c r="D102" s="96">
        <v>10000</v>
      </c>
      <c r="E102" s="96" t="s">
        <v>7</v>
      </c>
      <c r="F102" s="2" t="s">
        <v>2368</v>
      </c>
      <c r="G102" s="177">
        <v>116.70687000000001</v>
      </c>
      <c r="H102" s="177">
        <v>130</v>
      </c>
      <c r="I102" s="177">
        <v>120</v>
      </c>
      <c r="J102" s="177">
        <v>113.44</v>
      </c>
      <c r="K102" s="177">
        <v>133.19999999999999</v>
      </c>
      <c r="L102" s="177">
        <v>120.97</v>
      </c>
      <c r="M102" s="177">
        <v>126</v>
      </c>
      <c r="N102" s="177">
        <v>133.88999999999999</v>
      </c>
      <c r="O102" s="177">
        <v>112.2</v>
      </c>
      <c r="P102" s="177">
        <v>108.4</v>
      </c>
      <c r="Q102" s="177">
        <v>119</v>
      </c>
      <c r="R102" s="177">
        <v>113</v>
      </c>
      <c r="S102" s="177">
        <v>120.77</v>
      </c>
      <c r="T102" s="177">
        <v>118.54</v>
      </c>
    </row>
    <row r="103" spans="1:20" s="12" customFormat="1" ht="25.5">
      <c r="A103" s="106" t="s">
        <v>5356</v>
      </c>
      <c r="B103" s="152" t="str">
        <f t="shared" si="1"/>
        <v>CI114M.14.1.97</v>
      </c>
      <c r="C103" s="60" t="s">
        <v>2369</v>
      </c>
      <c r="D103" s="96">
        <v>5000</v>
      </c>
      <c r="E103" s="96" t="s">
        <v>7</v>
      </c>
      <c r="F103" s="2" t="s">
        <v>2370</v>
      </c>
      <c r="G103" s="177">
        <v>78.022350000000003</v>
      </c>
      <c r="H103" s="177">
        <v>90</v>
      </c>
      <c r="I103" s="177">
        <v>102.86</v>
      </c>
      <c r="J103" s="177">
        <v>92.42</v>
      </c>
      <c r="K103" s="177">
        <v>104.76</v>
      </c>
      <c r="L103" s="177">
        <v>103.45</v>
      </c>
      <c r="M103" s="177">
        <v>105</v>
      </c>
      <c r="N103" s="177">
        <v>94.74</v>
      </c>
      <c r="O103" s="177">
        <v>86.25</v>
      </c>
      <c r="P103" s="177">
        <v>72.47</v>
      </c>
      <c r="Q103" s="177">
        <v>85</v>
      </c>
      <c r="R103" s="177">
        <v>85</v>
      </c>
      <c r="S103" s="177">
        <v>77.89</v>
      </c>
      <c r="T103" s="177">
        <v>96.58</v>
      </c>
    </row>
    <row r="104" spans="1:20" s="12" customFormat="1" ht="25.5">
      <c r="A104" s="106" t="s">
        <v>5357</v>
      </c>
      <c r="B104" s="152" t="str">
        <f t="shared" si="1"/>
        <v>CI114M.14.1.98</v>
      </c>
      <c r="C104" s="60" t="s">
        <v>2371</v>
      </c>
      <c r="D104" s="96">
        <v>2000</v>
      </c>
      <c r="E104" s="96" t="s">
        <v>7</v>
      </c>
      <c r="F104" s="2" t="s">
        <v>2372</v>
      </c>
      <c r="G104" s="177">
        <v>46.138680000000001</v>
      </c>
      <c r="H104" s="177">
        <v>55</v>
      </c>
      <c r="I104" s="177">
        <v>62</v>
      </c>
      <c r="J104" s="177">
        <v>70.25</v>
      </c>
      <c r="K104" s="177">
        <v>52.8</v>
      </c>
      <c r="L104" s="177">
        <v>62.8</v>
      </c>
      <c r="M104" s="177">
        <v>67.814999999999998</v>
      </c>
      <c r="N104" s="177">
        <v>57.62</v>
      </c>
      <c r="O104" s="177">
        <v>50.1</v>
      </c>
      <c r="P104" s="177">
        <v>42.86</v>
      </c>
      <c r="Q104" s="177">
        <v>54</v>
      </c>
      <c r="R104" s="177">
        <v>56</v>
      </c>
      <c r="S104" s="177">
        <v>62.68</v>
      </c>
      <c r="T104" s="177">
        <v>73.41</v>
      </c>
    </row>
    <row r="105" spans="1:20" s="12" customFormat="1" ht="25.5">
      <c r="A105" s="106" t="s">
        <v>5358</v>
      </c>
      <c r="B105" s="152" t="str">
        <f t="shared" si="1"/>
        <v>CI114M.14.1.99</v>
      </c>
      <c r="C105" s="25" t="s">
        <v>2373</v>
      </c>
      <c r="D105" s="105">
        <v>5000</v>
      </c>
      <c r="E105" s="105" t="s">
        <v>7</v>
      </c>
      <c r="F105" s="113" t="s">
        <v>2374</v>
      </c>
      <c r="G105" s="177">
        <v>69.550740000000005</v>
      </c>
      <c r="H105" s="177">
        <v>70</v>
      </c>
      <c r="I105" s="177">
        <v>90</v>
      </c>
      <c r="J105" s="177">
        <v>85.92</v>
      </c>
      <c r="K105" s="177">
        <v>90.17</v>
      </c>
      <c r="L105" s="177">
        <v>89.45</v>
      </c>
      <c r="M105" s="177">
        <v>94.5</v>
      </c>
      <c r="N105" s="177">
        <v>83.94</v>
      </c>
      <c r="O105" s="177">
        <v>73.94</v>
      </c>
      <c r="P105" s="177">
        <v>64.61</v>
      </c>
      <c r="Q105" s="177">
        <v>75</v>
      </c>
      <c r="R105" s="177">
        <v>69</v>
      </c>
      <c r="S105" s="177">
        <v>91.54</v>
      </c>
      <c r="T105" s="177">
        <v>89.79</v>
      </c>
    </row>
    <row r="106" spans="1:20" s="12" customFormat="1">
      <c r="A106" s="106" t="s">
        <v>5359</v>
      </c>
      <c r="B106" s="152" t="str">
        <f t="shared" si="1"/>
        <v>CI114M.14.1.100</v>
      </c>
      <c r="C106" s="25" t="s">
        <v>2375</v>
      </c>
      <c r="D106" s="105">
        <v>2000</v>
      </c>
      <c r="E106" s="105" t="s">
        <v>7</v>
      </c>
      <c r="F106" s="113" t="s">
        <v>2376</v>
      </c>
      <c r="G106" s="177">
        <v>47.70234</v>
      </c>
      <c r="H106" s="177">
        <v>60</v>
      </c>
      <c r="I106" s="177">
        <v>62.86</v>
      </c>
      <c r="J106" s="177">
        <v>68.459999999999994</v>
      </c>
      <c r="K106" s="177">
        <v>63.35</v>
      </c>
      <c r="L106" s="177">
        <v>61.34</v>
      </c>
      <c r="M106" s="177">
        <v>66</v>
      </c>
      <c r="N106" s="177">
        <v>59.3</v>
      </c>
      <c r="O106" s="177">
        <v>52.16</v>
      </c>
      <c r="P106" s="177">
        <v>44.31</v>
      </c>
      <c r="Q106" s="177">
        <v>55</v>
      </c>
      <c r="R106" s="177">
        <v>56</v>
      </c>
      <c r="S106" s="177">
        <v>61.89</v>
      </c>
      <c r="T106" s="177">
        <v>71.540000000000006</v>
      </c>
    </row>
    <row r="107" spans="1:20" s="12" customFormat="1">
      <c r="A107" s="106" t="s">
        <v>5360</v>
      </c>
      <c r="B107" s="152" t="str">
        <f t="shared" si="1"/>
        <v>CI114M.14.1.101</v>
      </c>
      <c r="C107" s="25" t="s">
        <v>2377</v>
      </c>
      <c r="D107" s="105">
        <v>40000</v>
      </c>
      <c r="E107" s="105" t="s">
        <v>7</v>
      </c>
      <c r="F107" s="113" t="s">
        <v>2378</v>
      </c>
      <c r="G107" s="177">
        <v>351.84492</v>
      </c>
      <c r="H107" s="177">
        <v>250</v>
      </c>
      <c r="I107" s="177">
        <v>478.57</v>
      </c>
      <c r="J107" s="177">
        <v>594.42999999999995</v>
      </c>
      <c r="K107" s="177">
        <v>403.2</v>
      </c>
      <c r="L107" s="177">
        <v>477.34</v>
      </c>
      <c r="M107" s="177">
        <v>502.5</v>
      </c>
      <c r="N107" s="177">
        <v>310.66000000000003</v>
      </c>
      <c r="O107" s="177">
        <v>210</v>
      </c>
      <c r="P107" s="177"/>
      <c r="Q107" s="177">
        <v>360</v>
      </c>
      <c r="R107" s="177">
        <v>389</v>
      </c>
      <c r="S107" s="177">
        <v>478.51</v>
      </c>
      <c r="T107" s="177">
        <v>621.17999999999995</v>
      </c>
    </row>
    <row r="108" spans="1:20" s="12" customFormat="1">
      <c r="A108" s="106" t="s">
        <v>5361</v>
      </c>
      <c r="B108" s="152" t="str">
        <f t="shared" si="1"/>
        <v>CI114M.14.1.102</v>
      </c>
      <c r="C108" s="25" t="s">
        <v>2379</v>
      </c>
      <c r="D108" s="105">
        <v>20000</v>
      </c>
      <c r="E108" s="105" t="s">
        <v>7</v>
      </c>
      <c r="F108" s="113" t="s">
        <v>2378</v>
      </c>
      <c r="G108" s="177">
        <v>235.98414000000002</v>
      </c>
      <c r="H108" s="177">
        <v>300</v>
      </c>
      <c r="I108" s="177">
        <v>328.57</v>
      </c>
      <c r="J108" s="177">
        <v>384.52</v>
      </c>
      <c r="K108" s="177"/>
      <c r="L108" s="177">
        <v>327.64</v>
      </c>
      <c r="M108" s="177">
        <v>331.69499999999999</v>
      </c>
      <c r="N108" s="177">
        <v>400.96</v>
      </c>
      <c r="O108" s="177">
        <v>494</v>
      </c>
      <c r="P108" s="177"/>
      <c r="Q108" s="177"/>
      <c r="R108" s="177">
        <v>317</v>
      </c>
      <c r="S108" s="177">
        <v>353.33</v>
      </c>
      <c r="T108" s="177">
        <v>401.82</v>
      </c>
    </row>
    <row r="109" spans="1:20" s="12" customFormat="1">
      <c r="A109" s="106" t="s">
        <v>5362</v>
      </c>
      <c r="B109" s="152" t="str">
        <f t="shared" si="1"/>
        <v>CI114M.14.1.103</v>
      </c>
      <c r="C109" s="25" t="s">
        <v>2380</v>
      </c>
      <c r="D109" s="105">
        <v>7000</v>
      </c>
      <c r="E109" s="105" t="s">
        <v>7</v>
      </c>
      <c r="F109" s="113" t="s">
        <v>2378</v>
      </c>
      <c r="G109" s="177">
        <v>136.16694000000001</v>
      </c>
      <c r="H109" s="177">
        <v>185</v>
      </c>
      <c r="I109" s="177">
        <v>191.43</v>
      </c>
      <c r="J109" s="177">
        <v>224.44</v>
      </c>
      <c r="K109" s="177">
        <v>165.42</v>
      </c>
      <c r="L109" s="177">
        <v>190.97</v>
      </c>
      <c r="M109" s="177">
        <v>191.55</v>
      </c>
      <c r="N109" s="177">
        <v>168.9</v>
      </c>
      <c r="O109" s="177">
        <v>136.47</v>
      </c>
      <c r="P109" s="177"/>
      <c r="Q109" s="177">
        <v>149</v>
      </c>
      <c r="R109" s="177">
        <v>185</v>
      </c>
      <c r="S109" s="177">
        <v>186.06</v>
      </c>
      <c r="T109" s="177">
        <v>234.54</v>
      </c>
    </row>
    <row r="110" spans="1:20" s="12" customFormat="1">
      <c r="A110" s="106" t="s">
        <v>5363</v>
      </c>
      <c r="B110" s="152" t="str">
        <f t="shared" si="1"/>
        <v>CI114M.14.1.104</v>
      </c>
      <c r="C110" s="60" t="s">
        <v>2381</v>
      </c>
      <c r="D110" s="96">
        <v>20000</v>
      </c>
      <c r="E110" s="96" t="s">
        <v>7</v>
      </c>
      <c r="F110" s="113" t="s">
        <v>2382</v>
      </c>
      <c r="G110" s="177">
        <v>141.59691000000004</v>
      </c>
      <c r="H110" s="177">
        <v>155</v>
      </c>
      <c r="I110" s="177">
        <v>180</v>
      </c>
      <c r="J110" s="177">
        <v>164.77</v>
      </c>
      <c r="K110" s="177">
        <v>186.58</v>
      </c>
      <c r="L110" s="177">
        <v>180.74</v>
      </c>
      <c r="M110" s="177">
        <v>199.20000000000002</v>
      </c>
      <c r="N110" s="177">
        <v>161.44</v>
      </c>
      <c r="O110" s="177">
        <v>153.93</v>
      </c>
      <c r="P110" s="177">
        <v>131.52000000000001</v>
      </c>
      <c r="Q110" s="177">
        <v>149</v>
      </c>
      <c r="R110" s="177">
        <v>155</v>
      </c>
      <c r="S110" s="177">
        <v>188.58</v>
      </c>
      <c r="T110" s="177">
        <v>172.18</v>
      </c>
    </row>
    <row r="111" spans="1:20" s="12" customFormat="1" ht="25.5">
      <c r="A111" s="106" t="s">
        <v>5364</v>
      </c>
      <c r="B111" s="152" t="str">
        <f t="shared" si="1"/>
        <v>CI114M.14.1.105</v>
      </c>
      <c r="C111" s="25" t="s">
        <v>2383</v>
      </c>
      <c r="D111" s="105">
        <v>15000</v>
      </c>
      <c r="E111" s="105" t="s">
        <v>7</v>
      </c>
      <c r="F111" s="113" t="s">
        <v>2384</v>
      </c>
      <c r="G111" s="177">
        <v>117.08172</v>
      </c>
      <c r="H111" s="177">
        <v>130</v>
      </c>
      <c r="I111" s="177">
        <v>160</v>
      </c>
      <c r="J111" s="177">
        <v>207.13</v>
      </c>
      <c r="K111" s="177">
        <v>154.91</v>
      </c>
      <c r="L111" s="177">
        <v>160.19</v>
      </c>
      <c r="M111" s="177">
        <v>168</v>
      </c>
      <c r="N111" s="177">
        <v>144.35</v>
      </c>
      <c r="O111" s="177">
        <v>127.67</v>
      </c>
      <c r="P111" s="177">
        <v>108.75</v>
      </c>
      <c r="Q111" s="177">
        <v>123</v>
      </c>
      <c r="R111" s="177">
        <v>151</v>
      </c>
      <c r="S111" s="177">
        <v>158.9</v>
      </c>
      <c r="T111" s="177">
        <v>216.45</v>
      </c>
    </row>
    <row r="112" spans="1:20" s="12" customFormat="1" ht="25.5">
      <c r="A112" s="106" t="s">
        <v>5365</v>
      </c>
      <c r="B112" s="152" t="str">
        <f t="shared" si="1"/>
        <v>CI114M.14.1.106</v>
      </c>
      <c r="C112" s="25" t="s">
        <v>2385</v>
      </c>
      <c r="D112" s="105">
        <v>7000</v>
      </c>
      <c r="E112" s="105" t="s">
        <v>7</v>
      </c>
      <c r="F112" s="113" t="s">
        <v>2384</v>
      </c>
      <c r="G112" s="177">
        <v>89.61057000000001</v>
      </c>
      <c r="H112" s="177">
        <v>104</v>
      </c>
      <c r="I112" s="177">
        <v>117.14</v>
      </c>
      <c r="J112" s="177">
        <v>125.89</v>
      </c>
      <c r="K112" s="177">
        <v>118.56</v>
      </c>
      <c r="L112" s="177">
        <v>118.23</v>
      </c>
      <c r="M112" s="177">
        <v>123</v>
      </c>
      <c r="N112" s="177">
        <v>114.42</v>
      </c>
      <c r="O112" s="177">
        <v>97.81</v>
      </c>
      <c r="P112" s="177"/>
      <c r="Q112" s="177">
        <v>99</v>
      </c>
      <c r="R112" s="177">
        <v>108</v>
      </c>
      <c r="S112" s="177">
        <v>151.15</v>
      </c>
      <c r="T112" s="177">
        <v>131.55000000000001</v>
      </c>
    </row>
    <row r="113" spans="1:20" s="12" customFormat="1" ht="25.5">
      <c r="A113" s="106" t="s">
        <v>5366</v>
      </c>
      <c r="B113" s="152" t="str">
        <f t="shared" si="1"/>
        <v>CI114M.14.1.107</v>
      </c>
      <c r="C113" s="25" t="s">
        <v>2386</v>
      </c>
      <c r="D113" s="105">
        <v>30000</v>
      </c>
      <c r="E113" s="105" t="s">
        <v>7</v>
      </c>
      <c r="F113" s="113" t="s">
        <v>2384</v>
      </c>
      <c r="G113" s="177">
        <v>198.15642000000003</v>
      </c>
      <c r="H113" s="177">
        <v>220</v>
      </c>
      <c r="I113" s="177">
        <v>261.43</v>
      </c>
      <c r="J113" s="177">
        <v>184.56</v>
      </c>
      <c r="K113" s="177">
        <v>204.89</v>
      </c>
      <c r="L113" s="177">
        <v>261.93</v>
      </c>
      <c r="M113" s="177">
        <v>274.5</v>
      </c>
      <c r="N113" s="177">
        <v>205.85</v>
      </c>
      <c r="O113" s="177">
        <v>210</v>
      </c>
      <c r="P113" s="177"/>
      <c r="Q113" s="177"/>
      <c r="R113" s="177">
        <v>206</v>
      </c>
      <c r="S113" s="177">
        <v>292.29000000000002</v>
      </c>
      <c r="T113" s="177">
        <v>192.86</v>
      </c>
    </row>
    <row r="114" spans="1:20" s="12" customFormat="1">
      <c r="A114" s="106" t="s">
        <v>5367</v>
      </c>
      <c r="B114" s="152" t="str">
        <f t="shared" si="1"/>
        <v>CI114M.14.1.108</v>
      </c>
      <c r="C114" s="60" t="s">
        <v>2387</v>
      </c>
      <c r="D114" s="96">
        <v>40000</v>
      </c>
      <c r="E114" s="96" t="s">
        <v>7</v>
      </c>
      <c r="F114" s="5" t="s">
        <v>2388</v>
      </c>
      <c r="G114" s="177">
        <v>192.85497000000001</v>
      </c>
      <c r="H114" s="177">
        <v>220</v>
      </c>
      <c r="I114" s="177">
        <v>250</v>
      </c>
      <c r="J114" s="177">
        <v>275.95</v>
      </c>
      <c r="K114" s="177">
        <v>231.59</v>
      </c>
      <c r="L114" s="177">
        <v>250.21</v>
      </c>
      <c r="M114" s="177">
        <v>283.26</v>
      </c>
      <c r="N114" s="177">
        <v>221.57</v>
      </c>
      <c r="O114" s="177">
        <v>210</v>
      </c>
      <c r="P114" s="177"/>
      <c r="Q114" s="177"/>
      <c r="R114" s="177">
        <v>183</v>
      </c>
      <c r="S114" s="177">
        <v>235.09</v>
      </c>
      <c r="T114" s="177">
        <v>288.37</v>
      </c>
    </row>
    <row r="115" spans="1:20" s="12" customFormat="1">
      <c r="A115" s="106" t="s">
        <v>5368</v>
      </c>
      <c r="B115" s="152" t="str">
        <f t="shared" si="1"/>
        <v>CI114M.14.1.109</v>
      </c>
      <c r="C115" s="25" t="s">
        <v>2389</v>
      </c>
      <c r="D115" s="105">
        <v>30000</v>
      </c>
      <c r="E115" s="105" t="s">
        <v>7</v>
      </c>
      <c r="F115" s="113" t="s">
        <v>2390</v>
      </c>
      <c r="G115" s="177">
        <v>150.81822000000003</v>
      </c>
      <c r="H115" s="177">
        <v>175</v>
      </c>
      <c r="I115" s="177">
        <v>207.14</v>
      </c>
      <c r="J115" s="177">
        <v>250.38</v>
      </c>
      <c r="K115" s="177">
        <v>190.02</v>
      </c>
      <c r="L115" s="177">
        <v>208.51</v>
      </c>
      <c r="M115" s="177">
        <v>221.59499999999997</v>
      </c>
      <c r="N115" s="177">
        <v>179.52</v>
      </c>
      <c r="O115" s="177">
        <v>155.82</v>
      </c>
      <c r="P115" s="177">
        <v>143.75</v>
      </c>
      <c r="Q115" s="177">
        <v>159</v>
      </c>
      <c r="R115" s="177">
        <v>193</v>
      </c>
      <c r="S115" s="177">
        <v>204.83</v>
      </c>
      <c r="T115" s="177">
        <v>261.64999999999998</v>
      </c>
    </row>
    <row r="116" spans="1:20" s="48" customFormat="1">
      <c r="A116" s="106" t="s">
        <v>5369</v>
      </c>
      <c r="B116" s="152" t="str">
        <f t="shared" si="1"/>
        <v>CI114M.14.1.110</v>
      </c>
      <c r="C116" s="25" t="s">
        <v>2391</v>
      </c>
      <c r="D116" s="105">
        <v>10000</v>
      </c>
      <c r="E116" s="105" t="s">
        <v>7</v>
      </c>
      <c r="F116" s="113" t="s">
        <v>2390</v>
      </c>
      <c r="G116" s="177">
        <v>108.97425</v>
      </c>
      <c r="H116" s="177">
        <v>120</v>
      </c>
      <c r="I116" s="177">
        <v>148.57</v>
      </c>
      <c r="J116" s="177">
        <v>182.69</v>
      </c>
      <c r="K116" s="177">
        <v>124.8</v>
      </c>
      <c r="L116" s="177">
        <v>149.16999999999999</v>
      </c>
      <c r="M116" s="177">
        <v>159.94499999999999</v>
      </c>
      <c r="N116" s="177">
        <v>149.63999999999999</v>
      </c>
      <c r="O116" s="177">
        <v>136.75</v>
      </c>
      <c r="P116" s="177">
        <v>101.22</v>
      </c>
      <c r="Q116" s="177">
        <v>115</v>
      </c>
      <c r="R116" s="177">
        <v>140</v>
      </c>
      <c r="S116" s="177">
        <v>33.99</v>
      </c>
      <c r="T116" s="177">
        <v>190.91</v>
      </c>
    </row>
    <row r="117" spans="1:20" s="48" customFormat="1">
      <c r="A117" s="106" t="s">
        <v>5370</v>
      </c>
      <c r="B117" s="152" t="str">
        <f t="shared" si="1"/>
        <v>CI114M.14.1.111</v>
      </c>
      <c r="C117" s="60" t="s">
        <v>2392</v>
      </c>
      <c r="D117" s="96" t="s">
        <v>1142</v>
      </c>
      <c r="E117" s="96" t="s">
        <v>7</v>
      </c>
      <c r="F117" s="2" t="s">
        <v>2393</v>
      </c>
      <c r="G117" s="177">
        <v>78.622109999999992</v>
      </c>
      <c r="H117" s="177">
        <v>90</v>
      </c>
      <c r="I117" s="177">
        <v>105</v>
      </c>
      <c r="J117" s="177">
        <v>128.74</v>
      </c>
      <c r="K117" s="177">
        <v>104.89</v>
      </c>
      <c r="L117" s="177">
        <v>104.61</v>
      </c>
      <c r="M117" s="177">
        <v>110.55000000000001</v>
      </c>
      <c r="N117" s="177">
        <v>98.52</v>
      </c>
      <c r="O117" s="177">
        <v>86.1</v>
      </c>
      <c r="P117" s="177">
        <v>73.02</v>
      </c>
      <c r="Q117" s="177">
        <v>87</v>
      </c>
      <c r="R117" s="177">
        <v>88</v>
      </c>
      <c r="S117" s="177">
        <v>128.99</v>
      </c>
      <c r="T117" s="177">
        <v>134.53</v>
      </c>
    </row>
    <row r="118" spans="1:20" s="48" customFormat="1" ht="25.5">
      <c r="A118" s="106" t="s">
        <v>5371</v>
      </c>
      <c r="B118" s="152" t="str">
        <f t="shared" si="1"/>
        <v>CI114M.14.1.112</v>
      </c>
      <c r="C118" s="60" t="s">
        <v>2394</v>
      </c>
      <c r="D118" s="96">
        <v>3000</v>
      </c>
      <c r="E118" s="96" t="s">
        <v>7</v>
      </c>
      <c r="F118" s="2" t="s">
        <v>2395</v>
      </c>
      <c r="G118" s="177"/>
      <c r="H118" s="177">
        <v>60</v>
      </c>
      <c r="I118" s="177">
        <v>64.290000000000006</v>
      </c>
      <c r="J118" s="177">
        <v>95</v>
      </c>
      <c r="K118" s="177"/>
      <c r="L118" s="177">
        <v>63.7</v>
      </c>
      <c r="M118" s="177"/>
      <c r="N118" s="177">
        <v>72.16</v>
      </c>
      <c r="O118" s="177">
        <v>68.06</v>
      </c>
      <c r="P118" s="177">
        <v>32.5</v>
      </c>
      <c r="Q118" s="177">
        <v>49</v>
      </c>
      <c r="R118" s="177">
        <v>57</v>
      </c>
      <c r="S118" s="177">
        <v>60.03</v>
      </c>
      <c r="T118" s="177"/>
    </row>
    <row r="119" spans="1:20" s="48" customFormat="1">
      <c r="A119" s="106" t="s">
        <v>5372</v>
      </c>
      <c r="B119" s="152" t="str">
        <f t="shared" si="1"/>
        <v>CI114M.14.1.113</v>
      </c>
      <c r="C119" s="60" t="s">
        <v>2396</v>
      </c>
      <c r="D119" s="96">
        <v>3000</v>
      </c>
      <c r="E119" s="96" t="s">
        <v>7</v>
      </c>
      <c r="F119" s="2" t="s">
        <v>2397</v>
      </c>
      <c r="G119" s="177"/>
      <c r="H119" s="177">
        <v>50</v>
      </c>
      <c r="I119" s="177">
        <v>62.86</v>
      </c>
      <c r="J119" s="177"/>
      <c r="K119" s="177"/>
      <c r="L119" s="177">
        <v>63.03</v>
      </c>
      <c r="M119" s="177"/>
      <c r="N119" s="177">
        <v>59.72</v>
      </c>
      <c r="O119" s="177">
        <v>53.21</v>
      </c>
      <c r="P119" s="177">
        <v>45</v>
      </c>
      <c r="Q119" s="177">
        <v>39</v>
      </c>
      <c r="R119" s="177">
        <v>54</v>
      </c>
      <c r="S119" s="177">
        <v>44.49</v>
      </c>
      <c r="T119" s="177"/>
    </row>
    <row r="120" spans="1:20" s="48" customFormat="1">
      <c r="A120" s="106" t="s">
        <v>5373</v>
      </c>
      <c r="B120" s="152" t="str">
        <f t="shared" si="1"/>
        <v>CI114M.14.1.114</v>
      </c>
      <c r="C120" s="60" t="s">
        <v>2398</v>
      </c>
      <c r="D120" s="96">
        <v>8000</v>
      </c>
      <c r="E120" s="96" t="s">
        <v>7</v>
      </c>
      <c r="F120" s="2" t="s">
        <v>2399</v>
      </c>
      <c r="G120" s="177">
        <v>56.227500000000006</v>
      </c>
      <c r="H120" s="177">
        <v>70</v>
      </c>
      <c r="I120" s="177">
        <v>75.709999999999994</v>
      </c>
      <c r="J120" s="177">
        <v>94.3</v>
      </c>
      <c r="K120" s="177"/>
      <c r="L120" s="177">
        <v>76.790000000000006</v>
      </c>
      <c r="M120" s="177">
        <v>82.695000000000007</v>
      </c>
      <c r="N120" s="177">
        <v>69.91</v>
      </c>
      <c r="O120" s="177">
        <v>43.55</v>
      </c>
      <c r="P120" s="177">
        <v>46.25</v>
      </c>
      <c r="Q120" s="177">
        <v>59</v>
      </c>
      <c r="R120" s="177">
        <v>75</v>
      </c>
      <c r="S120" s="177">
        <v>76.44</v>
      </c>
      <c r="T120" s="177">
        <v>98.54</v>
      </c>
    </row>
    <row r="121" spans="1:20" s="48" customFormat="1">
      <c r="A121" s="106" t="s">
        <v>5374</v>
      </c>
      <c r="B121" s="152" t="str">
        <f t="shared" si="1"/>
        <v>CI114M.14.1.115</v>
      </c>
      <c r="C121" s="25" t="s">
        <v>2400</v>
      </c>
      <c r="D121" s="96">
        <v>6000</v>
      </c>
      <c r="E121" s="96" t="s">
        <v>7</v>
      </c>
      <c r="F121" s="2" t="s">
        <v>2401</v>
      </c>
      <c r="G121" s="177"/>
      <c r="H121" s="177">
        <v>85</v>
      </c>
      <c r="I121" s="177">
        <v>91.43</v>
      </c>
      <c r="J121" s="177"/>
      <c r="K121" s="177"/>
      <c r="L121" s="177">
        <v>92.01</v>
      </c>
      <c r="M121" s="177"/>
      <c r="N121" s="177">
        <v>97.78</v>
      </c>
      <c r="O121" s="177">
        <v>85.8</v>
      </c>
      <c r="P121" s="177"/>
      <c r="Q121" s="177">
        <v>69</v>
      </c>
      <c r="R121" s="177">
        <v>84</v>
      </c>
      <c r="S121" s="177">
        <v>30.12</v>
      </c>
      <c r="T121" s="177"/>
    </row>
    <row r="122" spans="1:20" s="48" customFormat="1">
      <c r="A122" s="106" t="s">
        <v>5375</v>
      </c>
      <c r="B122" s="152" t="str">
        <f t="shared" si="1"/>
        <v>CI114M.14.1.116</v>
      </c>
      <c r="C122" s="25" t="s">
        <v>2402</v>
      </c>
      <c r="D122" s="96">
        <v>6000</v>
      </c>
      <c r="E122" s="96" t="s">
        <v>7</v>
      </c>
      <c r="F122" s="2" t="s">
        <v>2403</v>
      </c>
      <c r="G122" s="177"/>
      <c r="H122" s="177">
        <v>85</v>
      </c>
      <c r="I122" s="177">
        <v>91.43</v>
      </c>
      <c r="J122" s="177">
        <v>115.7</v>
      </c>
      <c r="K122" s="177">
        <v>110.29</v>
      </c>
      <c r="L122" s="177">
        <v>90.3</v>
      </c>
      <c r="M122" s="177"/>
      <c r="N122" s="177">
        <v>118.99</v>
      </c>
      <c r="O122" s="177">
        <v>90.62</v>
      </c>
      <c r="P122" s="177"/>
      <c r="Q122" s="177">
        <v>69</v>
      </c>
      <c r="R122" s="177">
        <v>92</v>
      </c>
      <c r="S122" s="177">
        <v>128.66</v>
      </c>
      <c r="T122" s="177">
        <v>120.91</v>
      </c>
    </row>
    <row r="123" spans="1:20" s="48" customFormat="1">
      <c r="A123" s="106" t="s">
        <v>5376</v>
      </c>
      <c r="B123" s="152" t="str">
        <f t="shared" si="1"/>
        <v>CI114M.14.1.117</v>
      </c>
      <c r="C123" s="60" t="s">
        <v>2404</v>
      </c>
      <c r="D123" s="96">
        <v>4000</v>
      </c>
      <c r="E123" s="96" t="s">
        <v>7</v>
      </c>
      <c r="F123" s="2" t="s">
        <v>2405</v>
      </c>
      <c r="G123" s="177">
        <v>90.413820000000001</v>
      </c>
      <c r="H123" s="177">
        <v>85</v>
      </c>
      <c r="I123" s="177">
        <v>71.430000000000007</v>
      </c>
      <c r="J123" s="177">
        <v>147.01</v>
      </c>
      <c r="K123" s="177">
        <v>119.34</v>
      </c>
      <c r="L123" s="177">
        <v>70.900000000000006</v>
      </c>
      <c r="M123" s="177"/>
      <c r="N123" s="177">
        <v>117.66</v>
      </c>
      <c r="O123" s="177">
        <v>97.66</v>
      </c>
      <c r="P123" s="177">
        <v>9.2799999999999994</v>
      </c>
      <c r="Q123" s="177">
        <v>69</v>
      </c>
      <c r="R123" s="177">
        <v>91</v>
      </c>
      <c r="S123" s="177">
        <v>151.77000000000001</v>
      </c>
      <c r="T123" s="177">
        <v>153.63</v>
      </c>
    </row>
    <row r="124" spans="1:20" s="48" customFormat="1">
      <c r="A124" s="106" t="s">
        <v>5377</v>
      </c>
      <c r="B124" s="152" t="str">
        <f t="shared" si="1"/>
        <v>CI114M.14.1.118</v>
      </c>
      <c r="C124" s="60" t="s">
        <v>2406</v>
      </c>
      <c r="D124" s="96">
        <v>8000</v>
      </c>
      <c r="E124" s="96" t="s">
        <v>7</v>
      </c>
      <c r="F124" s="2" t="s">
        <v>2405</v>
      </c>
      <c r="G124" s="177">
        <v>114.42564000000002</v>
      </c>
      <c r="H124" s="177">
        <v>130</v>
      </c>
      <c r="I124" s="177">
        <v>155.71</v>
      </c>
      <c r="J124" s="177">
        <v>193.13</v>
      </c>
      <c r="K124" s="177">
        <v>151.22</v>
      </c>
      <c r="L124" s="177">
        <v>156.55000000000001</v>
      </c>
      <c r="M124" s="177">
        <v>163.5</v>
      </c>
      <c r="N124" s="177">
        <v>153.4</v>
      </c>
      <c r="O124" s="177">
        <v>124.89</v>
      </c>
      <c r="P124" s="177">
        <v>48.86</v>
      </c>
      <c r="Q124" s="177">
        <v>110</v>
      </c>
      <c r="R124" s="177">
        <v>149</v>
      </c>
      <c r="S124" s="177">
        <v>41.12</v>
      </c>
      <c r="T124" s="177">
        <v>201.82</v>
      </c>
    </row>
    <row r="125" spans="1:20" s="48" customFormat="1">
      <c r="A125" s="106" t="s">
        <v>5378</v>
      </c>
      <c r="B125" s="152" t="str">
        <f t="shared" si="1"/>
        <v>CI114M.14.1.119</v>
      </c>
      <c r="C125" s="60" t="s">
        <v>2407</v>
      </c>
      <c r="D125" s="96">
        <v>4000</v>
      </c>
      <c r="E125" s="96" t="s">
        <v>7</v>
      </c>
      <c r="F125" s="2" t="s">
        <v>2408</v>
      </c>
      <c r="G125" s="177"/>
      <c r="H125" s="177">
        <v>90</v>
      </c>
      <c r="I125" s="177">
        <v>85.71</v>
      </c>
      <c r="J125" s="177"/>
      <c r="K125" s="177"/>
      <c r="L125" s="177">
        <v>84.56</v>
      </c>
      <c r="M125" s="177"/>
      <c r="N125" s="177">
        <v>104</v>
      </c>
      <c r="O125" s="177">
        <v>64.75</v>
      </c>
      <c r="P125" s="177">
        <v>62.5</v>
      </c>
      <c r="Q125" s="177">
        <v>69</v>
      </c>
      <c r="R125" s="177">
        <v>78</v>
      </c>
      <c r="S125" s="177">
        <v>126.45</v>
      </c>
      <c r="T125" s="177"/>
    </row>
    <row r="126" spans="1:20" s="48" customFormat="1">
      <c r="A126" s="106" t="s">
        <v>5379</v>
      </c>
      <c r="B126" s="152" t="str">
        <f t="shared" si="1"/>
        <v>CI114M.14.1.120</v>
      </c>
      <c r="C126" s="60" t="s">
        <v>2409</v>
      </c>
      <c r="D126" s="96">
        <v>8000</v>
      </c>
      <c r="E126" s="96" t="s">
        <v>7</v>
      </c>
      <c r="F126" s="2" t="s">
        <v>2408</v>
      </c>
      <c r="G126" s="177"/>
      <c r="H126" s="177">
        <v>110</v>
      </c>
      <c r="I126" s="177">
        <v>115.71</v>
      </c>
      <c r="J126" s="177"/>
      <c r="K126" s="177"/>
      <c r="L126" s="177">
        <v>114.02</v>
      </c>
      <c r="M126" s="177"/>
      <c r="N126" s="177">
        <v>120.4</v>
      </c>
      <c r="O126" s="177">
        <v>123.75</v>
      </c>
      <c r="P126" s="177">
        <v>76.14</v>
      </c>
      <c r="Q126" s="177">
        <v>89</v>
      </c>
      <c r="R126" s="177">
        <v>107</v>
      </c>
      <c r="S126" s="177">
        <v>156.08000000000001</v>
      </c>
      <c r="T126" s="177"/>
    </row>
    <row r="127" spans="1:20" s="48" customFormat="1">
      <c r="A127" s="106" t="s">
        <v>5380</v>
      </c>
      <c r="B127" s="152" t="str">
        <f t="shared" si="1"/>
        <v>CI114M.14.1.121</v>
      </c>
      <c r="C127" s="60" t="s">
        <v>2410</v>
      </c>
      <c r="D127" s="96">
        <v>1500</v>
      </c>
      <c r="E127" s="96" t="s">
        <v>7</v>
      </c>
      <c r="F127" s="2" t="s">
        <v>2393</v>
      </c>
      <c r="G127" s="177">
        <v>50.49765</v>
      </c>
      <c r="H127" s="177">
        <v>55</v>
      </c>
      <c r="I127" s="177">
        <v>70</v>
      </c>
      <c r="J127" s="177">
        <v>64.400000000000006</v>
      </c>
      <c r="K127" s="177">
        <v>64.55</v>
      </c>
      <c r="L127" s="177">
        <v>69.33</v>
      </c>
      <c r="M127" s="177">
        <v>73.5</v>
      </c>
      <c r="N127" s="177">
        <v>59.46</v>
      </c>
      <c r="O127" s="177">
        <v>53.14</v>
      </c>
      <c r="P127" s="177">
        <v>46.92</v>
      </c>
      <c r="Q127" s="177">
        <v>55</v>
      </c>
      <c r="R127" s="177">
        <v>59</v>
      </c>
      <c r="S127" s="177">
        <v>80.67</v>
      </c>
      <c r="T127" s="177">
        <v>67.3</v>
      </c>
    </row>
    <row r="128" spans="1:20">
      <c r="A128" s="106" t="s">
        <v>5381</v>
      </c>
      <c r="B128" s="152" t="str">
        <f t="shared" si="1"/>
        <v>CI114M.14.1.122</v>
      </c>
      <c r="C128" s="60" t="s">
        <v>2411</v>
      </c>
      <c r="D128" s="96">
        <v>25000</v>
      </c>
      <c r="E128" s="96" t="s">
        <v>7</v>
      </c>
      <c r="F128" s="2" t="s">
        <v>2412</v>
      </c>
      <c r="G128" s="177">
        <v>52.371900000000004</v>
      </c>
      <c r="H128" s="177">
        <v>70</v>
      </c>
      <c r="I128" s="177">
        <v>71.430000000000007</v>
      </c>
      <c r="J128" s="177">
        <v>88.73</v>
      </c>
      <c r="K128" s="177">
        <v>60</v>
      </c>
      <c r="L128" s="177">
        <v>71.86</v>
      </c>
      <c r="M128" s="177">
        <v>76.89</v>
      </c>
      <c r="N128" s="177">
        <v>55</v>
      </c>
      <c r="O128" s="177">
        <v>50.449999999999996</v>
      </c>
      <c r="P128" s="177">
        <v>48.65</v>
      </c>
      <c r="Q128" s="177">
        <v>59</v>
      </c>
      <c r="R128" s="177">
        <v>72</v>
      </c>
      <c r="S128" s="177">
        <v>48.73</v>
      </c>
      <c r="T128" s="177">
        <v>92.72</v>
      </c>
    </row>
    <row r="129" spans="1:20" s="12" customFormat="1" ht="15" customHeight="1">
      <c r="A129" s="114" t="s">
        <v>5382</v>
      </c>
      <c r="B129" s="195" t="str">
        <f t="shared" si="1"/>
        <v>CI114M.14.2.</v>
      </c>
      <c r="C129" s="239" t="s">
        <v>189</v>
      </c>
      <c r="D129" s="239"/>
      <c r="E129" s="239"/>
      <c r="F129" s="239"/>
      <c r="G129" s="167"/>
      <c r="H129" s="167"/>
      <c r="I129" s="167"/>
      <c r="J129" s="167"/>
      <c r="K129" s="167"/>
      <c r="L129" s="169"/>
      <c r="M129" s="167"/>
      <c r="N129" s="167"/>
      <c r="O129" s="167"/>
      <c r="P129" s="159"/>
      <c r="Q129" s="131"/>
      <c r="R129" s="131"/>
      <c r="S129" s="173"/>
      <c r="T129" s="131"/>
    </row>
    <row r="130" spans="1:20" s="12" customFormat="1" ht="51">
      <c r="A130" s="106" t="s">
        <v>5383</v>
      </c>
      <c r="B130" s="152" t="str">
        <f t="shared" si="1"/>
        <v>CI114M.14.2.1</v>
      </c>
      <c r="C130" s="60" t="s">
        <v>2413</v>
      </c>
      <c r="D130" s="105" t="s">
        <v>6621</v>
      </c>
      <c r="E130" s="105" t="s">
        <v>632</v>
      </c>
      <c r="F130" s="2" t="s">
        <v>2414</v>
      </c>
      <c r="G130" s="177">
        <v>74.402369999999991</v>
      </c>
      <c r="H130" s="177">
        <v>95</v>
      </c>
      <c r="I130" s="177">
        <v>101.43</v>
      </c>
      <c r="J130" s="177">
        <v>115.54</v>
      </c>
      <c r="K130" s="177">
        <v>104.14</v>
      </c>
      <c r="L130" s="177">
        <v>102.23</v>
      </c>
      <c r="M130" s="177">
        <v>106.5</v>
      </c>
      <c r="N130" s="177">
        <v>96.67</v>
      </c>
      <c r="O130" s="177">
        <v>85.91</v>
      </c>
      <c r="P130" s="177"/>
      <c r="Q130" s="177">
        <v>89</v>
      </c>
      <c r="R130" s="177">
        <v>94</v>
      </c>
      <c r="S130" s="177">
        <v>100.05</v>
      </c>
      <c r="T130" s="177">
        <v>120.74</v>
      </c>
    </row>
    <row r="131" spans="1:20" s="12" customFormat="1" ht="25.5">
      <c r="A131" s="106" t="s">
        <v>5384</v>
      </c>
      <c r="B131" s="152" t="str">
        <f t="shared" si="1"/>
        <v>CI114M.14.2.2</v>
      </c>
      <c r="C131" s="60" t="s">
        <v>2415</v>
      </c>
      <c r="D131" s="105">
        <v>75000</v>
      </c>
      <c r="E131" s="105" t="s">
        <v>2416</v>
      </c>
      <c r="F131" s="2" t="s">
        <v>2417</v>
      </c>
      <c r="G131" s="177">
        <v>164.97684000000001</v>
      </c>
      <c r="H131" s="177">
        <v>220</v>
      </c>
      <c r="I131" s="177">
        <v>188.57</v>
      </c>
      <c r="J131" s="177">
        <v>252.19</v>
      </c>
      <c r="K131" s="177">
        <v>206.77</v>
      </c>
      <c r="L131" s="177">
        <v>186.77</v>
      </c>
      <c r="M131" s="177">
        <v>198</v>
      </c>
      <c r="N131" s="177">
        <v>215.92</v>
      </c>
      <c r="O131" s="177">
        <v>169.38</v>
      </c>
      <c r="P131" s="177">
        <v>156.25</v>
      </c>
      <c r="Q131" s="177"/>
      <c r="R131" s="177">
        <v>209</v>
      </c>
      <c r="S131" s="177">
        <v>191.47</v>
      </c>
      <c r="T131" s="177">
        <v>263.54000000000002</v>
      </c>
    </row>
    <row r="132" spans="1:20" s="12" customFormat="1" ht="25.5">
      <c r="A132" s="106" t="s">
        <v>5385</v>
      </c>
      <c r="B132" s="152" t="str">
        <f t="shared" si="1"/>
        <v>CI114M.14.2.3</v>
      </c>
      <c r="C132" s="60" t="s">
        <v>2418</v>
      </c>
      <c r="D132" s="105">
        <v>75000</v>
      </c>
      <c r="E132" s="105" t="s">
        <v>2419</v>
      </c>
      <c r="F132" s="2" t="s">
        <v>2417</v>
      </c>
      <c r="G132" s="177">
        <v>92.802150000000012</v>
      </c>
      <c r="H132" s="177">
        <v>150</v>
      </c>
      <c r="I132" s="177">
        <v>157.13999999999999</v>
      </c>
      <c r="J132" s="177">
        <v>108.08</v>
      </c>
      <c r="K132" s="177">
        <v>131.99</v>
      </c>
      <c r="L132" s="177">
        <v>157.72999999999999</v>
      </c>
      <c r="M132" s="177"/>
      <c r="N132" s="177">
        <v>144.41</v>
      </c>
      <c r="O132" s="177">
        <v>122.37</v>
      </c>
      <c r="P132" s="177">
        <v>77.5</v>
      </c>
      <c r="Q132" s="177"/>
      <c r="R132" s="177">
        <v>121</v>
      </c>
      <c r="S132" s="177">
        <v>132.18</v>
      </c>
      <c r="T132" s="177">
        <v>112.94</v>
      </c>
    </row>
    <row r="133" spans="1:20" s="12" customFormat="1" ht="25.5">
      <c r="A133" s="106" t="s">
        <v>5386</v>
      </c>
      <c r="B133" s="152" t="str">
        <f t="shared" ref="B133:B148" si="2">CONCATENATE("CI114M",RIGHT(A133,LEN(A133)-1))</f>
        <v>CI114M.14.2.4</v>
      </c>
      <c r="C133" s="60" t="s">
        <v>2420</v>
      </c>
      <c r="D133" s="105">
        <v>75000</v>
      </c>
      <c r="E133" s="105" t="s">
        <v>2421</v>
      </c>
      <c r="F133" s="2" t="s">
        <v>2417</v>
      </c>
      <c r="G133" s="177">
        <v>164.97684000000001</v>
      </c>
      <c r="H133" s="177">
        <v>220</v>
      </c>
      <c r="I133" s="177">
        <v>188.57</v>
      </c>
      <c r="J133" s="177">
        <v>252.19</v>
      </c>
      <c r="K133" s="177">
        <v>206.77</v>
      </c>
      <c r="L133" s="177">
        <v>188.75</v>
      </c>
      <c r="M133" s="177"/>
      <c r="N133" s="177">
        <v>215.92</v>
      </c>
      <c r="O133" s="177">
        <v>170.24</v>
      </c>
      <c r="P133" s="177">
        <v>156.25</v>
      </c>
      <c r="Q133" s="177"/>
      <c r="R133" s="177">
        <v>209</v>
      </c>
      <c r="S133" s="177">
        <v>250.54</v>
      </c>
      <c r="T133" s="177">
        <v>263.54000000000002</v>
      </c>
    </row>
    <row r="134" spans="1:20" s="12" customFormat="1" ht="25.5">
      <c r="A134" s="106" t="s">
        <v>5387</v>
      </c>
      <c r="B134" s="152" t="str">
        <f t="shared" si="2"/>
        <v>CI114M.14.2.5</v>
      </c>
      <c r="C134" s="60" t="s">
        <v>2422</v>
      </c>
      <c r="D134" s="105">
        <v>75000</v>
      </c>
      <c r="E134" s="105" t="s">
        <v>2423</v>
      </c>
      <c r="F134" s="2" t="s">
        <v>2417</v>
      </c>
      <c r="G134" s="177">
        <v>164.97684000000001</v>
      </c>
      <c r="H134" s="177">
        <v>220</v>
      </c>
      <c r="I134" s="177">
        <v>230</v>
      </c>
      <c r="J134" s="177">
        <v>252.19</v>
      </c>
      <c r="K134" s="177">
        <v>199.79</v>
      </c>
      <c r="L134" s="177">
        <v>228.42</v>
      </c>
      <c r="M134" s="177"/>
      <c r="N134" s="177">
        <v>215.92</v>
      </c>
      <c r="O134" s="177">
        <v>170.07</v>
      </c>
      <c r="P134" s="177">
        <v>156.25</v>
      </c>
      <c r="Q134" s="177"/>
      <c r="R134" s="177">
        <v>209</v>
      </c>
      <c r="S134" s="177">
        <v>261.08999999999997</v>
      </c>
      <c r="T134" s="177">
        <v>263.54000000000002</v>
      </c>
    </row>
    <row r="135" spans="1:20" s="12" customFormat="1" ht="51">
      <c r="A135" s="106" t="s">
        <v>5388</v>
      </c>
      <c r="B135" s="152" t="str">
        <f t="shared" si="2"/>
        <v>CI114M.14.2.6</v>
      </c>
      <c r="C135" s="60" t="s">
        <v>2424</v>
      </c>
      <c r="D135" s="105">
        <v>7000</v>
      </c>
      <c r="E135" s="105" t="s">
        <v>2425</v>
      </c>
      <c r="F135" s="2" t="s">
        <v>2414</v>
      </c>
      <c r="G135" s="177">
        <v>7.9146900000000002</v>
      </c>
      <c r="H135" s="177">
        <v>13</v>
      </c>
      <c r="I135" s="177">
        <v>13.57</v>
      </c>
      <c r="J135" s="177">
        <v>15.29</v>
      </c>
      <c r="K135" s="177">
        <v>18</v>
      </c>
      <c r="L135" s="177">
        <v>12.01</v>
      </c>
      <c r="M135" s="177">
        <v>15.4</v>
      </c>
      <c r="N135" s="177">
        <v>11.88</v>
      </c>
      <c r="O135" s="177"/>
      <c r="P135" s="177"/>
      <c r="Q135" s="177">
        <v>10</v>
      </c>
      <c r="R135" s="177">
        <v>12</v>
      </c>
      <c r="S135" s="177"/>
      <c r="T135" s="177">
        <v>15.98</v>
      </c>
    </row>
    <row r="136" spans="1:20" s="48" customFormat="1" ht="25.5">
      <c r="A136" s="106" t="s">
        <v>5389</v>
      </c>
      <c r="B136" s="152" t="str">
        <f t="shared" si="2"/>
        <v>CI114M.14.2.7</v>
      </c>
      <c r="C136" s="60" t="s">
        <v>2426</v>
      </c>
      <c r="D136" s="105">
        <v>30000</v>
      </c>
      <c r="E136" s="105" t="s">
        <v>2416</v>
      </c>
      <c r="F136" s="2" t="s">
        <v>2325</v>
      </c>
      <c r="G136" s="177">
        <v>133.93926000000002</v>
      </c>
      <c r="H136" s="177">
        <v>150</v>
      </c>
      <c r="I136" s="177">
        <v>182.86</v>
      </c>
      <c r="J136" s="177">
        <v>200.82</v>
      </c>
      <c r="K136" s="177">
        <v>153.6</v>
      </c>
      <c r="L136" s="177">
        <v>181.73</v>
      </c>
      <c r="M136" s="177">
        <v>192</v>
      </c>
      <c r="N136" s="177">
        <v>151</v>
      </c>
      <c r="O136" s="177">
        <v>123.12</v>
      </c>
      <c r="P136" s="177"/>
      <c r="Q136" s="177"/>
      <c r="R136" s="177">
        <v>163</v>
      </c>
      <c r="S136" s="177">
        <v>218.65</v>
      </c>
      <c r="T136" s="177">
        <v>209.86</v>
      </c>
    </row>
    <row r="137" spans="1:20" s="12" customFormat="1" ht="25.5">
      <c r="A137" s="106" t="s">
        <v>5390</v>
      </c>
      <c r="B137" s="152" t="str">
        <f t="shared" si="2"/>
        <v>CI114M.14.2.8</v>
      </c>
      <c r="C137" s="60" t="s">
        <v>2427</v>
      </c>
      <c r="D137" s="105">
        <v>30000</v>
      </c>
      <c r="E137" s="105" t="s">
        <v>2419</v>
      </c>
      <c r="F137" s="2" t="s">
        <v>2325</v>
      </c>
      <c r="G137" s="177">
        <v>93.766050000000007</v>
      </c>
      <c r="H137" s="177">
        <v>115</v>
      </c>
      <c r="I137" s="177">
        <v>127.14</v>
      </c>
      <c r="J137" s="177"/>
      <c r="K137" s="177">
        <v>108</v>
      </c>
      <c r="L137" s="177">
        <v>125.83</v>
      </c>
      <c r="M137" s="177">
        <v>133.5</v>
      </c>
      <c r="N137" s="177">
        <v>123.37</v>
      </c>
      <c r="O137" s="177">
        <v>118.54</v>
      </c>
      <c r="P137" s="177"/>
      <c r="Q137" s="177"/>
      <c r="R137" s="177">
        <v>114</v>
      </c>
      <c r="S137" s="177">
        <v>150.58000000000001</v>
      </c>
      <c r="T137" s="177"/>
    </row>
    <row r="138" spans="1:20" s="12" customFormat="1" ht="25.5">
      <c r="A138" s="106" t="s">
        <v>5391</v>
      </c>
      <c r="B138" s="152" t="str">
        <f t="shared" si="2"/>
        <v>CI114M.14.2.9</v>
      </c>
      <c r="C138" s="60" t="s">
        <v>2428</v>
      </c>
      <c r="D138" s="105">
        <v>30000</v>
      </c>
      <c r="E138" s="105" t="s">
        <v>2421</v>
      </c>
      <c r="F138" s="2" t="s">
        <v>2325</v>
      </c>
      <c r="G138" s="177">
        <v>133.93926000000002</v>
      </c>
      <c r="H138" s="177">
        <v>150</v>
      </c>
      <c r="I138" s="177">
        <v>182.86</v>
      </c>
      <c r="J138" s="177">
        <v>200.82</v>
      </c>
      <c r="K138" s="177">
        <v>153.6</v>
      </c>
      <c r="L138" s="177">
        <v>183.13</v>
      </c>
      <c r="M138" s="177">
        <v>192</v>
      </c>
      <c r="N138" s="177">
        <v>150.54</v>
      </c>
      <c r="O138" s="177">
        <v>121.98</v>
      </c>
      <c r="P138" s="177"/>
      <c r="Q138" s="177"/>
      <c r="R138" s="177">
        <v>163</v>
      </c>
      <c r="S138" s="177">
        <v>95.37</v>
      </c>
      <c r="T138" s="177">
        <v>209.86</v>
      </c>
    </row>
    <row r="139" spans="1:20" s="12" customFormat="1" ht="25.5">
      <c r="A139" s="106" t="s">
        <v>5392</v>
      </c>
      <c r="B139" s="152" t="str">
        <f t="shared" si="2"/>
        <v>CI114M.14.2.10</v>
      </c>
      <c r="C139" s="60" t="s">
        <v>2429</v>
      </c>
      <c r="D139" s="105">
        <v>30000</v>
      </c>
      <c r="E139" s="105" t="s">
        <v>2423</v>
      </c>
      <c r="F139" s="2" t="s">
        <v>2325</v>
      </c>
      <c r="G139" s="177">
        <v>133.93926000000002</v>
      </c>
      <c r="H139" s="177">
        <v>150</v>
      </c>
      <c r="I139" s="177">
        <v>182.86</v>
      </c>
      <c r="J139" s="177">
        <v>200.82</v>
      </c>
      <c r="K139" s="177">
        <v>153.6</v>
      </c>
      <c r="L139" s="177">
        <v>182.09</v>
      </c>
      <c r="M139" s="177">
        <v>192</v>
      </c>
      <c r="N139" s="177">
        <v>150.18</v>
      </c>
      <c r="O139" s="177">
        <v>121.22</v>
      </c>
      <c r="P139" s="177"/>
      <c r="Q139" s="177"/>
      <c r="R139" s="177">
        <v>163</v>
      </c>
      <c r="S139" s="177">
        <v>95.37</v>
      </c>
      <c r="T139" s="177">
        <v>209.86</v>
      </c>
    </row>
    <row r="140" spans="1:20" s="12" customFormat="1" ht="51">
      <c r="A140" s="106" t="s">
        <v>5393</v>
      </c>
      <c r="B140" s="152" t="str">
        <f t="shared" si="2"/>
        <v>CI114M.14.2.11</v>
      </c>
      <c r="C140" s="60" t="s">
        <v>2430</v>
      </c>
      <c r="D140" s="52" t="s">
        <v>6303</v>
      </c>
      <c r="E140" s="52" t="s">
        <v>2431</v>
      </c>
      <c r="F140" s="2" t="s">
        <v>2414</v>
      </c>
      <c r="G140" s="177"/>
      <c r="H140" s="177">
        <v>60</v>
      </c>
      <c r="I140" s="177">
        <v>74.290000000000006</v>
      </c>
      <c r="J140" s="177">
        <v>62.11</v>
      </c>
      <c r="K140" s="177">
        <v>62.22</v>
      </c>
      <c r="L140" s="177">
        <v>74.45</v>
      </c>
      <c r="M140" s="177"/>
      <c r="N140" s="177">
        <v>67.66</v>
      </c>
      <c r="O140" s="177">
        <v>44.7</v>
      </c>
      <c r="P140" s="177">
        <v>43.17</v>
      </c>
      <c r="Q140" s="177">
        <v>69</v>
      </c>
      <c r="R140" s="177">
        <v>59</v>
      </c>
      <c r="S140" s="177">
        <v>74.69</v>
      </c>
      <c r="T140" s="177">
        <v>64.900000000000006</v>
      </c>
    </row>
    <row r="141" spans="1:20" s="12" customFormat="1">
      <c r="A141" s="106" t="s">
        <v>5394</v>
      </c>
      <c r="B141" s="152" t="str">
        <f t="shared" si="2"/>
        <v>CI114M.14.2.12</v>
      </c>
      <c r="C141" s="60" t="s">
        <v>2432</v>
      </c>
      <c r="D141" s="52" t="s">
        <v>6303</v>
      </c>
      <c r="E141" s="105" t="s">
        <v>1615</v>
      </c>
      <c r="F141" s="2" t="s">
        <v>2433</v>
      </c>
      <c r="G141" s="177"/>
      <c r="H141" s="177">
        <v>125</v>
      </c>
      <c r="I141" s="177">
        <v>137.13999999999999</v>
      </c>
      <c r="J141" s="177"/>
      <c r="K141" s="177">
        <v>133.15</v>
      </c>
      <c r="L141" s="177">
        <v>138.21</v>
      </c>
      <c r="M141" s="177"/>
      <c r="N141" s="177">
        <v>140.94</v>
      </c>
      <c r="O141" s="177"/>
      <c r="P141" s="177"/>
      <c r="Q141" s="177">
        <v>110</v>
      </c>
      <c r="R141" s="177">
        <v>125</v>
      </c>
      <c r="S141" s="177">
        <v>143.13</v>
      </c>
      <c r="T141" s="177"/>
    </row>
    <row r="142" spans="1:20" s="12" customFormat="1" ht="51">
      <c r="A142" s="106" t="s">
        <v>5395</v>
      </c>
      <c r="B142" s="152" t="str">
        <f t="shared" si="2"/>
        <v>CI114M.14.2.13</v>
      </c>
      <c r="C142" s="60" t="s">
        <v>2434</v>
      </c>
      <c r="D142" s="52" t="s">
        <v>6303</v>
      </c>
      <c r="E142" s="105" t="s">
        <v>2435</v>
      </c>
      <c r="F142" s="2" t="s">
        <v>2414</v>
      </c>
      <c r="G142" s="177"/>
      <c r="H142" s="177">
        <v>60</v>
      </c>
      <c r="I142" s="177">
        <v>84.29</v>
      </c>
      <c r="J142" s="177">
        <v>65</v>
      </c>
      <c r="K142" s="177">
        <v>67.42</v>
      </c>
      <c r="L142" s="177">
        <v>84.75</v>
      </c>
      <c r="M142" s="177"/>
      <c r="N142" s="177">
        <v>72.89</v>
      </c>
      <c r="O142" s="177">
        <v>55.56</v>
      </c>
      <c r="P142" s="177">
        <v>46.26</v>
      </c>
      <c r="Q142" s="177">
        <v>65</v>
      </c>
      <c r="R142" s="177">
        <v>65</v>
      </c>
      <c r="S142" s="177">
        <v>76.73</v>
      </c>
      <c r="T142" s="177">
        <v>67.92</v>
      </c>
    </row>
    <row r="143" spans="1:20" ht="38.25">
      <c r="A143" s="106" t="s">
        <v>5396</v>
      </c>
      <c r="B143" s="152" t="str">
        <f t="shared" si="2"/>
        <v>CI114M.14.2.14</v>
      </c>
      <c r="C143" s="60" t="s">
        <v>2436</v>
      </c>
      <c r="D143" s="105">
        <v>9000</v>
      </c>
      <c r="E143" s="105" t="s">
        <v>722</v>
      </c>
      <c r="F143" s="2" t="s">
        <v>2437</v>
      </c>
      <c r="G143" s="177">
        <v>38.41677</v>
      </c>
      <c r="H143" s="177">
        <v>50</v>
      </c>
      <c r="I143" s="177">
        <v>52.86</v>
      </c>
      <c r="J143" s="177">
        <v>64.86</v>
      </c>
      <c r="K143" s="177">
        <v>51.6</v>
      </c>
      <c r="L143" s="177">
        <v>53.59</v>
      </c>
      <c r="M143" s="177">
        <v>55.5</v>
      </c>
      <c r="N143" s="177">
        <v>46.85</v>
      </c>
      <c r="O143" s="177">
        <v>36.9</v>
      </c>
      <c r="P143" s="177">
        <v>35.68</v>
      </c>
      <c r="Q143" s="177">
        <v>55</v>
      </c>
      <c r="R143" s="177">
        <v>46</v>
      </c>
      <c r="S143" s="177">
        <v>52.61</v>
      </c>
      <c r="T143" s="177">
        <v>67.78</v>
      </c>
    </row>
    <row r="144" spans="1:20" ht="38.25">
      <c r="A144" s="106" t="s">
        <v>5397</v>
      </c>
      <c r="B144" s="152" t="str">
        <f t="shared" si="2"/>
        <v>CI114M.14.2.15</v>
      </c>
      <c r="C144" s="25" t="s">
        <v>2438</v>
      </c>
      <c r="D144" s="105">
        <v>30000</v>
      </c>
      <c r="E144" s="105" t="s">
        <v>200</v>
      </c>
      <c r="F144" s="113" t="s">
        <v>2439</v>
      </c>
      <c r="G144" s="177">
        <v>119.41650000000001</v>
      </c>
      <c r="H144" s="177">
        <v>135</v>
      </c>
      <c r="I144" s="177">
        <v>141.43</v>
      </c>
      <c r="J144" s="177">
        <v>128.66999999999999</v>
      </c>
      <c r="K144" s="177">
        <v>131.56</v>
      </c>
      <c r="L144" s="177">
        <v>140.99</v>
      </c>
      <c r="M144" s="177">
        <v>148.5</v>
      </c>
      <c r="N144" s="177">
        <v>145.28</v>
      </c>
      <c r="O144" s="177">
        <v>107.55</v>
      </c>
      <c r="P144" s="177">
        <v>97.97</v>
      </c>
      <c r="Q144" s="177">
        <v>129</v>
      </c>
      <c r="R144" s="177">
        <v>123</v>
      </c>
      <c r="S144" s="177">
        <v>98.75</v>
      </c>
      <c r="T144" s="177">
        <v>134.46</v>
      </c>
    </row>
    <row r="145" spans="1:20">
      <c r="A145" s="106" t="s">
        <v>5398</v>
      </c>
      <c r="B145" s="152" t="str">
        <f t="shared" si="2"/>
        <v>CI114M.14.2.16</v>
      </c>
      <c r="C145" s="60" t="s">
        <v>2440</v>
      </c>
      <c r="D145" s="105">
        <v>60000</v>
      </c>
      <c r="E145" s="105" t="s">
        <v>200</v>
      </c>
      <c r="F145" s="113" t="s">
        <v>2441</v>
      </c>
      <c r="G145" s="177">
        <v>87.050880000000006</v>
      </c>
      <c r="H145" s="177">
        <v>110</v>
      </c>
      <c r="I145" s="177">
        <v>118.57</v>
      </c>
      <c r="J145" s="177">
        <v>130.78</v>
      </c>
      <c r="K145" s="177">
        <v>121.8</v>
      </c>
      <c r="L145" s="177">
        <v>118.76</v>
      </c>
      <c r="M145" s="177">
        <v>128.02499999999998</v>
      </c>
      <c r="N145" s="177">
        <v>112.29</v>
      </c>
      <c r="O145" s="177">
        <v>100.69</v>
      </c>
      <c r="P145" s="177">
        <v>80.849999999999994</v>
      </c>
      <c r="Q145" s="177">
        <v>110</v>
      </c>
      <c r="R145" s="177">
        <v>116</v>
      </c>
      <c r="S145" s="177">
        <v>118.34</v>
      </c>
      <c r="T145" s="177">
        <v>136.66999999999999</v>
      </c>
    </row>
    <row r="146" spans="1:20">
      <c r="A146" s="106" t="s">
        <v>5399</v>
      </c>
      <c r="B146" s="152" t="str">
        <f t="shared" si="2"/>
        <v>CI114M.14.2.17</v>
      </c>
      <c r="C146" s="33" t="s">
        <v>2442</v>
      </c>
      <c r="D146" s="33">
        <v>100000</v>
      </c>
      <c r="E146" s="105" t="s">
        <v>200</v>
      </c>
      <c r="F146" s="5" t="s">
        <v>2378</v>
      </c>
      <c r="G146" s="177">
        <v>193.46543999999997</v>
      </c>
      <c r="H146" s="177">
        <v>285</v>
      </c>
      <c r="I146" s="177">
        <v>364.29</v>
      </c>
      <c r="J146" s="177">
        <v>330.68</v>
      </c>
      <c r="K146" s="177">
        <v>260.39999999999998</v>
      </c>
      <c r="L146" s="177">
        <v>362.86</v>
      </c>
      <c r="M146" s="177"/>
      <c r="N146" s="177">
        <v>199</v>
      </c>
      <c r="O146" s="177"/>
      <c r="P146" s="177"/>
      <c r="Q146" s="177"/>
      <c r="R146" s="177">
        <v>275</v>
      </c>
      <c r="S146" s="177">
        <v>242.05</v>
      </c>
      <c r="T146" s="177">
        <v>345.56</v>
      </c>
    </row>
    <row r="147" spans="1:20">
      <c r="A147" s="106" t="s">
        <v>5400</v>
      </c>
      <c r="B147" s="152" t="str">
        <f t="shared" si="2"/>
        <v>CI114M.14.2.18</v>
      </c>
      <c r="C147" s="33" t="s">
        <v>2443</v>
      </c>
      <c r="D147" s="33">
        <v>80000</v>
      </c>
      <c r="E147" s="105" t="s">
        <v>200</v>
      </c>
      <c r="F147" s="5" t="s">
        <v>2412</v>
      </c>
      <c r="G147" s="177">
        <v>112.15512000000001</v>
      </c>
      <c r="H147" s="177">
        <v>150</v>
      </c>
      <c r="I147" s="177">
        <v>192.86</v>
      </c>
      <c r="J147" s="177">
        <v>168.22</v>
      </c>
      <c r="K147" s="177">
        <v>147.6</v>
      </c>
      <c r="L147" s="177">
        <v>193.8</v>
      </c>
      <c r="M147" s="177">
        <v>164.655</v>
      </c>
      <c r="N147" s="177">
        <v>125</v>
      </c>
      <c r="O147" s="177">
        <v>107.9</v>
      </c>
      <c r="P147" s="177">
        <v>104.17</v>
      </c>
      <c r="Q147" s="177">
        <v>125</v>
      </c>
      <c r="R147" s="177">
        <v>149</v>
      </c>
      <c r="S147" s="177">
        <v>171.88</v>
      </c>
      <c r="T147" s="177">
        <v>175.79</v>
      </c>
    </row>
    <row r="148" spans="1:20">
      <c r="A148" s="106" t="s">
        <v>5401</v>
      </c>
      <c r="B148" s="152" t="str">
        <f t="shared" si="2"/>
        <v>CI114M.14.2.19</v>
      </c>
      <c r="C148" s="33" t="s">
        <v>2444</v>
      </c>
      <c r="D148" s="52" t="s">
        <v>6303</v>
      </c>
      <c r="E148" s="105" t="s">
        <v>1615</v>
      </c>
      <c r="F148" s="5" t="s">
        <v>2412</v>
      </c>
      <c r="G148" s="177"/>
      <c r="H148" s="177">
        <v>140</v>
      </c>
      <c r="I148" s="177">
        <v>171.43</v>
      </c>
      <c r="J148" s="177">
        <v>150</v>
      </c>
      <c r="K148" s="177">
        <v>92.4</v>
      </c>
      <c r="L148" s="177">
        <v>172.74</v>
      </c>
      <c r="M148" s="177"/>
      <c r="N148" s="177">
        <v>150</v>
      </c>
      <c r="O148" s="177"/>
      <c r="P148" s="177"/>
      <c r="Q148" s="177"/>
      <c r="R148" s="177">
        <v>160</v>
      </c>
      <c r="S148" s="177">
        <v>135.02000000000001</v>
      </c>
      <c r="T148" s="177"/>
    </row>
    <row r="149" spans="1:20">
      <c r="G149" s="108">
        <f t="shared" ref="G149:T149" si="3">SUM(G7:G148)</f>
        <v>8431.5117600000049</v>
      </c>
      <c r="H149" s="108">
        <f t="shared" si="3"/>
        <v>14216</v>
      </c>
      <c r="I149" s="108">
        <f t="shared" si="3"/>
        <v>15895.560000000001</v>
      </c>
      <c r="J149" s="108">
        <f t="shared" si="3"/>
        <v>13523.970000000001</v>
      </c>
      <c r="K149" s="108">
        <f t="shared" si="3"/>
        <v>12944.89</v>
      </c>
      <c r="L149" s="108">
        <f t="shared" si="3"/>
        <v>15867.89</v>
      </c>
      <c r="M149" s="108">
        <f t="shared" si="3"/>
        <v>7702.36</v>
      </c>
      <c r="N149" s="108">
        <f t="shared" si="3"/>
        <v>15137.220000000003</v>
      </c>
      <c r="O149" s="108">
        <f t="shared" si="3"/>
        <v>12754.239999999994</v>
      </c>
      <c r="P149" s="108">
        <f t="shared" si="3"/>
        <v>8197.1800000000021</v>
      </c>
      <c r="Q149" s="108">
        <f t="shared" si="3"/>
        <v>10558</v>
      </c>
      <c r="R149" s="108">
        <f t="shared" si="3"/>
        <v>14541</v>
      </c>
      <c r="S149" s="108">
        <f t="shared" si="3"/>
        <v>14108.090000000004</v>
      </c>
      <c r="T149" s="108">
        <f t="shared" si="3"/>
        <v>13366.530000000004</v>
      </c>
    </row>
    <row r="150" spans="1:20">
      <c r="A150" s="17"/>
      <c r="B150" s="17"/>
      <c r="C150" s="16"/>
      <c r="D150" s="17"/>
      <c r="E150" s="17"/>
      <c r="M150" s="102"/>
    </row>
    <row r="151" spans="1:20" ht="76.5" customHeight="1">
      <c r="A151" s="227" t="s">
        <v>3354</v>
      </c>
      <c r="B151" s="228"/>
      <c r="C151" s="227"/>
      <c r="D151" s="227"/>
      <c r="E151" s="227"/>
      <c r="F151" s="227"/>
      <c r="H151" s="102"/>
      <c r="J151" s="102"/>
      <c r="K151" s="102"/>
      <c r="M151" s="102"/>
      <c r="N151" s="102"/>
      <c r="O151" s="102"/>
      <c r="P151" s="102"/>
      <c r="Q151" s="102"/>
      <c r="R151" s="102"/>
      <c r="T151" s="102"/>
    </row>
    <row r="152" spans="1:20" ht="105" customHeight="1">
      <c r="A152" s="227" t="s">
        <v>6274</v>
      </c>
      <c r="B152" s="228"/>
      <c r="C152" s="227"/>
      <c r="D152" s="227"/>
      <c r="E152" s="227"/>
      <c r="F152" s="227"/>
      <c r="H152" s="102"/>
      <c r="I152" s="102"/>
      <c r="J152" s="102"/>
      <c r="K152" s="102"/>
      <c r="L152" s="102"/>
      <c r="M152" s="102"/>
      <c r="N152" s="102"/>
      <c r="O152" s="102"/>
      <c r="P152" s="102"/>
      <c r="Q152" s="102"/>
      <c r="R152" s="102"/>
      <c r="T152" s="102"/>
    </row>
    <row r="153" spans="1:20">
      <c r="A153" s="17"/>
      <c r="B153" s="17"/>
      <c r="C153" s="16"/>
      <c r="D153" s="17"/>
      <c r="E153" s="17"/>
      <c r="H153" s="102"/>
      <c r="I153" s="102"/>
      <c r="J153" s="102"/>
      <c r="K153" s="102"/>
      <c r="L153" s="102"/>
      <c r="M153" s="102"/>
      <c r="N153" s="102"/>
      <c r="O153" s="102"/>
      <c r="P153" s="102"/>
      <c r="Q153" s="102"/>
      <c r="R153" s="102"/>
      <c r="T153" s="102"/>
    </row>
    <row r="154" spans="1:20">
      <c r="A154" s="224" t="s">
        <v>3355</v>
      </c>
      <c r="B154" s="200"/>
      <c r="C154" s="99" t="s">
        <v>3356</v>
      </c>
      <c r="D154" s="225" t="s">
        <v>3357</v>
      </c>
      <c r="E154" s="225"/>
      <c r="F154" s="225"/>
      <c r="H154" s="102"/>
      <c r="I154" s="102"/>
      <c r="J154" s="102"/>
      <c r="K154" s="102"/>
      <c r="L154" s="102"/>
      <c r="M154" s="102"/>
      <c r="N154" s="102"/>
      <c r="O154" s="102"/>
      <c r="P154" s="102"/>
      <c r="Q154" s="102"/>
      <c r="R154" s="102"/>
      <c r="T154" s="102"/>
    </row>
    <row r="155" spans="1:20">
      <c r="A155" s="224"/>
      <c r="B155" s="200"/>
      <c r="C155" s="99" t="s">
        <v>3358</v>
      </c>
      <c r="D155" s="225" t="s">
        <v>3359</v>
      </c>
      <c r="E155" s="225"/>
      <c r="F155" s="225"/>
      <c r="H155" s="102"/>
      <c r="I155" s="102"/>
      <c r="J155" s="102"/>
      <c r="K155" s="102"/>
      <c r="L155" s="102"/>
      <c r="M155" s="102"/>
      <c r="N155" s="102"/>
      <c r="O155" s="102"/>
      <c r="P155" s="102"/>
      <c r="Q155" s="102"/>
      <c r="R155" s="102"/>
      <c r="T155" s="102"/>
    </row>
    <row r="156" spans="1:20">
      <c r="A156" s="224"/>
      <c r="B156" s="200"/>
      <c r="C156" s="99" t="s">
        <v>3360</v>
      </c>
      <c r="D156" s="225" t="s">
        <v>3361</v>
      </c>
      <c r="E156" s="225"/>
      <c r="F156" s="225"/>
      <c r="H156" s="102"/>
      <c r="I156" s="102"/>
      <c r="J156" s="102"/>
      <c r="K156" s="102"/>
      <c r="L156" s="102"/>
      <c r="M156" s="102"/>
      <c r="N156" s="102"/>
      <c r="O156" s="102"/>
      <c r="P156" s="102"/>
      <c r="Q156" s="102"/>
      <c r="R156" s="102"/>
      <c r="T156" s="102"/>
    </row>
    <row r="157" spans="1:20" ht="45.75" customHeight="1">
      <c r="A157" s="224"/>
      <c r="B157" s="200"/>
      <c r="C157" s="223" t="s">
        <v>6086</v>
      </c>
      <c r="D157" s="223"/>
      <c r="E157" s="223"/>
      <c r="F157" s="223"/>
      <c r="H157" s="102"/>
      <c r="I157" s="102"/>
      <c r="J157" s="102"/>
      <c r="K157" s="102"/>
      <c r="L157" s="102"/>
      <c r="N157" s="102"/>
      <c r="O157" s="102"/>
      <c r="P157" s="102"/>
      <c r="Q157" s="102"/>
      <c r="R157" s="102"/>
      <c r="T157" s="102"/>
    </row>
    <row r="158" spans="1:20">
      <c r="I158" s="102"/>
      <c r="L158" s="102"/>
    </row>
  </sheetData>
  <autoFilter ref="A3:T149"/>
  <mergeCells count="13">
    <mergeCell ref="A1:F1"/>
    <mergeCell ref="A151:F151"/>
    <mergeCell ref="C129:F129"/>
    <mergeCell ref="C5:F5"/>
    <mergeCell ref="C6:F6"/>
    <mergeCell ref="A2:F2"/>
    <mergeCell ref="C4:F4"/>
    <mergeCell ref="A152:F152"/>
    <mergeCell ref="D155:F155"/>
    <mergeCell ref="D156:F156"/>
    <mergeCell ref="A154:A157"/>
    <mergeCell ref="D154:F154"/>
    <mergeCell ref="C157:F15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zoomScale="70" zoomScaleNormal="70" workbookViewId="0">
      <pane xSplit="1" ySplit="2" topLeftCell="B54" activePane="bottomRight" state="frozen"/>
      <selection pane="topRight" activeCell="B1" sqref="B1"/>
      <selection pane="bottomLeft" activeCell="A3" sqref="A3"/>
      <selection pane="bottomRight" activeCell="C65" sqref="C65:E72"/>
    </sheetView>
  </sheetViews>
  <sheetFormatPr defaultRowHeight="12.75"/>
  <cols>
    <col min="1" max="2" width="17.140625" style="32" customWidth="1"/>
    <col min="3" max="3" width="15.7109375" style="18" customWidth="1"/>
    <col min="4" max="4" width="16.42578125" style="18" customWidth="1"/>
    <col min="5" max="5" width="14.28515625" style="18" customWidth="1"/>
    <col min="6" max="6" width="77.140625" style="18" customWidth="1"/>
    <col min="7" max="7" width="17.140625" style="102" customWidth="1"/>
    <col min="8" max="8" width="17.140625" style="117" customWidth="1"/>
    <col min="9" max="12" width="17.140625" style="102" customWidth="1"/>
    <col min="13" max="13" width="17.140625" style="117" customWidth="1"/>
    <col min="14" max="14" width="17.140625" style="102" customWidth="1"/>
    <col min="15" max="15" width="17.140625" style="117" customWidth="1"/>
    <col min="16" max="16384" width="9.140625" style="8"/>
  </cols>
  <sheetData>
    <row r="1" spans="1:15">
      <c r="A1" s="235" t="s">
        <v>6084</v>
      </c>
      <c r="B1" s="235"/>
      <c r="C1" s="235"/>
      <c r="D1" s="235"/>
      <c r="E1" s="235"/>
      <c r="F1" s="235"/>
      <c r="H1" s="44"/>
      <c r="J1" s="8"/>
      <c r="K1" s="8"/>
      <c r="L1" s="8"/>
      <c r="M1" s="44"/>
      <c r="N1" s="8"/>
      <c r="O1" s="8"/>
    </row>
    <row r="2" spans="1:15" s="175" customFormat="1" ht="15.75" customHeight="1">
      <c r="A2" s="233" t="s">
        <v>0</v>
      </c>
      <c r="B2" s="229"/>
      <c r="C2" s="233"/>
      <c r="D2" s="233"/>
      <c r="E2" s="233"/>
      <c r="F2" s="233"/>
      <c r="G2" s="140" t="s">
        <v>6258</v>
      </c>
      <c r="H2" s="140" t="s">
        <v>6259</v>
      </c>
      <c r="I2" s="140" t="s">
        <v>6263</v>
      </c>
      <c r="J2" s="140" t="s">
        <v>6265</v>
      </c>
      <c r="K2" s="140" t="s">
        <v>6267</v>
      </c>
      <c r="L2" s="140" t="s">
        <v>6269</v>
      </c>
      <c r="M2" s="140" t="s">
        <v>6270</v>
      </c>
      <c r="N2" s="140" t="s">
        <v>6271</v>
      </c>
      <c r="O2" s="140" t="s">
        <v>6273</v>
      </c>
    </row>
    <row r="3" spans="1:15" s="12" customFormat="1" ht="63.75" customHeight="1">
      <c r="A3" s="116" t="s">
        <v>1</v>
      </c>
      <c r="B3" s="150"/>
      <c r="C3" s="112" t="s">
        <v>6308</v>
      </c>
      <c r="D3" s="112" t="s">
        <v>6085</v>
      </c>
      <c r="E3" s="112" t="s">
        <v>3</v>
      </c>
      <c r="F3" s="112" t="s">
        <v>4</v>
      </c>
      <c r="G3" s="103" t="s">
        <v>6083</v>
      </c>
      <c r="H3" s="120" t="s">
        <v>6083</v>
      </c>
      <c r="I3" s="120" t="s">
        <v>6083</v>
      </c>
      <c r="J3" s="121" t="s">
        <v>6083</v>
      </c>
      <c r="K3" s="121" t="s">
        <v>6083</v>
      </c>
      <c r="L3" s="121" t="s">
        <v>6083</v>
      </c>
      <c r="M3" s="121" t="s">
        <v>6083</v>
      </c>
      <c r="N3" s="126" t="s">
        <v>6083</v>
      </c>
      <c r="O3" s="126" t="s">
        <v>6083</v>
      </c>
    </row>
    <row r="4" spans="1:15" s="12" customFormat="1">
      <c r="A4" s="116" t="s">
        <v>3251</v>
      </c>
      <c r="B4" s="150" t="str">
        <f t="shared" ref="B4:B35" si="0">CONCATENATE("CI114M",RIGHT(A4,LEN(A4)-1))</f>
        <v>CI114M.</v>
      </c>
      <c r="C4" s="234" t="s">
        <v>6087</v>
      </c>
      <c r="D4" s="234"/>
      <c r="E4" s="234"/>
      <c r="F4" s="234"/>
      <c r="G4" s="141"/>
      <c r="H4" s="141"/>
      <c r="I4" s="141"/>
      <c r="J4" s="141"/>
      <c r="K4" s="141"/>
      <c r="L4" s="141"/>
      <c r="M4" s="141"/>
      <c r="N4" s="141"/>
      <c r="O4" s="141"/>
    </row>
    <row r="5" spans="1:15" s="13" customFormat="1">
      <c r="A5" s="116" t="s">
        <v>5402</v>
      </c>
      <c r="B5" s="150" t="str">
        <f t="shared" si="0"/>
        <v>CI114M.15.</v>
      </c>
      <c r="C5" s="234" t="s">
        <v>2445</v>
      </c>
      <c r="D5" s="234"/>
      <c r="E5" s="234"/>
      <c r="F5" s="234"/>
      <c r="G5" s="143"/>
      <c r="H5" s="143"/>
      <c r="I5" s="143"/>
      <c r="J5" s="143"/>
      <c r="K5" s="143"/>
      <c r="L5" s="143"/>
      <c r="M5" s="143"/>
      <c r="N5" s="143"/>
      <c r="O5" s="143"/>
    </row>
    <row r="6" spans="1:15" s="13" customFormat="1" ht="12.75" customHeight="1">
      <c r="A6" s="112" t="s">
        <v>5403</v>
      </c>
      <c r="B6" s="196" t="str">
        <f t="shared" si="0"/>
        <v>CI114M.15.1.</v>
      </c>
      <c r="C6" s="234" t="s">
        <v>6</v>
      </c>
      <c r="D6" s="234"/>
      <c r="E6" s="234"/>
      <c r="F6" s="234"/>
      <c r="G6" s="141"/>
      <c r="H6" s="141"/>
      <c r="I6" s="141"/>
      <c r="J6" s="141"/>
      <c r="K6" s="141"/>
      <c r="L6" s="141"/>
      <c r="M6" s="141"/>
      <c r="N6" s="141"/>
      <c r="O6" s="141"/>
    </row>
    <row r="7" spans="1:15" s="12" customFormat="1">
      <c r="A7" s="106" t="s">
        <v>5404</v>
      </c>
      <c r="B7" s="152" t="str">
        <f t="shared" si="0"/>
        <v>CI114M.15.1.1</v>
      </c>
      <c r="C7" s="25" t="s">
        <v>2446</v>
      </c>
      <c r="D7" s="105">
        <v>4000</v>
      </c>
      <c r="E7" s="105" t="s">
        <v>7</v>
      </c>
      <c r="F7" s="113" t="s">
        <v>2447</v>
      </c>
      <c r="G7" s="177">
        <v>51.43</v>
      </c>
      <c r="H7" s="177">
        <v>51.45</v>
      </c>
      <c r="I7" s="177">
        <v>52.66</v>
      </c>
      <c r="J7" s="177">
        <v>50.32</v>
      </c>
      <c r="K7" s="177">
        <v>46.17</v>
      </c>
      <c r="L7" s="177">
        <v>40.020000000000003</v>
      </c>
      <c r="M7" s="177">
        <v>47.403999999999996</v>
      </c>
      <c r="N7" s="177">
        <v>49</v>
      </c>
      <c r="O7" s="177">
        <v>56.08</v>
      </c>
    </row>
    <row r="8" spans="1:15" s="12" customFormat="1">
      <c r="A8" s="106" t="s">
        <v>5405</v>
      </c>
      <c r="B8" s="152" t="str">
        <f t="shared" si="0"/>
        <v>CI114M.15.1.2</v>
      </c>
      <c r="C8" s="25" t="s">
        <v>2448</v>
      </c>
      <c r="D8" s="105" t="s">
        <v>6303</v>
      </c>
      <c r="E8" s="105" t="s">
        <v>7</v>
      </c>
      <c r="F8" s="113" t="s">
        <v>2449</v>
      </c>
      <c r="G8" s="177">
        <v>58.57</v>
      </c>
      <c r="H8" s="177">
        <v>59.74</v>
      </c>
      <c r="I8" s="177">
        <v>58.33</v>
      </c>
      <c r="J8" s="177">
        <v>53.09</v>
      </c>
      <c r="K8" s="177">
        <v>45.63</v>
      </c>
      <c r="L8" s="177">
        <v>46.42</v>
      </c>
      <c r="M8" s="177">
        <v>47.165999999999997</v>
      </c>
      <c r="N8" s="177">
        <v>49</v>
      </c>
      <c r="O8" s="177">
        <v>65.12</v>
      </c>
    </row>
    <row r="9" spans="1:15" s="12" customFormat="1">
      <c r="A9" s="106" t="s">
        <v>5406</v>
      </c>
      <c r="B9" s="152" t="str">
        <f t="shared" si="0"/>
        <v>CI114M.15.1.3</v>
      </c>
      <c r="C9" s="25" t="s">
        <v>2450</v>
      </c>
      <c r="D9" s="105">
        <v>8000</v>
      </c>
      <c r="E9" s="105" t="s">
        <v>7</v>
      </c>
      <c r="F9" s="113" t="s">
        <v>2451</v>
      </c>
      <c r="G9" s="177">
        <v>50</v>
      </c>
      <c r="H9" s="177">
        <v>54.31</v>
      </c>
      <c r="I9" s="177">
        <v>48.18</v>
      </c>
      <c r="J9" s="177">
        <v>42.58</v>
      </c>
      <c r="K9" s="177">
        <v>38.54</v>
      </c>
      <c r="L9" s="177"/>
      <c r="M9" s="177">
        <v>28</v>
      </c>
      <c r="N9" s="177">
        <v>29</v>
      </c>
      <c r="O9" s="177">
        <v>59.2</v>
      </c>
    </row>
    <row r="10" spans="1:15" s="12" customFormat="1">
      <c r="A10" s="106" t="s">
        <v>5407</v>
      </c>
      <c r="B10" s="152" t="str">
        <f t="shared" si="0"/>
        <v>CI114M.15.1.4</v>
      </c>
      <c r="C10" s="25" t="s">
        <v>2452</v>
      </c>
      <c r="D10" s="105">
        <v>8000</v>
      </c>
      <c r="E10" s="105" t="s">
        <v>7</v>
      </c>
      <c r="F10" s="113" t="s">
        <v>2453</v>
      </c>
      <c r="G10" s="177">
        <v>38.57</v>
      </c>
      <c r="H10" s="177">
        <v>42.98</v>
      </c>
      <c r="I10" s="177">
        <v>38.89</v>
      </c>
      <c r="J10" s="177">
        <v>39.49</v>
      </c>
      <c r="K10" s="177">
        <v>34.46</v>
      </c>
      <c r="L10" s="177">
        <v>34.94</v>
      </c>
      <c r="M10" s="177">
        <v>36.665999999999997</v>
      </c>
      <c r="N10" s="177">
        <v>38</v>
      </c>
      <c r="O10" s="177">
        <v>46.85</v>
      </c>
    </row>
    <row r="11" spans="1:15" s="12" customFormat="1">
      <c r="A11" s="106" t="s">
        <v>5408</v>
      </c>
      <c r="B11" s="152" t="str">
        <f t="shared" si="0"/>
        <v>CI114M.15.1.5</v>
      </c>
      <c r="C11" s="25" t="s">
        <v>2454</v>
      </c>
      <c r="D11" s="105">
        <v>16000</v>
      </c>
      <c r="E11" s="105" t="s">
        <v>7</v>
      </c>
      <c r="F11" s="113" t="s">
        <v>2455</v>
      </c>
      <c r="G11" s="177">
        <v>54.29</v>
      </c>
      <c r="H11" s="177">
        <v>51.94</v>
      </c>
      <c r="I11" s="177">
        <v>54.49</v>
      </c>
      <c r="J11" s="177">
        <v>51.82</v>
      </c>
      <c r="K11" s="177">
        <v>42.3</v>
      </c>
      <c r="L11" s="177">
        <v>42.81</v>
      </c>
      <c r="M11" s="177">
        <v>47.123999999999995</v>
      </c>
      <c r="N11" s="177">
        <v>49</v>
      </c>
      <c r="O11" s="177">
        <v>56.62</v>
      </c>
    </row>
    <row r="12" spans="1:15" s="12" customFormat="1">
      <c r="A12" s="106" t="s">
        <v>5409</v>
      </c>
      <c r="B12" s="152" t="str">
        <f t="shared" si="0"/>
        <v>CI114M.15.1.6</v>
      </c>
      <c r="C12" s="25" t="s">
        <v>2456</v>
      </c>
      <c r="D12" s="105">
        <v>8000</v>
      </c>
      <c r="E12" s="105" t="s">
        <v>7</v>
      </c>
      <c r="F12" s="113" t="s">
        <v>2457</v>
      </c>
      <c r="G12" s="177">
        <v>41.43</v>
      </c>
      <c r="H12" s="177">
        <v>39.369999999999997</v>
      </c>
      <c r="I12" s="177">
        <v>39.979999999999997</v>
      </c>
      <c r="J12" s="177">
        <v>38.92</v>
      </c>
      <c r="K12" s="177">
        <v>34.869999999999997</v>
      </c>
      <c r="L12" s="177">
        <v>30.96</v>
      </c>
      <c r="M12" s="177">
        <v>32.675999999999995</v>
      </c>
      <c r="N12" s="177">
        <v>37</v>
      </c>
      <c r="O12" s="177">
        <v>42.91</v>
      </c>
    </row>
    <row r="13" spans="1:15" s="12" customFormat="1">
      <c r="A13" s="106" t="s">
        <v>5410</v>
      </c>
      <c r="B13" s="152" t="str">
        <f t="shared" si="0"/>
        <v>CI114M.15.1.7</v>
      </c>
      <c r="C13" s="25" t="s">
        <v>2458</v>
      </c>
      <c r="D13" s="105">
        <v>25000</v>
      </c>
      <c r="E13" s="105" t="s">
        <v>7</v>
      </c>
      <c r="F13" s="113" t="s">
        <v>2459</v>
      </c>
      <c r="G13" s="177">
        <v>60</v>
      </c>
      <c r="H13" s="177">
        <v>64.22</v>
      </c>
      <c r="I13" s="177">
        <v>59.24</v>
      </c>
      <c r="J13" s="177">
        <v>63.78</v>
      </c>
      <c r="K13" s="177">
        <v>56.14</v>
      </c>
      <c r="L13" s="177">
        <v>51.05</v>
      </c>
      <c r="M13" s="177">
        <v>45.205999999999996</v>
      </c>
      <c r="N13" s="177">
        <v>51</v>
      </c>
      <c r="O13" s="177">
        <v>70</v>
      </c>
    </row>
    <row r="14" spans="1:15" s="12" customFormat="1">
      <c r="A14" s="106" t="s">
        <v>5411</v>
      </c>
      <c r="B14" s="152" t="str">
        <f t="shared" si="0"/>
        <v>CI114M.15.1.8</v>
      </c>
      <c r="C14" s="25" t="s">
        <v>2460</v>
      </c>
      <c r="D14" s="105">
        <v>25000</v>
      </c>
      <c r="E14" s="105" t="s">
        <v>7</v>
      </c>
      <c r="F14" s="113" t="s">
        <v>2461</v>
      </c>
      <c r="G14" s="177">
        <v>70.709999999999994</v>
      </c>
      <c r="H14" s="177">
        <v>68.48</v>
      </c>
      <c r="I14" s="177">
        <v>69.88</v>
      </c>
      <c r="J14" s="177">
        <v>62.66</v>
      </c>
      <c r="K14" s="177">
        <v>57.92</v>
      </c>
      <c r="L14" s="177">
        <v>50.61</v>
      </c>
      <c r="M14" s="177">
        <v>60.661999999999992</v>
      </c>
      <c r="N14" s="177">
        <v>63</v>
      </c>
      <c r="O14" s="177">
        <v>74.64</v>
      </c>
    </row>
    <row r="15" spans="1:15" s="12" customFormat="1" ht="25.5">
      <c r="A15" s="106" t="s">
        <v>5412</v>
      </c>
      <c r="B15" s="152" t="str">
        <f t="shared" si="0"/>
        <v>CI114M.15.1.9</v>
      </c>
      <c r="C15" s="25" t="s">
        <v>2462</v>
      </c>
      <c r="D15" s="105">
        <v>35000</v>
      </c>
      <c r="E15" s="105" t="s">
        <v>7</v>
      </c>
      <c r="F15" s="113" t="s">
        <v>2463</v>
      </c>
      <c r="G15" s="177">
        <v>68.569999999999993</v>
      </c>
      <c r="H15" s="177">
        <v>64.239999999999995</v>
      </c>
      <c r="I15" s="177">
        <v>67.040000000000006</v>
      </c>
      <c r="J15" s="177">
        <v>63.95</v>
      </c>
      <c r="K15" s="177">
        <v>56.62</v>
      </c>
      <c r="L15" s="177">
        <v>49.56</v>
      </c>
      <c r="M15" s="177">
        <v>65.967999999999989</v>
      </c>
      <c r="N15" s="177">
        <v>68</v>
      </c>
      <c r="O15" s="177">
        <v>70.02</v>
      </c>
    </row>
    <row r="16" spans="1:15" s="12" customFormat="1">
      <c r="A16" s="106" t="s">
        <v>5413</v>
      </c>
      <c r="B16" s="152" t="str">
        <f t="shared" si="0"/>
        <v>CI114M.15.1.10</v>
      </c>
      <c r="C16" s="105" t="s">
        <v>2464</v>
      </c>
      <c r="D16" s="105">
        <v>20000</v>
      </c>
      <c r="E16" s="105" t="s">
        <v>7</v>
      </c>
      <c r="F16" s="113" t="s">
        <v>2465</v>
      </c>
      <c r="G16" s="177">
        <v>58.57</v>
      </c>
      <c r="H16" s="177">
        <v>63.39</v>
      </c>
      <c r="I16" s="177">
        <v>58.97</v>
      </c>
      <c r="J16" s="177">
        <v>54.71</v>
      </c>
      <c r="K16" s="177">
        <v>50.9</v>
      </c>
      <c r="L16" s="177">
        <v>51.54</v>
      </c>
      <c r="M16" s="177">
        <v>56.36399999999999</v>
      </c>
      <c r="N16" s="177">
        <v>58</v>
      </c>
      <c r="O16" s="177">
        <v>69.09</v>
      </c>
    </row>
    <row r="17" spans="1:15" s="12" customFormat="1">
      <c r="A17" s="106" t="s">
        <v>5414</v>
      </c>
      <c r="B17" s="152" t="str">
        <f t="shared" si="0"/>
        <v>CI114M.15.1.11</v>
      </c>
      <c r="C17" s="105" t="s">
        <v>2466</v>
      </c>
      <c r="D17" s="105">
        <v>7000</v>
      </c>
      <c r="E17" s="105" t="s">
        <v>8</v>
      </c>
      <c r="F17" s="113" t="s">
        <v>2465</v>
      </c>
      <c r="G17" s="177">
        <v>74.290000000000006</v>
      </c>
      <c r="H17" s="177">
        <v>83.4</v>
      </c>
      <c r="I17" s="177">
        <v>73.11</v>
      </c>
      <c r="J17" s="177">
        <v>68.739999999999995</v>
      </c>
      <c r="K17" s="177">
        <v>67.05</v>
      </c>
      <c r="L17" s="177">
        <v>67.81</v>
      </c>
      <c r="M17" s="177">
        <v>71.595999999999989</v>
      </c>
      <c r="N17" s="177">
        <v>74</v>
      </c>
      <c r="O17" s="177">
        <v>90.91</v>
      </c>
    </row>
    <row r="18" spans="1:15" s="12" customFormat="1">
      <c r="A18" s="106" t="s">
        <v>5415</v>
      </c>
      <c r="B18" s="152" t="str">
        <f t="shared" si="0"/>
        <v>CI114M.15.1.12</v>
      </c>
      <c r="C18" s="105" t="s">
        <v>2467</v>
      </c>
      <c r="D18" s="105">
        <v>7000</v>
      </c>
      <c r="E18" s="105" t="s">
        <v>9</v>
      </c>
      <c r="F18" s="113" t="s">
        <v>2465</v>
      </c>
      <c r="G18" s="177">
        <v>74.290000000000006</v>
      </c>
      <c r="H18" s="177">
        <v>83.4</v>
      </c>
      <c r="I18" s="177">
        <v>72.38</v>
      </c>
      <c r="J18" s="177">
        <v>68.739999999999995</v>
      </c>
      <c r="K18" s="177">
        <v>64.3</v>
      </c>
      <c r="L18" s="177">
        <v>65.11</v>
      </c>
      <c r="M18" s="177">
        <v>71.595999999999989</v>
      </c>
      <c r="N18" s="177">
        <v>74</v>
      </c>
      <c r="O18" s="177">
        <v>90.91</v>
      </c>
    </row>
    <row r="19" spans="1:15" s="12" customFormat="1">
      <c r="A19" s="106" t="s">
        <v>5416</v>
      </c>
      <c r="B19" s="152" t="str">
        <f t="shared" si="0"/>
        <v>CI114M.15.1.13</v>
      </c>
      <c r="C19" s="105" t="s">
        <v>2468</v>
      </c>
      <c r="D19" s="26">
        <v>7000</v>
      </c>
      <c r="E19" s="27" t="s">
        <v>10</v>
      </c>
      <c r="F19" s="113" t="s">
        <v>2465</v>
      </c>
      <c r="G19" s="177">
        <v>74.290000000000006</v>
      </c>
      <c r="H19" s="177">
        <v>83.4</v>
      </c>
      <c r="I19" s="177">
        <v>74.7</v>
      </c>
      <c r="J19" s="177">
        <v>68.739999999999995</v>
      </c>
      <c r="K19" s="177">
        <v>64.349999999999994</v>
      </c>
      <c r="L19" s="177">
        <v>65.11</v>
      </c>
      <c r="M19" s="177">
        <v>71.595999999999989</v>
      </c>
      <c r="N19" s="177">
        <v>74</v>
      </c>
      <c r="O19" s="177">
        <v>90.91</v>
      </c>
    </row>
    <row r="20" spans="1:15" s="12" customFormat="1">
      <c r="A20" s="106" t="s">
        <v>5417</v>
      </c>
      <c r="B20" s="152" t="str">
        <f t="shared" si="0"/>
        <v>CI114M.15.1.14</v>
      </c>
      <c r="C20" s="25" t="s">
        <v>2469</v>
      </c>
      <c r="D20" s="105">
        <v>16000</v>
      </c>
      <c r="E20" s="105" t="s">
        <v>7</v>
      </c>
      <c r="F20" s="113" t="s">
        <v>2470</v>
      </c>
      <c r="G20" s="177">
        <v>61.43</v>
      </c>
      <c r="H20" s="177">
        <v>60.92</v>
      </c>
      <c r="I20" s="177">
        <v>62.82</v>
      </c>
      <c r="J20" s="177">
        <v>56.04</v>
      </c>
      <c r="K20" s="177">
        <v>46.8</v>
      </c>
      <c r="L20" s="177">
        <v>47.35</v>
      </c>
      <c r="M20" s="177">
        <v>47.585999999999999</v>
      </c>
      <c r="N20" s="177">
        <v>49</v>
      </c>
      <c r="O20" s="177">
        <v>66.400000000000006</v>
      </c>
    </row>
    <row r="21" spans="1:15" s="12" customFormat="1" ht="38.25">
      <c r="A21" s="106" t="s">
        <v>5418</v>
      </c>
      <c r="B21" s="152" t="str">
        <f t="shared" si="0"/>
        <v>CI114M.15.1.15</v>
      </c>
      <c r="C21" s="25" t="s">
        <v>2471</v>
      </c>
      <c r="D21" s="105">
        <v>19200</v>
      </c>
      <c r="E21" s="105" t="s">
        <v>7</v>
      </c>
      <c r="F21" s="113" t="s">
        <v>2472</v>
      </c>
      <c r="G21" s="177">
        <v>52.86</v>
      </c>
      <c r="H21" s="177">
        <v>54.21</v>
      </c>
      <c r="I21" s="177">
        <v>53.84</v>
      </c>
      <c r="J21" s="177">
        <v>53.28</v>
      </c>
      <c r="K21" s="177">
        <v>41.7</v>
      </c>
      <c r="L21" s="177">
        <v>42.17</v>
      </c>
      <c r="M21" s="177">
        <v>47.445999999999998</v>
      </c>
      <c r="N21" s="177">
        <v>49</v>
      </c>
      <c r="O21" s="177">
        <v>59.09</v>
      </c>
    </row>
    <row r="22" spans="1:15" s="12" customFormat="1">
      <c r="A22" s="106" t="s">
        <v>5419</v>
      </c>
      <c r="B22" s="152" t="str">
        <f t="shared" si="0"/>
        <v>CI114M.15.1.16</v>
      </c>
      <c r="C22" s="25" t="s">
        <v>2473</v>
      </c>
      <c r="D22" s="105">
        <v>24000</v>
      </c>
      <c r="E22" s="105" t="s">
        <v>7</v>
      </c>
      <c r="F22" s="113" t="s">
        <v>2474</v>
      </c>
      <c r="G22" s="177">
        <v>72.86</v>
      </c>
      <c r="H22" s="177">
        <v>90.07</v>
      </c>
      <c r="I22" s="177">
        <v>74.06</v>
      </c>
      <c r="J22" s="177">
        <v>65.650000000000006</v>
      </c>
      <c r="K22" s="177">
        <v>72.45</v>
      </c>
      <c r="L22" s="177">
        <v>73.23</v>
      </c>
      <c r="M22" s="177">
        <v>70.896000000000001</v>
      </c>
      <c r="N22" s="177">
        <v>73</v>
      </c>
      <c r="O22" s="177">
        <v>98.18</v>
      </c>
    </row>
    <row r="23" spans="1:15" s="12" customFormat="1">
      <c r="A23" s="106" t="s">
        <v>5420</v>
      </c>
      <c r="B23" s="152" t="str">
        <f t="shared" si="0"/>
        <v>CI114M.15.1.17</v>
      </c>
      <c r="C23" s="25" t="s">
        <v>2475</v>
      </c>
      <c r="D23" s="105">
        <v>10000</v>
      </c>
      <c r="E23" s="105" t="s">
        <v>7</v>
      </c>
      <c r="F23" s="113" t="s">
        <v>2474</v>
      </c>
      <c r="G23" s="177">
        <v>55.71</v>
      </c>
      <c r="H23" s="177">
        <v>53.66</v>
      </c>
      <c r="I23" s="177">
        <v>56.74</v>
      </c>
      <c r="J23" s="177">
        <v>55.52</v>
      </c>
      <c r="K23" s="177"/>
      <c r="L23" s="177"/>
      <c r="M23" s="177">
        <v>54.585999999999999</v>
      </c>
      <c r="N23" s="177">
        <v>57</v>
      </c>
      <c r="O23" s="177">
        <v>58.49</v>
      </c>
    </row>
    <row r="24" spans="1:15" s="12" customFormat="1">
      <c r="A24" s="106" t="s">
        <v>5421</v>
      </c>
      <c r="B24" s="152" t="str">
        <f t="shared" si="0"/>
        <v>CI114M.15.1.18</v>
      </c>
      <c r="C24" s="25" t="s">
        <v>2476</v>
      </c>
      <c r="D24" s="105">
        <v>18000</v>
      </c>
      <c r="E24" s="105" t="s">
        <v>7</v>
      </c>
      <c r="F24" s="113" t="s">
        <v>2477</v>
      </c>
      <c r="G24" s="177">
        <v>50</v>
      </c>
      <c r="H24" s="177">
        <v>46.88</v>
      </c>
      <c r="I24" s="177">
        <v>50.01</v>
      </c>
      <c r="J24" s="177">
        <v>46.05</v>
      </c>
      <c r="K24" s="177">
        <v>41.16</v>
      </c>
      <c r="L24" s="177">
        <v>36.43</v>
      </c>
      <c r="M24" s="177">
        <v>47.347999999999999</v>
      </c>
      <c r="N24" s="177">
        <v>49</v>
      </c>
      <c r="O24" s="177">
        <v>51.1</v>
      </c>
    </row>
    <row r="25" spans="1:15" s="12" customFormat="1" ht="51">
      <c r="A25" s="106" t="s">
        <v>5422</v>
      </c>
      <c r="B25" s="152" t="str">
        <f t="shared" si="0"/>
        <v>CI114M.15.1.19</v>
      </c>
      <c r="C25" s="25" t="s">
        <v>6687</v>
      </c>
      <c r="D25" s="105" t="s">
        <v>6690</v>
      </c>
      <c r="E25" s="105" t="s">
        <v>6277</v>
      </c>
      <c r="F25" s="113" t="s">
        <v>2477</v>
      </c>
      <c r="G25" s="177">
        <v>234.29</v>
      </c>
      <c r="H25" s="177">
        <v>244.03</v>
      </c>
      <c r="I25" s="177">
        <v>233.2</v>
      </c>
      <c r="J25" s="177">
        <v>234.68</v>
      </c>
      <c r="K25" s="177">
        <v>183.05</v>
      </c>
      <c r="L25" s="177">
        <v>185.2</v>
      </c>
      <c r="M25" s="177">
        <v>200</v>
      </c>
      <c r="N25" s="177">
        <v>250</v>
      </c>
      <c r="O25" s="177">
        <v>265.99</v>
      </c>
    </row>
    <row r="26" spans="1:15" s="12" customFormat="1">
      <c r="A26" s="106" t="s">
        <v>5423</v>
      </c>
      <c r="B26" s="152" t="str">
        <f t="shared" si="0"/>
        <v>CI114M.15.1.20</v>
      </c>
      <c r="C26" s="25" t="s">
        <v>2478</v>
      </c>
      <c r="D26" s="105">
        <v>10000</v>
      </c>
      <c r="E26" s="105" t="s">
        <v>8</v>
      </c>
      <c r="F26" s="113" t="s">
        <v>2477</v>
      </c>
      <c r="G26" s="177">
        <v>61.43</v>
      </c>
      <c r="H26" s="177">
        <v>65.72</v>
      </c>
      <c r="I26" s="177">
        <v>60.47</v>
      </c>
      <c r="J26" s="177">
        <v>64.61</v>
      </c>
      <c r="K26" s="177">
        <v>60</v>
      </c>
      <c r="L26" s="177">
        <v>49.3</v>
      </c>
      <c r="M26" s="177">
        <v>61.361999999999995</v>
      </c>
      <c r="N26" s="177">
        <v>64</v>
      </c>
      <c r="O26" s="177">
        <v>71.63</v>
      </c>
    </row>
    <row r="27" spans="1:15" s="12" customFormat="1">
      <c r="A27" s="106" t="s">
        <v>5424</v>
      </c>
      <c r="B27" s="152" t="str">
        <f t="shared" si="0"/>
        <v>CI114M.15.1.21</v>
      </c>
      <c r="C27" s="25" t="s">
        <v>2479</v>
      </c>
      <c r="D27" s="105">
        <v>10000</v>
      </c>
      <c r="E27" s="105" t="s">
        <v>9</v>
      </c>
      <c r="F27" s="113" t="s">
        <v>2477</v>
      </c>
      <c r="G27" s="177">
        <v>61.43</v>
      </c>
      <c r="H27" s="177">
        <v>65.72</v>
      </c>
      <c r="I27" s="177">
        <v>60.52</v>
      </c>
      <c r="J27" s="177">
        <v>63.51</v>
      </c>
      <c r="K27" s="177">
        <v>58.58</v>
      </c>
      <c r="L27" s="177">
        <v>49.85</v>
      </c>
      <c r="M27" s="177">
        <v>61.361999999999995</v>
      </c>
      <c r="N27" s="177">
        <v>64</v>
      </c>
      <c r="O27" s="177">
        <v>71.63</v>
      </c>
    </row>
    <row r="28" spans="1:15" s="12" customFormat="1">
      <c r="A28" s="106" t="s">
        <v>5425</v>
      </c>
      <c r="B28" s="152" t="str">
        <f t="shared" si="0"/>
        <v>CI114M.15.1.22</v>
      </c>
      <c r="C28" s="25" t="s">
        <v>2480</v>
      </c>
      <c r="D28" s="105">
        <v>10000</v>
      </c>
      <c r="E28" s="105" t="s">
        <v>10</v>
      </c>
      <c r="F28" s="113" t="s">
        <v>2477</v>
      </c>
      <c r="G28" s="177">
        <v>61.43</v>
      </c>
      <c r="H28" s="177">
        <v>65.72</v>
      </c>
      <c r="I28" s="177">
        <v>62.31</v>
      </c>
      <c r="J28" s="177">
        <v>63.24</v>
      </c>
      <c r="K28" s="177">
        <v>57.09</v>
      </c>
      <c r="L28" s="177">
        <v>49.63</v>
      </c>
      <c r="M28" s="177">
        <v>61.361999999999995</v>
      </c>
      <c r="N28" s="177">
        <v>64</v>
      </c>
      <c r="O28" s="177">
        <v>71.63</v>
      </c>
    </row>
    <row r="29" spans="1:15" s="12" customFormat="1">
      <c r="A29" s="106" t="s">
        <v>5426</v>
      </c>
      <c r="B29" s="152" t="str">
        <f t="shared" si="0"/>
        <v>CI114M.15.1.23</v>
      </c>
      <c r="C29" s="25" t="s">
        <v>2481</v>
      </c>
      <c r="D29" s="105">
        <v>18000</v>
      </c>
      <c r="E29" s="105" t="s">
        <v>7</v>
      </c>
      <c r="F29" s="113" t="s">
        <v>2482</v>
      </c>
      <c r="G29" s="177">
        <v>48.57</v>
      </c>
      <c r="H29" s="177">
        <v>49.19</v>
      </c>
      <c r="I29" s="177">
        <v>47.49</v>
      </c>
      <c r="J29" s="177">
        <v>46.59</v>
      </c>
      <c r="K29" s="177">
        <v>40.67</v>
      </c>
      <c r="L29" s="177">
        <v>37.85</v>
      </c>
      <c r="M29" s="177">
        <v>41.845999999999997</v>
      </c>
      <c r="N29" s="177">
        <v>43</v>
      </c>
      <c r="O29" s="177">
        <v>53.62</v>
      </c>
    </row>
    <row r="30" spans="1:15" s="12" customFormat="1" ht="51">
      <c r="A30" s="106" t="s">
        <v>5427</v>
      </c>
      <c r="B30" s="152" t="str">
        <f t="shared" si="0"/>
        <v>CI114M.15.1.24</v>
      </c>
      <c r="C30" s="25" t="s">
        <v>6688</v>
      </c>
      <c r="D30" s="105" t="s">
        <v>6691</v>
      </c>
      <c r="E30" s="105" t="s">
        <v>6277</v>
      </c>
      <c r="F30" s="113" t="s">
        <v>2482</v>
      </c>
      <c r="G30" s="177">
        <v>385.71</v>
      </c>
      <c r="H30" s="177">
        <v>339.45</v>
      </c>
      <c r="I30" s="177">
        <v>385.54</v>
      </c>
      <c r="J30" s="177">
        <v>316.18</v>
      </c>
      <c r="K30" s="177">
        <v>280.61</v>
      </c>
      <c r="L30" s="177">
        <v>265.95</v>
      </c>
      <c r="M30" s="177">
        <v>290</v>
      </c>
      <c r="N30" s="177">
        <v>339</v>
      </c>
      <c r="O30" s="177">
        <v>370</v>
      </c>
    </row>
    <row r="31" spans="1:15" s="12" customFormat="1">
      <c r="A31" s="106" t="s">
        <v>5428</v>
      </c>
      <c r="B31" s="152" t="str">
        <f t="shared" si="0"/>
        <v>CI114M.15.1.25</v>
      </c>
      <c r="C31" s="25" t="s">
        <v>2483</v>
      </c>
      <c r="D31" s="105">
        <v>15000</v>
      </c>
      <c r="E31" s="105" t="s">
        <v>8</v>
      </c>
      <c r="F31" s="2" t="s">
        <v>2484</v>
      </c>
      <c r="G31" s="177">
        <v>92.86</v>
      </c>
      <c r="H31" s="177">
        <v>96.75</v>
      </c>
      <c r="I31" s="177">
        <v>92.14</v>
      </c>
      <c r="J31" s="177">
        <v>91.28</v>
      </c>
      <c r="K31" s="177">
        <v>79.459999999999994</v>
      </c>
      <c r="L31" s="177">
        <v>75.239999999999995</v>
      </c>
      <c r="M31" s="177">
        <v>89.39</v>
      </c>
      <c r="N31" s="177">
        <v>93</v>
      </c>
      <c r="O31" s="177">
        <v>105.46</v>
      </c>
    </row>
    <row r="32" spans="1:15" s="12" customFormat="1">
      <c r="A32" s="106" t="s">
        <v>5429</v>
      </c>
      <c r="B32" s="152" t="str">
        <f t="shared" si="0"/>
        <v>CI114M.15.1.26</v>
      </c>
      <c r="C32" s="25" t="s">
        <v>2485</v>
      </c>
      <c r="D32" s="105">
        <v>15000</v>
      </c>
      <c r="E32" s="105" t="s">
        <v>9</v>
      </c>
      <c r="F32" s="2" t="s">
        <v>2484</v>
      </c>
      <c r="G32" s="177">
        <v>92.86</v>
      </c>
      <c r="H32" s="177">
        <v>96.75</v>
      </c>
      <c r="I32" s="177">
        <v>91.89</v>
      </c>
      <c r="J32" s="177">
        <v>91.28</v>
      </c>
      <c r="K32" s="177">
        <v>77.08</v>
      </c>
      <c r="L32" s="177">
        <v>78.67</v>
      </c>
      <c r="M32" s="177">
        <v>89.39</v>
      </c>
      <c r="N32" s="177">
        <v>93</v>
      </c>
      <c r="O32" s="177">
        <v>105.46</v>
      </c>
    </row>
    <row r="33" spans="1:15" s="12" customFormat="1">
      <c r="A33" s="106" t="s">
        <v>5430</v>
      </c>
      <c r="B33" s="152" t="str">
        <f t="shared" si="0"/>
        <v>CI114M.15.1.27</v>
      </c>
      <c r="C33" s="25" t="s">
        <v>2486</v>
      </c>
      <c r="D33" s="105">
        <v>15000</v>
      </c>
      <c r="E33" s="105" t="s">
        <v>10</v>
      </c>
      <c r="F33" s="2" t="s">
        <v>2484</v>
      </c>
      <c r="G33" s="177">
        <v>92.86</v>
      </c>
      <c r="H33" s="177">
        <v>96.75</v>
      </c>
      <c r="I33" s="177">
        <v>91.75</v>
      </c>
      <c r="J33" s="177">
        <v>91.28</v>
      </c>
      <c r="K33" s="177">
        <v>79.83</v>
      </c>
      <c r="L33" s="177">
        <v>74.2</v>
      </c>
      <c r="M33" s="177">
        <v>89.39</v>
      </c>
      <c r="N33" s="177">
        <v>93</v>
      </c>
      <c r="O33" s="177">
        <v>105.46</v>
      </c>
    </row>
    <row r="34" spans="1:15" s="12" customFormat="1">
      <c r="A34" s="106" t="s">
        <v>5431</v>
      </c>
      <c r="B34" s="152" t="str">
        <f t="shared" si="0"/>
        <v>CI114M.15.1.28</v>
      </c>
      <c r="C34" s="25" t="s">
        <v>2487</v>
      </c>
      <c r="D34" s="105">
        <v>25000</v>
      </c>
      <c r="E34" s="105" t="s">
        <v>7</v>
      </c>
      <c r="F34" s="113" t="s">
        <v>2488</v>
      </c>
      <c r="G34" s="177">
        <v>74.290000000000006</v>
      </c>
      <c r="H34" s="177">
        <v>70.06</v>
      </c>
      <c r="I34" s="177">
        <v>75.47</v>
      </c>
      <c r="J34" s="177">
        <v>64.760000000000005</v>
      </c>
      <c r="K34" s="177">
        <v>60.18</v>
      </c>
      <c r="L34" s="177">
        <v>54.48</v>
      </c>
      <c r="M34" s="177">
        <v>52.835999999999999</v>
      </c>
      <c r="N34" s="177">
        <v>55</v>
      </c>
      <c r="O34" s="177">
        <v>76.37</v>
      </c>
    </row>
    <row r="35" spans="1:15" s="12" customFormat="1">
      <c r="A35" s="106" t="s">
        <v>5432</v>
      </c>
      <c r="B35" s="152" t="str">
        <f t="shared" si="0"/>
        <v>CI114M.15.1.29</v>
      </c>
      <c r="C35" s="25" t="s">
        <v>2489</v>
      </c>
      <c r="D35" s="105">
        <v>27500</v>
      </c>
      <c r="E35" s="105" t="s">
        <v>7</v>
      </c>
      <c r="F35" s="113" t="s">
        <v>2490</v>
      </c>
      <c r="G35" s="177">
        <v>82.86</v>
      </c>
      <c r="H35" s="177">
        <v>76.28</v>
      </c>
      <c r="I35" s="177">
        <v>83.21</v>
      </c>
      <c r="J35" s="177">
        <v>76.459999999999994</v>
      </c>
      <c r="K35" s="177">
        <v>60</v>
      </c>
      <c r="L35" s="177">
        <v>60.67</v>
      </c>
      <c r="M35" s="177">
        <v>80.289999999999992</v>
      </c>
      <c r="N35" s="177">
        <v>83</v>
      </c>
      <c r="O35" s="177">
        <v>83.14</v>
      </c>
    </row>
    <row r="36" spans="1:15" s="12" customFormat="1">
      <c r="A36" s="106" t="s">
        <v>5433</v>
      </c>
      <c r="B36" s="152" t="str">
        <f t="shared" ref="B36:B67" si="1">CONCATENATE("CI114M",RIGHT(A36,LEN(A36)-1))</f>
        <v>CI114M.15.1.30</v>
      </c>
      <c r="C36" s="25" t="s">
        <v>2491</v>
      </c>
      <c r="D36" s="105">
        <v>18000</v>
      </c>
      <c r="E36" s="105" t="s">
        <v>7</v>
      </c>
      <c r="F36" s="113" t="s">
        <v>2492</v>
      </c>
      <c r="G36" s="177">
        <v>44.29</v>
      </c>
      <c r="H36" s="177">
        <v>46.88</v>
      </c>
      <c r="I36" s="177">
        <v>42.86</v>
      </c>
      <c r="J36" s="177">
        <v>47.87</v>
      </c>
      <c r="K36" s="177">
        <v>41.79</v>
      </c>
      <c r="L36" s="177">
        <v>36.450000000000003</v>
      </c>
      <c r="M36" s="177">
        <v>43.385999999999996</v>
      </c>
      <c r="N36" s="177">
        <v>45</v>
      </c>
      <c r="O36" s="177">
        <v>51.1</v>
      </c>
    </row>
    <row r="37" spans="1:15" s="12" customFormat="1" ht="51">
      <c r="A37" s="106" t="s">
        <v>5434</v>
      </c>
      <c r="B37" s="152" t="str">
        <f t="shared" si="1"/>
        <v>CI114M.15.1.31</v>
      </c>
      <c r="C37" s="25" t="s">
        <v>6689</v>
      </c>
      <c r="D37" s="105" t="s">
        <v>6691</v>
      </c>
      <c r="E37" s="105" t="s">
        <v>6277</v>
      </c>
      <c r="F37" s="113" t="s">
        <v>2492</v>
      </c>
      <c r="G37" s="177">
        <v>385.71</v>
      </c>
      <c r="H37" s="177">
        <v>340</v>
      </c>
      <c r="I37" s="177">
        <v>383.86</v>
      </c>
      <c r="J37" s="177">
        <v>320.85000000000002</v>
      </c>
      <c r="K37" s="177">
        <v>281.10000000000002</v>
      </c>
      <c r="L37" s="177">
        <v>264.49</v>
      </c>
      <c r="M37" s="177">
        <v>250</v>
      </c>
      <c r="N37" s="177">
        <v>319</v>
      </c>
      <c r="O37" s="177">
        <v>370.6</v>
      </c>
    </row>
    <row r="38" spans="1:15" s="12" customFormat="1" ht="25.5">
      <c r="A38" s="106" t="s">
        <v>5435</v>
      </c>
      <c r="B38" s="152" t="str">
        <f t="shared" si="1"/>
        <v>CI114M.15.1.32</v>
      </c>
      <c r="C38" s="25" t="s">
        <v>2493</v>
      </c>
      <c r="D38" s="105">
        <v>15000</v>
      </c>
      <c r="E38" s="105" t="s">
        <v>8</v>
      </c>
      <c r="F38" s="113" t="s">
        <v>2494</v>
      </c>
      <c r="G38" s="177">
        <v>92.86</v>
      </c>
      <c r="H38" s="177">
        <v>97.71</v>
      </c>
      <c r="I38" s="177">
        <v>94.26</v>
      </c>
      <c r="J38" s="177">
        <v>91.52</v>
      </c>
      <c r="K38" s="177">
        <v>76.02</v>
      </c>
      <c r="L38" s="177">
        <v>76.010000000000005</v>
      </c>
      <c r="M38" s="177">
        <v>85.315999999999988</v>
      </c>
      <c r="N38" s="177">
        <v>88</v>
      </c>
      <c r="O38" s="177">
        <v>106.5</v>
      </c>
    </row>
    <row r="39" spans="1:15" s="12" customFormat="1" ht="25.5">
      <c r="A39" s="106" t="s">
        <v>5436</v>
      </c>
      <c r="B39" s="152" t="str">
        <f t="shared" si="1"/>
        <v>CI114M.15.1.33</v>
      </c>
      <c r="C39" s="25" t="s">
        <v>2495</v>
      </c>
      <c r="D39" s="105">
        <v>15000</v>
      </c>
      <c r="E39" s="105" t="s">
        <v>9</v>
      </c>
      <c r="F39" s="113" t="s">
        <v>2494</v>
      </c>
      <c r="G39" s="177">
        <v>92.86</v>
      </c>
      <c r="H39" s="177">
        <v>97.71</v>
      </c>
      <c r="I39" s="177">
        <v>93.54</v>
      </c>
      <c r="J39" s="177">
        <v>91.52</v>
      </c>
      <c r="K39" s="177">
        <v>78.650000000000006</v>
      </c>
      <c r="L39" s="177">
        <v>76.010000000000005</v>
      </c>
      <c r="M39" s="177">
        <v>85.315999999999988</v>
      </c>
      <c r="N39" s="177">
        <v>88</v>
      </c>
      <c r="O39" s="177">
        <v>106.5</v>
      </c>
    </row>
    <row r="40" spans="1:15" s="12" customFormat="1" ht="25.5">
      <c r="A40" s="106" t="s">
        <v>5437</v>
      </c>
      <c r="B40" s="152" t="str">
        <f t="shared" si="1"/>
        <v>CI114M.15.1.34</v>
      </c>
      <c r="C40" s="25" t="s">
        <v>2496</v>
      </c>
      <c r="D40" s="105">
        <v>15000</v>
      </c>
      <c r="E40" s="105" t="s">
        <v>10</v>
      </c>
      <c r="F40" s="113" t="s">
        <v>2494</v>
      </c>
      <c r="G40" s="177">
        <v>92.86</v>
      </c>
      <c r="H40" s="177">
        <v>97.71</v>
      </c>
      <c r="I40" s="177">
        <v>92.11</v>
      </c>
      <c r="J40" s="177">
        <v>94.19</v>
      </c>
      <c r="K40" s="177">
        <v>81.75</v>
      </c>
      <c r="L40" s="177">
        <v>76.010000000000005</v>
      </c>
      <c r="M40" s="177">
        <v>85.315999999999988</v>
      </c>
      <c r="N40" s="177">
        <v>88</v>
      </c>
      <c r="O40" s="177">
        <v>106.5</v>
      </c>
    </row>
    <row r="41" spans="1:15" s="12" customFormat="1">
      <c r="A41" s="106" t="s">
        <v>5438</v>
      </c>
      <c r="B41" s="152" t="str">
        <f t="shared" si="1"/>
        <v>CI114M.15.1.35</v>
      </c>
      <c r="C41" s="25" t="s">
        <v>2497</v>
      </c>
      <c r="D41" s="105">
        <v>40000</v>
      </c>
      <c r="E41" s="105" t="s">
        <v>7</v>
      </c>
      <c r="F41" s="113" t="s">
        <v>2498</v>
      </c>
      <c r="G41" s="177">
        <v>77.14</v>
      </c>
      <c r="H41" s="177">
        <v>92.68</v>
      </c>
      <c r="I41" s="177">
        <v>78.44</v>
      </c>
      <c r="J41" s="177">
        <v>80.66</v>
      </c>
      <c r="K41" s="177">
        <v>74.28</v>
      </c>
      <c r="L41" s="177">
        <v>72.12</v>
      </c>
      <c r="M41" s="177">
        <v>75.319999999999993</v>
      </c>
      <c r="N41" s="177">
        <v>78</v>
      </c>
      <c r="O41" s="177">
        <v>101.02</v>
      </c>
    </row>
    <row r="42" spans="1:15" s="12" customFormat="1">
      <c r="A42" s="106" t="s">
        <v>5439</v>
      </c>
      <c r="B42" s="152" t="str">
        <f t="shared" si="1"/>
        <v>CI114M.15.1.36</v>
      </c>
      <c r="C42" s="25" t="s">
        <v>2499</v>
      </c>
      <c r="D42" s="105">
        <v>36000</v>
      </c>
      <c r="E42" s="105" t="s">
        <v>7</v>
      </c>
      <c r="F42" s="113" t="s">
        <v>2500</v>
      </c>
      <c r="G42" s="177">
        <v>58.57</v>
      </c>
      <c r="H42" s="177">
        <v>65.72</v>
      </c>
      <c r="I42" s="177">
        <v>59.14</v>
      </c>
      <c r="J42" s="177">
        <v>69.92</v>
      </c>
      <c r="K42" s="177">
        <v>59.35</v>
      </c>
      <c r="L42" s="177">
        <v>51.1</v>
      </c>
      <c r="M42" s="177">
        <v>55.594000000000001</v>
      </c>
      <c r="N42" s="177">
        <v>58</v>
      </c>
      <c r="O42" s="177">
        <v>71.63</v>
      </c>
    </row>
    <row r="43" spans="1:15" s="12" customFormat="1">
      <c r="A43" s="106" t="s">
        <v>5440</v>
      </c>
      <c r="B43" s="152" t="str">
        <f t="shared" si="1"/>
        <v>CI114M.15.1.37</v>
      </c>
      <c r="C43" s="25" t="s">
        <v>2501</v>
      </c>
      <c r="D43" s="105">
        <v>40000</v>
      </c>
      <c r="E43" s="105" t="s">
        <v>7</v>
      </c>
      <c r="F43" s="113" t="s">
        <v>2502</v>
      </c>
      <c r="G43" s="177">
        <v>68.569999999999993</v>
      </c>
      <c r="H43" s="177">
        <v>76.349999999999994</v>
      </c>
      <c r="I43" s="177">
        <v>66.98</v>
      </c>
      <c r="J43" s="177">
        <v>77.55</v>
      </c>
      <c r="K43" s="177">
        <v>65.41</v>
      </c>
      <c r="L43" s="177">
        <v>59.37</v>
      </c>
      <c r="M43" s="177">
        <v>60.186</v>
      </c>
      <c r="N43" s="177">
        <v>66</v>
      </c>
      <c r="O43" s="177">
        <v>83.22</v>
      </c>
    </row>
    <row r="44" spans="1:15" s="12" customFormat="1">
      <c r="A44" s="106" t="s">
        <v>5441</v>
      </c>
      <c r="B44" s="152" t="str">
        <f t="shared" si="1"/>
        <v>CI114M.15.1.38</v>
      </c>
      <c r="C44" s="25" t="s">
        <v>2504</v>
      </c>
      <c r="D44" s="105">
        <v>18000</v>
      </c>
      <c r="E44" s="105" t="s">
        <v>8</v>
      </c>
      <c r="F44" s="113" t="s">
        <v>2502</v>
      </c>
      <c r="G44" s="177">
        <v>118.57</v>
      </c>
      <c r="H44" s="177">
        <v>117.31</v>
      </c>
      <c r="I44" s="177">
        <v>116.93</v>
      </c>
      <c r="J44" s="177">
        <v>121.72</v>
      </c>
      <c r="K44" s="177">
        <v>102.36</v>
      </c>
      <c r="L44" s="177">
        <v>93.32</v>
      </c>
      <c r="M44" s="177">
        <v>90</v>
      </c>
      <c r="N44" s="177">
        <v>102</v>
      </c>
      <c r="O44" s="177">
        <v>127.87</v>
      </c>
    </row>
    <row r="45" spans="1:15" s="12" customFormat="1">
      <c r="A45" s="106" t="s">
        <v>5442</v>
      </c>
      <c r="B45" s="152" t="str">
        <f t="shared" si="1"/>
        <v>CI114M.15.1.39</v>
      </c>
      <c r="C45" s="25" t="s">
        <v>2505</v>
      </c>
      <c r="D45" s="105">
        <v>18000</v>
      </c>
      <c r="E45" s="105" t="s">
        <v>9</v>
      </c>
      <c r="F45" s="113" t="s">
        <v>2502</v>
      </c>
      <c r="G45" s="177">
        <v>118.57</v>
      </c>
      <c r="H45" s="177">
        <v>117.31</v>
      </c>
      <c r="I45" s="177">
        <v>118.04</v>
      </c>
      <c r="J45" s="177">
        <v>121.79</v>
      </c>
      <c r="K45" s="177">
        <v>100.48</v>
      </c>
      <c r="L45" s="177">
        <v>87.26</v>
      </c>
      <c r="M45" s="177">
        <v>90</v>
      </c>
      <c r="N45" s="177">
        <v>102</v>
      </c>
      <c r="O45" s="177">
        <v>127.87</v>
      </c>
    </row>
    <row r="46" spans="1:15" s="12" customFormat="1">
      <c r="A46" s="106" t="s">
        <v>5443</v>
      </c>
      <c r="B46" s="152" t="str">
        <f t="shared" si="1"/>
        <v>CI114M.15.1.40</v>
      </c>
      <c r="C46" s="25" t="s">
        <v>2506</v>
      </c>
      <c r="D46" s="105">
        <v>18000</v>
      </c>
      <c r="E46" s="105" t="s">
        <v>10</v>
      </c>
      <c r="F46" s="113" t="s">
        <v>2502</v>
      </c>
      <c r="G46" s="177">
        <v>118.57</v>
      </c>
      <c r="H46" s="177">
        <v>117.31</v>
      </c>
      <c r="I46" s="177">
        <v>119.68</v>
      </c>
      <c r="J46" s="177">
        <v>121.74</v>
      </c>
      <c r="K46" s="177">
        <v>104.02</v>
      </c>
      <c r="L46" s="177">
        <v>93.33</v>
      </c>
      <c r="M46" s="177">
        <v>90</v>
      </c>
      <c r="N46" s="177">
        <v>102</v>
      </c>
      <c r="O46" s="177">
        <v>127.87</v>
      </c>
    </row>
    <row r="47" spans="1:15" s="12" customFormat="1">
      <c r="A47" s="106" t="s">
        <v>5444</v>
      </c>
      <c r="B47" s="152" t="str">
        <f t="shared" si="1"/>
        <v>CI114M.15.1.41</v>
      </c>
      <c r="C47" s="25" t="s">
        <v>2507</v>
      </c>
      <c r="D47" s="105">
        <v>48000</v>
      </c>
      <c r="E47" s="105" t="s">
        <v>7</v>
      </c>
      <c r="F47" s="113" t="s">
        <v>2508</v>
      </c>
      <c r="G47" s="177">
        <v>95.71</v>
      </c>
      <c r="H47" s="177">
        <v>91.16</v>
      </c>
      <c r="I47" s="177">
        <v>94.23</v>
      </c>
      <c r="J47" s="177">
        <v>90.83</v>
      </c>
      <c r="K47" s="177">
        <v>82.51</v>
      </c>
      <c r="L47" s="177">
        <v>67.5</v>
      </c>
      <c r="M47" s="177">
        <v>92.73599999999999</v>
      </c>
      <c r="N47" s="177">
        <v>96</v>
      </c>
      <c r="O47" s="177">
        <v>99.36</v>
      </c>
    </row>
    <row r="48" spans="1:15" s="12" customFormat="1" ht="25.5">
      <c r="A48" s="106" t="s">
        <v>5445</v>
      </c>
      <c r="B48" s="152" t="str">
        <f t="shared" si="1"/>
        <v>CI114M.15.1.42</v>
      </c>
      <c r="C48" s="25" t="s">
        <v>2509</v>
      </c>
      <c r="D48" s="105">
        <v>40000</v>
      </c>
      <c r="E48" s="105" t="s">
        <v>7</v>
      </c>
      <c r="F48" s="113" t="s">
        <v>2510</v>
      </c>
      <c r="G48" s="177">
        <v>92.86</v>
      </c>
      <c r="H48" s="177">
        <v>83.42</v>
      </c>
      <c r="I48" s="177">
        <v>93.2</v>
      </c>
      <c r="J48" s="177">
        <v>83.11</v>
      </c>
      <c r="K48" s="177">
        <v>73.16</v>
      </c>
      <c r="L48" s="177">
        <v>64.88</v>
      </c>
      <c r="M48" s="177">
        <v>90.397999999999982</v>
      </c>
      <c r="N48" s="177">
        <v>94</v>
      </c>
      <c r="O48" s="177">
        <v>90.93</v>
      </c>
    </row>
    <row r="49" spans="1:15" s="12" customFormat="1" ht="25.5">
      <c r="A49" s="106" t="s">
        <v>5446</v>
      </c>
      <c r="B49" s="152" t="str">
        <f t="shared" si="1"/>
        <v>CI114M.15.1.43</v>
      </c>
      <c r="C49" s="25" t="s">
        <v>2511</v>
      </c>
      <c r="D49" s="105">
        <v>24000</v>
      </c>
      <c r="E49" s="105" t="s">
        <v>8</v>
      </c>
      <c r="F49" s="113" t="s">
        <v>2510</v>
      </c>
      <c r="G49" s="177">
        <v>185.71</v>
      </c>
      <c r="H49" s="177">
        <v>179.55</v>
      </c>
      <c r="I49" s="177">
        <v>184.88</v>
      </c>
      <c r="J49" s="177">
        <v>168.04</v>
      </c>
      <c r="K49" s="177">
        <v>148.25</v>
      </c>
      <c r="L49" s="177">
        <v>137.02000000000001</v>
      </c>
      <c r="M49" s="177">
        <v>160</v>
      </c>
      <c r="N49" s="177">
        <v>188</v>
      </c>
      <c r="O49" s="177">
        <v>195.71</v>
      </c>
    </row>
    <row r="50" spans="1:15" s="12" customFormat="1" ht="25.5">
      <c r="A50" s="106" t="s">
        <v>5447</v>
      </c>
      <c r="B50" s="152" t="str">
        <f t="shared" si="1"/>
        <v>CI114M.15.1.44</v>
      </c>
      <c r="C50" s="25" t="s">
        <v>2512</v>
      </c>
      <c r="D50" s="105">
        <v>24000</v>
      </c>
      <c r="E50" s="105" t="s">
        <v>9</v>
      </c>
      <c r="F50" s="113" t="s">
        <v>2510</v>
      </c>
      <c r="G50" s="177">
        <v>185.71</v>
      </c>
      <c r="H50" s="177">
        <v>179.55</v>
      </c>
      <c r="I50" s="177">
        <v>185.08</v>
      </c>
      <c r="J50" s="177">
        <v>168.04</v>
      </c>
      <c r="K50" s="177">
        <v>146.57</v>
      </c>
      <c r="L50" s="177">
        <v>138.12</v>
      </c>
      <c r="M50" s="177">
        <v>160</v>
      </c>
      <c r="N50" s="177">
        <v>188</v>
      </c>
      <c r="O50" s="177">
        <v>195.71</v>
      </c>
    </row>
    <row r="51" spans="1:15" s="12" customFormat="1" ht="25.5">
      <c r="A51" s="106" t="s">
        <v>5448</v>
      </c>
      <c r="B51" s="152" t="str">
        <f t="shared" si="1"/>
        <v>CI114M.15.1.45</v>
      </c>
      <c r="C51" s="25" t="s">
        <v>2513</v>
      </c>
      <c r="D51" s="105">
        <v>24000</v>
      </c>
      <c r="E51" s="105" t="s">
        <v>10</v>
      </c>
      <c r="F51" s="113" t="s">
        <v>2510</v>
      </c>
      <c r="G51" s="177">
        <v>185.71</v>
      </c>
      <c r="H51" s="177">
        <v>179.55</v>
      </c>
      <c r="I51" s="177">
        <v>185.52</v>
      </c>
      <c r="J51" s="177">
        <v>168.04</v>
      </c>
      <c r="K51" s="177">
        <v>146.57</v>
      </c>
      <c r="L51" s="177">
        <v>135.82</v>
      </c>
      <c r="M51" s="177">
        <v>160</v>
      </c>
      <c r="N51" s="177">
        <v>188</v>
      </c>
      <c r="O51" s="177">
        <v>195.71</v>
      </c>
    </row>
    <row r="52" spans="1:15" s="12" customFormat="1">
      <c r="A52" s="106" t="s">
        <v>5449</v>
      </c>
      <c r="B52" s="152" t="str">
        <f t="shared" si="1"/>
        <v>CI114M.15.1.46</v>
      </c>
      <c r="C52" s="25" t="s">
        <v>2514</v>
      </c>
      <c r="D52" s="105">
        <v>65000</v>
      </c>
      <c r="E52" s="105" t="s">
        <v>7</v>
      </c>
      <c r="F52" s="113" t="s">
        <v>2515</v>
      </c>
      <c r="G52" s="177">
        <v>111.43</v>
      </c>
      <c r="H52" s="177">
        <v>101.06</v>
      </c>
      <c r="I52" s="177">
        <v>111.2</v>
      </c>
      <c r="J52" s="177">
        <v>105.61</v>
      </c>
      <c r="K52" s="177">
        <v>84.25</v>
      </c>
      <c r="L52" s="177">
        <v>68.36</v>
      </c>
      <c r="M52" s="177">
        <v>108.654</v>
      </c>
      <c r="N52" s="177">
        <v>113</v>
      </c>
      <c r="O52" s="177">
        <v>110.16</v>
      </c>
    </row>
    <row r="53" spans="1:15" s="12" customFormat="1">
      <c r="A53" s="106" t="s">
        <v>5450</v>
      </c>
      <c r="B53" s="152" t="str">
        <f t="shared" si="1"/>
        <v>CI114M.15.1.47</v>
      </c>
      <c r="C53" s="25" t="s">
        <v>2516</v>
      </c>
      <c r="D53" s="105">
        <v>40000</v>
      </c>
      <c r="E53" s="105" t="s">
        <v>8</v>
      </c>
      <c r="F53" s="113" t="s">
        <v>2515</v>
      </c>
      <c r="G53" s="177">
        <v>328.57</v>
      </c>
      <c r="H53" s="177">
        <v>259.04000000000002</v>
      </c>
      <c r="I53" s="177">
        <v>329.27</v>
      </c>
      <c r="J53" s="177">
        <v>288.35000000000002</v>
      </c>
      <c r="K53" s="177">
        <v>263.08</v>
      </c>
      <c r="L53" s="177">
        <v>228.08</v>
      </c>
      <c r="M53" s="177">
        <v>270</v>
      </c>
      <c r="N53" s="177">
        <v>332</v>
      </c>
      <c r="O53" s="177">
        <v>282.35000000000002</v>
      </c>
    </row>
    <row r="54" spans="1:15" s="12" customFormat="1">
      <c r="A54" s="106" t="s">
        <v>5451</v>
      </c>
      <c r="B54" s="152" t="str">
        <f t="shared" si="1"/>
        <v>CI114M.15.1.48</v>
      </c>
      <c r="C54" s="25" t="s">
        <v>2517</v>
      </c>
      <c r="D54" s="105">
        <v>40000</v>
      </c>
      <c r="E54" s="105" t="s">
        <v>9</v>
      </c>
      <c r="F54" s="113" t="s">
        <v>2515</v>
      </c>
      <c r="G54" s="177">
        <v>328.57</v>
      </c>
      <c r="H54" s="177">
        <v>259.04000000000002</v>
      </c>
      <c r="I54" s="177">
        <v>328.99</v>
      </c>
      <c r="J54" s="177">
        <v>288.35000000000002</v>
      </c>
      <c r="K54" s="177">
        <v>255.68</v>
      </c>
      <c r="L54" s="177">
        <v>228.08</v>
      </c>
      <c r="M54" s="177">
        <v>270</v>
      </c>
      <c r="N54" s="177">
        <v>332</v>
      </c>
      <c r="O54" s="177">
        <v>282.35000000000002</v>
      </c>
    </row>
    <row r="55" spans="1:15" s="12" customFormat="1">
      <c r="A55" s="106" t="s">
        <v>5452</v>
      </c>
      <c r="B55" s="152" t="str">
        <f t="shared" si="1"/>
        <v>CI114M.15.1.49</v>
      </c>
      <c r="C55" s="25" t="s">
        <v>2518</v>
      </c>
      <c r="D55" s="105">
        <v>40000</v>
      </c>
      <c r="E55" s="105" t="s">
        <v>10</v>
      </c>
      <c r="F55" s="113" t="s">
        <v>2515</v>
      </c>
      <c r="G55" s="177">
        <v>328.57</v>
      </c>
      <c r="H55" s="177">
        <v>259.04000000000002</v>
      </c>
      <c r="I55" s="177">
        <v>327.56</v>
      </c>
      <c r="J55" s="177">
        <v>288.35000000000002</v>
      </c>
      <c r="K55" s="177">
        <v>258.39</v>
      </c>
      <c r="L55" s="177">
        <v>228.08</v>
      </c>
      <c r="M55" s="177">
        <v>270</v>
      </c>
      <c r="N55" s="177">
        <v>332</v>
      </c>
      <c r="O55" s="177">
        <v>282.35000000000002</v>
      </c>
    </row>
    <row r="56" spans="1:15" s="12" customFormat="1">
      <c r="A56" s="106" t="s">
        <v>5453</v>
      </c>
      <c r="B56" s="152" t="str">
        <f t="shared" si="1"/>
        <v>CI114M.15.1.50</v>
      </c>
      <c r="C56" s="25" t="s">
        <v>2519</v>
      </c>
      <c r="D56" s="105">
        <v>83000</v>
      </c>
      <c r="E56" s="105" t="s">
        <v>7</v>
      </c>
      <c r="F56" s="113" t="s">
        <v>2520</v>
      </c>
      <c r="G56" s="177">
        <v>94.29</v>
      </c>
      <c r="H56" s="177">
        <v>98.44</v>
      </c>
      <c r="I56" s="177">
        <v>92.94</v>
      </c>
      <c r="J56" s="177">
        <v>108.22</v>
      </c>
      <c r="K56" s="177">
        <v>93.36</v>
      </c>
      <c r="L56" s="177">
        <v>80.930000000000007</v>
      </c>
      <c r="M56" s="177">
        <v>94.471999999999994</v>
      </c>
      <c r="N56" s="177">
        <v>98</v>
      </c>
      <c r="O56" s="177">
        <v>107.3</v>
      </c>
    </row>
    <row r="57" spans="1:15" s="12" customFormat="1">
      <c r="A57" s="106" t="s">
        <v>5454</v>
      </c>
      <c r="B57" s="152" t="str">
        <f t="shared" si="1"/>
        <v>CI114M.15.1.51</v>
      </c>
      <c r="C57" s="25" t="s">
        <v>2521</v>
      </c>
      <c r="D57" s="105">
        <v>99600</v>
      </c>
      <c r="E57" s="105" t="s">
        <v>7</v>
      </c>
      <c r="F57" s="113" t="s">
        <v>2522</v>
      </c>
      <c r="G57" s="177">
        <v>117.14</v>
      </c>
      <c r="H57" s="177">
        <v>111.82</v>
      </c>
      <c r="I57" s="177">
        <v>115.67</v>
      </c>
      <c r="J57" s="177">
        <v>107.28</v>
      </c>
      <c r="K57" s="177">
        <v>99.94</v>
      </c>
      <c r="L57" s="177"/>
      <c r="M57" s="177">
        <v>113.74999999999999</v>
      </c>
      <c r="N57" s="177">
        <v>118</v>
      </c>
      <c r="O57" s="177">
        <v>121.88</v>
      </c>
    </row>
    <row r="58" spans="1:15" s="12" customFormat="1">
      <c r="A58" s="106" t="s">
        <v>5455</v>
      </c>
      <c r="B58" s="152" t="str">
        <f t="shared" si="1"/>
        <v>CI114M.15.1.52</v>
      </c>
      <c r="C58" s="25" t="s">
        <v>2523</v>
      </c>
      <c r="D58" s="105">
        <v>144000</v>
      </c>
      <c r="E58" s="105" t="s">
        <v>7</v>
      </c>
      <c r="F58" s="113" t="s">
        <v>2524</v>
      </c>
      <c r="G58" s="177">
        <v>162.86000000000001</v>
      </c>
      <c r="H58" s="177">
        <v>145.16999999999999</v>
      </c>
      <c r="I58" s="177">
        <v>161.75</v>
      </c>
      <c r="J58" s="177">
        <v>142.19999999999999</v>
      </c>
      <c r="K58" s="177">
        <v>121.22</v>
      </c>
      <c r="L58" s="177">
        <v>115.43</v>
      </c>
      <c r="M58" s="177">
        <v>140</v>
      </c>
      <c r="N58" s="177">
        <v>165</v>
      </c>
      <c r="O58" s="177">
        <v>158.24</v>
      </c>
    </row>
    <row r="59" spans="1:15" s="12" customFormat="1">
      <c r="A59" s="106" t="s">
        <v>5456</v>
      </c>
      <c r="B59" s="152" t="str">
        <f t="shared" si="1"/>
        <v>CI114M.15.1.53</v>
      </c>
      <c r="C59" s="25" t="s">
        <v>2525</v>
      </c>
      <c r="D59" s="105">
        <v>9600</v>
      </c>
      <c r="E59" s="105" t="s">
        <v>7</v>
      </c>
      <c r="F59" s="113" t="s">
        <v>2526</v>
      </c>
      <c r="G59" s="177">
        <v>42.86</v>
      </c>
      <c r="H59" s="177">
        <v>42.11</v>
      </c>
      <c r="I59" s="177">
        <v>43.84</v>
      </c>
      <c r="J59" s="177">
        <v>39.5</v>
      </c>
      <c r="K59" s="177"/>
      <c r="L59" s="177"/>
      <c r="M59" s="177">
        <v>41.257999999999996</v>
      </c>
      <c r="N59" s="177">
        <v>43</v>
      </c>
      <c r="O59" s="177">
        <v>45.9</v>
      </c>
    </row>
    <row r="60" spans="1:15" s="12" customFormat="1">
      <c r="A60" s="106" t="s">
        <v>5457</v>
      </c>
      <c r="B60" s="152" t="str">
        <f t="shared" si="1"/>
        <v>CI114M.15.1.54</v>
      </c>
      <c r="C60" s="25" t="s">
        <v>2527</v>
      </c>
      <c r="D60" s="105">
        <v>6000</v>
      </c>
      <c r="E60" s="105" t="s">
        <v>7</v>
      </c>
      <c r="F60" s="113" t="s">
        <v>2528</v>
      </c>
      <c r="G60" s="177">
        <v>30</v>
      </c>
      <c r="H60" s="177">
        <v>26.76</v>
      </c>
      <c r="I60" s="177">
        <v>30.07</v>
      </c>
      <c r="J60" s="177">
        <v>27.16</v>
      </c>
      <c r="K60" s="177">
        <v>23.53</v>
      </c>
      <c r="L60" s="177">
        <v>20.100000000000001</v>
      </c>
      <c r="M60" s="177">
        <v>28.125999999999998</v>
      </c>
      <c r="N60" s="177">
        <v>29</v>
      </c>
      <c r="O60" s="177">
        <v>29.17</v>
      </c>
    </row>
    <row r="61" spans="1:15" s="12" customFormat="1">
      <c r="A61" s="106" t="s">
        <v>5458</v>
      </c>
      <c r="B61" s="152" t="str">
        <f t="shared" si="1"/>
        <v>CI114M.15.1.55</v>
      </c>
      <c r="C61" s="25" t="s">
        <v>2529</v>
      </c>
      <c r="D61" s="105">
        <v>6000</v>
      </c>
      <c r="E61" s="105" t="s">
        <v>8</v>
      </c>
      <c r="F61" s="113" t="s">
        <v>2528</v>
      </c>
      <c r="G61" s="177">
        <v>80</v>
      </c>
      <c r="H61" s="177">
        <v>73.319999999999993</v>
      </c>
      <c r="I61" s="177">
        <v>79.5</v>
      </c>
      <c r="J61" s="177">
        <v>72.39</v>
      </c>
      <c r="K61" s="177">
        <v>64.47</v>
      </c>
      <c r="L61" s="177">
        <v>58.32</v>
      </c>
      <c r="M61" s="177">
        <v>77.63</v>
      </c>
      <c r="N61" s="177">
        <v>80</v>
      </c>
      <c r="O61" s="177">
        <v>79.92</v>
      </c>
    </row>
    <row r="62" spans="1:15" s="12" customFormat="1">
      <c r="A62" s="106" t="s">
        <v>5459</v>
      </c>
      <c r="B62" s="152" t="str">
        <f t="shared" si="1"/>
        <v>CI114M.15.1.56</v>
      </c>
      <c r="C62" s="25" t="s">
        <v>2530</v>
      </c>
      <c r="D62" s="105">
        <v>6000</v>
      </c>
      <c r="E62" s="105" t="s">
        <v>9</v>
      </c>
      <c r="F62" s="113" t="s">
        <v>2528</v>
      </c>
      <c r="G62" s="177">
        <v>80</v>
      </c>
      <c r="H62" s="177">
        <v>73.319999999999993</v>
      </c>
      <c r="I62" s="177">
        <v>81.31</v>
      </c>
      <c r="J62" s="177">
        <v>72.39</v>
      </c>
      <c r="K62" s="177">
        <v>66.510000000000005</v>
      </c>
      <c r="L62" s="177">
        <v>57.05</v>
      </c>
      <c r="M62" s="177">
        <v>77.63</v>
      </c>
      <c r="N62" s="177">
        <v>80</v>
      </c>
      <c r="O62" s="177">
        <v>79.92</v>
      </c>
    </row>
    <row r="63" spans="1:15" s="12" customFormat="1">
      <c r="A63" s="106" t="s">
        <v>5460</v>
      </c>
      <c r="B63" s="152" t="str">
        <f t="shared" si="1"/>
        <v>CI114M.15.1.57</v>
      </c>
      <c r="C63" s="25" t="s">
        <v>2531</v>
      </c>
      <c r="D63" s="105">
        <v>6000</v>
      </c>
      <c r="E63" s="105" t="s">
        <v>10</v>
      </c>
      <c r="F63" s="113" t="s">
        <v>2528</v>
      </c>
      <c r="G63" s="177">
        <v>80</v>
      </c>
      <c r="H63" s="177">
        <v>73.319999999999993</v>
      </c>
      <c r="I63" s="177">
        <v>80.510000000000005</v>
      </c>
      <c r="J63" s="177">
        <v>72.39</v>
      </c>
      <c r="K63" s="177">
        <v>65.209999999999994</v>
      </c>
      <c r="L63" s="177">
        <v>55.9</v>
      </c>
      <c r="M63" s="177">
        <v>77.63</v>
      </c>
      <c r="N63" s="177">
        <v>80</v>
      </c>
      <c r="O63" s="177">
        <v>79.92</v>
      </c>
    </row>
    <row r="64" spans="1:15" s="107" customFormat="1" ht="15" customHeight="1">
      <c r="A64" s="115" t="s">
        <v>5461</v>
      </c>
      <c r="B64" s="151" t="str">
        <f t="shared" si="1"/>
        <v>CI114M.15.2.</v>
      </c>
      <c r="C64" s="240" t="s">
        <v>189</v>
      </c>
      <c r="D64" s="240"/>
      <c r="E64" s="240"/>
      <c r="F64" s="240"/>
      <c r="G64" s="171"/>
      <c r="H64" s="176"/>
      <c r="I64" s="180"/>
      <c r="J64" s="176"/>
      <c r="K64" s="176"/>
      <c r="L64" s="131"/>
      <c r="M64" s="131"/>
      <c r="N64" s="131"/>
      <c r="O64" s="131"/>
    </row>
    <row r="65" spans="1:15" s="12" customFormat="1">
      <c r="A65" s="106" t="s">
        <v>5462</v>
      </c>
      <c r="B65" s="152" t="str">
        <f t="shared" si="1"/>
        <v>CI114M.15.2.1</v>
      </c>
      <c r="C65" s="25" t="s">
        <v>2532</v>
      </c>
      <c r="D65" s="105">
        <v>50000</v>
      </c>
      <c r="E65" s="105" t="s">
        <v>717</v>
      </c>
      <c r="F65" s="2" t="s">
        <v>2533</v>
      </c>
      <c r="G65" s="177">
        <v>24.29</v>
      </c>
      <c r="H65" s="177">
        <v>18.75</v>
      </c>
      <c r="I65" s="177">
        <v>24.74</v>
      </c>
      <c r="J65" s="177">
        <v>20.100000000000001</v>
      </c>
      <c r="K65" s="177">
        <v>14.05</v>
      </c>
      <c r="L65" s="177">
        <v>11.67</v>
      </c>
      <c r="M65" s="177">
        <v>19</v>
      </c>
      <c r="N65" s="177">
        <v>19</v>
      </c>
      <c r="O65" s="177">
        <v>20.440000000000001</v>
      </c>
    </row>
    <row r="66" spans="1:15" s="12" customFormat="1">
      <c r="A66" s="106" t="s">
        <v>5463</v>
      </c>
      <c r="B66" s="152" t="str">
        <f t="shared" si="1"/>
        <v>CI114M.15.2.2</v>
      </c>
      <c r="C66" s="25" t="s">
        <v>2534</v>
      </c>
      <c r="D66" s="105">
        <v>50000</v>
      </c>
      <c r="E66" s="105" t="s">
        <v>632</v>
      </c>
      <c r="F66" s="2" t="s">
        <v>2533</v>
      </c>
      <c r="G66" s="177">
        <v>30</v>
      </c>
      <c r="H66" s="177">
        <v>27.13</v>
      </c>
      <c r="I66" s="177">
        <v>30.96</v>
      </c>
      <c r="J66" s="177">
        <v>32.979999999999997</v>
      </c>
      <c r="K66" s="177">
        <v>24.51</v>
      </c>
      <c r="L66" s="177">
        <v>20.81</v>
      </c>
      <c r="M66" s="177">
        <v>29</v>
      </c>
      <c r="N66" s="177">
        <v>30</v>
      </c>
      <c r="O66" s="177">
        <v>29.57</v>
      </c>
    </row>
    <row r="67" spans="1:15" s="12" customFormat="1" ht="25.5">
      <c r="A67" s="106" t="s">
        <v>5464</v>
      </c>
      <c r="B67" s="152" t="str">
        <f t="shared" si="1"/>
        <v>CI114M.15.2.3</v>
      </c>
      <c r="C67" s="25" t="s">
        <v>2537</v>
      </c>
      <c r="D67" s="105">
        <v>150000</v>
      </c>
      <c r="E67" s="105" t="s">
        <v>620</v>
      </c>
      <c r="F67" s="2" t="s">
        <v>2503</v>
      </c>
      <c r="G67" s="177">
        <v>142.86000000000001</v>
      </c>
      <c r="H67" s="177">
        <v>166.36</v>
      </c>
      <c r="I67" s="177">
        <v>141.51</v>
      </c>
      <c r="J67" s="177">
        <v>158.46</v>
      </c>
      <c r="K67" s="177">
        <v>123.44</v>
      </c>
      <c r="L67" s="177"/>
      <c r="M67" s="177">
        <v>160</v>
      </c>
      <c r="N67" s="177">
        <v>166</v>
      </c>
      <c r="O67" s="177">
        <v>181.33</v>
      </c>
    </row>
    <row r="68" spans="1:15" s="12" customFormat="1" ht="25.5">
      <c r="A68" s="106" t="s">
        <v>5465</v>
      </c>
      <c r="B68" s="152" t="str">
        <f t="shared" ref="B68:B72" si="2">CONCATENATE("CI114M",RIGHT(A68,LEN(A68)-1))</f>
        <v>CI114M.15.2.4</v>
      </c>
      <c r="C68" s="25" t="s">
        <v>2537</v>
      </c>
      <c r="D68" s="105">
        <v>150000</v>
      </c>
      <c r="E68" s="105" t="s">
        <v>628</v>
      </c>
      <c r="F68" s="2" t="s">
        <v>2503</v>
      </c>
      <c r="G68" s="177">
        <v>142.86000000000001</v>
      </c>
      <c r="H68" s="177">
        <v>166.36</v>
      </c>
      <c r="I68" s="177">
        <v>144.16</v>
      </c>
      <c r="J68" s="177">
        <v>158.46</v>
      </c>
      <c r="K68" s="177">
        <v>120.78</v>
      </c>
      <c r="L68" s="177"/>
      <c r="M68" s="177">
        <v>159</v>
      </c>
      <c r="N68" s="177">
        <v>166</v>
      </c>
      <c r="O68" s="177">
        <v>181.33</v>
      </c>
    </row>
    <row r="69" spans="1:15" s="12" customFormat="1" ht="25.5">
      <c r="A69" s="106" t="s">
        <v>5466</v>
      </c>
      <c r="B69" s="152" t="str">
        <f t="shared" si="2"/>
        <v>CI114M.15.2.5</v>
      </c>
      <c r="C69" s="25" t="s">
        <v>2537</v>
      </c>
      <c r="D69" s="105">
        <v>150000</v>
      </c>
      <c r="E69" s="105" t="s">
        <v>626</v>
      </c>
      <c r="F69" s="2" t="s">
        <v>2503</v>
      </c>
      <c r="G69" s="177">
        <v>142.86000000000001</v>
      </c>
      <c r="H69" s="177">
        <v>166.36</v>
      </c>
      <c r="I69" s="177">
        <v>140.99</v>
      </c>
      <c r="J69" s="177">
        <v>158.46</v>
      </c>
      <c r="K69" s="177">
        <v>121.71</v>
      </c>
      <c r="L69" s="177"/>
      <c r="M69" s="177">
        <v>159</v>
      </c>
      <c r="N69" s="177">
        <v>166</v>
      </c>
      <c r="O69" s="177">
        <v>181.33</v>
      </c>
    </row>
    <row r="70" spans="1:15" s="12" customFormat="1" ht="25.5">
      <c r="A70" s="106" t="s">
        <v>5467</v>
      </c>
      <c r="B70" s="152" t="str">
        <f t="shared" si="2"/>
        <v>CI114M.15.2.6</v>
      </c>
      <c r="C70" s="25" t="s">
        <v>2537</v>
      </c>
      <c r="D70" s="105">
        <v>150000</v>
      </c>
      <c r="E70" s="105" t="s">
        <v>624</v>
      </c>
      <c r="F70" s="2" t="s">
        <v>2503</v>
      </c>
      <c r="G70" s="177">
        <v>142.86000000000001</v>
      </c>
      <c r="H70" s="177">
        <v>166.36</v>
      </c>
      <c r="I70" s="177">
        <v>144.22999999999999</v>
      </c>
      <c r="J70" s="177">
        <v>158.46</v>
      </c>
      <c r="K70" s="177">
        <v>119.27</v>
      </c>
      <c r="L70" s="177"/>
      <c r="M70" s="177">
        <v>159</v>
      </c>
      <c r="N70" s="177">
        <v>166</v>
      </c>
      <c r="O70" s="177">
        <v>181.33</v>
      </c>
    </row>
    <row r="71" spans="1:15" s="12" customFormat="1" ht="25.5">
      <c r="A71" s="106" t="s">
        <v>5468</v>
      </c>
      <c r="B71" s="152" t="str">
        <f t="shared" si="2"/>
        <v>CI114M.15.2.7</v>
      </c>
      <c r="C71" s="25" t="s">
        <v>2538</v>
      </c>
      <c r="D71" s="105">
        <v>150000</v>
      </c>
      <c r="E71" s="105" t="s">
        <v>2535</v>
      </c>
      <c r="F71" s="2" t="s">
        <v>2503</v>
      </c>
      <c r="G71" s="177">
        <v>31.43</v>
      </c>
      <c r="H71" s="177">
        <v>32.020000000000003</v>
      </c>
      <c r="I71" s="177">
        <v>30.84</v>
      </c>
      <c r="J71" s="177">
        <v>32.9</v>
      </c>
      <c r="K71" s="177">
        <v>22.56</v>
      </c>
      <c r="L71" s="177"/>
      <c r="M71" s="177">
        <v>29</v>
      </c>
      <c r="N71" s="177">
        <v>31</v>
      </c>
      <c r="O71" s="177">
        <v>34.9</v>
      </c>
    </row>
    <row r="72" spans="1:15" s="12" customFormat="1">
      <c r="A72" s="106" t="s">
        <v>5469</v>
      </c>
      <c r="B72" s="152" t="str">
        <f t="shared" si="2"/>
        <v>CI114M.15.2.8</v>
      </c>
      <c r="C72" s="25" t="s">
        <v>2539</v>
      </c>
      <c r="D72" s="105">
        <v>100000</v>
      </c>
      <c r="E72" s="105" t="s">
        <v>2536</v>
      </c>
      <c r="F72" s="2" t="s">
        <v>2503</v>
      </c>
      <c r="G72" s="177">
        <v>571.42999999999995</v>
      </c>
      <c r="H72" s="177">
        <v>446.12</v>
      </c>
      <c r="I72" s="177">
        <v>569.44000000000005</v>
      </c>
      <c r="J72" s="177">
        <v>500.94</v>
      </c>
      <c r="K72" s="177">
        <v>422.49</v>
      </c>
      <c r="L72" s="177">
        <v>386.89</v>
      </c>
      <c r="M72" s="177">
        <v>490</v>
      </c>
      <c r="N72" s="177">
        <v>576</v>
      </c>
      <c r="O72" s="177">
        <v>486.27</v>
      </c>
    </row>
    <row r="73" spans="1:15">
      <c r="G73" s="108">
        <f t="shared" ref="G73:O73" si="3">SUM(G7:G72)</f>
        <v>7383.61</v>
      </c>
      <c r="H73" s="108">
        <f t="shared" si="3"/>
        <v>7074.2999999999984</v>
      </c>
      <c r="I73" s="108">
        <f t="shared" si="3"/>
        <v>7367.5400000000009</v>
      </c>
      <c r="J73" s="108">
        <f t="shared" si="3"/>
        <v>6958.29</v>
      </c>
      <c r="K73" s="108">
        <f t="shared" si="3"/>
        <v>5924.630000000001</v>
      </c>
      <c r="L73" s="108">
        <f t="shared" si="3"/>
        <v>4864.6700000000019</v>
      </c>
      <c r="M73" s="108">
        <f t="shared" si="3"/>
        <v>6513.8320000000003</v>
      </c>
      <c r="N73" s="108">
        <f t="shared" si="3"/>
        <v>7243</v>
      </c>
      <c r="O73" s="108">
        <f t="shared" si="3"/>
        <v>7710.9699999999993</v>
      </c>
    </row>
    <row r="74" spans="1:15">
      <c r="A74" s="17"/>
      <c r="B74" s="17"/>
      <c r="C74" s="16"/>
      <c r="D74" s="17"/>
      <c r="E74" s="17"/>
    </row>
    <row r="75" spans="1:15" ht="76.5" customHeight="1">
      <c r="A75" s="227" t="s">
        <v>3354</v>
      </c>
      <c r="B75" s="228"/>
      <c r="C75" s="227"/>
      <c r="D75" s="227"/>
      <c r="E75" s="227"/>
      <c r="F75" s="227"/>
    </row>
    <row r="76" spans="1:15" ht="120" customHeight="1">
      <c r="A76" s="227" t="s">
        <v>6274</v>
      </c>
      <c r="B76" s="228"/>
      <c r="C76" s="227"/>
      <c r="D76" s="227"/>
      <c r="E76" s="227"/>
      <c r="F76" s="227"/>
    </row>
    <row r="77" spans="1:15">
      <c r="A77" s="17"/>
      <c r="B77" s="17"/>
      <c r="C77" s="16"/>
      <c r="D77" s="17"/>
      <c r="E77" s="17"/>
    </row>
    <row r="78" spans="1:15">
      <c r="A78" s="224" t="s">
        <v>3355</v>
      </c>
      <c r="B78" s="200"/>
      <c r="C78" s="99" t="s">
        <v>3356</v>
      </c>
      <c r="D78" s="225" t="s">
        <v>3357</v>
      </c>
      <c r="E78" s="225"/>
      <c r="F78" s="225"/>
    </row>
    <row r="79" spans="1:15">
      <c r="A79" s="224"/>
      <c r="B79" s="200"/>
      <c r="C79" s="99" t="s">
        <v>3358</v>
      </c>
      <c r="D79" s="225" t="s">
        <v>3359</v>
      </c>
      <c r="E79" s="225"/>
      <c r="F79" s="225"/>
    </row>
    <row r="80" spans="1:15">
      <c r="A80" s="224"/>
      <c r="B80" s="200"/>
      <c r="C80" s="99" t="s">
        <v>3360</v>
      </c>
      <c r="D80" s="225" t="s">
        <v>3361</v>
      </c>
      <c r="E80" s="225"/>
      <c r="F80" s="225"/>
    </row>
    <row r="81" spans="1:6" ht="45.75" customHeight="1">
      <c r="A81" s="224"/>
      <c r="B81" s="200"/>
      <c r="C81" s="223" t="s">
        <v>6086</v>
      </c>
      <c r="D81" s="223"/>
      <c r="E81" s="223"/>
      <c r="F81" s="223"/>
    </row>
  </sheetData>
  <autoFilter ref="A3:O73"/>
  <mergeCells count="13">
    <mergeCell ref="A1:F1"/>
    <mergeCell ref="A75:F75"/>
    <mergeCell ref="C64:F64"/>
    <mergeCell ref="C5:F5"/>
    <mergeCell ref="C6:F6"/>
    <mergeCell ref="A2:F2"/>
    <mergeCell ref="C4:F4"/>
    <mergeCell ref="A76:F76"/>
    <mergeCell ref="D79:F79"/>
    <mergeCell ref="D80:F80"/>
    <mergeCell ref="A78:A81"/>
    <mergeCell ref="D78:F78"/>
    <mergeCell ref="C81:F8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
  <sheetViews>
    <sheetView zoomScale="70" zoomScaleNormal="70" workbookViewId="0">
      <pane xSplit="1" ySplit="2" topLeftCell="B33" activePane="bottomRight" state="frozen"/>
      <selection pane="topRight" activeCell="B1" sqref="B1"/>
      <selection pane="bottomLeft" activeCell="A3" sqref="A3"/>
      <selection pane="bottomRight" activeCell="B46" sqref="B46"/>
    </sheetView>
  </sheetViews>
  <sheetFormatPr defaultRowHeight="12.75"/>
  <cols>
    <col min="1" max="2" width="17.140625" style="32" customWidth="1"/>
    <col min="3" max="3" width="15.7109375" style="17" customWidth="1"/>
    <col min="4" max="4" width="16.42578125" style="63" customWidth="1"/>
    <col min="5" max="5" width="14.28515625" style="32" customWidth="1"/>
    <col min="6" max="6" width="77.140625" style="18" customWidth="1"/>
    <col min="7" max="7" width="17.140625" style="102" customWidth="1"/>
    <col min="8" max="9" width="17.140625" style="117" customWidth="1"/>
    <col min="10" max="14" width="17.140625" style="102" customWidth="1"/>
    <col min="15" max="15" width="17.140625" style="117" customWidth="1"/>
    <col min="16" max="16" width="17.140625" style="102" customWidth="1"/>
    <col min="17" max="17" width="17.140625" style="117" customWidth="1"/>
    <col min="18" max="16384" width="9.140625" style="8"/>
  </cols>
  <sheetData>
    <row r="1" spans="1:17">
      <c r="A1" s="235" t="s">
        <v>6084</v>
      </c>
      <c r="B1" s="235"/>
      <c r="C1" s="235"/>
      <c r="D1" s="235"/>
      <c r="E1" s="235"/>
      <c r="F1" s="235"/>
      <c r="H1" s="44"/>
      <c r="I1" s="44"/>
      <c r="K1" s="8"/>
      <c r="L1" s="8"/>
      <c r="M1" s="8"/>
      <c r="N1" s="8"/>
      <c r="O1" s="44"/>
      <c r="P1" s="8"/>
      <c r="Q1" s="8"/>
    </row>
    <row r="2" spans="1:17" s="175" customFormat="1" ht="15.75" customHeight="1">
      <c r="A2" s="233" t="s">
        <v>0</v>
      </c>
      <c r="B2" s="229"/>
      <c r="C2" s="233"/>
      <c r="D2" s="233"/>
      <c r="E2" s="233"/>
      <c r="F2" s="233"/>
      <c r="G2" s="140" t="s">
        <v>6258</v>
      </c>
      <c r="H2" s="140" t="s">
        <v>6259</v>
      </c>
      <c r="I2" s="140" t="s">
        <v>6262</v>
      </c>
      <c r="J2" s="140" t="s">
        <v>6263</v>
      </c>
      <c r="K2" s="140" t="s">
        <v>6264</v>
      </c>
      <c r="L2" s="140" t="s">
        <v>6265</v>
      </c>
      <c r="M2" s="140" t="s">
        <v>6267</v>
      </c>
      <c r="N2" s="140" t="s">
        <v>6269</v>
      </c>
      <c r="O2" s="140" t="s">
        <v>6270</v>
      </c>
      <c r="P2" s="140" t="s">
        <v>6271</v>
      </c>
      <c r="Q2" s="140" t="s">
        <v>6273</v>
      </c>
    </row>
    <row r="3" spans="1:17" s="12" customFormat="1" ht="63.75">
      <c r="A3" s="116" t="s">
        <v>1</v>
      </c>
      <c r="B3" s="150"/>
      <c r="C3" s="112" t="s">
        <v>6308</v>
      </c>
      <c r="D3" s="112" t="s">
        <v>6085</v>
      </c>
      <c r="E3" s="112" t="s">
        <v>3</v>
      </c>
      <c r="F3" s="112" t="s">
        <v>4</v>
      </c>
      <c r="G3" s="103" t="s">
        <v>6083</v>
      </c>
      <c r="H3" s="120" t="s">
        <v>6083</v>
      </c>
      <c r="I3" s="120" t="s">
        <v>6083</v>
      </c>
      <c r="J3" s="120" t="s">
        <v>6083</v>
      </c>
      <c r="K3" s="121" t="s">
        <v>6083</v>
      </c>
      <c r="L3" s="121" t="s">
        <v>6083</v>
      </c>
      <c r="M3" s="121" t="s">
        <v>6083</v>
      </c>
      <c r="N3" s="121" t="s">
        <v>6083</v>
      </c>
      <c r="O3" s="121" t="s">
        <v>6083</v>
      </c>
      <c r="P3" s="126" t="s">
        <v>6083</v>
      </c>
      <c r="Q3" s="126" t="s">
        <v>6083</v>
      </c>
    </row>
    <row r="4" spans="1:17" s="12" customFormat="1">
      <c r="A4" s="116" t="s">
        <v>3251</v>
      </c>
      <c r="B4" s="150" t="str">
        <f>CONCATENATE("CI114M",RIGHT(A4,LEN(A4)-1))</f>
        <v>CI114M.</v>
      </c>
      <c r="C4" s="234" t="s">
        <v>6087</v>
      </c>
      <c r="D4" s="234"/>
      <c r="E4" s="234"/>
      <c r="F4" s="234"/>
      <c r="G4" s="141"/>
      <c r="H4" s="141"/>
      <c r="I4" s="141"/>
      <c r="J4" s="141"/>
      <c r="K4" s="141"/>
      <c r="L4" s="141"/>
      <c r="M4" s="141"/>
      <c r="N4" s="141"/>
      <c r="O4" s="141"/>
      <c r="P4" s="141"/>
      <c r="Q4" s="141"/>
    </row>
    <row r="5" spans="1:17" s="13" customFormat="1">
      <c r="A5" s="116" t="s">
        <v>5470</v>
      </c>
      <c r="B5" s="150" t="str">
        <f t="shared" ref="B5:B68" si="0">CONCATENATE("CI114M",RIGHT(A5,LEN(A5)-1))</f>
        <v>CI114M.16.</v>
      </c>
      <c r="C5" s="234" t="s">
        <v>2540</v>
      </c>
      <c r="D5" s="234"/>
      <c r="E5" s="234"/>
      <c r="F5" s="234"/>
      <c r="G5" s="143"/>
      <c r="H5" s="143"/>
      <c r="I5" s="143"/>
      <c r="J5" s="143"/>
      <c r="K5" s="143"/>
      <c r="L5" s="143"/>
      <c r="M5" s="143"/>
      <c r="N5" s="143"/>
      <c r="O5" s="143"/>
      <c r="P5" s="143"/>
      <c r="Q5" s="143"/>
    </row>
    <row r="6" spans="1:17" s="13" customFormat="1" ht="12.75" customHeight="1">
      <c r="A6" s="112" t="s">
        <v>5471</v>
      </c>
      <c r="B6" s="196" t="str">
        <f t="shared" si="0"/>
        <v>CI114M.16.1.</v>
      </c>
      <c r="C6" s="234" t="s">
        <v>6</v>
      </c>
      <c r="D6" s="234"/>
      <c r="E6" s="234"/>
      <c r="F6" s="234"/>
      <c r="G6" s="141"/>
      <c r="H6" s="141"/>
      <c r="I6" s="141"/>
      <c r="J6" s="141"/>
      <c r="K6" s="141"/>
      <c r="L6" s="141"/>
      <c r="M6" s="141"/>
      <c r="N6" s="141"/>
      <c r="O6" s="141"/>
      <c r="P6" s="141"/>
      <c r="Q6" s="141"/>
    </row>
    <row r="7" spans="1:17" s="12" customFormat="1" ht="25.5">
      <c r="A7" s="21" t="s">
        <v>5472</v>
      </c>
      <c r="B7" s="156" t="str">
        <f t="shared" si="0"/>
        <v>CI114M.16.1.1</v>
      </c>
      <c r="C7" s="66" t="s">
        <v>2541</v>
      </c>
      <c r="D7" s="22">
        <v>22700</v>
      </c>
      <c r="E7" s="67" t="s">
        <v>7</v>
      </c>
      <c r="F7" s="68" t="s">
        <v>2542</v>
      </c>
      <c r="G7" s="177">
        <v>53.373333333333335</v>
      </c>
      <c r="H7" s="177">
        <v>50.85</v>
      </c>
      <c r="I7" s="177">
        <v>57.65</v>
      </c>
      <c r="J7" s="177">
        <v>55.8</v>
      </c>
      <c r="K7" s="177">
        <v>52.039000000000001</v>
      </c>
      <c r="L7" s="177">
        <v>62.09</v>
      </c>
      <c r="M7" s="177">
        <v>38.349999999999994</v>
      </c>
      <c r="N7" s="177">
        <v>39.72</v>
      </c>
      <c r="O7" s="177">
        <v>56.041999999999994</v>
      </c>
      <c r="P7" s="177">
        <v>55</v>
      </c>
      <c r="Q7" s="177">
        <v>53.04</v>
      </c>
    </row>
    <row r="8" spans="1:17" s="12" customFormat="1" ht="25.5">
      <c r="A8" s="21" t="s">
        <v>5473</v>
      </c>
      <c r="B8" s="156" t="str">
        <f t="shared" si="0"/>
        <v>CI114M.16.1.2</v>
      </c>
      <c r="C8" s="66" t="s">
        <v>2543</v>
      </c>
      <c r="D8" s="22">
        <v>5900</v>
      </c>
      <c r="E8" s="67" t="s">
        <v>7</v>
      </c>
      <c r="F8" s="68" t="s">
        <v>2542</v>
      </c>
      <c r="G8" s="177">
        <v>24</v>
      </c>
      <c r="H8" s="177">
        <v>23.04</v>
      </c>
      <c r="I8" s="177">
        <v>26.55</v>
      </c>
      <c r="J8" s="177">
        <v>26.79</v>
      </c>
      <c r="K8" s="177">
        <v>23.582000000000001</v>
      </c>
      <c r="L8" s="177"/>
      <c r="M8" s="177">
        <v>12.15</v>
      </c>
      <c r="N8" s="177">
        <v>12.5</v>
      </c>
      <c r="O8" s="177">
        <v>25.396000000000001</v>
      </c>
      <c r="P8" s="177">
        <v>25</v>
      </c>
      <c r="Q8" s="177">
        <v>24.03</v>
      </c>
    </row>
    <row r="9" spans="1:17" s="12" customFormat="1" ht="25.5">
      <c r="A9" s="21" t="s">
        <v>5474</v>
      </c>
      <c r="B9" s="156" t="str">
        <f t="shared" si="0"/>
        <v>CI114M.16.1.3</v>
      </c>
      <c r="C9" s="29" t="s">
        <v>2544</v>
      </c>
      <c r="D9" s="69">
        <v>17500</v>
      </c>
      <c r="E9" s="27" t="s">
        <v>7</v>
      </c>
      <c r="F9" s="28" t="s">
        <v>2545</v>
      </c>
      <c r="G9" s="177">
        <v>34.869999999999997</v>
      </c>
      <c r="H9" s="177">
        <v>33.619999999999997</v>
      </c>
      <c r="I9" s="177">
        <v>39.450000000000003</v>
      </c>
      <c r="J9" s="177">
        <v>37.75</v>
      </c>
      <c r="K9" s="177">
        <v>34.411000000000001</v>
      </c>
      <c r="L9" s="177">
        <v>46.59</v>
      </c>
      <c r="M9" s="177">
        <v>33.849999999999994</v>
      </c>
      <c r="N9" s="177">
        <v>35.04</v>
      </c>
      <c r="O9" s="177">
        <v>37.057999999999993</v>
      </c>
      <c r="P9" s="177">
        <v>51</v>
      </c>
      <c r="Q9" s="177">
        <v>35.07</v>
      </c>
    </row>
    <row r="10" spans="1:17" s="12" customFormat="1" ht="25.5">
      <c r="A10" s="21" t="s">
        <v>5475</v>
      </c>
      <c r="B10" s="156" t="str">
        <f t="shared" si="0"/>
        <v>CI114M.16.1.4</v>
      </c>
      <c r="C10" s="70" t="s">
        <v>2546</v>
      </c>
      <c r="D10" s="69">
        <v>23000</v>
      </c>
      <c r="E10" s="27" t="s">
        <v>7</v>
      </c>
      <c r="F10" s="71" t="s">
        <v>2547</v>
      </c>
      <c r="G10" s="177">
        <v>46.21</v>
      </c>
      <c r="H10" s="177">
        <v>44.35</v>
      </c>
      <c r="I10" s="177">
        <v>49.56</v>
      </c>
      <c r="J10" s="177">
        <v>47.7</v>
      </c>
      <c r="K10" s="177">
        <v>45.382999999999996</v>
      </c>
      <c r="L10" s="177">
        <v>47.69</v>
      </c>
      <c r="M10" s="177">
        <v>30.75</v>
      </c>
      <c r="N10" s="177">
        <v>31.84</v>
      </c>
      <c r="O10" s="177">
        <v>48.873999999999995</v>
      </c>
      <c r="P10" s="177">
        <v>44</v>
      </c>
      <c r="Q10" s="177">
        <v>46.26</v>
      </c>
    </row>
    <row r="11" spans="1:17" s="12" customFormat="1" ht="25.5">
      <c r="A11" s="21" t="s">
        <v>5476</v>
      </c>
      <c r="B11" s="156" t="str">
        <f t="shared" si="0"/>
        <v>CI114M.16.1.5</v>
      </c>
      <c r="C11" s="70" t="s">
        <v>2548</v>
      </c>
      <c r="D11" s="69">
        <v>24000</v>
      </c>
      <c r="E11" s="27" t="s">
        <v>7</v>
      </c>
      <c r="F11" s="28" t="s">
        <v>2549</v>
      </c>
      <c r="G11" s="177">
        <v>47.66</v>
      </c>
      <c r="H11" s="177">
        <v>46.45</v>
      </c>
      <c r="I11" s="177">
        <v>53.26</v>
      </c>
      <c r="J11" s="177">
        <v>47.79</v>
      </c>
      <c r="K11" s="177">
        <v>47.528000000000006</v>
      </c>
      <c r="L11" s="177">
        <v>53.23</v>
      </c>
      <c r="M11" s="177">
        <v>32.949999999999996</v>
      </c>
      <c r="N11" s="177">
        <v>34.119999999999997</v>
      </c>
      <c r="O11" s="177">
        <v>51.183999999999997</v>
      </c>
      <c r="P11" s="177">
        <v>55</v>
      </c>
      <c r="Q11" s="177">
        <v>48.45</v>
      </c>
    </row>
    <row r="12" spans="1:17" s="12" customFormat="1">
      <c r="A12" s="21" t="s">
        <v>5477</v>
      </c>
      <c r="B12" s="156" t="str">
        <f t="shared" si="0"/>
        <v>CI114M.16.1.6</v>
      </c>
      <c r="C12" s="72" t="s">
        <v>2550</v>
      </c>
      <c r="D12" s="22">
        <v>5900</v>
      </c>
      <c r="E12" s="67" t="s">
        <v>7</v>
      </c>
      <c r="F12" s="28" t="s">
        <v>2549</v>
      </c>
      <c r="G12" s="177">
        <v>16.423529411764708</v>
      </c>
      <c r="H12" s="177">
        <v>17.739999999999998</v>
      </c>
      <c r="I12" s="177">
        <v>20.69</v>
      </c>
      <c r="J12" s="177">
        <v>17.27</v>
      </c>
      <c r="K12" s="177">
        <v>18.148000000000003</v>
      </c>
      <c r="L12" s="177">
        <v>28.83</v>
      </c>
      <c r="M12" s="177">
        <v>13.450000000000001</v>
      </c>
      <c r="N12" s="177">
        <v>13.9</v>
      </c>
      <c r="O12" s="177">
        <v>19.544</v>
      </c>
      <c r="P12" s="177">
        <v>33</v>
      </c>
      <c r="Q12" s="177">
        <v>18.5</v>
      </c>
    </row>
    <row r="13" spans="1:17" s="12" customFormat="1" ht="25.5">
      <c r="A13" s="21" t="s">
        <v>5478</v>
      </c>
      <c r="B13" s="156" t="str">
        <f t="shared" si="0"/>
        <v>CI114M.16.1.7</v>
      </c>
      <c r="C13" s="29" t="s">
        <v>2551</v>
      </c>
      <c r="D13" s="69">
        <v>12000</v>
      </c>
      <c r="E13" s="27" t="s">
        <v>7</v>
      </c>
      <c r="F13" s="71" t="s">
        <v>2552</v>
      </c>
      <c r="G13" s="177">
        <v>23.55</v>
      </c>
      <c r="H13" s="177">
        <v>23.16</v>
      </c>
      <c r="I13" s="177">
        <v>27.89</v>
      </c>
      <c r="J13" s="177">
        <v>23.77</v>
      </c>
      <c r="K13" s="177">
        <v>23.699000000000002</v>
      </c>
      <c r="L13" s="177">
        <v>35.5</v>
      </c>
      <c r="M13" s="177">
        <v>20.2</v>
      </c>
      <c r="N13" s="177">
        <v>20.9</v>
      </c>
      <c r="O13" s="177">
        <v>25.521999999999998</v>
      </c>
      <c r="P13" s="177">
        <v>41</v>
      </c>
      <c r="Q13" s="177">
        <v>24.16</v>
      </c>
    </row>
    <row r="14" spans="1:17" s="12" customFormat="1" ht="25.5">
      <c r="A14" s="21" t="s">
        <v>5479</v>
      </c>
      <c r="B14" s="156" t="str">
        <f t="shared" si="0"/>
        <v>CI114M.16.1.8</v>
      </c>
      <c r="C14" s="29" t="s">
        <v>2553</v>
      </c>
      <c r="D14" s="69">
        <v>12000</v>
      </c>
      <c r="E14" s="27" t="s">
        <v>7</v>
      </c>
      <c r="F14" s="71" t="s">
        <v>2554</v>
      </c>
      <c r="G14" s="177">
        <v>23.55</v>
      </c>
      <c r="H14" s="177">
        <v>23.16</v>
      </c>
      <c r="I14" s="177">
        <v>27.89</v>
      </c>
      <c r="J14" s="177">
        <v>26.77</v>
      </c>
      <c r="K14" s="177">
        <v>23.699000000000002</v>
      </c>
      <c r="L14" s="177">
        <v>35.5</v>
      </c>
      <c r="M14" s="177">
        <v>19.8</v>
      </c>
      <c r="N14" s="177">
        <v>20.54</v>
      </c>
      <c r="O14" s="177">
        <v>25.521999999999998</v>
      </c>
      <c r="P14" s="177">
        <v>39</v>
      </c>
      <c r="Q14" s="177">
        <v>24.16</v>
      </c>
    </row>
    <row r="15" spans="1:17" s="12" customFormat="1" ht="25.5">
      <c r="A15" s="21" t="s">
        <v>5480</v>
      </c>
      <c r="B15" s="156" t="str">
        <f t="shared" si="0"/>
        <v>CI114M.16.1.9</v>
      </c>
      <c r="C15" s="70" t="s">
        <v>2555</v>
      </c>
      <c r="D15" s="73">
        <v>17500</v>
      </c>
      <c r="E15" s="74" t="s">
        <v>7</v>
      </c>
      <c r="F15" s="75" t="s">
        <v>2556</v>
      </c>
      <c r="G15" s="177">
        <v>33.869999999999997</v>
      </c>
      <c r="H15" s="177">
        <v>33.619999999999997</v>
      </c>
      <c r="I15" s="177">
        <v>39.450000000000003</v>
      </c>
      <c r="J15" s="177">
        <v>37.14</v>
      </c>
      <c r="K15" s="177">
        <v>34.411000000000001</v>
      </c>
      <c r="L15" s="177">
        <v>46.58</v>
      </c>
      <c r="M15" s="177">
        <v>32.1</v>
      </c>
      <c r="N15" s="177">
        <v>33.28</v>
      </c>
      <c r="O15" s="177">
        <v>37.057999999999993</v>
      </c>
      <c r="P15" s="177">
        <v>54</v>
      </c>
      <c r="Q15" s="177">
        <v>35.07</v>
      </c>
    </row>
    <row r="16" spans="1:17" s="12" customFormat="1" ht="25.5">
      <c r="A16" s="21" t="s">
        <v>5481</v>
      </c>
      <c r="B16" s="156" t="str">
        <f t="shared" si="0"/>
        <v>CI114M.16.1.10</v>
      </c>
      <c r="C16" s="29" t="s">
        <v>2557</v>
      </c>
      <c r="D16" s="69">
        <v>43900</v>
      </c>
      <c r="E16" s="27" t="s">
        <v>7</v>
      </c>
      <c r="F16" s="28" t="s">
        <v>2558</v>
      </c>
      <c r="G16" s="177">
        <v>93.16</v>
      </c>
      <c r="H16" s="177">
        <v>90.31</v>
      </c>
      <c r="I16" s="177">
        <v>102.25</v>
      </c>
      <c r="J16" s="177">
        <v>95.46</v>
      </c>
      <c r="K16" s="177">
        <v>92.417000000000002</v>
      </c>
      <c r="L16" s="177">
        <v>110.9</v>
      </c>
      <c r="M16" s="177">
        <v>72.900000000000006</v>
      </c>
      <c r="N16" s="177">
        <v>75.510000000000005</v>
      </c>
      <c r="O16" s="177">
        <v>99.525999999999996</v>
      </c>
      <c r="P16" s="177">
        <v>111</v>
      </c>
      <c r="Q16" s="177">
        <v>94.19</v>
      </c>
    </row>
    <row r="17" spans="1:17" s="12" customFormat="1" ht="25.5">
      <c r="A17" s="21" t="s">
        <v>5482</v>
      </c>
      <c r="B17" s="156" t="str">
        <f t="shared" si="0"/>
        <v>CI114M.16.1.11</v>
      </c>
      <c r="C17" s="70" t="s">
        <v>2559</v>
      </c>
      <c r="D17" s="69">
        <v>3000</v>
      </c>
      <c r="E17" s="27" t="s">
        <v>8</v>
      </c>
      <c r="F17" s="28" t="s">
        <v>2560</v>
      </c>
      <c r="G17" s="177">
        <v>78.98</v>
      </c>
      <c r="H17" s="177">
        <v>76.27</v>
      </c>
      <c r="I17" s="177">
        <v>85.52</v>
      </c>
      <c r="J17" s="177">
        <v>81.12</v>
      </c>
      <c r="K17" s="177">
        <v>78.052000000000007</v>
      </c>
      <c r="L17" s="177"/>
      <c r="M17" s="177"/>
      <c r="N17" s="177"/>
      <c r="O17" s="177">
        <v>84.055999999999997</v>
      </c>
      <c r="P17" s="177">
        <v>99</v>
      </c>
      <c r="Q17" s="177">
        <v>79.55</v>
      </c>
    </row>
    <row r="18" spans="1:17" s="12" customFormat="1" ht="25.5">
      <c r="A18" s="21" t="s">
        <v>5483</v>
      </c>
      <c r="B18" s="156" t="str">
        <f t="shared" si="0"/>
        <v>CI114M.16.1.12</v>
      </c>
      <c r="C18" s="70" t="s">
        <v>2561</v>
      </c>
      <c r="D18" s="69">
        <v>6000</v>
      </c>
      <c r="E18" s="27" t="s">
        <v>7</v>
      </c>
      <c r="F18" s="28" t="s">
        <v>2560</v>
      </c>
      <c r="G18" s="177">
        <v>71.12</v>
      </c>
      <c r="H18" s="177">
        <v>68.010000000000005</v>
      </c>
      <c r="I18" s="177">
        <v>75.69</v>
      </c>
      <c r="J18" s="177">
        <v>72.59</v>
      </c>
      <c r="K18" s="177">
        <v>69.588999999999999</v>
      </c>
      <c r="L18" s="177"/>
      <c r="M18" s="177"/>
      <c r="N18" s="177"/>
      <c r="O18" s="177">
        <v>74.941999999999993</v>
      </c>
      <c r="P18" s="177">
        <v>89</v>
      </c>
      <c r="Q18" s="177">
        <v>70.930000000000007</v>
      </c>
    </row>
    <row r="19" spans="1:17" s="12" customFormat="1" ht="102">
      <c r="A19" s="21" t="s">
        <v>5484</v>
      </c>
      <c r="B19" s="156" t="str">
        <f t="shared" si="0"/>
        <v>CI114M.16.1.13</v>
      </c>
      <c r="C19" s="29" t="s">
        <v>6622</v>
      </c>
      <c r="D19" s="76" t="s">
        <v>6642</v>
      </c>
      <c r="E19" s="30" t="s">
        <v>6277</v>
      </c>
      <c r="F19" s="28" t="s">
        <v>2560</v>
      </c>
      <c r="G19" s="177">
        <v>303.45</v>
      </c>
      <c r="H19" s="177">
        <v>296.74</v>
      </c>
      <c r="I19" s="177">
        <v>325.68</v>
      </c>
      <c r="J19" s="177">
        <v>306.69</v>
      </c>
      <c r="K19" s="177">
        <v>303.745</v>
      </c>
      <c r="L19" s="177">
        <v>638.58000000000004</v>
      </c>
      <c r="M19" s="177"/>
      <c r="N19" s="177"/>
      <c r="O19" s="177">
        <v>326.2</v>
      </c>
      <c r="P19" s="177"/>
      <c r="Q19" s="177">
        <v>309.5</v>
      </c>
    </row>
    <row r="20" spans="1:17" s="12" customFormat="1" ht="25.5">
      <c r="A20" s="21" t="s">
        <v>5485</v>
      </c>
      <c r="B20" s="156" t="str">
        <f t="shared" si="0"/>
        <v>CI114M.16.1.14</v>
      </c>
      <c r="C20" s="70" t="s">
        <v>2562</v>
      </c>
      <c r="D20" s="69">
        <v>3000</v>
      </c>
      <c r="E20" s="27" t="s">
        <v>9</v>
      </c>
      <c r="F20" s="28" t="s">
        <v>2560</v>
      </c>
      <c r="G20" s="177">
        <v>79.23</v>
      </c>
      <c r="H20" s="177">
        <v>76.27</v>
      </c>
      <c r="I20" s="177">
        <v>85.25</v>
      </c>
      <c r="J20" s="177">
        <v>82.39</v>
      </c>
      <c r="K20" s="177">
        <v>78.052000000000007</v>
      </c>
      <c r="L20" s="177"/>
      <c r="M20" s="177"/>
      <c r="N20" s="177"/>
      <c r="O20" s="177">
        <v>84.055999999999997</v>
      </c>
      <c r="P20" s="177">
        <v>99</v>
      </c>
      <c r="Q20" s="177">
        <v>79.55</v>
      </c>
    </row>
    <row r="21" spans="1:17" s="12" customFormat="1" ht="25.5">
      <c r="A21" s="21" t="s">
        <v>5486</v>
      </c>
      <c r="B21" s="156" t="str">
        <f t="shared" si="0"/>
        <v>CI114M.16.1.15</v>
      </c>
      <c r="C21" s="70" t="s">
        <v>2563</v>
      </c>
      <c r="D21" s="69">
        <v>3000</v>
      </c>
      <c r="E21" s="27" t="s">
        <v>10</v>
      </c>
      <c r="F21" s="28" t="s">
        <v>2560</v>
      </c>
      <c r="G21" s="177">
        <v>79.23</v>
      </c>
      <c r="H21" s="177">
        <v>76.27</v>
      </c>
      <c r="I21" s="177">
        <v>85.25</v>
      </c>
      <c r="J21" s="177">
        <v>81.040000000000006</v>
      </c>
      <c r="K21" s="177">
        <v>78.052000000000007</v>
      </c>
      <c r="L21" s="177"/>
      <c r="M21" s="177"/>
      <c r="N21" s="177"/>
      <c r="O21" s="177">
        <v>84.055999999999997</v>
      </c>
      <c r="P21" s="177">
        <v>99</v>
      </c>
      <c r="Q21" s="177">
        <v>79.55</v>
      </c>
    </row>
    <row r="22" spans="1:17" s="12" customFormat="1" ht="25.5">
      <c r="A22" s="21" t="s">
        <v>5487</v>
      </c>
      <c r="B22" s="156" t="str">
        <f t="shared" si="0"/>
        <v>CI114M.16.1.16</v>
      </c>
      <c r="C22" s="29" t="s">
        <v>2564</v>
      </c>
      <c r="D22" s="69">
        <v>10000</v>
      </c>
      <c r="E22" s="27" t="s">
        <v>7</v>
      </c>
      <c r="F22" s="28" t="s">
        <v>2565</v>
      </c>
      <c r="G22" s="177">
        <v>150.44999999999999</v>
      </c>
      <c r="H22" s="177">
        <v>148.13</v>
      </c>
      <c r="I22" s="177">
        <v>165.52</v>
      </c>
      <c r="J22" s="177">
        <v>151.88</v>
      </c>
      <c r="K22" s="177">
        <v>151.57999999999998</v>
      </c>
      <c r="L22" s="177">
        <v>257.8</v>
      </c>
      <c r="M22" s="177"/>
      <c r="N22" s="177"/>
      <c r="O22" s="177">
        <v>163.23999999999998</v>
      </c>
      <c r="P22" s="177">
        <v>155</v>
      </c>
      <c r="Q22" s="177">
        <v>154.5</v>
      </c>
    </row>
    <row r="23" spans="1:17" s="12" customFormat="1" ht="25.5">
      <c r="A23" s="21" t="s">
        <v>5488</v>
      </c>
      <c r="B23" s="156" t="str">
        <f t="shared" si="0"/>
        <v>CI114M.16.1.17</v>
      </c>
      <c r="C23" s="70" t="s">
        <v>2566</v>
      </c>
      <c r="D23" s="69">
        <v>12000</v>
      </c>
      <c r="E23" s="27" t="s">
        <v>7</v>
      </c>
      <c r="F23" s="28" t="s">
        <v>2567</v>
      </c>
      <c r="G23" s="177">
        <v>102.66</v>
      </c>
      <c r="H23" s="177">
        <v>98.41</v>
      </c>
      <c r="I23" s="177">
        <v>108.11</v>
      </c>
      <c r="J23" s="177">
        <v>104.52</v>
      </c>
      <c r="K23" s="177">
        <v>100.69799999999999</v>
      </c>
      <c r="L23" s="177">
        <v>119.86</v>
      </c>
      <c r="M23" s="177">
        <v>75.349999999999994</v>
      </c>
      <c r="N23" s="177">
        <v>78.040000000000006</v>
      </c>
      <c r="O23" s="177">
        <v>108.44399999999999</v>
      </c>
      <c r="P23" s="177">
        <v>97</v>
      </c>
      <c r="Q23" s="177">
        <v>102.64</v>
      </c>
    </row>
    <row r="24" spans="1:17" s="12" customFormat="1" ht="25.5">
      <c r="A24" s="21" t="s">
        <v>5489</v>
      </c>
      <c r="B24" s="156" t="str">
        <f t="shared" si="0"/>
        <v>CI114M.16.1.18</v>
      </c>
      <c r="C24" s="70" t="s">
        <v>2568</v>
      </c>
      <c r="D24" s="69">
        <v>30000</v>
      </c>
      <c r="E24" s="27" t="s">
        <v>7</v>
      </c>
      <c r="F24" s="71" t="s">
        <v>2569</v>
      </c>
      <c r="G24" s="177">
        <v>65.88</v>
      </c>
      <c r="H24" s="177">
        <v>63.45</v>
      </c>
      <c r="I24" s="177">
        <v>67.290000000000006</v>
      </c>
      <c r="J24" s="177">
        <v>67.25</v>
      </c>
      <c r="K24" s="177">
        <v>64.921999999999997</v>
      </c>
      <c r="L24" s="177">
        <v>77.97</v>
      </c>
      <c r="M24" s="177">
        <v>48.9</v>
      </c>
      <c r="N24" s="177">
        <v>50.71</v>
      </c>
      <c r="O24" s="177">
        <v>69.915999999999997</v>
      </c>
      <c r="P24" s="177">
        <v>80</v>
      </c>
      <c r="Q24" s="177">
        <v>66.180000000000007</v>
      </c>
    </row>
    <row r="25" spans="1:17" s="12" customFormat="1" ht="25.5">
      <c r="A25" s="21" t="s">
        <v>5490</v>
      </c>
      <c r="B25" s="156" t="str">
        <f t="shared" si="0"/>
        <v>CI114M.16.1.19</v>
      </c>
      <c r="C25" s="29" t="s">
        <v>2570</v>
      </c>
      <c r="D25" s="69">
        <v>43900</v>
      </c>
      <c r="E25" s="27" t="s">
        <v>7</v>
      </c>
      <c r="F25" s="28" t="s">
        <v>2571</v>
      </c>
      <c r="G25" s="177">
        <v>82.46</v>
      </c>
      <c r="H25" s="177">
        <v>80.349999999999994</v>
      </c>
      <c r="I25" s="177">
        <v>86.53</v>
      </c>
      <c r="J25" s="177">
        <v>84.06</v>
      </c>
      <c r="K25" s="177">
        <v>82.225000000000009</v>
      </c>
      <c r="L25" s="177">
        <v>99.82</v>
      </c>
      <c r="M25" s="177">
        <v>59.55</v>
      </c>
      <c r="N25" s="177">
        <v>61.72</v>
      </c>
      <c r="O25" s="177">
        <v>88.55</v>
      </c>
      <c r="P25" s="177">
        <v>94</v>
      </c>
      <c r="Q25" s="177">
        <v>83.81</v>
      </c>
    </row>
    <row r="26" spans="1:17" s="12" customFormat="1" ht="25.5">
      <c r="A26" s="21" t="s">
        <v>5491</v>
      </c>
      <c r="B26" s="156" t="str">
        <f t="shared" si="0"/>
        <v>CI114M.16.1.20</v>
      </c>
      <c r="C26" s="29" t="s">
        <v>2572</v>
      </c>
      <c r="D26" s="69">
        <v>16000</v>
      </c>
      <c r="E26" s="27" t="s">
        <v>7</v>
      </c>
      <c r="F26" s="28" t="s">
        <v>2573</v>
      </c>
      <c r="G26" s="177">
        <v>136.44999999999999</v>
      </c>
      <c r="H26" s="177">
        <v>132.03</v>
      </c>
      <c r="I26" s="177">
        <v>145.15</v>
      </c>
      <c r="J26" s="177">
        <v>138.5</v>
      </c>
      <c r="K26" s="177">
        <v>135.10900000000001</v>
      </c>
      <c r="L26" s="177">
        <v>235.58</v>
      </c>
      <c r="M26" s="177"/>
      <c r="N26" s="177"/>
      <c r="O26" s="177">
        <v>145.50200000000001</v>
      </c>
      <c r="P26" s="177">
        <v>133</v>
      </c>
      <c r="Q26" s="177">
        <v>137.71</v>
      </c>
    </row>
    <row r="27" spans="1:17" s="12" customFormat="1" ht="25.5">
      <c r="A27" s="21" t="s">
        <v>5492</v>
      </c>
      <c r="B27" s="156" t="str">
        <f t="shared" si="0"/>
        <v>CI114M.16.1.21</v>
      </c>
      <c r="C27" s="29" t="s">
        <v>2574</v>
      </c>
      <c r="D27" s="69">
        <v>36000</v>
      </c>
      <c r="E27" s="27" t="s">
        <v>7</v>
      </c>
      <c r="F27" s="28" t="s">
        <v>2575</v>
      </c>
      <c r="G27" s="177">
        <v>125.12</v>
      </c>
      <c r="H27" s="177">
        <v>121.25</v>
      </c>
      <c r="I27" s="177">
        <v>135.19</v>
      </c>
      <c r="J27" s="177">
        <v>127.72</v>
      </c>
      <c r="K27" s="177">
        <v>124.072</v>
      </c>
      <c r="L27" s="177">
        <v>158.59</v>
      </c>
      <c r="M27" s="177">
        <v>101.64999999999999</v>
      </c>
      <c r="N27" s="177">
        <v>105.32</v>
      </c>
      <c r="O27" s="177">
        <v>133.61599999999999</v>
      </c>
      <c r="P27" s="177">
        <v>133</v>
      </c>
      <c r="Q27" s="177">
        <v>126.46</v>
      </c>
    </row>
    <row r="28" spans="1:17" s="12" customFormat="1" ht="25.5">
      <c r="A28" s="21" t="s">
        <v>5493</v>
      </c>
      <c r="B28" s="156" t="str">
        <f t="shared" si="0"/>
        <v>CI114M.16.1.22</v>
      </c>
      <c r="C28" s="29" t="s">
        <v>6623</v>
      </c>
      <c r="D28" s="69">
        <v>43900</v>
      </c>
      <c r="E28" s="27" t="s">
        <v>7</v>
      </c>
      <c r="F28" s="28" t="s">
        <v>2576</v>
      </c>
      <c r="G28" s="177">
        <v>83.45</v>
      </c>
      <c r="H28" s="177">
        <v>80.34</v>
      </c>
      <c r="I28" s="177">
        <v>88.98</v>
      </c>
      <c r="J28" s="177">
        <v>83.29</v>
      </c>
      <c r="K28" s="177">
        <v>82.212000000000003</v>
      </c>
      <c r="L28" s="177">
        <v>105.39</v>
      </c>
      <c r="M28" s="177">
        <v>59.6</v>
      </c>
      <c r="N28" s="177">
        <v>61.76</v>
      </c>
      <c r="O28" s="177">
        <v>88.536000000000001</v>
      </c>
      <c r="P28" s="177">
        <v>95</v>
      </c>
      <c r="Q28" s="177">
        <v>83.79</v>
      </c>
    </row>
    <row r="29" spans="1:17" s="12" customFormat="1" ht="25.5">
      <c r="A29" s="21" t="s">
        <v>5494</v>
      </c>
      <c r="B29" s="156" t="str">
        <f t="shared" si="0"/>
        <v>CI114M.16.1.23</v>
      </c>
      <c r="C29" s="70" t="s">
        <v>2577</v>
      </c>
      <c r="D29" s="73">
        <v>35000</v>
      </c>
      <c r="E29" s="74" t="s">
        <v>7</v>
      </c>
      <c r="F29" s="77" t="s">
        <v>2578</v>
      </c>
      <c r="G29" s="177">
        <v>219.36</v>
      </c>
      <c r="H29" s="177">
        <v>210.72</v>
      </c>
      <c r="I29" s="177">
        <v>234.26</v>
      </c>
      <c r="J29" s="177">
        <v>222.02</v>
      </c>
      <c r="K29" s="177">
        <v>215.61800000000002</v>
      </c>
      <c r="L29" s="177">
        <v>335.4</v>
      </c>
      <c r="M29" s="177"/>
      <c r="N29" s="177"/>
      <c r="O29" s="177">
        <v>232.20400000000001</v>
      </c>
      <c r="P29" s="177">
        <v>233</v>
      </c>
      <c r="Q29" s="177">
        <v>219.78</v>
      </c>
    </row>
    <row r="30" spans="1:17" s="12" customFormat="1" ht="25.5">
      <c r="A30" s="21" t="s">
        <v>5495</v>
      </c>
      <c r="B30" s="156" t="str">
        <f t="shared" si="0"/>
        <v>CI114M.16.1.24</v>
      </c>
      <c r="C30" s="29" t="s">
        <v>6624</v>
      </c>
      <c r="D30" s="69">
        <v>88680</v>
      </c>
      <c r="E30" s="27" t="s">
        <v>7</v>
      </c>
      <c r="F30" s="28" t="s">
        <v>2579</v>
      </c>
      <c r="G30" s="177">
        <v>82.99</v>
      </c>
      <c r="H30" s="177">
        <v>80.13</v>
      </c>
      <c r="I30" s="177">
        <v>89.59</v>
      </c>
      <c r="J30" s="177">
        <v>83.96</v>
      </c>
      <c r="K30" s="177">
        <v>82.004000000000005</v>
      </c>
      <c r="L30" s="177">
        <v>105.37</v>
      </c>
      <c r="M30" s="177">
        <v>60.9</v>
      </c>
      <c r="N30" s="177">
        <v>63.09</v>
      </c>
      <c r="O30" s="177">
        <v>88.311999999999998</v>
      </c>
      <c r="P30" s="177">
        <v>95</v>
      </c>
      <c r="Q30" s="177">
        <v>83.58</v>
      </c>
    </row>
    <row r="31" spans="1:17" s="12" customFormat="1" ht="25.5">
      <c r="A31" s="21" t="s">
        <v>5496</v>
      </c>
      <c r="B31" s="156" t="str">
        <f t="shared" si="0"/>
        <v>CI114M.16.1.25</v>
      </c>
      <c r="C31" s="78" t="s">
        <v>2580</v>
      </c>
      <c r="D31" s="69">
        <v>33600</v>
      </c>
      <c r="E31" s="27" t="s">
        <v>8</v>
      </c>
      <c r="F31" s="79" t="s">
        <v>2581</v>
      </c>
      <c r="G31" s="177">
        <v>160.44999999999999</v>
      </c>
      <c r="H31" s="177">
        <v>154.15</v>
      </c>
      <c r="I31" s="177">
        <v>169.25</v>
      </c>
      <c r="J31" s="177">
        <v>163.15</v>
      </c>
      <c r="K31" s="177">
        <v>157.74200000000002</v>
      </c>
      <c r="L31" s="177">
        <v>201.81</v>
      </c>
      <c r="M31" s="177">
        <v>124.2</v>
      </c>
      <c r="N31" s="177">
        <v>128.71</v>
      </c>
      <c r="O31" s="177">
        <v>169.876</v>
      </c>
      <c r="P31" s="177">
        <v>177</v>
      </c>
      <c r="Q31" s="177">
        <v>160.78</v>
      </c>
    </row>
    <row r="32" spans="1:17" s="12" customFormat="1" ht="25.5">
      <c r="A32" s="21" t="s">
        <v>5497</v>
      </c>
      <c r="B32" s="156" t="str">
        <f t="shared" si="0"/>
        <v>CI114M.16.1.26</v>
      </c>
      <c r="C32" s="78" t="s">
        <v>2582</v>
      </c>
      <c r="D32" s="69">
        <v>38400</v>
      </c>
      <c r="E32" s="27" t="s">
        <v>7</v>
      </c>
      <c r="F32" s="79" t="s">
        <v>2581</v>
      </c>
      <c r="G32" s="177">
        <v>62.45</v>
      </c>
      <c r="H32" s="177">
        <v>60.73</v>
      </c>
      <c r="I32" s="177">
        <v>67.45</v>
      </c>
      <c r="J32" s="177">
        <v>64.459999999999994</v>
      </c>
      <c r="K32" s="177">
        <v>62.14</v>
      </c>
      <c r="L32" s="177">
        <v>75.42</v>
      </c>
      <c r="M32" s="177">
        <v>44.15</v>
      </c>
      <c r="N32" s="177">
        <v>45.71</v>
      </c>
      <c r="O32" s="177">
        <v>66.919999999999987</v>
      </c>
      <c r="P32" s="177">
        <v>77</v>
      </c>
      <c r="Q32" s="177">
        <v>63.34</v>
      </c>
    </row>
    <row r="33" spans="1:17" s="12" customFormat="1" ht="102">
      <c r="A33" s="21" t="s">
        <v>5498</v>
      </c>
      <c r="B33" s="156" t="str">
        <f t="shared" si="0"/>
        <v>CI114M.16.1.27</v>
      </c>
      <c r="C33" s="29" t="s">
        <v>6756</v>
      </c>
      <c r="D33" s="76" t="s">
        <v>6643</v>
      </c>
      <c r="E33" s="105" t="s">
        <v>6277</v>
      </c>
      <c r="F33" s="79" t="s">
        <v>2581</v>
      </c>
      <c r="G33" s="177">
        <v>549.09333333333336</v>
      </c>
      <c r="H33" s="177">
        <v>523.17999999999995</v>
      </c>
      <c r="I33" s="177">
        <v>573.54999999999995</v>
      </c>
      <c r="J33" s="177">
        <v>550.9</v>
      </c>
      <c r="K33" s="177">
        <v>535.36599999999999</v>
      </c>
      <c r="L33" s="177">
        <v>680.84</v>
      </c>
      <c r="M33" s="177">
        <v>419.95</v>
      </c>
      <c r="N33" s="177">
        <v>435.26</v>
      </c>
      <c r="O33" s="177">
        <v>574</v>
      </c>
      <c r="P33" s="177">
        <v>785</v>
      </c>
      <c r="Q33" s="177">
        <v>545.67999999999995</v>
      </c>
    </row>
    <row r="34" spans="1:17" s="12" customFormat="1" ht="25.5">
      <c r="A34" s="21" t="s">
        <v>5499</v>
      </c>
      <c r="B34" s="156" t="str">
        <f t="shared" si="0"/>
        <v>CI114M.16.1.28</v>
      </c>
      <c r="C34" s="78" t="s">
        <v>2583</v>
      </c>
      <c r="D34" s="69">
        <v>33600</v>
      </c>
      <c r="E34" s="27" t="s">
        <v>9</v>
      </c>
      <c r="F34" s="79" t="s">
        <v>2581</v>
      </c>
      <c r="G34" s="177">
        <v>161.78666666666666</v>
      </c>
      <c r="H34" s="177">
        <v>154.15</v>
      </c>
      <c r="I34" s="177">
        <v>169.59</v>
      </c>
      <c r="J34" s="177">
        <v>162.41999999999999</v>
      </c>
      <c r="K34" s="177">
        <v>157.74200000000002</v>
      </c>
      <c r="L34" s="177">
        <v>201.81</v>
      </c>
      <c r="M34" s="177">
        <v>124.9</v>
      </c>
      <c r="N34" s="177">
        <v>129.44999999999999</v>
      </c>
      <c r="O34" s="177">
        <v>169.876</v>
      </c>
      <c r="P34" s="177">
        <v>177</v>
      </c>
      <c r="Q34" s="177">
        <v>160.78</v>
      </c>
    </row>
    <row r="35" spans="1:17" s="12" customFormat="1" ht="25.5">
      <c r="A35" s="21" t="s">
        <v>5500</v>
      </c>
      <c r="B35" s="156" t="str">
        <f t="shared" si="0"/>
        <v>CI114M.16.1.29</v>
      </c>
      <c r="C35" s="78" t="s">
        <v>2584</v>
      </c>
      <c r="D35" s="69">
        <v>33600</v>
      </c>
      <c r="E35" s="27" t="s">
        <v>10</v>
      </c>
      <c r="F35" s="79" t="s">
        <v>2581</v>
      </c>
      <c r="G35" s="177">
        <v>161.78666666666666</v>
      </c>
      <c r="H35" s="177">
        <v>154.15</v>
      </c>
      <c r="I35" s="177">
        <v>170.36</v>
      </c>
      <c r="J35" s="177">
        <v>162.63</v>
      </c>
      <c r="K35" s="177">
        <v>157.74200000000002</v>
      </c>
      <c r="L35" s="177">
        <v>201.81</v>
      </c>
      <c r="M35" s="177">
        <v>126.85</v>
      </c>
      <c r="N35" s="177">
        <v>131.38999999999999</v>
      </c>
      <c r="O35" s="177">
        <v>169.876</v>
      </c>
      <c r="P35" s="177">
        <v>177</v>
      </c>
      <c r="Q35" s="177">
        <v>160.78</v>
      </c>
    </row>
    <row r="36" spans="1:17" s="12" customFormat="1" ht="25.5">
      <c r="A36" s="21" t="s">
        <v>5501</v>
      </c>
      <c r="B36" s="156" t="str">
        <f t="shared" si="0"/>
        <v>CI114M.16.1.30</v>
      </c>
      <c r="C36" s="70" t="s">
        <v>2585</v>
      </c>
      <c r="D36" s="69">
        <v>26800</v>
      </c>
      <c r="E36" s="27" t="s">
        <v>8</v>
      </c>
      <c r="F36" s="28" t="s">
        <v>2586</v>
      </c>
      <c r="G36" s="177">
        <v>124.50666666666666</v>
      </c>
      <c r="H36" s="177">
        <v>118.63</v>
      </c>
      <c r="I36" s="177">
        <v>130.55000000000001</v>
      </c>
      <c r="J36" s="177">
        <v>124.97</v>
      </c>
      <c r="K36" s="177">
        <v>121.39399999999999</v>
      </c>
      <c r="L36" s="177">
        <v>154.16999999999999</v>
      </c>
      <c r="M36" s="177">
        <v>92.6</v>
      </c>
      <c r="N36" s="177">
        <v>96.02</v>
      </c>
      <c r="O36" s="177">
        <v>130.732</v>
      </c>
      <c r="P36" s="177">
        <v>120</v>
      </c>
      <c r="Q36" s="177">
        <v>123.73</v>
      </c>
    </row>
    <row r="37" spans="1:17" s="12" customFormat="1" ht="25.5">
      <c r="A37" s="21" t="s">
        <v>5502</v>
      </c>
      <c r="B37" s="156" t="str">
        <f t="shared" si="0"/>
        <v>CI114M.16.1.31</v>
      </c>
      <c r="C37" s="70" t="s">
        <v>2587</v>
      </c>
      <c r="D37" s="69">
        <v>34200</v>
      </c>
      <c r="E37" s="27" t="s">
        <v>7</v>
      </c>
      <c r="F37" s="28" t="s">
        <v>2586</v>
      </c>
      <c r="G37" s="177">
        <v>63.866666666666667</v>
      </c>
      <c r="H37" s="177">
        <v>60.85</v>
      </c>
      <c r="I37" s="177">
        <v>67.59</v>
      </c>
      <c r="J37" s="177">
        <v>64.22</v>
      </c>
      <c r="K37" s="177">
        <v>62.27</v>
      </c>
      <c r="L37" s="177">
        <v>83.18</v>
      </c>
      <c r="M37" s="177">
        <v>47.65</v>
      </c>
      <c r="N37" s="177">
        <v>49.33</v>
      </c>
      <c r="O37" s="177">
        <v>67.059999999999988</v>
      </c>
      <c r="P37" s="177">
        <v>68</v>
      </c>
      <c r="Q37" s="177">
        <v>63.47</v>
      </c>
    </row>
    <row r="38" spans="1:17" s="12" customFormat="1" ht="102">
      <c r="A38" s="21" t="s">
        <v>5503</v>
      </c>
      <c r="B38" s="156" t="str">
        <f t="shared" si="0"/>
        <v>CI114M.16.1.32</v>
      </c>
      <c r="C38" s="70" t="s">
        <v>6625</v>
      </c>
      <c r="D38" s="76" t="s">
        <v>6644</v>
      </c>
      <c r="E38" s="105" t="s">
        <v>6277</v>
      </c>
      <c r="F38" s="28" t="s">
        <v>2586</v>
      </c>
      <c r="G38" s="177">
        <v>437.38666666666671</v>
      </c>
      <c r="H38" s="177">
        <v>416.74</v>
      </c>
      <c r="I38" s="177">
        <v>459.58</v>
      </c>
      <c r="J38" s="177">
        <v>437.83</v>
      </c>
      <c r="K38" s="177">
        <v>426.45200000000006</v>
      </c>
      <c r="L38" s="177">
        <v>545.69000000000005</v>
      </c>
      <c r="M38" s="177">
        <v>323.45</v>
      </c>
      <c r="N38" s="177">
        <v>335.27</v>
      </c>
      <c r="O38" s="177">
        <v>448</v>
      </c>
      <c r="P38" s="177">
        <v>438</v>
      </c>
      <c r="Q38" s="177">
        <v>434.66</v>
      </c>
    </row>
    <row r="39" spans="1:17" s="12" customFormat="1" ht="25.5">
      <c r="A39" s="21" t="s">
        <v>5504</v>
      </c>
      <c r="B39" s="156" t="str">
        <f t="shared" si="0"/>
        <v>CI114M.16.1.33</v>
      </c>
      <c r="C39" s="70" t="s">
        <v>2588</v>
      </c>
      <c r="D39" s="69">
        <v>26800</v>
      </c>
      <c r="E39" s="27" t="s">
        <v>9</v>
      </c>
      <c r="F39" s="28" t="s">
        <v>2586</v>
      </c>
      <c r="G39" s="177">
        <v>124.50666666666666</v>
      </c>
      <c r="H39" s="177">
        <v>118.63</v>
      </c>
      <c r="I39" s="177">
        <v>132.25</v>
      </c>
      <c r="J39" s="177">
        <v>124.46</v>
      </c>
      <c r="K39" s="177">
        <v>121.39399999999999</v>
      </c>
      <c r="L39" s="177">
        <v>154.16999999999999</v>
      </c>
      <c r="M39" s="177">
        <v>92.7</v>
      </c>
      <c r="N39" s="177">
        <v>96.06</v>
      </c>
      <c r="O39" s="177">
        <v>130.732</v>
      </c>
      <c r="P39" s="177">
        <v>120</v>
      </c>
      <c r="Q39" s="177">
        <v>123.73</v>
      </c>
    </row>
    <row r="40" spans="1:17" s="12" customFormat="1" ht="25.5">
      <c r="A40" s="21" t="s">
        <v>5505</v>
      </c>
      <c r="B40" s="156" t="str">
        <f t="shared" si="0"/>
        <v>CI114M.16.1.34</v>
      </c>
      <c r="C40" s="70" t="s">
        <v>2589</v>
      </c>
      <c r="D40" s="69">
        <v>26800</v>
      </c>
      <c r="E40" s="27" t="s">
        <v>10</v>
      </c>
      <c r="F40" s="28" t="s">
        <v>2586</v>
      </c>
      <c r="G40" s="177">
        <v>124.50666666666666</v>
      </c>
      <c r="H40" s="177">
        <v>118.63</v>
      </c>
      <c r="I40" s="177">
        <v>132.25</v>
      </c>
      <c r="J40" s="177">
        <v>126.88</v>
      </c>
      <c r="K40" s="177">
        <v>121.39399999999999</v>
      </c>
      <c r="L40" s="177">
        <v>154.16999999999999</v>
      </c>
      <c r="M40" s="177">
        <v>90.55</v>
      </c>
      <c r="N40" s="177">
        <v>93.85</v>
      </c>
      <c r="O40" s="177">
        <v>130.732</v>
      </c>
      <c r="P40" s="177">
        <v>120</v>
      </c>
      <c r="Q40" s="177">
        <v>123.73</v>
      </c>
    </row>
    <row r="41" spans="1:17" s="12" customFormat="1">
      <c r="A41" s="21" t="s">
        <v>5506</v>
      </c>
      <c r="B41" s="156" t="str">
        <f t="shared" si="0"/>
        <v>CI114M.16.1.35</v>
      </c>
      <c r="C41" s="72" t="s">
        <v>2590</v>
      </c>
      <c r="D41" s="22">
        <v>2000</v>
      </c>
      <c r="E41" s="67" t="s">
        <v>8</v>
      </c>
      <c r="F41" s="68" t="s">
        <v>2591</v>
      </c>
      <c r="G41" s="177">
        <v>93.399999999999991</v>
      </c>
      <c r="H41" s="177">
        <v>88.99</v>
      </c>
      <c r="I41" s="177">
        <v>98.69</v>
      </c>
      <c r="J41" s="177">
        <v>94.93</v>
      </c>
      <c r="K41" s="177">
        <v>91.064999999999998</v>
      </c>
      <c r="L41" s="177">
        <v>116.43</v>
      </c>
      <c r="M41" s="177"/>
      <c r="N41" s="177"/>
      <c r="O41" s="177">
        <v>98.07</v>
      </c>
      <c r="P41" s="177">
        <v>110</v>
      </c>
      <c r="Q41" s="177">
        <v>92.82</v>
      </c>
    </row>
    <row r="42" spans="1:17" s="12" customFormat="1" ht="25.5">
      <c r="A42" s="21" t="s">
        <v>5507</v>
      </c>
      <c r="B42" s="156" t="str">
        <f t="shared" si="0"/>
        <v>CI114M.16.1.36</v>
      </c>
      <c r="C42" s="25" t="s">
        <v>2593</v>
      </c>
      <c r="D42" s="22">
        <v>6000</v>
      </c>
      <c r="E42" s="96" t="s">
        <v>8</v>
      </c>
      <c r="F42" s="2" t="s">
        <v>2594</v>
      </c>
      <c r="G42" s="177">
        <v>130.52000000000001</v>
      </c>
      <c r="H42" s="177">
        <v>124.36</v>
      </c>
      <c r="I42" s="177">
        <v>136.88999999999999</v>
      </c>
      <c r="J42" s="177">
        <v>132.91</v>
      </c>
      <c r="K42" s="177">
        <v>127.25700000000001</v>
      </c>
      <c r="L42" s="177">
        <v>163.02000000000001</v>
      </c>
      <c r="M42" s="177">
        <v>102.55</v>
      </c>
      <c r="N42" s="177">
        <v>106.21</v>
      </c>
      <c r="O42" s="177">
        <v>137.04599999999999</v>
      </c>
      <c r="P42" s="177">
        <v>120</v>
      </c>
      <c r="Q42" s="177">
        <v>129.71</v>
      </c>
    </row>
    <row r="43" spans="1:17" s="12" customFormat="1" ht="25.5">
      <c r="A43" s="21" t="s">
        <v>5508</v>
      </c>
      <c r="B43" s="156" t="str">
        <f t="shared" si="0"/>
        <v>CI114M.16.1.37</v>
      </c>
      <c r="C43" s="66" t="s">
        <v>2596</v>
      </c>
      <c r="D43" s="22">
        <v>3000</v>
      </c>
      <c r="E43" s="67" t="s">
        <v>7</v>
      </c>
      <c r="F43" s="68" t="s">
        <v>2591</v>
      </c>
      <c r="G43" s="177">
        <v>52.080000000000005</v>
      </c>
      <c r="H43" s="177">
        <v>49.63</v>
      </c>
      <c r="I43" s="177">
        <v>55.69</v>
      </c>
      <c r="J43" s="177">
        <v>54.23</v>
      </c>
      <c r="K43" s="177">
        <v>50.778000000000006</v>
      </c>
      <c r="L43" s="177">
        <v>65.45</v>
      </c>
      <c r="M43" s="177"/>
      <c r="N43" s="177"/>
      <c r="O43" s="177">
        <v>54.683999999999997</v>
      </c>
      <c r="P43" s="177">
        <v>55</v>
      </c>
      <c r="Q43" s="177">
        <v>51.76</v>
      </c>
    </row>
    <row r="44" spans="1:17" s="12" customFormat="1" ht="102">
      <c r="A44" s="21" t="s">
        <v>5509</v>
      </c>
      <c r="B44" s="156" t="str">
        <f t="shared" si="0"/>
        <v>CI114M.16.1.38</v>
      </c>
      <c r="C44" s="80" t="s">
        <v>6757</v>
      </c>
      <c r="D44" s="76" t="s">
        <v>6433</v>
      </c>
      <c r="E44" s="105" t="s">
        <v>6277</v>
      </c>
      <c r="F44" s="68" t="s">
        <v>2591</v>
      </c>
      <c r="G44" s="177">
        <v>332.26666666666665</v>
      </c>
      <c r="H44" s="177">
        <v>316.61</v>
      </c>
      <c r="I44" s="177">
        <v>350.24</v>
      </c>
      <c r="J44" s="177">
        <v>332.69</v>
      </c>
      <c r="K44" s="177">
        <v>323.95999999999998</v>
      </c>
      <c r="L44" s="177">
        <v>414.75</v>
      </c>
      <c r="M44" s="177"/>
      <c r="N44" s="177"/>
      <c r="O44" s="177">
        <v>336</v>
      </c>
      <c r="P44" s="177">
        <v>484</v>
      </c>
      <c r="Q44" s="177">
        <v>330.22</v>
      </c>
    </row>
    <row r="45" spans="1:17" s="12" customFormat="1" ht="25.5">
      <c r="A45" s="21" t="s">
        <v>5510</v>
      </c>
      <c r="B45" s="156" t="str">
        <f t="shared" si="0"/>
        <v>CI114M.16.1.39</v>
      </c>
      <c r="C45" s="25" t="s">
        <v>2597</v>
      </c>
      <c r="D45" s="22">
        <v>7000</v>
      </c>
      <c r="E45" s="96" t="s">
        <v>7</v>
      </c>
      <c r="F45" s="2" t="s">
        <v>2594</v>
      </c>
      <c r="G45" s="177">
        <v>39.213333333333331</v>
      </c>
      <c r="H45" s="177">
        <v>37.369999999999997</v>
      </c>
      <c r="I45" s="177">
        <v>43.59</v>
      </c>
      <c r="J45" s="177">
        <v>40.22</v>
      </c>
      <c r="K45" s="177">
        <v>38.233000000000004</v>
      </c>
      <c r="L45" s="177">
        <v>45.51</v>
      </c>
      <c r="M45" s="177">
        <v>29.1</v>
      </c>
      <c r="N45" s="177">
        <v>30.12</v>
      </c>
      <c r="O45" s="177">
        <v>41.173999999999999</v>
      </c>
      <c r="P45" s="177">
        <v>44</v>
      </c>
      <c r="Q45" s="177">
        <v>38.979999999999997</v>
      </c>
    </row>
    <row r="46" spans="1:17" s="12" customFormat="1" ht="102">
      <c r="A46" s="21" t="s">
        <v>5511</v>
      </c>
      <c r="B46" s="156" t="str">
        <f t="shared" si="0"/>
        <v>CI114M.16.1.40</v>
      </c>
      <c r="C46" s="25" t="s">
        <v>6758</v>
      </c>
      <c r="D46" s="97" t="s">
        <v>6645</v>
      </c>
      <c r="E46" s="105" t="s">
        <v>6277</v>
      </c>
      <c r="F46" s="2" t="s">
        <v>2594</v>
      </c>
      <c r="G46" s="177">
        <v>425.12</v>
      </c>
      <c r="H46" s="177">
        <v>410.46</v>
      </c>
      <c r="I46" s="177">
        <v>453.28</v>
      </c>
      <c r="J46" s="177">
        <v>426.92</v>
      </c>
      <c r="K46" s="177">
        <v>420.017</v>
      </c>
      <c r="L46" s="177">
        <v>534.55999999999995</v>
      </c>
      <c r="M46" s="177">
        <v>337.25</v>
      </c>
      <c r="N46" s="177">
        <v>349.57</v>
      </c>
      <c r="O46" s="177">
        <v>406</v>
      </c>
      <c r="P46" s="177">
        <v>537</v>
      </c>
      <c r="Q46" s="177">
        <v>428.11</v>
      </c>
    </row>
    <row r="47" spans="1:17" s="12" customFormat="1" ht="25.5">
      <c r="A47" s="21" t="s">
        <v>5512</v>
      </c>
      <c r="B47" s="156" t="str">
        <f t="shared" si="0"/>
        <v>CI114M.16.1.41</v>
      </c>
      <c r="C47" s="66" t="s">
        <v>2598</v>
      </c>
      <c r="D47" s="22">
        <v>2000</v>
      </c>
      <c r="E47" s="67" t="s">
        <v>9</v>
      </c>
      <c r="F47" s="68" t="s">
        <v>2592</v>
      </c>
      <c r="G47" s="177">
        <v>92.45</v>
      </c>
      <c r="H47" s="177">
        <v>88.99</v>
      </c>
      <c r="I47" s="177">
        <v>98.68</v>
      </c>
      <c r="J47" s="177">
        <v>93.34</v>
      </c>
      <c r="K47" s="177">
        <v>91.064999999999998</v>
      </c>
      <c r="L47" s="177">
        <v>116.43</v>
      </c>
      <c r="M47" s="177"/>
      <c r="N47" s="177"/>
      <c r="O47" s="177">
        <v>98.07</v>
      </c>
      <c r="P47" s="177">
        <v>110</v>
      </c>
      <c r="Q47" s="177">
        <v>92.82</v>
      </c>
    </row>
    <row r="48" spans="1:17" s="12" customFormat="1" ht="25.5">
      <c r="A48" s="21" t="s">
        <v>5513</v>
      </c>
      <c r="B48" s="156" t="str">
        <f t="shared" si="0"/>
        <v>CI114M.16.1.42</v>
      </c>
      <c r="C48" s="25" t="s">
        <v>2599</v>
      </c>
      <c r="D48" s="22">
        <v>6000</v>
      </c>
      <c r="E48" s="96" t="s">
        <v>9</v>
      </c>
      <c r="F48" s="2" t="s">
        <v>2595</v>
      </c>
      <c r="G48" s="177">
        <v>128</v>
      </c>
      <c r="H48" s="177">
        <v>124.36</v>
      </c>
      <c r="I48" s="177">
        <v>138.59</v>
      </c>
      <c r="J48" s="177">
        <v>127.99</v>
      </c>
      <c r="K48" s="177">
        <v>127.25700000000001</v>
      </c>
      <c r="L48" s="177">
        <v>163.02000000000001</v>
      </c>
      <c r="M48" s="177">
        <v>102.45</v>
      </c>
      <c r="N48" s="177">
        <v>106.18</v>
      </c>
      <c r="O48" s="177">
        <v>137.04599999999999</v>
      </c>
      <c r="P48" s="177">
        <v>120</v>
      </c>
      <c r="Q48" s="177">
        <v>129.71</v>
      </c>
    </row>
    <row r="49" spans="1:17" s="12" customFormat="1" ht="25.5">
      <c r="A49" s="21" t="s">
        <v>5514</v>
      </c>
      <c r="B49" s="156" t="str">
        <f t="shared" si="0"/>
        <v>CI114M.16.1.43</v>
      </c>
      <c r="C49" s="66" t="s">
        <v>2600</v>
      </c>
      <c r="D49" s="22">
        <v>2000</v>
      </c>
      <c r="E49" s="67" t="s">
        <v>10</v>
      </c>
      <c r="F49" s="68" t="s">
        <v>2591</v>
      </c>
      <c r="G49" s="177">
        <v>92.11</v>
      </c>
      <c r="H49" s="177">
        <v>88.99</v>
      </c>
      <c r="I49" s="177">
        <v>98.69</v>
      </c>
      <c r="J49" s="177">
        <v>95.28</v>
      </c>
      <c r="K49" s="177">
        <v>91.064999999999998</v>
      </c>
      <c r="L49" s="177">
        <v>116.43</v>
      </c>
      <c r="M49" s="177"/>
      <c r="N49" s="177"/>
      <c r="O49" s="177">
        <v>98.07</v>
      </c>
      <c r="P49" s="177">
        <v>110</v>
      </c>
      <c r="Q49" s="177">
        <v>92.82</v>
      </c>
    </row>
    <row r="50" spans="1:17" s="12" customFormat="1" ht="25.5">
      <c r="A50" s="21" t="s">
        <v>5515</v>
      </c>
      <c r="B50" s="156" t="str">
        <f t="shared" si="0"/>
        <v>CI114M.16.1.44</v>
      </c>
      <c r="C50" s="25" t="s">
        <v>2601</v>
      </c>
      <c r="D50" s="22">
        <v>6000</v>
      </c>
      <c r="E50" s="96" t="s">
        <v>10</v>
      </c>
      <c r="F50" s="2" t="s">
        <v>2594</v>
      </c>
      <c r="G50" s="177">
        <v>128.44999999999999</v>
      </c>
      <c r="H50" s="177">
        <v>124.36</v>
      </c>
      <c r="I50" s="177">
        <v>137.58000000000001</v>
      </c>
      <c r="J50" s="177">
        <v>128.58000000000001</v>
      </c>
      <c r="K50" s="177">
        <v>127.25700000000001</v>
      </c>
      <c r="L50" s="177">
        <v>163.02000000000001</v>
      </c>
      <c r="M50" s="177">
        <v>141.66</v>
      </c>
      <c r="N50" s="177">
        <v>107.06</v>
      </c>
      <c r="O50" s="177">
        <v>137.04599999999999</v>
      </c>
      <c r="P50" s="177">
        <v>120</v>
      </c>
      <c r="Q50" s="177">
        <v>129.71</v>
      </c>
    </row>
    <row r="51" spans="1:17" s="12" customFormat="1" ht="25.5">
      <c r="A51" s="21" t="s">
        <v>5516</v>
      </c>
      <c r="B51" s="156" t="str">
        <f t="shared" si="0"/>
        <v>CI114M.16.1.45</v>
      </c>
      <c r="C51" s="29" t="s">
        <v>2602</v>
      </c>
      <c r="D51" s="69">
        <v>33600</v>
      </c>
      <c r="E51" s="27" t="s">
        <v>8</v>
      </c>
      <c r="F51" s="28" t="s">
        <v>2603</v>
      </c>
      <c r="G51" s="177">
        <v>156</v>
      </c>
      <c r="H51" s="177">
        <v>149.19</v>
      </c>
      <c r="I51" s="177">
        <v>168.25</v>
      </c>
      <c r="J51" s="177">
        <v>159.01</v>
      </c>
      <c r="K51" s="177">
        <v>152.65900000000002</v>
      </c>
      <c r="L51" s="177">
        <v>183.08</v>
      </c>
      <c r="M51" s="177"/>
      <c r="N51" s="177"/>
      <c r="O51" s="177">
        <v>164.40199999999999</v>
      </c>
      <c r="P51" s="177">
        <v>170</v>
      </c>
      <c r="Q51" s="177">
        <v>155.6</v>
      </c>
    </row>
    <row r="52" spans="1:17" s="12" customFormat="1" ht="25.5">
      <c r="A52" s="21" t="s">
        <v>5517</v>
      </c>
      <c r="B52" s="156" t="str">
        <f t="shared" si="0"/>
        <v>CI114M.16.1.46</v>
      </c>
      <c r="C52" s="29" t="s">
        <v>2604</v>
      </c>
      <c r="D52" s="69">
        <v>38400</v>
      </c>
      <c r="E52" s="27" t="s">
        <v>7</v>
      </c>
      <c r="F52" s="28" t="s">
        <v>2603</v>
      </c>
      <c r="G52" s="177">
        <v>48.36</v>
      </c>
      <c r="H52" s="177">
        <v>46.92</v>
      </c>
      <c r="I52" s="177">
        <v>53.65</v>
      </c>
      <c r="J52" s="177">
        <v>51.25</v>
      </c>
      <c r="K52" s="177">
        <v>48.021999999999998</v>
      </c>
      <c r="L52" s="177">
        <v>61.14</v>
      </c>
      <c r="M52" s="177"/>
      <c r="N52" s="177"/>
      <c r="O52" s="177">
        <v>51.715999999999994</v>
      </c>
      <c r="P52" s="177">
        <v>70</v>
      </c>
      <c r="Q52" s="177">
        <v>48.94</v>
      </c>
    </row>
    <row r="53" spans="1:17" s="12" customFormat="1" ht="102">
      <c r="A53" s="21" t="s">
        <v>5518</v>
      </c>
      <c r="B53" s="156" t="str">
        <f t="shared" si="0"/>
        <v>CI114M.16.1.47</v>
      </c>
      <c r="C53" s="29" t="s">
        <v>6626</v>
      </c>
      <c r="D53" s="76" t="s">
        <v>6643</v>
      </c>
      <c r="E53" s="105" t="s">
        <v>6277</v>
      </c>
      <c r="F53" s="28" t="s">
        <v>2603</v>
      </c>
      <c r="G53" s="177">
        <v>516.34</v>
      </c>
      <c r="H53" s="177">
        <v>494.48</v>
      </c>
      <c r="I53" s="177">
        <v>543.25</v>
      </c>
      <c r="J53" s="177">
        <v>516.14</v>
      </c>
      <c r="K53" s="177">
        <v>505.99900000000002</v>
      </c>
      <c r="L53" s="177">
        <v>610.36</v>
      </c>
      <c r="M53" s="177"/>
      <c r="N53" s="177"/>
      <c r="O53" s="177">
        <v>489.99999999999994</v>
      </c>
      <c r="P53" s="177">
        <v>576</v>
      </c>
      <c r="Q53" s="177">
        <v>515.74</v>
      </c>
    </row>
    <row r="54" spans="1:17" s="12" customFormat="1" ht="25.5">
      <c r="A54" s="21" t="s">
        <v>5519</v>
      </c>
      <c r="B54" s="156" t="str">
        <f t="shared" si="0"/>
        <v>CI114M.16.1.48</v>
      </c>
      <c r="C54" s="29" t="s">
        <v>2605</v>
      </c>
      <c r="D54" s="69">
        <v>33600</v>
      </c>
      <c r="E54" s="27" t="s">
        <v>9</v>
      </c>
      <c r="F54" s="28" t="s">
        <v>2603</v>
      </c>
      <c r="G54" s="177">
        <v>157</v>
      </c>
      <c r="H54" s="177">
        <v>149.19</v>
      </c>
      <c r="I54" s="177">
        <v>165.05</v>
      </c>
      <c r="J54" s="177">
        <v>159.59</v>
      </c>
      <c r="K54" s="177">
        <v>152.65900000000002</v>
      </c>
      <c r="L54" s="177">
        <v>183.08</v>
      </c>
      <c r="M54" s="177">
        <v>76.5</v>
      </c>
      <c r="N54" s="177">
        <v>79.27</v>
      </c>
      <c r="O54" s="177">
        <v>164.40199999999999</v>
      </c>
      <c r="P54" s="177">
        <v>170</v>
      </c>
      <c r="Q54" s="177">
        <v>155.6</v>
      </c>
    </row>
    <row r="55" spans="1:17" s="12" customFormat="1" ht="25.5">
      <c r="A55" s="21" t="s">
        <v>5520</v>
      </c>
      <c r="B55" s="156" t="str">
        <f t="shared" si="0"/>
        <v>CI114M.16.1.49</v>
      </c>
      <c r="C55" s="29" t="s">
        <v>2606</v>
      </c>
      <c r="D55" s="69">
        <v>33600</v>
      </c>
      <c r="E55" s="27" t="s">
        <v>10</v>
      </c>
      <c r="F55" s="28" t="s">
        <v>2603</v>
      </c>
      <c r="G55" s="177">
        <v>157</v>
      </c>
      <c r="H55" s="177">
        <v>149.19</v>
      </c>
      <c r="I55" s="177">
        <v>165.05</v>
      </c>
      <c r="J55" s="177">
        <v>160.21</v>
      </c>
      <c r="K55" s="177">
        <v>152.65900000000002</v>
      </c>
      <c r="L55" s="177">
        <v>183.08</v>
      </c>
      <c r="M55" s="177"/>
      <c r="N55" s="177"/>
      <c r="O55" s="177">
        <v>164.40199999999999</v>
      </c>
      <c r="P55" s="177">
        <v>170</v>
      </c>
      <c r="Q55" s="177">
        <v>155.6</v>
      </c>
    </row>
    <row r="56" spans="1:17" s="12" customFormat="1" ht="25.5">
      <c r="A56" s="21" t="s">
        <v>5521</v>
      </c>
      <c r="B56" s="156" t="str">
        <f t="shared" si="0"/>
        <v>CI114M.16.1.50</v>
      </c>
      <c r="C56" s="25" t="s">
        <v>2607</v>
      </c>
      <c r="D56" s="76">
        <v>11500</v>
      </c>
      <c r="E56" s="105" t="s">
        <v>8</v>
      </c>
      <c r="F56" s="68" t="s">
        <v>2608</v>
      </c>
      <c r="G56" s="177">
        <v>96.45</v>
      </c>
      <c r="H56" s="177">
        <v>90.89</v>
      </c>
      <c r="I56" s="177">
        <v>102.35</v>
      </c>
      <c r="J56" s="177">
        <v>99.11</v>
      </c>
      <c r="K56" s="177">
        <v>93.00200000000001</v>
      </c>
      <c r="L56" s="177">
        <v>118.74</v>
      </c>
      <c r="M56" s="177">
        <v>72.45</v>
      </c>
      <c r="N56" s="177">
        <v>75.02</v>
      </c>
      <c r="O56" s="177">
        <v>100.15600000000001</v>
      </c>
      <c r="P56" s="177">
        <v>115</v>
      </c>
      <c r="Q56" s="177">
        <v>94.8</v>
      </c>
    </row>
    <row r="57" spans="1:17" s="12" customFormat="1" ht="25.5">
      <c r="A57" s="21" t="s">
        <v>5522</v>
      </c>
      <c r="B57" s="156" t="str">
        <f t="shared" si="0"/>
        <v>CI114M.16.1.51</v>
      </c>
      <c r="C57" s="25" t="s">
        <v>2609</v>
      </c>
      <c r="D57" s="76">
        <v>15000</v>
      </c>
      <c r="E57" s="105" t="s">
        <v>7</v>
      </c>
      <c r="F57" s="68" t="s">
        <v>2608</v>
      </c>
      <c r="G57" s="177">
        <v>39.450000000000003</v>
      </c>
      <c r="H57" s="177">
        <v>37.1</v>
      </c>
      <c r="I57" s="177">
        <v>43.58</v>
      </c>
      <c r="J57" s="177">
        <v>41.76</v>
      </c>
      <c r="K57" s="177">
        <v>37.972999999999999</v>
      </c>
      <c r="L57" s="177">
        <v>51</v>
      </c>
      <c r="M57" s="177">
        <v>29.1</v>
      </c>
      <c r="N57" s="177">
        <v>30.17</v>
      </c>
      <c r="O57" s="177">
        <v>40.893999999999998</v>
      </c>
      <c r="P57" s="177">
        <v>44</v>
      </c>
      <c r="Q57" s="177">
        <v>38.700000000000003</v>
      </c>
    </row>
    <row r="58" spans="1:17" s="12" customFormat="1" ht="102">
      <c r="A58" s="21" t="s">
        <v>5523</v>
      </c>
      <c r="B58" s="156" t="str">
        <f t="shared" si="0"/>
        <v>CI114M.16.1.52</v>
      </c>
      <c r="C58" s="25" t="s">
        <v>6627</v>
      </c>
      <c r="D58" s="76" t="s">
        <v>6646</v>
      </c>
      <c r="E58" s="105" t="s">
        <v>6277</v>
      </c>
      <c r="F58" s="68" t="s">
        <v>2608</v>
      </c>
      <c r="G58" s="177">
        <v>320.77999999999997</v>
      </c>
      <c r="H58" s="177">
        <v>309.77999999999997</v>
      </c>
      <c r="I58" s="177">
        <v>345.25</v>
      </c>
      <c r="J58" s="177">
        <v>322.81</v>
      </c>
      <c r="K58" s="177">
        <v>316.97900000000004</v>
      </c>
      <c r="L58" s="177">
        <v>407.22</v>
      </c>
      <c r="M58" s="177">
        <v>244.6</v>
      </c>
      <c r="N58" s="177">
        <v>253.51</v>
      </c>
      <c r="O58" s="177">
        <v>350</v>
      </c>
      <c r="P58" s="177">
        <v>396</v>
      </c>
      <c r="Q58" s="177">
        <v>323.10000000000002</v>
      </c>
    </row>
    <row r="59" spans="1:17" s="12" customFormat="1" ht="25.5">
      <c r="A59" s="21" t="s">
        <v>5524</v>
      </c>
      <c r="B59" s="156" t="str">
        <f t="shared" si="0"/>
        <v>CI114M.16.1.53</v>
      </c>
      <c r="C59" s="25" t="s">
        <v>2610</v>
      </c>
      <c r="D59" s="76">
        <v>11500</v>
      </c>
      <c r="E59" s="105" t="s">
        <v>9</v>
      </c>
      <c r="F59" s="68" t="s">
        <v>2608</v>
      </c>
      <c r="G59" s="177">
        <v>96.12</v>
      </c>
      <c r="H59" s="177">
        <v>90.89</v>
      </c>
      <c r="I59" s="177">
        <v>102.55</v>
      </c>
      <c r="J59" s="177">
        <v>96.51</v>
      </c>
      <c r="K59" s="177">
        <v>93.00200000000001</v>
      </c>
      <c r="L59" s="177">
        <v>118.74</v>
      </c>
      <c r="M59" s="177">
        <v>71.5</v>
      </c>
      <c r="N59" s="177">
        <v>74.16</v>
      </c>
      <c r="O59" s="177">
        <v>100.15600000000001</v>
      </c>
      <c r="P59" s="177">
        <v>115</v>
      </c>
      <c r="Q59" s="177">
        <v>94.8</v>
      </c>
    </row>
    <row r="60" spans="1:17" s="12" customFormat="1" ht="25.5">
      <c r="A60" s="21" t="s">
        <v>5525</v>
      </c>
      <c r="B60" s="156" t="str">
        <f t="shared" si="0"/>
        <v>CI114M.16.1.54</v>
      </c>
      <c r="C60" s="25" t="s">
        <v>2611</v>
      </c>
      <c r="D60" s="76">
        <v>11500</v>
      </c>
      <c r="E60" s="105" t="s">
        <v>10</v>
      </c>
      <c r="F60" s="68" t="s">
        <v>2608</v>
      </c>
      <c r="G60" s="177">
        <v>96.12</v>
      </c>
      <c r="H60" s="177">
        <v>90.89</v>
      </c>
      <c r="I60" s="177">
        <v>102.55</v>
      </c>
      <c r="J60" s="177">
        <v>97.72</v>
      </c>
      <c r="K60" s="177">
        <v>93.00200000000001</v>
      </c>
      <c r="L60" s="177">
        <v>118.74</v>
      </c>
      <c r="M60" s="177">
        <v>71.55</v>
      </c>
      <c r="N60" s="177">
        <v>74.16</v>
      </c>
      <c r="O60" s="177">
        <v>100.15600000000001</v>
      </c>
      <c r="P60" s="177">
        <v>115</v>
      </c>
      <c r="Q60" s="177">
        <v>94.8</v>
      </c>
    </row>
    <row r="61" spans="1:17" s="12" customFormat="1" ht="25.5">
      <c r="A61" s="21" t="s">
        <v>5526</v>
      </c>
      <c r="B61" s="156" t="str">
        <f t="shared" si="0"/>
        <v>CI114M.16.1.55</v>
      </c>
      <c r="C61" s="29" t="s">
        <v>2612</v>
      </c>
      <c r="D61" s="69">
        <v>33600</v>
      </c>
      <c r="E61" s="27" t="s">
        <v>8</v>
      </c>
      <c r="F61" s="28" t="s">
        <v>2613</v>
      </c>
      <c r="G61" s="177">
        <v>100</v>
      </c>
      <c r="H61" s="177">
        <v>93.42</v>
      </c>
      <c r="I61" s="177">
        <v>103.58</v>
      </c>
      <c r="J61" s="177">
        <v>102.14</v>
      </c>
      <c r="K61" s="177">
        <v>95.602000000000018</v>
      </c>
      <c r="L61" s="177">
        <v>133</v>
      </c>
      <c r="M61" s="177">
        <v>67.900000000000006</v>
      </c>
      <c r="N61" s="177">
        <v>70.430000000000007</v>
      </c>
      <c r="O61" s="177">
        <v>102.956</v>
      </c>
      <c r="P61" s="177">
        <v>105</v>
      </c>
      <c r="Q61" s="177">
        <v>97.44</v>
      </c>
    </row>
    <row r="62" spans="1:17" s="12" customFormat="1" ht="25.5">
      <c r="A62" s="21" t="s">
        <v>5527</v>
      </c>
      <c r="B62" s="156" t="str">
        <f t="shared" si="0"/>
        <v>CI114M.16.1.56</v>
      </c>
      <c r="C62" s="29" t="s">
        <v>2614</v>
      </c>
      <c r="D62" s="69">
        <v>38400</v>
      </c>
      <c r="E62" s="27" t="s">
        <v>7</v>
      </c>
      <c r="F62" s="28" t="s">
        <v>2615</v>
      </c>
      <c r="G62" s="177">
        <v>74.55</v>
      </c>
      <c r="H62" s="177">
        <v>70.08</v>
      </c>
      <c r="I62" s="177">
        <v>77.58</v>
      </c>
      <c r="J62" s="177">
        <v>74.86</v>
      </c>
      <c r="K62" s="177">
        <v>71.707999999999998</v>
      </c>
      <c r="L62" s="177">
        <v>95.27</v>
      </c>
      <c r="M62" s="177">
        <v>62.8</v>
      </c>
      <c r="N62" s="177">
        <v>65.069999999999993</v>
      </c>
      <c r="O62" s="177">
        <v>77.22399999999999</v>
      </c>
      <c r="P62" s="177">
        <v>77</v>
      </c>
      <c r="Q62" s="177">
        <v>73.09</v>
      </c>
    </row>
    <row r="63" spans="1:17" s="12" customFormat="1" ht="102">
      <c r="A63" s="21" t="s">
        <v>5528</v>
      </c>
      <c r="B63" s="156" t="str">
        <f t="shared" si="0"/>
        <v>CI114M.16.1.57</v>
      </c>
      <c r="C63" s="29" t="s">
        <v>6628</v>
      </c>
      <c r="D63" s="76" t="s">
        <v>6643</v>
      </c>
      <c r="E63" s="105" t="s">
        <v>6277</v>
      </c>
      <c r="F63" s="28" t="s">
        <v>2615</v>
      </c>
      <c r="G63" s="177">
        <v>365.12</v>
      </c>
      <c r="H63" s="177">
        <v>350.35</v>
      </c>
      <c r="I63" s="177">
        <v>389.68</v>
      </c>
      <c r="J63" s="177">
        <v>365.31</v>
      </c>
      <c r="K63" s="177">
        <v>358.51399999999995</v>
      </c>
      <c r="L63" s="177">
        <v>494.26</v>
      </c>
      <c r="M63" s="177">
        <v>266.60000000000002</v>
      </c>
      <c r="N63" s="177">
        <v>276.3</v>
      </c>
      <c r="O63" s="177">
        <v>378</v>
      </c>
      <c r="P63" s="177">
        <v>500</v>
      </c>
      <c r="Q63" s="177">
        <v>365.41</v>
      </c>
    </row>
    <row r="64" spans="1:17" s="12" customFormat="1" ht="25.5">
      <c r="A64" s="21" t="s">
        <v>5529</v>
      </c>
      <c r="B64" s="156" t="str">
        <f t="shared" si="0"/>
        <v>CI114M.16.1.58</v>
      </c>
      <c r="C64" s="29" t="s">
        <v>2616</v>
      </c>
      <c r="D64" s="69">
        <v>33600</v>
      </c>
      <c r="E64" s="27" t="s">
        <v>9</v>
      </c>
      <c r="F64" s="28" t="s">
        <v>2615</v>
      </c>
      <c r="G64" s="177">
        <v>97.45</v>
      </c>
      <c r="H64" s="177">
        <v>93.42</v>
      </c>
      <c r="I64" s="177">
        <v>105.69</v>
      </c>
      <c r="J64" s="177">
        <v>97.5</v>
      </c>
      <c r="K64" s="177">
        <v>95.602000000000018</v>
      </c>
      <c r="L64" s="177">
        <v>133</v>
      </c>
      <c r="M64" s="177">
        <v>67.95</v>
      </c>
      <c r="N64" s="177">
        <v>70.41</v>
      </c>
      <c r="O64" s="177">
        <v>102.956</v>
      </c>
      <c r="P64" s="177">
        <v>105</v>
      </c>
      <c r="Q64" s="177">
        <v>97.44</v>
      </c>
    </row>
    <row r="65" spans="1:17" s="12" customFormat="1" ht="25.5">
      <c r="A65" s="21" t="s">
        <v>5530</v>
      </c>
      <c r="B65" s="156" t="str">
        <f t="shared" si="0"/>
        <v>CI114M.16.1.59</v>
      </c>
      <c r="C65" s="29" t="s">
        <v>2617</v>
      </c>
      <c r="D65" s="69">
        <v>33600</v>
      </c>
      <c r="E65" s="27" t="s">
        <v>10</v>
      </c>
      <c r="F65" s="28" t="s">
        <v>2615</v>
      </c>
      <c r="G65" s="177">
        <v>97.45</v>
      </c>
      <c r="H65" s="177">
        <v>93.42</v>
      </c>
      <c r="I65" s="177">
        <v>105.69</v>
      </c>
      <c r="J65" s="177">
        <v>97.29</v>
      </c>
      <c r="K65" s="177">
        <v>95.602000000000018</v>
      </c>
      <c r="L65" s="177">
        <v>133</v>
      </c>
      <c r="M65" s="177">
        <v>67.900000000000006</v>
      </c>
      <c r="N65" s="177">
        <v>70.39</v>
      </c>
      <c r="O65" s="177">
        <v>102.956</v>
      </c>
      <c r="P65" s="177">
        <v>105</v>
      </c>
      <c r="Q65" s="177">
        <v>97.44</v>
      </c>
    </row>
    <row r="66" spans="1:17" s="12" customFormat="1" ht="25.5">
      <c r="A66" s="21" t="s">
        <v>5531</v>
      </c>
      <c r="B66" s="156" t="str">
        <f t="shared" si="0"/>
        <v>CI114M.16.1.60</v>
      </c>
      <c r="C66" s="25" t="s">
        <v>2618</v>
      </c>
      <c r="D66" s="76">
        <v>33600</v>
      </c>
      <c r="E66" s="105" t="s">
        <v>8</v>
      </c>
      <c r="F66" s="81" t="s">
        <v>2619</v>
      </c>
      <c r="G66" s="177">
        <v>82</v>
      </c>
      <c r="H66" s="177">
        <v>78.06</v>
      </c>
      <c r="I66" s="177">
        <v>86.89</v>
      </c>
      <c r="J66" s="177">
        <v>84.61</v>
      </c>
      <c r="K66" s="177">
        <v>79.885000000000005</v>
      </c>
      <c r="L66" s="177">
        <v>118.19</v>
      </c>
      <c r="M66" s="177">
        <v>53.55</v>
      </c>
      <c r="N66" s="177">
        <v>55.4</v>
      </c>
      <c r="O66" s="177">
        <v>86.03</v>
      </c>
      <c r="P66" s="177">
        <v>95</v>
      </c>
      <c r="Q66" s="177">
        <v>81.42</v>
      </c>
    </row>
    <row r="67" spans="1:17" s="12" customFormat="1" ht="25.5">
      <c r="A67" s="21" t="s">
        <v>5532</v>
      </c>
      <c r="B67" s="156" t="str">
        <f t="shared" si="0"/>
        <v>CI114M.16.1.61</v>
      </c>
      <c r="C67" s="25" t="s">
        <v>2620</v>
      </c>
      <c r="D67" s="76">
        <v>38400</v>
      </c>
      <c r="E67" s="105" t="s">
        <v>7</v>
      </c>
      <c r="F67" s="81" t="s">
        <v>2619</v>
      </c>
      <c r="G67" s="177">
        <v>55</v>
      </c>
      <c r="H67" s="177">
        <v>52.49</v>
      </c>
      <c r="I67" s="177">
        <v>59.73</v>
      </c>
      <c r="J67" s="177">
        <v>55.61</v>
      </c>
      <c r="K67" s="177">
        <v>53.716000000000001</v>
      </c>
      <c r="L67" s="177">
        <v>68.77</v>
      </c>
      <c r="M67" s="177">
        <v>46.25</v>
      </c>
      <c r="N67" s="177">
        <v>47.93</v>
      </c>
      <c r="O67" s="177">
        <v>57.847999999999999</v>
      </c>
      <c r="P67" s="177">
        <v>60</v>
      </c>
      <c r="Q67" s="177">
        <v>54.75</v>
      </c>
    </row>
    <row r="68" spans="1:17" s="12" customFormat="1" ht="102">
      <c r="A68" s="21" t="s">
        <v>5533</v>
      </c>
      <c r="B68" s="156" t="str">
        <f t="shared" si="0"/>
        <v>CI114M.16.1.62</v>
      </c>
      <c r="C68" s="25" t="s">
        <v>6629</v>
      </c>
      <c r="D68" s="76" t="s">
        <v>6643</v>
      </c>
      <c r="E68" s="105" t="s">
        <v>6277</v>
      </c>
      <c r="F68" s="81" t="s">
        <v>2619</v>
      </c>
      <c r="G68" s="177">
        <v>300</v>
      </c>
      <c r="H68" s="177">
        <v>286.68</v>
      </c>
      <c r="I68" s="177">
        <v>315.25</v>
      </c>
      <c r="J68" s="177">
        <v>301.64999999999998</v>
      </c>
      <c r="K68" s="177">
        <v>293.37099999999998</v>
      </c>
      <c r="L68" s="177">
        <v>423.32</v>
      </c>
      <c r="M68" s="177">
        <v>206.75</v>
      </c>
      <c r="N68" s="177">
        <v>214.26</v>
      </c>
      <c r="O68" s="177">
        <v>313.59999999999997</v>
      </c>
      <c r="P68" s="177">
        <v>363</v>
      </c>
      <c r="Q68" s="177">
        <v>299.01</v>
      </c>
    </row>
    <row r="69" spans="1:17" s="12" customFormat="1" ht="25.5">
      <c r="A69" s="21" t="s">
        <v>5534</v>
      </c>
      <c r="B69" s="156" t="str">
        <f t="shared" ref="B69:B132" si="1">CONCATENATE("CI114M",RIGHT(A69,LEN(A69)-1))</f>
        <v>CI114M.16.1.63</v>
      </c>
      <c r="C69" s="25" t="s">
        <v>2621</v>
      </c>
      <c r="D69" s="76">
        <v>33600</v>
      </c>
      <c r="E69" s="105" t="s">
        <v>9</v>
      </c>
      <c r="F69" s="81" t="s">
        <v>2619</v>
      </c>
      <c r="G69" s="177">
        <v>80.45</v>
      </c>
      <c r="H69" s="177">
        <v>78.06</v>
      </c>
      <c r="I69" s="177">
        <v>88.68</v>
      </c>
      <c r="J69" s="177">
        <v>81.37</v>
      </c>
      <c r="K69" s="177">
        <v>79.885000000000005</v>
      </c>
      <c r="L69" s="177">
        <v>118.19</v>
      </c>
      <c r="M69" s="177">
        <v>53.55</v>
      </c>
      <c r="N69" s="177">
        <v>55.45</v>
      </c>
      <c r="O69" s="177">
        <v>86.03</v>
      </c>
      <c r="P69" s="177">
        <v>95</v>
      </c>
      <c r="Q69" s="177">
        <v>81.42</v>
      </c>
    </row>
    <row r="70" spans="1:17" s="12" customFormat="1" ht="25.5">
      <c r="A70" s="21" t="s">
        <v>5535</v>
      </c>
      <c r="B70" s="156" t="str">
        <f t="shared" si="1"/>
        <v>CI114M.16.1.64</v>
      </c>
      <c r="C70" s="25" t="s">
        <v>2622</v>
      </c>
      <c r="D70" s="76">
        <v>33600</v>
      </c>
      <c r="E70" s="105" t="s">
        <v>10</v>
      </c>
      <c r="F70" s="81" t="s">
        <v>2619</v>
      </c>
      <c r="G70" s="177">
        <v>80.45</v>
      </c>
      <c r="H70" s="177">
        <v>78.06</v>
      </c>
      <c r="I70" s="177">
        <v>88.68</v>
      </c>
      <c r="J70" s="177">
        <v>83.16</v>
      </c>
      <c r="K70" s="177">
        <v>79.885000000000005</v>
      </c>
      <c r="L70" s="177">
        <v>118.19</v>
      </c>
      <c r="M70" s="177">
        <v>53.55</v>
      </c>
      <c r="N70" s="177">
        <v>55.48</v>
      </c>
      <c r="O70" s="177">
        <v>86.03</v>
      </c>
      <c r="P70" s="177">
        <v>95</v>
      </c>
      <c r="Q70" s="177">
        <v>81.42</v>
      </c>
    </row>
    <row r="71" spans="1:17" s="12" customFormat="1" ht="25.5">
      <c r="A71" s="21" t="s">
        <v>5536</v>
      </c>
      <c r="B71" s="156" t="str">
        <f t="shared" si="1"/>
        <v>CI114M.16.1.65</v>
      </c>
      <c r="C71" s="66" t="s">
        <v>2623</v>
      </c>
      <c r="D71" s="22">
        <v>29500</v>
      </c>
      <c r="E71" s="67" t="s">
        <v>8</v>
      </c>
      <c r="F71" s="68" t="s">
        <v>2624</v>
      </c>
      <c r="G71" s="177">
        <v>210</v>
      </c>
      <c r="H71" s="177">
        <v>198.61</v>
      </c>
      <c r="I71" s="177">
        <v>219.39</v>
      </c>
      <c r="J71" s="177">
        <v>210.71</v>
      </c>
      <c r="K71" s="177">
        <v>203.24200000000002</v>
      </c>
      <c r="L71" s="177">
        <v>303.82</v>
      </c>
      <c r="M71" s="177">
        <v>174.45000000000002</v>
      </c>
      <c r="N71" s="177">
        <v>180.73</v>
      </c>
      <c r="O71" s="177">
        <v>218.876</v>
      </c>
      <c r="P71" s="177">
        <v>232</v>
      </c>
      <c r="Q71" s="177">
        <v>207.15</v>
      </c>
    </row>
    <row r="72" spans="1:17" s="12" customFormat="1" ht="25.5">
      <c r="A72" s="21" t="s">
        <v>5537</v>
      </c>
      <c r="B72" s="156" t="str">
        <f t="shared" si="1"/>
        <v>CI114M.16.1.66</v>
      </c>
      <c r="C72" s="66" t="s">
        <v>2625</v>
      </c>
      <c r="D72" s="22">
        <v>77400</v>
      </c>
      <c r="E72" s="67" t="s">
        <v>7</v>
      </c>
      <c r="F72" s="68" t="s">
        <v>2624</v>
      </c>
      <c r="G72" s="177">
        <v>136</v>
      </c>
      <c r="H72" s="177">
        <v>128.55000000000001</v>
      </c>
      <c r="I72" s="177">
        <v>15</v>
      </c>
      <c r="J72" s="177">
        <v>137.01</v>
      </c>
      <c r="K72" s="177">
        <v>131.547</v>
      </c>
      <c r="L72" s="177">
        <v>214.12</v>
      </c>
      <c r="M72" s="177">
        <v>119.3</v>
      </c>
      <c r="N72" s="177">
        <v>123.62</v>
      </c>
      <c r="O72" s="177">
        <v>141.666</v>
      </c>
      <c r="P72" s="177">
        <v>153</v>
      </c>
      <c r="Q72" s="177">
        <v>134.08000000000001</v>
      </c>
    </row>
    <row r="73" spans="1:17" s="12" customFormat="1" ht="102">
      <c r="A73" s="21" t="s">
        <v>5538</v>
      </c>
      <c r="B73" s="156" t="str">
        <f t="shared" si="1"/>
        <v>CI114M.16.1.67</v>
      </c>
      <c r="C73" s="66" t="s">
        <v>6630</v>
      </c>
      <c r="D73" s="97" t="s">
        <v>6647</v>
      </c>
      <c r="E73" s="105" t="s">
        <v>6277</v>
      </c>
      <c r="F73" s="68" t="s">
        <v>2624</v>
      </c>
      <c r="G73" s="177">
        <v>770</v>
      </c>
      <c r="H73" s="177">
        <v>724.38</v>
      </c>
      <c r="I73" s="177">
        <v>149.63</v>
      </c>
      <c r="J73" s="177">
        <v>771.48</v>
      </c>
      <c r="K73" s="177">
        <v>741.27300000000002</v>
      </c>
      <c r="L73" s="177">
        <v>1125.5999999999999</v>
      </c>
      <c r="M73" s="177">
        <v>629.84999999999991</v>
      </c>
      <c r="N73" s="177">
        <v>652.85</v>
      </c>
      <c r="O73" s="177">
        <v>796.59999999999991</v>
      </c>
      <c r="P73" s="177">
        <v>848</v>
      </c>
      <c r="Q73" s="177">
        <v>755.53</v>
      </c>
    </row>
    <row r="74" spans="1:17" s="12" customFormat="1" ht="25.5">
      <c r="A74" s="21" t="s">
        <v>5539</v>
      </c>
      <c r="B74" s="156" t="str">
        <f t="shared" si="1"/>
        <v>CI114M.16.1.68</v>
      </c>
      <c r="C74" s="66" t="s">
        <v>2626</v>
      </c>
      <c r="D74" s="22">
        <v>29500</v>
      </c>
      <c r="E74" s="67" t="s">
        <v>9</v>
      </c>
      <c r="F74" s="68" t="s">
        <v>2624</v>
      </c>
      <c r="G74" s="177">
        <v>210.45</v>
      </c>
      <c r="H74" s="177">
        <v>198.61</v>
      </c>
      <c r="I74" s="177">
        <v>221.35</v>
      </c>
      <c r="J74" s="177">
        <v>210.65</v>
      </c>
      <c r="K74" s="177">
        <v>203.24200000000002</v>
      </c>
      <c r="L74" s="177">
        <v>303.82</v>
      </c>
      <c r="M74" s="177">
        <v>161.9</v>
      </c>
      <c r="N74" s="177">
        <v>167.77</v>
      </c>
      <c r="O74" s="177">
        <v>218.876</v>
      </c>
      <c r="P74" s="177">
        <v>232</v>
      </c>
      <c r="Q74" s="177">
        <v>207.15</v>
      </c>
    </row>
    <row r="75" spans="1:17" s="12" customFormat="1" ht="25.5">
      <c r="A75" s="21" t="s">
        <v>5540</v>
      </c>
      <c r="B75" s="156" t="str">
        <f t="shared" si="1"/>
        <v>CI114M.16.1.69</v>
      </c>
      <c r="C75" s="66" t="s">
        <v>2627</v>
      </c>
      <c r="D75" s="22">
        <v>29500</v>
      </c>
      <c r="E75" s="67" t="s">
        <v>10</v>
      </c>
      <c r="F75" s="68" t="s">
        <v>2624</v>
      </c>
      <c r="G75" s="177">
        <v>210.45</v>
      </c>
      <c r="H75" s="177">
        <v>198.61</v>
      </c>
      <c r="I75" s="177">
        <v>221.35</v>
      </c>
      <c r="J75" s="177">
        <v>212.03</v>
      </c>
      <c r="K75" s="177">
        <v>203.24200000000002</v>
      </c>
      <c r="L75" s="177">
        <v>303.82</v>
      </c>
      <c r="M75" s="177">
        <v>174.45000000000002</v>
      </c>
      <c r="N75" s="177">
        <v>180.73</v>
      </c>
      <c r="O75" s="177">
        <v>218.876</v>
      </c>
      <c r="P75" s="177">
        <v>232</v>
      </c>
      <c r="Q75" s="177">
        <v>207.15</v>
      </c>
    </row>
    <row r="76" spans="1:17" s="12" customFormat="1" ht="25.5">
      <c r="A76" s="21" t="s">
        <v>5541</v>
      </c>
      <c r="B76" s="156" t="str">
        <f t="shared" si="1"/>
        <v>CI114M.16.1.70</v>
      </c>
      <c r="C76" s="29" t="s">
        <v>2628</v>
      </c>
      <c r="D76" s="69">
        <v>35400</v>
      </c>
      <c r="E76" s="27" t="s">
        <v>8</v>
      </c>
      <c r="F76" s="28" t="s">
        <v>2629</v>
      </c>
      <c r="G76" s="177">
        <v>210.45</v>
      </c>
      <c r="H76" s="177">
        <v>198.61</v>
      </c>
      <c r="I76" s="177">
        <v>221.35</v>
      </c>
      <c r="J76" s="177">
        <v>213.53</v>
      </c>
      <c r="K76" s="177">
        <v>203.24200000000002</v>
      </c>
      <c r="L76" s="177">
        <v>303.89999999999998</v>
      </c>
      <c r="M76" s="177">
        <v>177.9</v>
      </c>
      <c r="N76" s="177">
        <v>184.43</v>
      </c>
      <c r="O76" s="177">
        <v>218.876</v>
      </c>
      <c r="P76" s="177">
        <v>210</v>
      </c>
      <c r="Q76" s="177">
        <v>207.15</v>
      </c>
    </row>
    <row r="77" spans="1:17" s="12" customFormat="1" ht="25.5">
      <c r="A77" s="21" t="s">
        <v>5542</v>
      </c>
      <c r="B77" s="156" t="str">
        <f t="shared" si="1"/>
        <v>CI114M.16.1.71</v>
      </c>
      <c r="C77" s="29" t="s">
        <v>2630</v>
      </c>
      <c r="D77" s="69">
        <v>92880</v>
      </c>
      <c r="E77" s="27" t="s">
        <v>7</v>
      </c>
      <c r="F77" s="28" t="s">
        <v>2629</v>
      </c>
      <c r="G77" s="177">
        <v>135.66</v>
      </c>
      <c r="H77" s="177">
        <v>128.55000000000001</v>
      </c>
      <c r="I77" s="177">
        <v>143.75</v>
      </c>
      <c r="J77" s="177">
        <v>138.5</v>
      </c>
      <c r="K77" s="177">
        <v>131.547</v>
      </c>
      <c r="L77" s="177">
        <v>214.12</v>
      </c>
      <c r="M77" s="177">
        <v>123.45</v>
      </c>
      <c r="N77" s="177">
        <v>127.9</v>
      </c>
      <c r="O77" s="177">
        <v>141.666</v>
      </c>
      <c r="P77" s="177">
        <v>150</v>
      </c>
      <c r="Q77" s="177">
        <v>134.08000000000001</v>
      </c>
    </row>
    <row r="78" spans="1:17" s="12" customFormat="1" ht="102">
      <c r="A78" s="21" t="s">
        <v>5543</v>
      </c>
      <c r="B78" s="156" t="str">
        <f t="shared" si="1"/>
        <v>CI114M.16.1.72</v>
      </c>
      <c r="C78" s="29" t="s">
        <v>6631</v>
      </c>
      <c r="D78" s="76" t="s">
        <v>6648</v>
      </c>
      <c r="E78" s="30" t="s">
        <v>6277</v>
      </c>
      <c r="F78" s="28" t="s">
        <v>2629</v>
      </c>
      <c r="G78" s="177">
        <v>765.12</v>
      </c>
      <c r="H78" s="177">
        <v>724.38</v>
      </c>
      <c r="I78" s="177">
        <v>805.55</v>
      </c>
      <c r="J78" s="177">
        <v>767.91</v>
      </c>
      <c r="K78" s="177">
        <v>741.27300000000002</v>
      </c>
      <c r="L78" s="177">
        <v>1125.8399999999999</v>
      </c>
      <c r="M78" s="177">
        <v>655.6</v>
      </c>
      <c r="N78" s="177">
        <v>679.59</v>
      </c>
      <c r="O78" s="177">
        <v>796.59999999999991</v>
      </c>
      <c r="P78" s="177">
        <v>790</v>
      </c>
      <c r="Q78" s="177">
        <v>755.53</v>
      </c>
    </row>
    <row r="79" spans="1:17" s="12" customFormat="1" ht="25.5">
      <c r="A79" s="21" t="s">
        <v>5544</v>
      </c>
      <c r="B79" s="156" t="str">
        <f t="shared" si="1"/>
        <v>CI114M.16.1.73</v>
      </c>
      <c r="C79" s="29" t="s">
        <v>2631</v>
      </c>
      <c r="D79" s="69">
        <v>35400</v>
      </c>
      <c r="E79" s="27" t="s">
        <v>9</v>
      </c>
      <c r="F79" s="28" t="s">
        <v>2629</v>
      </c>
      <c r="G79" s="177">
        <v>210.45</v>
      </c>
      <c r="H79" s="177">
        <v>198.61</v>
      </c>
      <c r="I79" s="177">
        <v>221.35</v>
      </c>
      <c r="J79" s="177">
        <v>211.76</v>
      </c>
      <c r="K79" s="177">
        <v>203.24200000000002</v>
      </c>
      <c r="L79" s="177">
        <v>303.89999999999998</v>
      </c>
      <c r="M79" s="177">
        <v>177.6</v>
      </c>
      <c r="N79" s="177">
        <v>184.06</v>
      </c>
      <c r="O79" s="177">
        <v>218.876</v>
      </c>
      <c r="P79" s="177">
        <v>210</v>
      </c>
      <c r="Q79" s="177">
        <v>207.15</v>
      </c>
    </row>
    <row r="80" spans="1:17" s="12" customFormat="1" ht="25.5">
      <c r="A80" s="21" t="s">
        <v>5545</v>
      </c>
      <c r="B80" s="156" t="str">
        <f t="shared" si="1"/>
        <v>CI114M.16.1.74</v>
      </c>
      <c r="C80" s="29" t="s">
        <v>2632</v>
      </c>
      <c r="D80" s="69">
        <v>35400</v>
      </c>
      <c r="E80" s="27" t="s">
        <v>10</v>
      </c>
      <c r="F80" s="28" t="s">
        <v>2629</v>
      </c>
      <c r="G80" s="177">
        <v>210.45</v>
      </c>
      <c r="H80" s="177">
        <v>198.61</v>
      </c>
      <c r="I80" s="177">
        <v>221.35</v>
      </c>
      <c r="J80" s="177">
        <v>212.94</v>
      </c>
      <c r="K80" s="177">
        <v>203.24200000000002</v>
      </c>
      <c r="L80" s="177">
        <v>303.89999999999998</v>
      </c>
      <c r="M80" s="177">
        <v>264.04000000000002</v>
      </c>
      <c r="N80" s="177">
        <v>183.2</v>
      </c>
      <c r="O80" s="177">
        <v>218.876</v>
      </c>
      <c r="P80" s="177">
        <v>210</v>
      </c>
      <c r="Q80" s="177">
        <v>207.15</v>
      </c>
    </row>
    <row r="81" spans="1:17" s="12" customFormat="1" ht="25.5">
      <c r="A81" s="21" t="s">
        <v>5546</v>
      </c>
      <c r="B81" s="156" t="str">
        <f t="shared" si="1"/>
        <v>CI114M.16.1.75</v>
      </c>
      <c r="C81" s="72" t="s">
        <v>2633</v>
      </c>
      <c r="D81" s="22">
        <v>106600</v>
      </c>
      <c r="E81" s="67" t="s">
        <v>7</v>
      </c>
      <c r="F81" s="84" t="s">
        <v>2634</v>
      </c>
      <c r="G81" s="177">
        <v>230.74</v>
      </c>
      <c r="H81" s="177">
        <v>222.67</v>
      </c>
      <c r="I81" s="177">
        <v>249.65</v>
      </c>
      <c r="J81" s="177">
        <v>231.36</v>
      </c>
      <c r="K81" s="177">
        <v>227.85100000000003</v>
      </c>
      <c r="L81" s="177">
        <v>284.24</v>
      </c>
      <c r="M81" s="177">
        <v>250.48</v>
      </c>
      <c r="N81" s="177">
        <v>186.44</v>
      </c>
      <c r="O81" s="177">
        <v>245.37799999999999</v>
      </c>
      <c r="P81" s="177">
        <v>242</v>
      </c>
      <c r="Q81" s="177">
        <v>232.24</v>
      </c>
    </row>
    <row r="82" spans="1:17" s="12" customFormat="1" ht="25.5">
      <c r="A82" s="21" t="s">
        <v>5547</v>
      </c>
      <c r="B82" s="156" t="str">
        <f t="shared" si="1"/>
        <v>CI114M.16.1.76</v>
      </c>
      <c r="C82" s="72" t="s">
        <v>2635</v>
      </c>
      <c r="D82" s="22">
        <v>39200</v>
      </c>
      <c r="E82" s="67" t="s">
        <v>8</v>
      </c>
      <c r="F82" s="84" t="s">
        <v>2634</v>
      </c>
      <c r="G82" s="177">
        <v>283.12</v>
      </c>
      <c r="H82" s="177">
        <v>272.49</v>
      </c>
      <c r="I82" s="177">
        <v>301.58999999999997</v>
      </c>
      <c r="J82" s="177">
        <v>284.08</v>
      </c>
      <c r="K82" s="177">
        <v>278.83700000000005</v>
      </c>
      <c r="L82" s="177">
        <v>336.73</v>
      </c>
      <c r="M82" s="177">
        <v>209.05</v>
      </c>
      <c r="N82" s="177">
        <v>216.6</v>
      </c>
      <c r="O82" s="177">
        <v>300.286</v>
      </c>
      <c r="P82" s="177">
        <v>286</v>
      </c>
      <c r="Q82" s="177">
        <v>284.20999999999998</v>
      </c>
    </row>
    <row r="83" spans="1:17" s="12" customFormat="1" ht="25.5">
      <c r="A83" s="21" t="s">
        <v>5548</v>
      </c>
      <c r="B83" s="156" t="str">
        <f t="shared" si="1"/>
        <v>CI114M.16.1.77</v>
      </c>
      <c r="C83" s="72" t="s">
        <v>2636</v>
      </c>
      <c r="D83" s="22">
        <v>39200</v>
      </c>
      <c r="E83" s="67" t="s">
        <v>9</v>
      </c>
      <c r="F83" s="84" t="s">
        <v>2634</v>
      </c>
      <c r="G83" s="177">
        <v>283.12</v>
      </c>
      <c r="H83" s="177">
        <v>272.49</v>
      </c>
      <c r="I83" s="177">
        <v>301.58999999999997</v>
      </c>
      <c r="J83" s="177">
        <v>285.75</v>
      </c>
      <c r="K83" s="177">
        <v>278.83700000000005</v>
      </c>
      <c r="L83" s="177">
        <v>336.73</v>
      </c>
      <c r="M83" s="177">
        <v>209.05</v>
      </c>
      <c r="N83" s="177">
        <v>216.6</v>
      </c>
      <c r="O83" s="177">
        <v>300.286</v>
      </c>
      <c r="P83" s="177">
        <v>286</v>
      </c>
      <c r="Q83" s="177">
        <v>284.20999999999998</v>
      </c>
    </row>
    <row r="84" spans="1:17" s="12" customFormat="1" ht="25.5">
      <c r="A84" s="21" t="s">
        <v>5549</v>
      </c>
      <c r="B84" s="156" t="str">
        <f t="shared" si="1"/>
        <v>CI114M.16.1.78</v>
      </c>
      <c r="C84" s="72" t="s">
        <v>2637</v>
      </c>
      <c r="D84" s="22">
        <v>39200</v>
      </c>
      <c r="E84" s="67" t="s">
        <v>10</v>
      </c>
      <c r="F84" s="84" t="s">
        <v>2634</v>
      </c>
      <c r="G84" s="177">
        <v>283.42</v>
      </c>
      <c r="H84" s="177">
        <v>272.49</v>
      </c>
      <c r="I84" s="177">
        <v>301.58999999999997</v>
      </c>
      <c r="J84" s="177">
        <v>284.76</v>
      </c>
      <c r="K84" s="177">
        <v>278.83700000000005</v>
      </c>
      <c r="L84" s="177">
        <v>336.73</v>
      </c>
      <c r="M84" s="177">
        <v>209.05</v>
      </c>
      <c r="N84" s="177">
        <v>216.6</v>
      </c>
      <c r="O84" s="177">
        <v>300.286</v>
      </c>
      <c r="P84" s="177">
        <v>286</v>
      </c>
      <c r="Q84" s="177">
        <v>284.20999999999998</v>
      </c>
    </row>
    <row r="85" spans="1:17" s="12" customFormat="1" ht="25.5">
      <c r="A85" s="21" t="s">
        <v>6078</v>
      </c>
      <c r="B85" s="156" t="str">
        <f t="shared" si="1"/>
        <v>CI114M.16.1.79</v>
      </c>
      <c r="C85" s="72" t="s">
        <v>6632</v>
      </c>
      <c r="D85" s="22">
        <v>16000</v>
      </c>
      <c r="E85" s="67" t="s">
        <v>7</v>
      </c>
      <c r="F85" s="84" t="s">
        <v>6076</v>
      </c>
      <c r="G85" s="177">
        <v>257.63</v>
      </c>
      <c r="H85" s="177">
        <v>247.18</v>
      </c>
      <c r="I85" s="177">
        <v>279.58</v>
      </c>
      <c r="J85" s="177">
        <v>258.36</v>
      </c>
      <c r="K85" s="177">
        <v>252.92800000000003</v>
      </c>
      <c r="L85" s="177">
        <v>300</v>
      </c>
      <c r="M85" s="177"/>
      <c r="N85" s="177"/>
      <c r="O85" s="177">
        <v>272.38399999999996</v>
      </c>
      <c r="P85" s="177">
        <v>277</v>
      </c>
      <c r="Q85" s="177">
        <v>257.81</v>
      </c>
    </row>
    <row r="86" spans="1:17" s="12" customFormat="1" ht="25.5">
      <c r="A86" s="21" t="s">
        <v>6079</v>
      </c>
      <c r="B86" s="156" t="str">
        <f t="shared" si="1"/>
        <v>CI114M.16.1.80</v>
      </c>
      <c r="C86" s="72" t="s">
        <v>6633</v>
      </c>
      <c r="D86" s="22">
        <v>20000</v>
      </c>
      <c r="E86" s="67" t="s">
        <v>7</v>
      </c>
      <c r="F86" s="84" t="s">
        <v>6077</v>
      </c>
      <c r="G86" s="177">
        <v>251.12</v>
      </c>
      <c r="H86" s="177">
        <v>242.9</v>
      </c>
      <c r="I86" s="177">
        <v>276.35000000000002</v>
      </c>
      <c r="J86" s="177">
        <v>254.11</v>
      </c>
      <c r="K86" s="177">
        <v>248.56</v>
      </c>
      <c r="L86" s="177">
        <v>350</v>
      </c>
      <c r="M86" s="177"/>
      <c r="N86" s="177"/>
      <c r="O86" s="177">
        <v>267.67999999999995</v>
      </c>
      <c r="P86" s="177">
        <v>277</v>
      </c>
      <c r="Q86" s="177">
        <v>253.34</v>
      </c>
    </row>
    <row r="87" spans="1:17" ht="15" customHeight="1">
      <c r="A87" s="112" t="s">
        <v>5550</v>
      </c>
      <c r="B87" s="196" t="str">
        <f t="shared" si="1"/>
        <v>CI114M.16.2.</v>
      </c>
      <c r="C87" s="234" t="s">
        <v>189</v>
      </c>
      <c r="D87" s="234"/>
      <c r="E87" s="234"/>
      <c r="F87" s="234"/>
      <c r="G87" s="179"/>
      <c r="H87" s="176"/>
      <c r="I87" s="176"/>
      <c r="J87" s="179"/>
      <c r="K87" s="160"/>
      <c r="L87" s="176"/>
      <c r="M87" s="176"/>
      <c r="N87" s="131"/>
      <c r="O87" s="131"/>
      <c r="P87" s="131"/>
      <c r="Q87" s="131"/>
    </row>
    <row r="88" spans="1:17" ht="25.5">
      <c r="A88" s="106" t="s">
        <v>5551</v>
      </c>
      <c r="B88" s="152" t="str">
        <f t="shared" si="1"/>
        <v>CI114M.16.2.1</v>
      </c>
      <c r="C88" s="29" t="s">
        <v>2638</v>
      </c>
      <c r="D88" s="76">
        <v>55000</v>
      </c>
      <c r="E88" s="105" t="s">
        <v>2639</v>
      </c>
      <c r="F88" s="71" t="s">
        <v>2640</v>
      </c>
      <c r="G88" s="177">
        <v>48.52</v>
      </c>
      <c r="H88" s="177">
        <v>45.9</v>
      </c>
      <c r="I88" s="177">
        <v>55.69</v>
      </c>
      <c r="J88" s="177">
        <v>50.09</v>
      </c>
      <c r="K88" s="177">
        <v>46.514000000000003</v>
      </c>
      <c r="L88" s="177">
        <v>57.98</v>
      </c>
      <c r="M88" s="177"/>
      <c r="N88" s="177"/>
      <c r="O88" s="177">
        <v>50.091999999999999</v>
      </c>
      <c r="P88" s="177">
        <v>59</v>
      </c>
      <c r="Q88" s="177">
        <v>47.87</v>
      </c>
    </row>
    <row r="89" spans="1:17" ht="25.5">
      <c r="A89" s="106" t="s">
        <v>5552</v>
      </c>
      <c r="B89" s="152" t="str">
        <f t="shared" si="1"/>
        <v>CI114M.16.2.2</v>
      </c>
      <c r="C89" s="29" t="s">
        <v>6634</v>
      </c>
      <c r="D89" s="76" t="s">
        <v>6303</v>
      </c>
      <c r="E89" s="105" t="s">
        <v>2639</v>
      </c>
      <c r="F89" s="28" t="s">
        <v>2576</v>
      </c>
      <c r="G89" s="177">
        <v>61.12</v>
      </c>
      <c r="H89" s="177">
        <v>57.89</v>
      </c>
      <c r="I89" s="177">
        <v>67.83</v>
      </c>
      <c r="J89" s="177">
        <v>64.22</v>
      </c>
      <c r="K89" s="177">
        <v>58.669000000000004</v>
      </c>
      <c r="L89" s="177">
        <v>73.28</v>
      </c>
      <c r="M89" s="177">
        <v>40.6</v>
      </c>
      <c r="N89" s="177">
        <v>42.12</v>
      </c>
      <c r="O89" s="177">
        <v>63.182000000000002</v>
      </c>
      <c r="P89" s="177">
        <v>69</v>
      </c>
      <c r="Q89" s="177">
        <v>60.38</v>
      </c>
    </row>
    <row r="90" spans="1:17" ht="38.25">
      <c r="A90" s="106" t="s">
        <v>5553</v>
      </c>
      <c r="B90" s="152" t="str">
        <f t="shared" si="1"/>
        <v>CI114M.16.2.3</v>
      </c>
      <c r="C90" s="70" t="s">
        <v>2642</v>
      </c>
      <c r="D90" s="76" t="s">
        <v>6303</v>
      </c>
      <c r="E90" s="82" t="s">
        <v>2641</v>
      </c>
      <c r="F90" s="75" t="s">
        <v>2643</v>
      </c>
      <c r="G90" s="177">
        <v>159.46</v>
      </c>
      <c r="H90" s="177">
        <v>157.05000000000001</v>
      </c>
      <c r="I90" s="177">
        <v>175.58</v>
      </c>
      <c r="J90" s="177">
        <v>161.94999999999999</v>
      </c>
      <c r="K90" s="177">
        <v>154.38800000000001</v>
      </c>
      <c r="L90" s="177">
        <v>249.79</v>
      </c>
      <c r="M90" s="177">
        <v>198.55</v>
      </c>
      <c r="N90" s="177">
        <v>205.79</v>
      </c>
      <c r="O90" s="177">
        <v>166.26400000000001</v>
      </c>
      <c r="P90" s="177">
        <v>289</v>
      </c>
      <c r="Q90" s="177">
        <v>163.80000000000001</v>
      </c>
    </row>
    <row r="91" spans="1:17" ht="25.5">
      <c r="A91" s="106" t="s">
        <v>5554</v>
      </c>
      <c r="B91" s="152" t="str">
        <f t="shared" si="1"/>
        <v>CI114M.16.2.4</v>
      </c>
      <c r="C91" s="29" t="s">
        <v>6635</v>
      </c>
      <c r="D91" s="76" t="s">
        <v>6303</v>
      </c>
      <c r="E91" s="105" t="s">
        <v>2644</v>
      </c>
      <c r="F91" s="28" t="s">
        <v>2576</v>
      </c>
      <c r="G91" s="177">
        <v>151.22999999999999</v>
      </c>
      <c r="H91" s="177">
        <v>149.01</v>
      </c>
      <c r="I91" s="177">
        <v>167.35</v>
      </c>
      <c r="J91" s="177">
        <v>152.5</v>
      </c>
      <c r="K91" s="177">
        <v>146.48400000000001</v>
      </c>
      <c r="L91" s="177">
        <v>218.01</v>
      </c>
      <c r="M91" s="177"/>
      <c r="N91" s="177"/>
      <c r="O91" s="177">
        <v>157.75200000000001</v>
      </c>
      <c r="P91" s="177">
        <v>254</v>
      </c>
      <c r="Q91" s="177">
        <v>155.41999999999999</v>
      </c>
    </row>
    <row r="92" spans="1:17" ht="38.25">
      <c r="A92" s="106" t="s">
        <v>5555</v>
      </c>
      <c r="B92" s="152" t="str">
        <f t="shared" si="1"/>
        <v>CI114M.16.2.5</v>
      </c>
      <c r="C92" s="29" t="s">
        <v>2645</v>
      </c>
      <c r="D92" s="76" t="s">
        <v>6303</v>
      </c>
      <c r="E92" s="105" t="s">
        <v>2646</v>
      </c>
      <c r="F92" s="71" t="s">
        <v>2586</v>
      </c>
      <c r="G92" s="177">
        <v>815.32</v>
      </c>
      <c r="H92" s="177">
        <v>805.94</v>
      </c>
      <c r="I92" s="177">
        <v>888.65</v>
      </c>
      <c r="J92" s="177">
        <v>817.93</v>
      </c>
      <c r="K92" s="177">
        <v>792.27200000000005</v>
      </c>
      <c r="L92" s="177">
        <v>964.48</v>
      </c>
      <c r="M92" s="177"/>
      <c r="N92" s="177"/>
      <c r="O92" s="177">
        <v>853.21600000000001</v>
      </c>
      <c r="P92" s="177">
        <v>1119</v>
      </c>
      <c r="Q92" s="177">
        <v>840.6</v>
      </c>
    </row>
    <row r="93" spans="1:17" ht="25.5">
      <c r="A93" s="106" t="s">
        <v>5556</v>
      </c>
      <c r="B93" s="152" t="str">
        <f t="shared" si="1"/>
        <v>CI114M.16.2.6</v>
      </c>
      <c r="C93" s="29" t="s">
        <v>2647</v>
      </c>
      <c r="D93" s="76" t="s">
        <v>6303</v>
      </c>
      <c r="E93" s="105" t="s">
        <v>2648</v>
      </c>
      <c r="F93" s="71" t="s">
        <v>2586</v>
      </c>
      <c r="G93" s="177">
        <v>86.45</v>
      </c>
      <c r="H93" s="177">
        <v>86.29</v>
      </c>
      <c r="I93" s="177">
        <v>97.82</v>
      </c>
      <c r="J93" s="177">
        <v>89.51</v>
      </c>
      <c r="K93" s="177">
        <v>84.825000000000003</v>
      </c>
      <c r="L93" s="177">
        <v>114.17</v>
      </c>
      <c r="M93" s="177"/>
      <c r="N93" s="177"/>
      <c r="O93" s="177">
        <v>91.35</v>
      </c>
      <c r="P93" s="177">
        <v>131</v>
      </c>
      <c r="Q93" s="177">
        <v>90</v>
      </c>
    </row>
    <row r="94" spans="1:17" ht="38.25">
      <c r="A94" s="106" t="s">
        <v>5557</v>
      </c>
      <c r="B94" s="152" t="str">
        <f t="shared" si="1"/>
        <v>CI114M.16.2.7</v>
      </c>
      <c r="C94" s="29" t="s">
        <v>2649</v>
      </c>
      <c r="D94" s="76" t="s">
        <v>6303</v>
      </c>
      <c r="E94" s="76" t="s">
        <v>6303</v>
      </c>
      <c r="F94" s="71" t="s">
        <v>2650</v>
      </c>
      <c r="G94" s="177">
        <v>959.04</v>
      </c>
      <c r="H94" s="177">
        <v>862.03</v>
      </c>
      <c r="I94" s="177">
        <v>956.23</v>
      </c>
      <c r="J94" s="177">
        <v>961.08</v>
      </c>
      <c r="K94" s="177">
        <v>935.06399999999996</v>
      </c>
      <c r="L94" s="177">
        <v>1177.04</v>
      </c>
      <c r="M94" s="177"/>
      <c r="N94" s="177"/>
      <c r="O94" s="177">
        <v>1006.9919999999998</v>
      </c>
      <c r="P94" s="177">
        <v>1366</v>
      </c>
      <c r="Q94" s="177">
        <v>899.1</v>
      </c>
    </row>
    <row r="95" spans="1:17" ht="25.5">
      <c r="A95" s="106" t="s">
        <v>5558</v>
      </c>
      <c r="B95" s="152" t="str">
        <f t="shared" si="1"/>
        <v>CI114M.16.2.8</v>
      </c>
      <c r="C95" s="29" t="s">
        <v>2651</v>
      </c>
      <c r="D95" s="76" t="s">
        <v>6303</v>
      </c>
      <c r="E95" s="76" t="s">
        <v>6303</v>
      </c>
      <c r="F95" s="71" t="s">
        <v>2650</v>
      </c>
      <c r="G95" s="177">
        <v>75.693333333333342</v>
      </c>
      <c r="H95" s="177">
        <v>75.069999999999993</v>
      </c>
      <c r="I95" s="177">
        <v>83.67</v>
      </c>
      <c r="J95" s="177">
        <v>75.98</v>
      </c>
      <c r="K95" s="177">
        <v>73.801000000000002</v>
      </c>
      <c r="L95" s="177">
        <v>100.84</v>
      </c>
      <c r="M95" s="177"/>
      <c r="N95" s="177"/>
      <c r="O95" s="177">
        <v>79.477999999999994</v>
      </c>
      <c r="P95" s="177">
        <v>115</v>
      </c>
      <c r="Q95" s="177">
        <v>78.3</v>
      </c>
    </row>
    <row r="96" spans="1:17" ht="38.25">
      <c r="A96" s="106" t="s">
        <v>5559</v>
      </c>
      <c r="B96" s="152" t="str">
        <f t="shared" si="1"/>
        <v>CI114M.16.2.9</v>
      </c>
      <c r="C96" s="70" t="s">
        <v>2652</v>
      </c>
      <c r="D96" s="76" t="s">
        <v>6303</v>
      </c>
      <c r="E96" s="82" t="s">
        <v>2641</v>
      </c>
      <c r="F96" s="71" t="s">
        <v>2653</v>
      </c>
      <c r="G96" s="177">
        <v>126</v>
      </c>
      <c r="H96" s="177">
        <v>129.43</v>
      </c>
      <c r="I96" s="177">
        <v>146.55000000000001</v>
      </c>
      <c r="J96" s="177">
        <v>128.53</v>
      </c>
      <c r="K96" s="177">
        <v>122.85000000000001</v>
      </c>
      <c r="L96" s="177">
        <v>206.02</v>
      </c>
      <c r="M96" s="177"/>
      <c r="N96" s="177"/>
      <c r="O96" s="177"/>
      <c r="P96" s="177">
        <v>245</v>
      </c>
      <c r="Q96" s="177">
        <v>135</v>
      </c>
    </row>
    <row r="97" spans="1:17" ht="38.25">
      <c r="A97" s="106" t="s">
        <v>5560</v>
      </c>
      <c r="B97" s="152" t="str">
        <f t="shared" si="1"/>
        <v>CI114M.16.2.10</v>
      </c>
      <c r="C97" s="29" t="s">
        <v>2654</v>
      </c>
      <c r="D97" s="76" t="s">
        <v>6303</v>
      </c>
      <c r="E97" s="76" t="s">
        <v>6303</v>
      </c>
      <c r="F97" s="71" t="s">
        <v>2655</v>
      </c>
      <c r="G97" s="177">
        <v>907.19999999999993</v>
      </c>
      <c r="H97" s="177">
        <v>815.44</v>
      </c>
      <c r="I97" s="177">
        <v>897.56</v>
      </c>
      <c r="J97" s="177">
        <v>908.92</v>
      </c>
      <c r="K97" s="177">
        <v>884.52</v>
      </c>
      <c r="L97" s="177">
        <v>1193.2</v>
      </c>
      <c r="M97" s="177"/>
      <c r="N97" s="177"/>
      <c r="O97" s="177">
        <v>952.56</v>
      </c>
      <c r="P97" s="177">
        <v>1385</v>
      </c>
      <c r="Q97" s="177">
        <v>850.5</v>
      </c>
    </row>
    <row r="98" spans="1:17" ht="25.5">
      <c r="A98" s="106" t="s">
        <v>5561</v>
      </c>
      <c r="B98" s="152" t="str">
        <f t="shared" si="1"/>
        <v>CI114M.16.2.11</v>
      </c>
      <c r="C98" s="29" t="s">
        <v>2656</v>
      </c>
      <c r="D98" s="76" t="s">
        <v>6303</v>
      </c>
      <c r="E98" s="76" t="s">
        <v>6303</v>
      </c>
      <c r="F98" s="71" t="s">
        <v>2655</v>
      </c>
      <c r="G98" s="177">
        <v>71.25</v>
      </c>
      <c r="H98" s="177">
        <v>69.89</v>
      </c>
      <c r="I98" s="177">
        <v>78.48</v>
      </c>
      <c r="J98" s="177">
        <v>71.349999999999994</v>
      </c>
      <c r="K98" s="177">
        <v>68.704999999999998</v>
      </c>
      <c r="L98" s="177">
        <v>102.3</v>
      </c>
      <c r="M98" s="177"/>
      <c r="N98" s="177"/>
      <c r="O98" s="177">
        <v>73.989999999999995</v>
      </c>
      <c r="P98" s="177">
        <v>119</v>
      </c>
      <c r="Q98" s="177">
        <v>72.900000000000006</v>
      </c>
    </row>
    <row r="99" spans="1:17" ht="25.5">
      <c r="A99" s="106" t="s">
        <v>5562</v>
      </c>
      <c r="B99" s="152" t="str">
        <f t="shared" si="1"/>
        <v>CI114M.16.2.12</v>
      </c>
      <c r="C99" s="29" t="s">
        <v>2657</v>
      </c>
      <c r="D99" s="76">
        <v>70000</v>
      </c>
      <c r="E99" s="105" t="s">
        <v>2639</v>
      </c>
      <c r="F99" s="71" t="s">
        <v>2658</v>
      </c>
      <c r="G99" s="177">
        <v>276.05333333333334</v>
      </c>
      <c r="H99" s="177">
        <v>249.99</v>
      </c>
      <c r="I99" s="177">
        <v>278.68</v>
      </c>
      <c r="J99" s="177">
        <v>278.79000000000002</v>
      </c>
      <c r="K99" s="177">
        <v>269.15199999999999</v>
      </c>
      <c r="L99" s="177">
        <v>335.08</v>
      </c>
      <c r="M99" s="177">
        <v>269.05</v>
      </c>
      <c r="N99" s="177">
        <v>278.85000000000002</v>
      </c>
      <c r="O99" s="177">
        <v>289.85599999999999</v>
      </c>
      <c r="P99" s="177">
        <v>382</v>
      </c>
      <c r="Q99" s="177">
        <v>260.74</v>
      </c>
    </row>
    <row r="100" spans="1:17" ht="25.5">
      <c r="A100" s="106" t="s">
        <v>5563</v>
      </c>
      <c r="B100" s="152" t="str">
        <f t="shared" si="1"/>
        <v>CI114M.16.2.13</v>
      </c>
      <c r="C100" s="29" t="s">
        <v>2659</v>
      </c>
      <c r="D100" s="76">
        <v>70000</v>
      </c>
      <c r="E100" s="105" t="s">
        <v>2639</v>
      </c>
      <c r="F100" s="71" t="s">
        <v>2658</v>
      </c>
      <c r="G100" s="177">
        <v>40.75</v>
      </c>
      <c r="H100" s="177">
        <v>37.79</v>
      </c>
      <c r="I100" s="177">
        <v>45.65</v>
      </c>
      <c r="J100" s="177">
        <v>43.08</v>
      </c>
      <c r="K100" s="177">
        <v>40.703000000000003</v>
      </c>
      <c r="L100" s="177">
        <v>58.08</v>
      </c>
      <c r="M100" s="177"/>
      <c r="N100" s="177"/>
      <c r="O100" s="177">
        <v>43.833999999999996</v>
      </c>
      <c r="P100" s="177">
        <v>65</v>
      </c>
      <c r="Q100" s="177">
        <v>39.42</v>
      </c>
    </row>
    <row r="101" spans="1:17" ht="25.5">
      <c r="A101" s="106" t="s">
        <v>5564</v>
      </c>
      <c r="B101" s="152" t="str">
        <f t="shared" si="1"/>
        <v>CI114M.16.2.14</v>
      </c>
      <c r="C101" s="29" t="s">
        <v>2660</v>
      </c>
      <c r="D101" s="76">
        <v>70000</v>
      </c>
      <c r="E101" s="105" t="s">
        <v>2639</v>
      </c>
      <c r="F101" s="71" t="s">
        <v>2658</v>
      </c>
      <c r="G101" s="177">
        <v>275.45</v>
      </c>
      <c r="H101" s="177">
        <v>249.99</v>
      </c>
      <c r="I101" s="177">
        <v>284.68</v>
      </c>
      <c r="J101" s="177">
        <v>276.91000000000003</v>
      </c>
      <c r="K101" s="177">
        <v>269.15199999999999</v>
      </c>
      <c r="L101" s="177">
        <v>335.08</v>
      </c>
      <c r="M101" s="177">
        <v>269</v>
      </c>
      <c r="N101" s="177">
        <v>278.85000000000002</v>
      </c>
      <c r="O101" s="177">
        <v>289.85599999999999</v>
      </c>
      <c r="P101" s="177">
        <v>382</v>
      </c>
      <c r="Q101" s="177">
        <v>260.74</v>
      </c>
    </row>
    <row r="102" spans="1:17" ht="25.5">
      <c r="A102" s="106" t="s">
        <v>5565</v>
      </c>
      <c r="B102" s="152" t="str">
        <f t="shared" si="1"/>
        <v>CI114M.16.2.15</v>
      </c>
      <c r="C102" s="70" t="s">
        <v>2661</v>
      </c>
      <c r="D102" s="76" t="s">
        <v>6303</v>
      </c>
      <c r="E102" s="82" t="s">
        <v>2662</v>
      </c>
      <c r="F102" s="75" t="s">
        <v>2560</v>
      </c>
      <c r="G102" s="177">
        <v>65.12</v>
      </c>
      <c r="H102" s="177">
        <v>59.98</v>
      </c>
      <c r="I102" s="177">
        <v>67.89</v>
      </c>
      <c r="J102" s="177">
        <v>66.05</v>
      </c>
      <c r="K102" s="177">
        <v>64.584000000000003</v>
      </c>
      <c r="L102" s="177"/>
      <c r="M102" s="177"/>
      <c r="N102" s="177"/>
      <c r="O102" s="177">
        <v>69.551999999999992</v>
      </c>
      <c r="P102" s="177"/>
      <c r="Q102" s="177">
        <v>62.56</v>
      </c>
    </row>
    <row r="103" spans="1:17" ht="25.5">
      <c r="A103" s="106" t="s">
        <v>5566</v>
      </c>
      <c r="B103" s="152" t="str">
        <f t="shared" si="1"/>
        <v>CI114M.16.2.16</v>
      </c>
      <c r="C103" s="70" t="s">
        <v>2663</v>
      </c>
      <c r="D103" s="76" t="s">
        <v>6303</v>
      </c>
      <c r="E103" s="82" t="s">
        <v>2535</v>
      </c>
      <c r="F103" s="75" t="s">
        <v>2560</v>
      </c>
      <c r="G103" s="177">
        <v>65.12</v>
      </c>
      <c r="H103" s="177">
        <v>59.98</v>
      </c>
      <c r="I103" s="177">
        <v>67.89</v>
      </c>
      <c r="J103" s="177">
        <v>67.209999999999994</v>
      </c>
      <c r="K103" s="177">
        <v>64.584000000000003</v>
      </c>
      <c r="L103" s="177">
        <v>80.09</v>
      </c>
      <c r="M103" s="177"/>
      <c r="N103" s="177"/>
      <c r="O103" s="177">
        <v>69.551999999999992</v>
      </c>
      <c r="P103" s="177">
        <v>94</v>
      </c>
      <c r="Q103" s="177">
        <v>62.56</v>
      </c>
    </row>
    <row r="104" spans="1:17" ht="25.5">
      <c r="A104" s="106" t="s">
        <v>5567</v>
      </c>
      <c r="B104" s="152" t="str">
        <f t="shared" si="1"/>
        <v>CI114M.16.2.17</v>
      </c>
      <c r="C104" s="70" t="s">
        <v>2664</v>
      </c>
      <c r="D104" s="76" t="s">
        <v>6303</v>
      </c>
      <c r="E104" s="82" t="s">
        <v>2665</v>
      </c>
      <c r="F104" s="75" t="s">
        <v>2560</v>
      </c>
      <c r="G104" s="177">
        <v>65.12</v>
      </c>
      <c r="H104" s="177">
        <v>59.98</v>
      </c>
      <c r="I104" s="177">
        <v>67.89</v>
      </c>
      <c r="J104" s="177">
        <v>67.31</v>
      </c>
      <c r="K104" s="177">
        <v>64.584000000000003</v>
      </c>
      <c r="L104" s="177">
        <v>80.09</v>
      </c>
      <c r="M104" s="177"/>
      <c r="N104" s="177"/>
      <c r="O104" s="177">
        <v>69.551999999999992</v>
      </c>
      <c r="P104" s="177">
        <v>94</v>
      </c>
      <c r="Q104" s="177">
        <v>62.56</v>
      </c>
    </row>
    <row r="105" spans="1:17" ht="25.5">
      <c r="A105" s="106" t="s">
        <v>5568</v>
      </c>
      <c r="B105" s="152" t="str">
        <f t="shared" si="1"/>
        <v>CI114M.16.2.18</v>
      </c>
      <c r="C105" s="70" t="s">
        <v>2666</v>
      </c>
      <c r="D105" s="76" t="s">
        <v>6303</v>
      </c>
      <c r="E105" s="82" t="s">
        <v>2667</v>
      </c>
      <c r="F105" s="75" t="s">
        <v>2560</v>
      </c>
      <c r="G105" s="177">
        <v>65.12</v>
      </c>
      <c r="H105" s="177">
        <v>59.98</v>
      </c>
      <c r="I105" s="177">
        <v>67.89</v>
      </c>
      <c r="J105" s="177">
        <v>66.02</v>
      </c>
      <c r="K105" s="177">
        <v>64.584000000000003</v>
      </c>
      <c r="L105" s="177">
        <v>80.09</v>
      </c>
      <c r="M105" s="177"/>
      <c r="N105" s="177"/>
      <c r="O105" s="177">
        <v>69.551999999999992</v>
      </c>
      <c r="P105" s="177">
        <v>94</v>
      </c>
      <c r="Q105" s="177">
        <v>62.56</v>
      </c>
    </row>
    <row r="106" spans="1:17" ht="25.5">
      <c r="A106" s="106" t="s">
        <v>5569</v>
      </c>
      <c r="B106" s="152" t="str">
        <f t="shared" si="1"/>
        <v>CI114M.16.2.19</v>
      </c>
      <c r="C106" s="29" t="s">
        <v>2668</v>
      </c>
      <c r="D106" s="76">
        <v>70000</v>
      </c>
      <c r="E106" s="105" t="s">
        <v>2639</v>
      </c>
      <c r="F106" s="71" t="s">
        <v>2658</v>
      </c>
      <c r="G106" s="177">
        <v>271.23</v>
      </c>
      <c r="H106" s="177">
        <v>249.99</v>
      </c>
      <c r="I106" s="177">
        <v>279.88</v>
      </c>
      <c r="J106" s="177">
        <v>272.99</v>
      </c>
      <c r="K106" s="177">
        <v>269.15199999999999</v>
      </c>
      <c r="L106" s="177">
        <v>80.09</v>
      </c>
      <c r="M106" s="177"/>
      <c r="N106" s="177"/>
      <c r="O106" s="177">
        <v>289.85599999999999</v>
      </c>
      <c r="P106" s="177">
        <v>94</v>
      </c>
      <c r="Q106" s="177">
        <v>260.74</v>
      </c>
    </row>
    <row r="107" spans="1:17" ht="25.5">
      <c r="A107" s="106" t="s">
        <v>5570</v>
      </c>
      <c r="B107" s="152" t="str">
        <f t="shared" si="1"/>
        <v>CI114M.16.2.20</v>
      </c>
      <c r="C107" s="29" t="s">
        <v>2669</v>
      </c>
      <c r="D107" s="76" t="s">
        <v>6303</v>
      </c>
      <c r="E107" s="105" t="s">
        <v>2639</v>
      </c>
      <c r="F107" s="71" t="s">
        <v>2653</v>
      </c>
      <c r="G107" s="177">
        <v>580</v>
      </c>
      <c r="H107" s="177">
        <v>541.21</v>
      </c>
      <c r="I107" s="177">
        <v>599.47</v>
      </c>
      <c r="J107" s="177">
        <v>580.39</v>
      </c>
      <c r="K107" s="177">
        <v>582.69900000000007</v>
      </c>
      <c r="L107" s="177">
        <v>724.64</v>
      </c>
      <c r="M107" s="177">
        <v>597.1</v>
      </c>
      <c r="N107" s="177">
        <v>618.92999999999995</v>
      </c>
      <c r="O107" s="177">
        <v>627.52199999999993</v>
      </c>
      <c r="P107" s="177">
        <v>580</v>
      </c>
      <c r="Q107" s="177">
        <v>564.48</v>
      </c>
    </row>
    <row r="108" spans="1:17" ht="25.5">
      <c r="A108" s="106" t="s">
        <v>5571</v>
      </c>
      <c r="B108" s="152" t="str">
        <f t="shared" si="1"/>
        <v>CI114M.16.2.21</v>
      </c>
      <c r="C108" s="29" t="s">
        <v>2670</v>
      </c>
      <c r="D108" s="76" t="s">
        <v>6303</v>
      </c>
      <c r="E108" s="105" t="s">
        <v>2639</v>
      </c>
      <c r="F108" s="71" t="s">
        <v>2653</v>
      </c>
      <c r="G108" s="177">
        <v>580</v>
      </c>
      <c r="H108" s="177">
        <v>541.21</v>
      </c>
      <c r="I108" s="177">
        <v>599.47</v>
      </c>
      <c r="J108" s="177">
        <v>581.85</v>
      </c>
      <c r="K108" s="177">
        <v>582.69900000000007</v>
      </c>
      <c r="L108" s="177">
        <v>724.64</v>
      </c>
      <c r="M108" s="177">
        <v>597.1</v>
      </c>
      <c r="N108" s="177">
        <v>618.92999999999995</v>
      </c>
      <c r="O108" s="177">
        <v>627.52199999999993</v>
      </c>
      <c r="P108" s="177">
        <v>580</v>
      </c>
      <c r="Q108" s="177">
        <v>564.48</v>
      </c>
    </row>
    <row r="109" spans="1:17" ht="25.5">
      <c r="A109" s="106" t="s">
        <v>5572</v>
      </c>
      <c r="B109" s="152" t="str">
        <f t="shared" si="1"/>
        <v>CI114M.16.2.22</v>
      </c>
      <c r="C109" s="29" t="s">
        <v>2671</v>
      </c>
      <c r="D109" s="76" t="s">
        <v>6303</v>
      </c>
      <c r="E109" s="105" t="s">
        <v>2639</v>
      </c>
      <c r="F109" s="71" t="s">
        <v>2653</v>
      </c>
      <c r="G109" s="177">
        <v>580</v>
      </c>
      <c r="H109" s="177">
        <v>541.21</v>
      </c>
      <c r="I109" s="177">
        <v>599.47</v>
      </c>
      <c r="J109" s="177">
        <v>581.41</v>
      </c>
      <c r="K109" s="177">
        <v>582.69900000000007</v>
      </c>
      <c r="L109" s="177">
        <v>724.64</v>
      </c>
      <c r="M109" s="177">
        <v>603.1</v>
      </c>
      <c r="N109" s="177">
        <v>625.16999999999996</v>
      </c>
      <c r="O109" s="177">
        <v>627.52199999999993</v>
      </c>
      <c r="P109" s="177">
        <v>580</v>
      </c>
      <c r="Q109" s="177">
        <v>564.48</v>
      </c>
    </row>
    <row r="110" spans="1:17" ht="38.25">
      <c r="A110" s="106" t="s">
        <v>5573</v>
      </c>
      <c r="B110" s="152" t="str">
        <f t="shared" si="1"/>
        <v>CI114M.16.2.23</v>
      </c>
      <c r="C110" s="29" t="s">
        <v>2672</v>
      </c>
      <c r="D110" s="76" t="s">
        <v>6303</v>
      </c>
      <c r="E110" s="105" t="s">
        <v>2187</v>
      </c>
      <c r="F110" s="28" t="s">
        <v>2673</v>
      </c>
      <c r="G110" s="177">
        <v>278.40000000000003</v>
      </c>
      <c r="H110" s="177">
        <v>276.13</v>
      </c>
      <c r="I110" s="177">
        <v>306.77999999999997</v>
      </c>
      <c r="J110" s="177">
        <v>279.58999999999997</v>
      </c>
      <c r="K110" s="177">
        <v>271.44</v>
      </c>
      <c r="L110" s="177">
        <v>352.01</v>
      </c>
      <c r="M110" s="177"/>
      <c r="N110" s="177"/>
      <c r="O110" s="177">
        <v>292.32</v>
      </c>
      <c r="P110" s="177">
        <v>408</v>
      </c>
      <c r="Q110" s="177">
        <v>288</v>
      </c>
    </row>
    <row r="111" spans="1:17" ht="38.25">
      <c r="A111" s="106" t="s">
        <v>5574</v>
      </c>
      <c r="B111" s="152" t="str">
        <f t="shared" si="1"/>
        <v>CI114M.16.2.24</v>
      </c>
      <c r="C111" s="29" t="s">
        <v>2674</v>
      </c>
      <c r="D111" s="76" t="s">
        <v>6303</v>
      </c>
      <c r="E111" s="105" t="s">
        <v>2187</v>
      </c>
      <c r="F111" s="28" t="s">
        <v>2643</v>
      </c>
      <c r="G111" s="177">
        <v>130.50666666666666</v>
      </c>
      <c r="H111" s="177">
        <v>129.43</v>
      </c>
      <c r="I111" s="177">
        <v>146.18</v>
      </c>
      <c r="J111" s="177">
        <v>130.69999999999999</v>
      </c>
      <c r="K111" s="177">
        <v>127.244</v>
      </c>
      <c r="L111" s="177">
        <v>208.97</v>
      </c>
      <c r="M111" s="177">
        <v>213.6</v>
      </c>
      <c r="N111" s="177">
        <v>221.41</v>
      </c>
      <c r="O111" s="177">
        <v>137.03199999999998</v>
      </c>
      <c r="P111" s="177">
        <v>263</v>
      </c>
      <c r="Q111" s="177">
        <v>135</v>
      </c>
    </row>
    <row r="112" spans="1:17" ht="38.25">
      <c r="A112" s="106" t="s">
        <v>5575</v>
      </c>
      <c r="B112" s="152" t="str">
        <f t="shared" si="1"/>
        <v>CI114M.16.2.25</v>
      </c>
      <c r="C112" s="29" t="s">
        <v>6636</v>
      </c>
      <c r="D112" s="76" t="s">
        <v>6303</v>
      </c>
      <c r="E112" s="105" t="s">
        <v>2187</v>
      </c>
      <c r="F112" s="28" t="s">
        <v>2576</v>
      </c>
      <c r="G112" s="177">
        <v>133.01333333333335</v>
      </c>
      <c r="H112" s="177">
        <v>131.93</v>
      </c>
      <c r="I112" s="177">
        <v>146.18</v>
      </c>
      <c r="J112" s="177">
        <v>133.19</v>
      </c>
      <c r="K112" s="177">
        <v>129.68800000000002</v>
      </c>
      <c r="L112" s="177">
        <v>193.1</v>
      </c>
      <c r="M112" s="177"/>
      <c r="N112" s="177"/>
      <c r="O112" s="177">
        <v>139.66399999999999</v>
      </c>
      <c r="P112" s="177">
        <v>225</v>
      </c>
      <c r="Q112" s="177">
        <v>137.6</v>
      </c>
    </row>
    <row r="113" spans="1:17" ht="38.25">
      <c r="A113" s="106" t="s">
        <v>5576</v>
      </c>
      <c r="B113" s="152" t="str">
        <f t="shared" si="1"/>
        <v>CI114M.16.2.26</v>
      </c>
      <c r="C113" s="29" t="s">
        <v>6637</v>
      </c>
      <c r="D113" s="76" t="s">
        <v>6303</v>
      </c>
      <c r="E113" s="105" t="s">
        <v>2187</v>
      </c>
      <c r="F113" s="28" t="s">
        <v>2579</v>
      </c>
      <c r="G113" s="177">
        <v>339.30666666666667</v>
      </c>
      <c r="H113" s="177">
        <v>336.53</v>
      </c>
      <c r="I113" s="177">
        <v>373.25</v>
      </c>
      <c r="J113" s="177">
        <v>340.05</v>
      </c>
      <c r="K113" s="177">
        <v>330.82400000000001</v>
      </c>
      <c r="L113" s="177">
        <v>535.20000000000005</v>
      </c>
      <c r="M113" s="177">
        <v>332.9</v>
      </c>
      <c r="N113" s="177">
        <v>345.04</v>
      </c>
      <c r="O113" s="177">
        <v>356.27199999999999</v>
      </c>
      <c r="P113" s="177">
        <v>616</v>
      </c>
      <c r="Q113" s="177">
        <v>351</v>
      </c>
    </row>
    <row r="114" spans="1:17" ht="38.25">
      <c r="A114" s="106" t="s">
        <v>5577</v>
      </c>
      <c r="B114" s="152" t="str">
        <f t="shared" si="1"/>
        <v>CI114M.16.2.27</v>
      </c>
      <c r="C114" s="29" t="s">
        <v>2675</v>
      </c>
      <c r="D114" s="76" t="s">
        <v>6303</v>
      </c>
      <c r="E114" s="105" t="s">
        <v>2187</v>
      </c>
      <c r="F114" s="71" t="s">
        <v>2653</v>
      </c>
      <c r="G114" s="177">
        <v>343.65333333333336</v>
      </c>
      <c r="H114" s="177">
        <v>340.84</v>
      </c>
      <c r="I114" s="177">
        <v>375.15</v>
      </c>
      <c r="J114" s="177">
        <v>343.95</v>
      </c>
      <c r="K114" s="177">
        <v>335.06200000000001</v>
      </c>
      <c r="L114" s="177">
        <v>542.05999999999995</v>
      </c>
      <c r="M114" s="177"/>
      <c r="N114" s="177"/>
      <c r="O114" s="177">
        <v>360.83600000000001</v>
      </c>
      <c r="P114" s="177">
        <v>625</v>
      </c>
      <c r="Q114" s="177">
        <v>355.5</v>
      </c>
    </row>
    <row r="115" spans="1:17" ht="38.25">
      <c r="A115" s="106" t="s">
        <v>5578</v>
      </c>
      <c r="B115" s="152" t="str">
        <f t="shared" si="1"/>
        <v>CI114M.16.2.28</v>
      </c>
      <c r="C115" s="29" t="s">
        <v>2676</v>
      </c>
      <c r="D115" s="76">
        <v>200000</v>
      </c>
      <c r="E115" s="105" t="s">
        <v>2187</v>
      </c>
      <c r="F115" s="71" t="s">
        <v>2655</v>
      </c>
      <c r="G115" s="177">
        <v>370.62666666666672</v>
      </c>
      <c r="H115" s="177">
        <v>367.59</v>
      </c>
      <c r="I115" s="177">
        <v>405.29</v>
      </c>
      <c r="J115" s="177">
        <v>371.26</v>
      </c>
      <c r="K115" s="177">
        <v>361.36100000000005</v>
      </c>
      <c r="L115" s="177">
        <v>584.5</v>
      </c>
      <c r="M115" s="177"/>
      <c r="N115" s="177"/>
      <c r="O115" s="177">
        <v>389.15800000000002</v>
      </c>
      <c r="P115" s="177">
        <v>683</v>
      </c>
      <c r="Q115" s="177">
        <v>383.4</v>
      </c>
    </row>
    <row r="116" spans="1:17" ht="38.25">
      <c r="A116" s="106" t="s">
        <v>5579</v>
      </c>
      <c r="B116" s="152" t="str">
        <f t="shared" si="1"/>
        <v>CI114M.16.2.29</v>
      </c>
      <c r="C116" s="29" t="s">
        <v>2677</v>
      </c>
      <c r="D116" s="76" t="s">
        <v>6303</v>
      </c>
      <c r="E116" s="105" t="s">
        <v>2187</v>
      </c>
      <c r="F116" s="71" t="s">
        <v>2650</v>
      </c>
      <c r="G116" s="177">
        <v>292.32</v>
      </c>
      <c r="H116" s="177">
        <v>289.93</v>
      </c>
      <c r="I116" s="177">
        <v>315.98</v>
      </c>
      <c r="J116" s="177">
        <v>295.08999999999997</v>
      </c>
      <c r="K116" s="177">
        <v>285.012</v>
      </c>
      <c r="L116" s="177">
        <v>424.05</v>
      </c>
      <c r="M116" s="177"/>
      <c r="N116" s="177"/>
      <c r="O116" s="177">
        <v>306.93599999999998</v>
      </c>
      <c r="P116" s="177">
        <v>494</v>
      </c>
      <c r="Q116" s="177">
        <v>302.39999999999998</v>
      </c>
    </row>
    <row r="117" spans="1:17" ht="25.5">
      <c r="A117" s="106" t="s">
        <v>5580</v>
      </c>
      <c r="B117" s="152" t="str">
        <f t="shared" si="1"/>
        <v>CI114M.16.2.30</v>
      </c>
      <c r="C117" s="29" t="s">
        <v>6638</v>
      </c>
      <c r="D117" s="76" t="s">
        <v>6303</v>
      </c>
      <c r="E117" s="105" t="s">
        <v>2678</v>
      </c>
      <c r="F117" s="28" t="s">
        <v>2579</v>
      </c>
      <c r="G117" s="177">
        <v>428.90666666666669</v>
      </c>
      <c r="H117" s="177">
        <v>425.41</v>
      </c>
      <c r="I117" s="177">
        <v>469.64</v>
      </c>
      <c r="J117" s="177">
        <v>431.04</v>
      </c>
      <c r="K117" s="177">
        <v>418.18400000000003</v>
      </c>
      <c r="L117" s="177">
        <v>622.15</v>
      </c>
      <c r="M117" s="177">
        <v>418.25</v>
      </c>
      <c r="N117" s="177">
        <v>433.46</v>
      </c>
      <c r="O117" s="177">
        <v>450.35199999999998</v>
      </c>
      <c r="P117" s="177">
        <v>727</v>
      </c>
      <c r="Q117" s="177">
        <v>443.7</v>
      </c>
    </row>
    <row r="118" spans="1:17" ht="25.5">
      <c r="A118" s="106" t="s">
        <v>5581</v>
      </c>
      <c r="B118" s="152" t="str">
        <f t="shared" si="1"/>
        <v>CI114M.16.2.31</v>
      </c>
      <c r="C118" s="70" t="s">
        <v>2680</v>
      </c>
      <c r="D118" s="76">
        <v>25000</v>
      </c>
      <c r="E118" s="105" t="s">
        <v>2679</v>
      </c>
      <c r="F118" s="71" t="s">
        <v>2567</v>
      </c>
      <c r="G118" s="177">
        <v>65.41</v>
      </c>
      <c r="H118" s="177">
        <v>59.98</v>
      </c>
      <c r="I118" s="177">
        <v>69.83</v>
      </c>
      <c r="J118" s="177">
        <v>67.069999999999993</v>
      </c>
      <c r="K118" s="177">
        <v>64.584000000000003</v>
      </c>
      <c r="L118" s="177">
        <v>80.02</v>
      </c>
      <c r="M118" s="177">
        <v>48.15</v>
      </c>
      <c r="N118" s="177">
        <v>49.84</v>
      </c>
      <c r="O118" s="177">
        <v>69.551999999999992</v>
      </c>
      <c r="P118" s="177">
        <v>77</v>
      </c>
      <c r="Q118" s="177">
        <v>62.56</v>
      </c>
    </row>
    <row r="119" spans="1:17" ht="25.5">
      <c r="A119" s="106" t="s">
        <v>5582</v>
      </c>
      <c r="B119" s="152" t="str">
        <f t="shared" si="1"/>
        <v>CI114M.16.2.32</v>
      </c>
      <c r="C119" s="70" t="s">
        <v>2681</v>
      </c>
      <c r="D119" s="76" t="s">
        <v>6303</v>
      </c>
      <c r="E119" s="105" t="s">
        <v>2679</v>
      </c>
      <c r="F119" s="71" t="s">
        <v>2682</v>
      </c>
      <c r="G119" s="177">
        <v>83.12</v>
      </c>
      <c r="H119" s="177">
        <v>77.42</v>
      </c>
      <c r="I119" s="177">
        <v>86.43</v>
      </c>
      <c r="J119" s="177">
        <v>82.99</v>
      </c>
      <c r="K119" s="177">
        <v>83.356000000000009</v>
      </c>
      <c r="L119" s="177"/>
      <c r="M119" s="177"/>
      <c r="N119" s="177"/>
      <c r="O119" s="177">
        <v>89.768000000000001</v>
      </c>
      <c r="P119" s="177">
        <v>99</v>
      </c>
      <c r="Q119" s="177">
        <v>80.75</v>
      </c>
    </row>
    <row r="120" spans="1:17" ht="25.5">
      <c r="A120" s="106" t="s">
        <v>5583</v>
      </c>
      <c r="B120" s="152" t="str">
        <f t="shared" si="1"/>
        <v>CI114M.16.2.33</v>
      </c>
      <c r="C120" s="29" t="s">
        <v>2683</v>
      </c>
      <c r="D120" s="76">
        <v>72000</v>
      </c>
      <c r="E120" s="105" t="s">
        <v>2679</v>
      </c>
      <c r="F120" s="71" t="s">
        <v>2575</v>
      </c>
      <c r="G120" s="177">
        <v>141.88999999999999</v>
      </c>
      <c r="H120" s="177">
        <v>128.86000000000001</v>
      </c>
      <c r="I120" s="177">
        <v>148.16</v>
      </c>
      <c r="J120" s="177">
        <v>144.93</v>
      </c>
      <c r="K120" s="177">
        <v>138.73599999999999</v>
      </c>
      <c r="L120" s="177">
        <v>172.74</v>
      </c>
      <c r="M120" s="177"/>
      <c r="N120" s="177"/>
      <c r="O120" s="177">
        <v>149.40799999999999</v>
      </c>
      <c r="P120" s="177">
        <v>165</v>
      </c>
      <c r="Q120" s="177">
        <v>134.4</v>
      </c>
    </row>
    <row r="121" spans="1:17" ht="25.5">
      <c r="A121" s="106" t="s">
        <v>5584</v>
      </c>
      <c r="B121" s="152" t="str">
        <f t="shared" si="1"/>
        <v>CI114M.16.2.34</v>
      </c>
      <c r="C121" s="66" t="s">
        <v>2684</v>
      </c>
      <c r="D121" s="97">
        <v>55000</v>
      </c>
      <c r="E121" s="105" t="s">
        <v>2679</v>
      </c>
      <c r="F121" s="81" t="s">
        <v>2586</v>
      </c>
      <c r="G121" s="177">
        <v>31.12</v>
      </c>
      <c r="H121" s="177">
        <v>27.71</v>
      </c>
      <c r="I121" s="177">
        <v>35.43</v>
      </c>
      <c r="J121" s="177">
        <v>32.11</v>
      </c>
      <c r="K121" s="177">
        <v>29.835000000000001</v>
      </c>
      <c r="L121" s="177">
        <v>37.22</v>
      </c>
      <c r="M121" s="177">
        <v>35.449999999999996</v>
      </c>
      <c r="N121" s="177">
        <v>36.67</v>
      </c>
      <c r="O121" s="177">
        <v>32.129999999999995</v>
      </c>
      <c r="P121" s="177">
        <v>43</v>
      </c>
      <c r="Q121" s="177">
        <v>28.9</v>
      </c>
    </row>
    <row r="122" spans="1:17" ht="25.5">
      <c r="A122" s="106" t="s">
        <v>5585</v>
      </c>
      <c r="B122" s="152" t="str">
        <f t="shared" si="1"/>
        <v>CI114M.16.2.35</v>
      </c>
      <c r="C122" s="66" t="s">
        <v>2685</v>
      </c>
      <c r="D122" s="97">
        <v>20000</v>
      </c>
      <c r="E122" s="105" t="s">
        <v>2679</v>
      </c>
      <c r="F122" s="81" t="s">
        <v>2686</v>
      </c>
      <c r="G122" s="177">
        <v>100</v>
      </c>
      <c r="H122" s="177">
        <v>89.79</v>
      </c>
      <c r="I122" s="177">
        <v>99.58</v>
      </c>
      <c r="J122" s="177">
        <v>103.15</v>
      </c>
      <c r="K122" s="177">
        <v>96.668000000000006</v>
      </c>
      <c r="L122" s="177">
        <v>120.61</v>
      </c>
      <c r="M122" s="177">
        <v>99.6</v>
      </c>
      <c r="N122" s="177">
        <v>103.23</v>
      </c>
      <c r="O122" s="177">
        <v>104.104</v>
      </c>
      <c r="P122" s="177">
        <v>111</v>
      </c>
      <c r="Q122" s="177">
        <v>93.65</v>
      </c>
    </row>
    <row r="123" spans="1:17" ht="25.5">
      <c r="A123" s="106" t="s">
        <v>5586</v>
      </c>
      <c r="B123" s="152" t="str">
        <f t="shared" si="1"/>
        <v>CI114M.16.2.36</v>
      </c>
      <c r="C123" s="72" t="s">
        <v>2687</v>
      </c>
      <c r="D123" s="97">
        <v>56000</v>
      </c>
      <c r="E123" s="105" t="s">
        <v>2679</v>
      </c>
      <c r="F123" s="81" t="s">
        <v>2658</v>
      </c>
      <c r="G123" s="177">
        <v>45.12</v>
      </c>
      <c r="H123" s="177"/>
      <c r="I123" s="177"/>
      <c r="J123" s="177">
        <v>45.75</v>
      </c>
      <c r="K123" s="177"/>
      <c r="L123" s="177">
        <v>70</v>
      </c>
      <c r="M123" s="177"/>
      <c r="N123" s="177"/>
      <c r="O123" s="177"/>
      <c r="P123" s="177">
        <v>44</v>
      </c>
      <c r="Q123" s="177"/>
    </row>
    <row r="124" spans="1:17" ht="25.5">
      <c r="A124" s="106" t="s">
        <v>5587</v>
      </c>
      <c r="B124" s="152" t="str">
        <f t="shared" si="1"/>
        <v>CI114M.16.2.37</v>
      </c>
      <c r="C124" s="66" t="s">
        <v>2688</v>
      </c>
      <c r="D124" s="83">
        <v>56000</v>
      </c>
      <c r="E124" s="82" t="s">
        <v>2679</v>
      </c>
      <c r="F124" s="81" t="s">
        <v>2658</v>
      </c>
      <c r="G124" s="177">
        <v>30.12</v>
      </c>
      <c r="H124" s="177">
        <v>26.39</v>
      </c>
      <c r="I124" s="177">
        <v>29.86</v>
      </c>
      <c r="J124" s="177">
        <v>30.52</v>
      </c>
      <c r="K124" s="177">
        <v>28.405000000000001</v>
      </c>
      <c r="L124" s="177">
        <v>38.299999999999997</v>
      </c>
      <c r="M124" s="177"/>
      <c r="N124" s="177"/>
      <c r="O124" s="177">
        <v>30.59</v>
      </c>
      <c r="P124" s="177">
        <v>35</v>
      </c>
      <c r="Q124" s="177">
        <v>27.52</v>
      </c>
    </row>
    <row r="125" spans="1:17" ht="25.5">
      <c r="A125" s="106" t="s">
        <v>5588</v>
      </c>
      <c r="B125" s="152" t="str">
        <f t="shared" si="1"/>
        <v>CI114M.16.2.38</v>
      </c>
      <c r="C125" s="70" t="s">
        <v>2689</v>
      </c>
      <c r="D125" s="76" t="s">
        <v>6303</v>
      </c>
      <c r="E125" s="82" t="s">
        <v>2679</v>
      </c>
      <c r="F125" s="75" t="s">
        <v>2560</v>
      </c>
      <c r="G125" s="177">
        <v>260</v>
      </c>
      <c r="H125" s="177">
        <v>237.16</v>
      </c>
      <c r="I125" s="177">
        <v>261.54000000000002</v>
      </c>
      <c r="J125" s="177">
        <v>262.58</v>
      </c>
      <c r="K125" s="177">
        <v>255.346</v>
      </c>
      <c r="L125" s="177">
        <v>317.64999999999998</v>
      </c>
      <c r="M125" s="177"/>
      <c r="N125" s="177"/>
      <c r="O125" s="177">
        <v>274.98799999999994</v>
      </c>
      <c r="P125" s="177">
        <v>300</v>
      </c>
      <c r="Q125" s="177">
        <v>247.36</v>
      </c>
    </row>
    <row r="126" spans="1:17" ht="25.5">
      <c r="A126" s="106" t="s">
        <v>5589</v>
      </c>
      <c r="B126" s="152" t="str">
        <f t="shared" si="1"/>
        <v>CI114M.16.2.39</v>
      </c>
      <c r="C126" s="70" t="s">
        <v>2690</v>
      </c>
      <c r="D126" s="76" t="s">
        <v>6303</v>
      </c>
      <c r="E126" s="82" t="s">
        <v>2679</v>
      </c>
      <c r="F126" s="75" t="s">
        <v>2691</v>
      </c>
      <c r="G126" s="177">
        <v>99.32</v>
      </c>
      <c r="H126" s="177">
        <v>89.94</v>
      </c>
      <c r="I126" s="177">
        <v>99.45</v>
      </c>
      <c r="J126" s="177">
        <v>101.58</v>
      </c>
      <c r="K126" s="177">
        <v>96.837000000000003</v>
      </c>
      <c r="L126" s="177">
        <v>120.63</v>
      </c>
      <c r="M126" s="177">
        <v>104.77</v>
      </c>
      <c r="N126" s="177"/>
      <c r="O126" s="177">
        <v>104.28599999999999</v>
      </c>
      <c r="P126" s="177">
        <v>111</v>
      </c>
      <c r="Q126" s="177">
        <v>93.81</v>
      </c>
    </row>
    <row r="127" spans="1:17" ht="25.5">
      <c r="A127" s="106" t="s">
        <v>5590</v>
      </c>
      <c r="B127" s="152" t="str">
        <f t="shared" si="1"/>
        <v>CI114M.16.2.40</v>
      </c>
      <c r="C127" s="70" t="s">
        <v>2692</v>
      </c>
      <c r="D127" s="76" t="s">
        <v>6303</v>
      </c>
      <c r="E127" s="82" t="s">
        <v>2679</v>
      </c>
      <c r="F127" s="75" t="s">
        <v>2691</v>
      </c>
      <c r="G127" s="177">
        <v>99.32</v>
      </c>
      <c r="H127" s="177">
        <v>89.94</v>
      </c>
      <c r="I127" s="177">
        <v>99.45</v>
      </c>
      <c r="J127" s="177">
        <v>101.43</v>
      </c>
      <c r="K127" s="177">
        <v>96.837000000000003</v>
      </c>
      <c r="L127" s="177">
        <v>120.63</v>
      </c>
      <c r="M127" s="177">
        <v>66</v>
      </c>
      <c r="N127" s="177">
        <v>68.44</v>
      </c>
      <c r="O127" s="177">
        <v>104.28599999999999</v>
      </c>
      <c r="P127" s="177">
        <v>111</v>
      </c>
      <c r="Q127" s="177">
        <v>93.81</v>
      </c>
    </row>
    <row r="128" spans="1:17" ht="25.5">
      <c r="A128" s="106" t="s">
        <v>5591</v>
      </c>
      <c r="B128" s="152" t="str">
        <f t="shared" si="1"/>
        <v>CI114M.16.2.41</v>
      </c>
      <c r="C128" s="70" t="s">
        <v>2693</v>
      </c>
      <c r="D128" s="76" t="s">
        <v>6303</v>
      </c>
      <c r="E128" s="82" t="s">
        <v>2679</v>
      </c>
      <c r="F128" s="75" t="s">
        <v>2691</v>
      </c>
      <c r="G128" s="177">
        <v>99.32</v>
      </c>
      <c r="H128" s="177">
        <v>89.94</v>
      </c>
      <c r="I128" s="177">
        <v>99.45</v>
      </c>
      <c r="J128" s="177">
        <v>100.28</v>
      </c>
      <c r="K128" s="177">
        <v>96.837000000000003</v>
      </c>
      <c r="L128" s="177">
        <v>120.63</v>
      </c>
      <c r="M128" s="177">
        <v>67.3</v>
      </c>
      <c r="N128" s="177">
        <v>69.739999999999995</v>
      </c>
      <c r="O128" s="177">
        <v>104.28599999999999</v>
      </c>
      <c r="P128" s="177">
        <v>111</v>
      </c>
      <c r="Q128" s="177">
        <v>93.81</v>
      </c>
    </row>
    <row r="129" spans="1:17" ht="25.5">
      <c r="A129" s="106" t="s">
        <v>5592</v>
      </c>
      <c r="B129" s="152" t="str">
        <f t="shared" si="1"/>
        <v>CI114M.16.2.42</v>
      </c>
      <c r="C129" s="70" t="s">
        <v>2694</v>
      </c>
      <c r="D129" s="76" t="s">
        <v>6303</v>
      </c>
      <c r="E129" s="82" t="s">
        <v>2679</v>
      </c>
      <c r="F129" s="75" t="s">
        <v>2691</v>
      </c>
      <c r="G129" s="177">
        <v>99.32</v>
      </c>
      <c r="H129" s="177">
        <v>89.94</v>
      </c>
      <c r="I129" s="177">
        <v>99.45</v>
      </c>
      <c r="J129" s="177">
        <v>102.16</v>
      </c>
      <c r="K129" s="177">
        <v>96.837000000000003</v>
      </c>
      <c r="L129" s="177">
        <v>120.63</v>
      </c>
      <c r="M129" s="177">
        <v>67.3</v>
      </c>
      <c r="N129" s="177">
        <v>69.73</v>
      </c>
      <c r="O129" s="177">
        <v>104.28599999999999</v>
      </c>
      <c r="P129" s="177">
        <v>111</v>
      </c>
      <c r="Q129" s="177">
        <v>93.81</v>
      </c>
    </row>
    <row r="130" spans="1:17" ht="25.5">
      <c r="A130" s="106" t="s">
        <v>5593</v>
      </c>
      <c r="B130" s="152" t="str">
        <f t="shared" si="1"/>
        <v>CI114M.16.2.43</v>
      </c>
      <c r="C130" s="29" t="s">
        <v>2695</v>
      </c>
      <c r="D130" s="76">
        <v>50000</v>
      </c>
      <c r="E130" s="105" t="s">
        <v>2679</v>
      </c>
      <c r="F130" s="71" t="s">
        <v>2696</v>
      </c>
      <c r="G130" s="177">
        <v>41.75</v>
      </c>
      <c r="H130" s="177">
        <v>38.840000000000003</v>
      </c>
      <c r="I130" s="177">
        <v>45.69</v>
      </c>
      <c r="J130" s="177">
        <v>41.92</v>
      </c>
      <c r="K130" s="177">
        <v>41.821000000000005</v>
      </c>
      <c r="L130" s="177">
        <v>52.28</v>
      </c>
      <c r="M130" s="177">
        <v>40.6</v>
      </c>
      <c r="N130" s="177">
        <v>42.11</v>
      </c>
      <c r="O130" s="177">
        <v>45.037999999999997</v>
      </c>
      <c r="P130" s="177">
        <v>50</v>
      </c>
      <c r="Q130" s="177">
        <v>40.51</v>
      </c>
    </row>
    <row r="131" spans="1:17" ht="25.5">
      <c r="A131" s="106" t="s">
        <v>5594</v>
      </c>
      <c r="B131" s="152" t="str">
        <f t="shared" si="1"/>
        <v>CI114M.16.2.44</v>
      </c>
      <c r="C131" s="29" t="s">
        <v>6639</v>
      </c>
      <c r="D131" s="76">
        <v>56000</v>
      </c>
      <c r="E131" s="105" t="s">
        <v>2697</v>
      </c>
      <c r="F131" s="81" t="s">
        <v>2658</v>
      </c>
      <c r="G131" s="177">
        <v>14</v>
      </c>
      <c r="H131" s="177">
        <v>13.33</v>
      </c>
      <c r="I131" s="177">
        <v>15.98</v>
      </c>
      <c r="J131" s="177">
        <v>16.489999999999998</v>
      </c>
      <c r="K131" s="177">
        <v>13.637</v>
      </c>
      <c r="L131" s="177">
        <v>24.46</v>
      </c>
      <c r="M131" s="177">
        <v>12</v>
      </c>
      <c r="N131" s="177">
        <v>12.39</v>
      </c>
      <c r="O131" s="177">
        <v>14.686</v>
      </c>
      <c r="P131" s="177">
        <v>28</v>
      </c>
      <c r="Q131" s="177">
        <v>13.9</v>
      </c>
    </row>
    <row r="132" spans="1:17" ht="25.5">
      <c r="A132" s="106" t="s">
        <v>5595</v>
      </c>
      <c r="B132" s="152" t="str">
        <f t="shared" si="1"/>
        <v>CI114M.16.2.45</v>
      </c>
      <c r="C132" s="70" t="s">
        <v>2698</v>
      </c>
      <c r="D132" s="76" t="s">
        <v>6303</v>
      </c>
      <c r="E132" s="82" t="s">
        <v>2699</v>
      </c>
      <c r="F132" s="75" t="s">
        <v>2560</v>
      </c>
      <c r="G132" s="177">
        <v>11</v>
      </c>
      <c r="H132" s="177">
        <v>10.37</v>
      </c>
      <c r="I132" s="177">
        <v>13.59</v>
      </c>
      <c r="J132" s="177">
        <v>12.94</v>
      </c>
      <c r="K132" s="177">
        <v>10.608000000000001</v>
      </c>
      <c r="L132" s="177">
        <v>15.6</v>
      </c>
      <c r="M132" s="177">
        <v>7.8</v>
      </c>
      <c r="N132" s="177">
        <v>8.0399999999999991</v>
      </c>
      <c r="O132" s="177">
        <v>11.423999999999999</v>
      </c>
      <c r="P132" s="177">
        <v>17</v>
      </c>
      <c r="Q132" s="177">
        <v>10.82</v>
      </c>
    </row>
    <row r="133" spans="1:17" ht="25.5">
      <c r="A133" s="106" t="s">
        <v>5596</v>
      </c>
      <c r="B133" s="152" t="str">
        <f t="shared" ref="B133:B138" si="2">CONCATENATE("CI114M",RIGHT(A133,LEN(A133)-1))</f>
        <v>CI114M.16.2.46</v>
      </c>
      <c r="C133" s="29" t="s">
        <v>2700</v>
      </c>
      <c r="D133" s="76" t="s">
        <v>6303</v>
      </c>
      <c r="E133" s="105" t="s">
        <v>2697</v>
      </c>
      <c r="F133" s="28" t="s">
        <v>2653</v>
      </c>
      <c r="G133" s="177">
        <v>24.12</v>
      </c>
      <c r="H133" s="177">
        <v>23.87</v>
      </c>
      <c r="I133" s="177">
        <v>28.14</v>
      </c>
      <c r="J133" s="177">
        <v>26.2</v>
      </c>
      <c r="K133" s="177">
        <v>24.427</v>
      </c>
      <c r="L133" s="177">
        <v>41.06</v>
      </c>
      <c r="M133" s="177">
        <v>35.69</v>
      </c>
      <c r="N133" s="177">
        <v>25.41</v>
      </c>
      <c r="O133" s="177">
        <v>26.305999999999997</v>
      </c>
      <c r="P133" s="177">
        <v>46</v>
      </c>
      <c r="Q133" s="177">
        <v>24.9</v>
      </c>
    </row>
    <row r="134" spans="1:17" ht="25.5">
      <c r="A134" s="106" t="s">
        <v>5597</v>
      </c>
      <c r="B134" s="152" t="str">
        <f t="shared" si="2"/>
        <v>CI114M.16.2.47</v>
      </c>
      <c r="C134" s="29" t="s">
        <v>6640</v>
      </c>
      <c r="D134" s="76">
        <v>120000</v>
      </c>
      <c r="E134" s="105" t="s">
        <v>2697</v>
      </c>
      <c r="F134" s="71" t="s">
        <v>2696</v>
      </c>
      <c r="G134" s="177">
        <v>42.15</v>
      </c>
      <c r="H134" s="177"/>
      <c r="I134" s="177"/>
      <c r="J134" s="177">
        <v>43.92</v>
      </c>
      <c r="K134" s="177"/>
      <c r="L134" s="177">
        <v>41.06</v>
      </c>
      <c r="M134" s="177"/>
      <c r="N134" s="177"/>
      <c r="O134" s="177"/>
      <c r="P134" s="177">
        <v>47</v>
      </c>
      <c r="Q134" s="177"/>
    </row>
    <row r="135" spans="1:17" ht="25.5">
      <c r="A135" s="106" t="s">
        <v>5598</v>
      </c>
      <c r="B135" s="152" t="str">
        <f t="shared" si="2"/>
        <v>CI114M.16.2.48</v>
      </c>
      <c r="C135" s="29" t="s">
        <v>6641</v>
      </c>
      <c r="D135" s="76">
        <v>220000</v>
      </c>
      <c r="E135" s="105" t="s">
        <v>2697</v>
      </c>
      <c r="F135" s="28" t="s">
        <v>2701</v>
      </c>
      <c r="G135" s="177">
        <v>23.12</v>
      </c>
      <c r="H135" s="177">
        <v>23.56</v>
      </c>
      <c r="I135" s="177">
        <v>27.89</v>
      </c>
      <c r="J135" s="177">
        <v>25.28</v>
      </c>
      <c r="K135" s="177">
        <v>24.115000000000002</v>
      </c>
      <c r="L135" s="177">
        <v>28.94</v>
      </c>
      <c r="M135" s="177">
        <v>25.06</v>
      </c>
      <c r="N135" s="177">
        <v>17.82</v>
      </c>
      <c r="O135" s="177">
        <v>25.97</v>
      </c>
      <c r="P135" s="177">
        <v>32</v>
      </c>
      <c r="Q135" s="177">
        <v>24.57</v>
      </c>
    </row>
    <row r="136" spans="1:17" ht="25.5">
      <c r="A136" s="106" t="s">
        <v>5599</v>
      </c>
      <c r="B136" s="152" t="str">
        <f t="shared" si="2"/>
        <v>CI114M.16.2.49</v>
      </c>
      <c r="C136" s="72" t="s">
        <v>2702</v>
      </c>
      <c r="D136" s="76" t="s">
        <v>6303</v>
      </c>
      <c r="E136" s="105" t="s">
        <v>2679</v>
      </c>
      <c r="F136" s="28" t="s">
        <v>2653</v>
      </c>
      <c r="G136" s="177">
        <v>97.65</v>
      </c>
      <c r="H136" s="177">
        <v>89.34</v>
      </c>
      <c r="I136" s="177">
        <v>98.49</v>
      </c>
      <c r="J136" s="177">
        <v>99.94</v>
      </c>
      <c r="K136" s="177">
        <v>96.186999999999998</v>
      </c>
      <c r="L136" s="177">
        <v>131.46</v>
      </c>
      <c r="M136" s="177"/>
      <c r="N136" s="177"/>
      <c r="O136" s="177">
        <v>103.58599999999998</v>
      </c>
      <c r="P136" s="177">
        <v>115</v>
      </c>
      <c r="Q136" s="177">
        <v>93.18</v>
      </c>
    </row>
    <row r="137" spans="1:17" ht="25.5">
      <c r="A137" s="106" t="s">
        <v>5600</v>
      </c>
      <c r="B137" s="152" t="str">
        <f t="shared" si="2"/>
        <v>CI114M.16.2.50</v>
      </c>
      <c r="C137" s="72" t="s">
        <v>6080</v>
      </c>
      <c r="D137" s="97">
        <v>60000</v>
      </c>
      <c r="E137" s="105" t="s">
        <v>2679</v>
      </c>
      <c r="F137" s="28" t="s">
        <v>6081</v>
      </c>
      <c r="G137" s="177">
        <v>71</v>
      </c>
      <c r="H137" s="177">
        <v>64.349999999999994</v>
      </c>
      <c r="I137" s="177">
        <v>72.59</v>
      </c>
      <c r="J137" s="177">
        <v>72.75</v>
      </c>
      <c r="K137" s="177">
        <v>69.289999999999992</v>
      </c>
      <c r="L137" s="177"/>
      <c r="M137" s="177"/>
      <c r="N137" s="177"/>
      <c r="O137" s="177">
        <v>74.61999999999999</v>
      </c>
      <c r="P137" s="177">
        <v>88</v>
      </c>
      <c r="Q137" s="177">
        <v>67.12</v>
      </c>
    </row>
    <row r="138" spans="1:17" ht="25.5">
      <c r="A138" s="106" t="s">
        <v>6082</v>
      </c>
      <c r="B138" s="152" t="str">
        <f t="shared" si="2"/>
        <v>CI114M.16.2.51</v>
      </c>
      <c r="C138" s="72" t="s">
        <v>2703</v>
      </c>
      <c r="D138" s="76" t="s">
        <v>6303</v>
      </c>
      <c r="E138" s="105" t="s">
        <v>2679</v>
      </c>
      <c r="F138" s="84" t="s">
        <v>2704</v>
      </c>
      <c r="G138" s="177">
        <v>158</v>
      </c>
      <c r="H138" s="177">
        <v>144.63</v>
      </c>
      <c r="I138" s="177">
        <v>162.44999999999999</v>
      </c>
      <c r="J138" s="177">
        <v>159.4</v>
      </c>
      <c r="K138" s="177">
        <v>155.714</v>
      </c>
      <c r="L138" s="177">
        <v>213.03</v>
      </c>
      <c r="M138" s="177"/>
      <c r="N138" s="177"/>
      <c r="O138" s="177">
        <v>167.69199999999998</v>
      </c>
      <c r="P138" s="177">
        <v>177</v>
      </c>
      <c r="Q138" s="177">
        <v>150.85</v>
      </c>
    </row>
    <row r="139" spans="1:17">
      <c r="G139" s="108">
        <f t="shared" ref="G139:Q139" si="3">SUM(G7:G138)</f>
        <v>23494.546862745094</v>
      </c>
      <c r="H139" s="108">
        <f t="shared" si="3"/>
        <v>22257.329999999991</v>
      </c>
      <c r="I139" s="108">
        <f t="shared" si="3"/>
        <v>23976.560000000012</v>
      </c>
      <c r="J139" s="108">
        <f t="shared" si="3"/>
        <v>23707.160000000007</v>
      </c>
      <c r="K139" s="108">
        <f t="shared" si="3"/>
        <v>22935.080999999995</v>
      </c>
      <c r="L139" s="108">
        <f t="shared" si="3"/>
        <v>30279.220000000008</v>
      </c>
      <c r="M139" s="108">
        <f t="shared" si="3"/>
        <v>12110.1</v>
      </c>
      <c r="N139" s="108">
        <f t="shared" si="3"/>
        <v>12218.680000000002</v>
      </c>
      <c r="O139" s="108">
        <f t="shared" si="3"/>
        <v>24432.99600000001</v>
      </c>
      <c r="P139" s="108">
        <f t="shared" si="3"/>
        <v>28595</v>
      </c>
      <c r="Q139" s="108">
        <f t="shared" si="3"/>
        <v>23214.480000000014</v>
      </c>
    </row>
    <row r="141" spans="1:17" ht="76.5" customHeight="1">
      <c r="A141" s="227" t="s">
        <v>3354</v>
      </c>
      <c r="B141" s="228"/>
      <c r="C141" s="227"/>
      <c r="D141" s="227"/>
      <c r="E141" s="227"/>
      <c r="F141" s="227"/>
    </row>
    <row r="142" spans="1:17" ht="120.75" customHeight="1">
      <c r="A142" s="227" t="s">
        <v>6274</v>
      </c>
      <c r="B142" s="228"/>
      <c r="C142" s="227"/>
      <c r="D142" s="227"/>
      <c r="E142" s="227"/>
      <c r="F142" s="227"/>
    </row>
    <row r="143" spans="1:17">
      <c r="A143" s="17"/>
      <c r="B143" s="17"/>
      <c r="C143" s="16"/>
      <c r="D143" s="17"/>
      <c r="E143" s="17"/>
    </row>
    <row r="144" spans="1:17">
      <c r="A144" s="224" t="s">
        <v>3355</v>
      </c>
      <c r="B144" s="200"/>
      <c r="C144" s="99" t="s">
        <v>3356</v>
      </c>
      <c r="D144" s="225" t="s">
        <v>3357</v>
      </c>
      <c r="E144" s="225"/>
      <c r="F144" s="225"/>
    </row>
    <row r="145" spans="1:6">
      <c r="A145" s="224"/>
      <c r="B145" s="200"/>
      <c r="C145" s="99" t="s">
        <v>3358</v>
      </c>
      <c r="D145" s="225" t="s">
        <v>3359</v>
      </c>
      <c r="E145" s="225"/>
      <c r="F145" s="225"/>
    </row>
    <row r="146" spans="1:6">
      <c r="A146" s="224"/>
      <c r="B146" s="200"/>
      <c r="C146" s="99" t="s">
        <v>3360</v>
      </c>
      <c r="D146" s="225" t="s">
        <v>3361</v>
      </c>
      <c r="E146" s="225"/>
      <c r="F146" s="225"/>
    </row>
    <row r="147" spans="1:6" ht="45.75" customHeight="1">
      <c r="A147" s="224"/>
      <c r="B147" s="200"/>
      <c r="C147" s="223" t="s">
        <v>6086</v>
      </c>
      <c r="D147" s="223"/>
      <c r="E147" s="223"/>
      <c r="F147" s="223"/>
    </row>
  </sheetData>
  <autoFilter ref="A3:Q139"/>
  <mergeCells count="13">
    <mergeCell ref="A1:F1"/>
    <mergeCell ref="A141:F141"/>
    <mergeCell ref="C87:F87"/>
    <mergeCell ref="C5:F5"/>
    <mergeCell ref="C6:F6"/>
    <mergeCell ref="A2:F2"/>
    <mergeCell ref="C4:F4"/>
    <mergeCell ref="A142:F142"/>
    <mergeCell ref="D145:F145"/>
    <mergeCell ref="D146:F146"/>
    <mergeCell ref="A144:A147"/>
    <mergeCell ref="D144:F144"/>
    <mergeCell ref="C147:F14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5"/>
  <sheetViews>
    <sheetView zoomScale="85" zoomScaleNormal="85" workbookViewId="0">
      <pane xSplit="1" ySplit="2" topLeftCell="B168" activePane="bottomRight" state="frozen"/>
      <selection pane="topRight" activeCell="B1" sqref="B1"/>
      <selection pane="bottomLeft" activeCell="A3" sqref="A3"/>
      <selection pane="bottomRight" activeCell="C135" sqref="C135:E176"/>
    </sheetView>
  </sheetViews>
  <sheetFormatPr defaultRowHeight="12.75"/>
  <cols>
    <col min="1" max="2" width="17.140625" style="32" customWidth="1"/>
    <col min="3" max="3" width="15.7109375" style="17" customWidth="1"/>
    <col min="4" max="4" width="16.42578125" style="17" customWidth="1"/>
    <col min="5" max="5" width="14.28515625" style="17" customWidth="1"/>
    <col min="6" max="6" width="77.140625" style="51" customWidth="1"/>
    <col min="7" max="7" width="17.140625" style="117" customWidth="1"/>
    <col min="8" max="10" width="17.140625" style="102" customWidth="1"/>
    <col min="11" max="11" width="17.140625" style="117" customWidth="1"/>
    <col min="12" max="14" width="17.140625" style="102" customWidth="1"/>
    <col min="15" max="15" width="17.140625" style="117" customWidth="1"/>
    <col min="16" max="17" width="17.140625" style="102" customWidth="1"/>
    <col min="18" max="16384" width="9.140625" style="8"/>
  </cols>
  <sheetData>
    <row r="1" spans="1:17">
      <c r="A1" s="235" t="s">
        <v>6084</v>
      </c>
      <c r="B1" s="235"/>
      <c r="C1" s="235"/>
      <c r="D1" s="235"/>
      <c r="E1" s="235"/>
      <c r="F1" s="235"/>
      <c r="I1" s="8"/>
      <c r="K1" s="8"/>
      <c r="L1" s="8"/>
      <c r="M1" s="8"/>
      <c r="N1" s="8"/>
      <c r="O1" s="44"/>
      <c r="P1" s="8"/>
      <c r="Q1" s="8"/>
    </row>
    <row r="2" spans="1:17" s="175" customFormat="1" ht="15.75" customHeight="1">
      <c r="A2" s="233" t="s">
        <v>0</v>
      </c>
      <c r="B2" s="229"/>
      <c r="C2" s="233"/>
      <c r="D2" s="233"/>
      <c r="E2" s="233"/>
      <c r="F2" s="233"/>
      <c r="G2" s="143" t="s">
        <v>6255</v>
      </c>
      <c r="H2" s="140" t="s">
        <v>6258</v>
      </c>
      <c r="I2" s="140" t="s">
        <v>6259</v>
      </c>
      <c r="J2" s="140" t="s">
        <v>6263</v>
      </c>
      <c r="K2" s="140" t="s">
        <v>6264</v>
      </c>
      <c r="L2" s="140" t="s">
        <v>6265</v>
      </c>
      <c r="M2" s="140" t="s">
        <v>6267</v>
      </c>
      <c r="N2" s="140" t="s">
        <v>6269</v>
      </c>
      <c r="O2" s="140" t="s">
        <v>6270</v>
      </c>
      <c r="P2" s="140" t="s">
        <v>6271</v>
      </c>
      <c r="Q2" s="140" t="s">
        <v>6273</v>
      </c>
    </row>
    <row r="3" spans="1:17" s="12" customFormat="1" ht="63.75">
      <c r="A3" s="116" t="s">
        <v>1</v>
      </c>
      <c r="B3" s="150"/>
      <c r="C3" s="112" t="s">
        <v>6308</v>
      </c>
      <c r="D3" s="112" t="s">
        <v>6085</v>
      </c>
      <c r="E3" s="112" t="s">
        <v>3</v>
      </c>
      <c r="F3" s="112" t="s">
        <v>4</v>
      </c>
      <c r="G3" s="103" t="s">
        <v>6083</v>
      </c>
      <c r="H3" s="103" t="s">
        <v>6083</v>
      </c>
      <c r="I3" s="120" t="s">
        <v>6083</v>
      </c>
      <c r="J3" s="120" t="s">
        <v>6083</v>
      </c>
      <c r="K3" s="121" t="s">
        <v>6083</v>
      </c>
      <c r="L3" s="121" t="s">
        <v>6083</v>
      </c>
      <c r="M3" s="121" t="s">
        <v>6083</v>
      </c>
      <c r="N3" s="121" t="s">
        <v>6083</v>
      </c>
      <c r="O3" s="121" t="s">
        <v>6083</v>
      </c>
      <c r="P3" s="126" t="s">
        <v>6083</v>
      </c>
      <c r="Q3" s="126" t="s">
        <v>6083</v>
      </c>
    </row>
    <row r="4" spans="1:17" s="12" customFormat="1">
      <c r="A4" s="116" t="s">
        <v>3251</v>
      </c>
      <c r="B4" s="150" t="str">
        <f>CONCATENATE("CI114M",RIGHT(A4,LEN(A4)-1))</f>
        <v>CI114M.</v>
      </c>
      <c r="C4" s="234" t="s">
        <v>6087</v>
      </c>
      <c r="D4" s="234"/>
      <c r="E4" s="234"/>
      <c r="F4" s="234"/>
      <c r="G4" s="143"/>
      <c r="H4" s="141"/>
      <c r="I4" s="141"/>
      <c r="J4" s="141"/>
      <c r="K4" s="141"/>
      <c r="L4" s="141"/>
      <c r="M4" s="141"/>
      <c r="N4" s="141"/>
      <c r="O4" s="141"/>
      <c r="P4" s="141"/>
      <c r="Q4" s="141"/>
    </row>
    <row r="5" spans="1:17" s="13" customFormat="1">
      <c r="A5" s="116" t="s">
        <v>5601</v>
      </c>
      <c r="B5" s="150" t="str">
        <f t="shared" ref="B5:B68" si="0">CONCATENATE("CI114M",RIGHT(A5,LEN(A5)-1))</f>
        <v>CI114M.17.</v>
      </c>
      <c r="C5" s="234" t="s">
        <v>2705</v>
      </c>
      <c r="D5" s="234"/>
      <c r="E5" s="234"/>
      <c r="F5" s="234"/>
      <c r="G5" s="143"/>
      <c r="H5" s="143"/>
      <c r="I5" s="143"/>
      <c r="J5" s="143"/>
      <c r="K5" s="143"/>
      <c r="L5" s="143"/>
      <c r="M5" s="143"/>
      <c r="N5" s="143"/>
      <c r="O5" s="143"/>
      <c r="P5" s="141"/>
      <c r="Q5" s="141"/>
    </row>
    <row r="6" spans="1:17" s="13" customFormat="1" ht="12.75" customHeight="1">
      <c r="A6" s="112" t="s">
        <v>5602</v>
      </c>
      <c r="B6" s="196" t="str">
        <f t="shared" si="0"/>
        <v>CI114M.17.1.</v>
      </c>
      <c r="C6" s="234" t="s">
        <v>6</v>
      </c>
      <c r="D6" s="234"/>
      <c r="E6" s="234"/>
      <c r="F6" s="234"/>
      <c r="G6" s="143"/>
      <c r="H6" s="141"/>
      <c r="I6" s="141"/>
      <c r="J6" s="141"/>
      <c r="K6" s="141"/>
      <c r="L6" s="141"/>
      <c r="M6" s="141"/>
      <c r="N6" s="141"/>
      <c r="O6" s="141"/>
      <c r="P6" s="141"/>
      <c r="Q6" s="141"/>
    </row>
    <row r="7" spans="1:17" s="12" customFormat="1" ht="25.5">
      <c r="A7" s="21" t="s">
        <v>5603</v>
      </c>
      <c r="B7" s="156" t="str">
        <f t="shared" si="0"/>
        <v>CI114M.17.1.1</v>
      </c>
      <c r="C7" s="85">
        <v>613011015</v>
      </c>
      <c r="D7" s="105">
        <v>15000</v>
      </c>
      <c r="E7" s="105" t="s">
        <v>7</v>
      </c>
      <c r="F7" s="2" t="s">
        <v>2706</v>
      </c>
      <c r="G7" s="104"/>
      <c r="H7" s="177">
        <v>115.71</v>
      </c>
      <c r="I7" s="177">
        <v>131.82857142857142</v>
      </c>
      <c r="J7" s="177">
        <v>117.02</v>
      </c>
      <c r="K7" s="177">
        <v>121.5</v>
      </c>
      <c r="L7" s="177">
        <v>136.47999999999999</v>
      </c>
      <c r="M7" s="177">
        <v>103.58</v>
      </c>
      <c r="N7" s="177">
        <v>110.78</v>
      </c>
      <c r="O7" s="177">
        <v>114.05435294117646</v>
      </c>
      <c r="P7" s="177">
        <v>114</v>
      </c>
      <c r="Q7" s="177">
        <v>138.41999999999999</v>
      </c>
    </row>
    <row r="8" spans="1:17" s="12" customFormat="1" ht="25.5">
      <c r="A8" s="21" t="s">
        <v>5604</v>
      </c>
      <c r="B8" s="156" t="str">
        <f t="shared" si="0"/>
        <v>CI114M.17.1.2</v>
      </c>
      <c r="C8" s="85">
        <v>613011115</v>
      </c>
      <c r="D8" s="105">
        <v>3000</v>
      </c>
      <c r="E8" s="105" t="s">
        <v>7</v>
      </c>
      <c r="F8" s="2" t="s">
        <v>2707</v>
      </c>
      <c r="G8" s="177"/>
      <c r="H8" s="177">
        <v>87.14</v>
      </c>
      <c r="I8" s="177">
        <v>101.54716981132076</v>
      </c>
      <c r="J8" s="177">
        <v>87.51</v>
      </c>
      <c r="K8" s="177">
        <v>91.5</v>
      </c>
      <c r="L8" s="177">
        <v>106.12</v>
      </c>
      <c r="M8" s="177">
        <v>80.540000000000006</v>
      </c>
      <c r="N8" s="177">
        <v>86.14</v>
      </c>
      <c r="O8" s="177">
        <v>88.686000000000007</v>
      </c>
      <c r="P8" s="177">
        <v>89</v>
      </c>
      <c r="Q8" s="177">
        <v>107.64</v>
      </c>
    </row>
    <row r="9" spans="1:17" s="12" customFormat="1" ht="25.5">
      <c r="A9" s="21" t="s">
        <v>5605</v>
      </c>
      <c r="B9" s="156" t="str">
        <f t="shared" si="0"/>
        <v>CI114M.17.1.3</v>
      </c>
      <c r="C9" s="85">
        <v>613510015</v>
      </c>
      <c r="D9" s="105">
        <v>35000</v>
      </c>
      <c r="E9" s="105" t="s">
        <v>7</v>
      </c>
      <c r="F9" s="2" t="s">
        <v>2708</v>
      </c>
      <c r="G9" s="177"/>
      <c r="H9" s="177">
        <v>160</v>
      </c>
      <c r="I9" s="177">
        <v>180.72815533980582</v>
      </c>
      <c r="J9" s="177">
        <v>158.26</v>
      </c>
      <c r="K9" s="177">
        <v>168</v>
      </c>
      <c r="L9" s="177">
        <v>183.53</v>
      </c>
      <c r="M9" s="177">
        <v>139.29</v>
      </c>
      <c r="N9" s="177">
        <v>148.97</v>
      </c>
      <c r="O9" s="177">
        <v>153.38011764705882</v>
      </c>
      <c r="P9" s="177">
        <v>144</v>
      </c>
      <c r="Q9" s="177">
        <v>186.15</v>
      </c>
    </row>
    <row r="10" spans="1:17" s="12" customFormat="1" ht="25.5">
      <c r="A10" s="21" t="s">
        <v>5606</v>
      </c>
      <c r="B10" s="156" t="str">
        <f t="shared" si="0"/>
        <v>CI114M.17.1.4</v>
      </c>
      <c r="C10" s="85">
        <v>613511015</v>
      </c>
      <c r="D10" s="105">
        <v>7200</v>
      </c>
      <c r="E10" s="105" t="s">
        <v>7</v>
      </c>
      <c r="F10" s="2" t="s">
        <v>2709</v>
      </c>
      <c r="G10" s="177"/>
      <c r="H10" s="177">
        <v>99.29</v>
      </c>
      <c r="I10" s="177">
        <v>118.19999999999999</v>
      </c>
      <c r="J10" s="177">
        <v>99.23</v>
      </c>
      <c r="K10" s="177">
        <v>104.25</v>
      </c>
      <c r="L10" s="177">
        <v>122.36</v>
      </c>
      <c r="M10" s="177">
        <v>92.86</v>
      </c>
      <c r="N10" s="177">
        <v>99.32</v>
      </c>
      <c r="O10" s="177">
        <v>102.258</v>
      </c>
      <c r="P10" s="177">
        <v>102</v>
      </c>
      <c r="Q10" s="177">
        <v>124.11</v>
      </c>
    </row>
    <row r="11" spans="1:17" s="12" customFormat="1">
      <c r="A11" s="21" t="s">
        <v>5607</v>
      </c>
      <c r="B11" s="156" t="str">
        <f t="shared" si="0"/>
        <v>CI114M.17.1.5</v>
      </c>
      <c r="C11" s="85">
        <v>614010015</v>
      </c>
      <c r="D11" s="105">
        <v>14500</v>
      </c>
      <c r="E11" s="105" t="s">
        <v>7</v>
      </c>
      <c r="F11" s="2" t="s">
        <v>2710</v>
      </c>
      <c r="G11" s="177"/>
      <c r="H11" s="177">
        <v>117.14</v>
      </c>
      <c r="I11" s="177">
        <v>135.57009345794393</v>
      </c>
      <c r="J11" s="177">
        <v>115.17</v>
      </c>
      <c r="K11" s="177">
        <v>123</v>
      </c>
      <c r="L11" s="177">
        <v>143.01</v>
      </c>
      <c r="M11" s="177">
        <v>108.54</v>
      </c>
      <c r="N11" s="177">
        <v>116.08</v>
      </c>
      <c r="O11" s="177">
        <v>119.51894117647059</v>
      </c>
      <c r="P11" s="177">
        <v>119</v>
      </c>
      <c r="Q11" s="177">
        <v>145.06</v>
      </c>
    </row>
    <row r="12" spans="1:17" s="12" customFormat="1" ht="25.5">
      <c r="A12" s="21" t="s">
        <v>5608</v>
      </c>
      <c r="B12" s="156" t="str">
        <f t="shared" si="0"/>
        <v>CI114M.17.1.6</v>
      </c>
      <c r="C12" s="85">
        <v>616510015</v>
      </c>
      <c r="D12" s="105">
        <v>70000</v>
      </c>
      <c r="E12" s="105" t="s">
        <v>7</v>
      </c>
      <c r="F12" s="2" t="s">
        <v>2711</v>
      </c>
      <c r="G12" s="177"/>
      <c r="H12" s="177">
        <v>125.71</v>
      </c>
      <c r="I12" s="177">
        <v>204.88679245283018</v>
      </c>
      <c r="J12" s="177">
        <v>125.07</v>
      </c>
      <c r="K12" s="177">
        <v>225</v>
      </c>
      <c r="L12" s="177">
        <v>214.12</v>
      </c>
      <c r="M12" s="177">
        <v>179.9</v>
      </c>
      <c r="N12" s="177">
        <v>173.8</v>
      </c>
      <c r="O12" s="177">
        <v>178.94117647058823</v>
      </c>
      <c r="P12" s="177">
        <v>161</v>
      </c>
      <c r="Q12" s="177">
        <v>217.18</v>
      </c>
    </row>
    <row r="13" spans="1:17" s="12" customFormat="1">
      <c r="A13" s="21" t="s">
        <v>5609</v>
      </c>
      <c r="B13" s="156" t="str">
        <f t="shared" si="0"/>
        <v>CI114M.17.1.7</v>
      </c>
      <c r="C13" s="85">
        <v>652510111</v>
      </c>
      <c r="D13" s="105">
        <v>12000</v>
      </c>
      <c r="E13" s="105" t="s">
        <v>8</v>
      </c>
      <c r="F13" s="2" t="s">
        <v>2712</v>
      </c>
      <c r="G13" s="177"/>
      <c r="H13" s="177">
        <v>132.86000000000001</v>
      </c>
      <c r="I13" s="177">
        <v>134.10476190476192</v>
      </c>
      <c r="J13" s="177">
        <v>134.19999999999999</v>
      </c>
      <c r="K13" s="177">
        <v>139.5</v>
      </c>
      <c r="L13" s="177">
        <v>138.83000000000001</v>
      </c>
      <c r="M13" s="177">
        <v>105.36</v>
      </c>
      <c r="N13" s="177">
        <v>112.69</v>
      </c>
      <c r="O13" s="177">
        <v>116.02270588235294</v>
      </c>
      <c r="P13" s="177">
        <v>109</v>
      </c>
      <c r="Q13" s="177">
        <v>140.81</v>
      </c>
    </row>
    <row r="14" spans="1:17" s="12" customFormat="1">
      <c r="A14" s="21" t="s">
        <v>5610</v>
      </c>
      <c r="B14" s="156" t="str">
        <f t="shared" si="0"/>
        <v>CI114M.17.1.8</v>
      </c>
      <c r="C14" s="85">
        <v>652510114</v>
      </c>
      <c r="D14" s="105">
        <v>12000</v>
      </c>
      <c r="E14" s="105" t="s">
        <v>9</v>
      </c>
      <c r="F14" s="2" t="s">
        <v>2712</v>
      </c>
      <c r="G14" s="177"/>
      <c r="H14" s="177">
        <v>132.86000000000001</v>
      </c>
      <c r="I14" s="177">
        <v>132.83962264150944</v>
      </c>
      <c r="J14" s="177">
        <v>133.69999999999999</v>
      </c>
      <c r="K14" s="177">
        <v>139.5</v>
      </c>
      <c r="L14" s="177">
        <v>138.83000000000001</v>
      </c>
      <c r="M14" s="177">
        <v>105.36</v>
      </c>
      <c r="N14" s="177">
        <v>112.69</v>
      </c>
      <c r="O14" s="177">
        <v>116.02270588235294</v>
      </c>
      <c r="P14" s="177">
        <v>109</v>
      </c>
      <c r="Q14" s="177">
        <v>140.81</v>
      </c>
    </row>
    <row r="15" spans="1:17" s="12" customFormat="1">
      <c r="A15" s="21" t="s">
        <v>5611</v>
      </c>
      <c r="B15" s="156" t="str">
        <f t="shared" si="0"/>
        <v>CI114M.17.1.9</v>
      </c>
      <c r="C15" s="85">
        <v>652510115</v>
      </c>
      <c r="D15" s="105">
        <v>20000</v>
      </c>
      <c r="E15" s="105" t="s">
        <v>7</v>
      </c>
      <c r="F15" s="2" t="s">
        <v>2712</v>
      </c>
      <c r="G15" s="177"/>
      <c r="H15" s="177">
        <v>105.71</v>
      </c>
      <c r="I15" s="177">
        <v>113.53398058252426</v>
      </c>
      <c r="J15" s="177">
        <v>105.48</v>
      </c>
      <c r="K15" s="177">
        <v>111</v>
      </c>
      <c r="L15" s="177">
        <v>115.29</v>
      </c>
      <c r="M15" s="177">
        <v>87.5</v>
      </c>
      <c r="N15" s="177">
        <v>93.58</v>
      </c>
      <c r="O15" s="177">
        <v>96.352941176470594</v>
      </c>
      <c r="P15" s="177">
        <v>91</v>
      </c>
      <c r="Q15" s="177">
        <v>116.94</v>
      </c>
    </row>
    <row r="16" spans="1:17" s="12" customFormat="1">
      <c r="A16" s="21" t="s">
        <v>5612</v>
      </c>
      <c r="B16" s="156" t="str">
        <f t="shared" si="0"/>
        <v>CI114M.17.1.10</v>
      </c>
      <c r="C16" s="85">
        <v>652510116</v>
      </c>
      <c r="D16" s="105">
        <v>12000</v>
      </c>
      <c r="E16" s="105" t="s">
        <v>10</v>
      </c>
      <c r="F16" s="2" t="s">
        <v>2712</v>
      </c>
      <c r="G16" s="177"/>
      <c r="H16" s="177">
        <v>132.86000000000001</v>
      </c>
      <c r="I16" s="177">
        <v>134.10476190476192</v>
      </c>
      <c r="J16" s="177">
        <v>131.97</v>
      </c>
      <c r="K16" s="177">
        <v>139.5</v>
      </c>
      <c r="L16" s="177">
        <v>138.83000000000001</v>
      </c>
      <c r="M16" s="177">
        <v>105.36</v>
      </c>
      <c r="N16" s="177">
        <v>112.69</v>
      </c>
      <c r="O16" s="177">
        <v>116.02270588235294</v>
      </c>
      <c r="P16" s="177">
        <v>109</v>
      </c>
      <c r="Q16" s="177">
        <v>140.81</v>
      </c>
    </row>
    <row r="17" spans="1:17" s="12" customFormat="1" ht="25.5">
      <c r="A17" s="21" t="s">
        <v>5613</v>
      </c>
      <c r="B17" s="156" t="str">
        <f t="shared" si="0"/>
        <v>CI114M.17.1.11</v>
      </c>
      <c r="C17" s="85">
        <v>652511111</v>
      </c>
      <c r="D17" s="105">
        <v>6000</v>
      </c>
      <c r="E17" s="105" t="s">
        <v>8</v>
      </c>
      <c r="F17" s="2" t="s">
        <v>2713</v>
      </c>
      <c r="G17" s="177"/>
      <c r="H17" s="177">
        <v>91.43</v>
      </c>
      <c r="I17" s="177">
        <v>93.682242990654188</v>
      </c>
      <c r="J17" s="177">
        <v>90.48</v>
      </c>
      <c r="K17" s="177">
        <v>96</v>
      </c>
      <c r="L17" s="177">
        <v>98.82</v>
      </c>
      <c r="M17" s="177">
        <v>75</v>
      </c>
      <c r="N17" s="177">
        <v>80.209999999999994</v>
      </c>
      <c r="O17" s="177">
        <v>82.588235294117652</v>
      </c>
      <c r="P17" s="177">
        <v>83</v>
      </c>
      <c r="Q17" s="177">
        <v>100.24</v>
      </c>
    </row>
    <row r="18" spans="1:17" s="12" customFormat="1" ht="25.5">
      <c r="A18" s="21" t="s">
        <v>5614</v>
      </c>
      <c r="B18" s="156" t="str">
        <f t="shared" si="0"/>
        <v>CI114M.17.1.12</v>
      </c>
      <c r="C18" s="85">
        <v>652511114</v>
      </c>
      <c r="D18" s="105">
        <v>6000</v>
      </c>
      <c r="E18" s="105" t="s">
        <v>9</v>
      </c>
      <c r="F18" s="2" t="s">
        <v>2713</v>
      </c>
      <c r="G18" s="177"/>
      <c r="H18" s="177">
        <v>91.43</v>
      </c>
      <c r="I18" s="177">
        <v>94.566037735849051</v>
      </c>
      <c r="J18" s="177">
        <v>92.57</v>
      </c>
      <c r="K18" s="177">
        <v>96</v>
      </c>
      <c r="L18" s="177">
        <v>98.82</v>
      </c>
      <c r="M18" s="177">
        <v>75</v>
      </c>
      <c r="N18" s="177">
        <v>80.209999999999994</v>
      </c>
      <c r="O18" s="177">
        <v>82.588235294117652</v>
      </c>
      <c r="P18" s="177">
        <v>83</v>
      </c>
      <c r="Q18" s="177">
        <v>100.24</v>
      </c>
    </row>
    <row r="19" spans="1:17" s="12" customFormat="1" ht="25.5">
      <c r="A19" s="21" t="s">
        <v>5615</v>
      </c>
      <c r="B19" s="156" t="str">
        <f t="shared" si="0"/>
        <v>CI114M.17.1.13</v>
      </c>
      <c r="C19" s="85">
        <v>652511115</v>
      </c>
      <c r="D19" s="105">
        <v>12000</v>
      </c>
      <c r="E19" s="105" t="s">
        <v>7</v>
      </c>
      <c r="F19" s="2" t="s">
        <v>2713</v>
      </c>
      <c r="G19" s="177"/>
      <c r="H19" s="177">
        <v>91.43</v>
      </c>
      <c r="I19" s="177">
        <v>105.46666666666665</v>
      </c>
      <c r="J19" s="177">
        <v>90.43</v>
      </c>
      <c r="K19" s="177">
        <v>96</v>
      </c>
      <c r="L19" s="177">
        <v>109.18</v>
      </c>
      <c r="M19" s="177">
        <v>82.86</v>
      </c>
      <c r="N19" s="177">
        <v>88.62</v>
      </c>
      <c r="O19" s="177">
        <v>91.246235294117653</v>
      </c>
      <c r="P19" s="177">
        <v>91</v>
      </c>
      <c r="Q19" s="177">
        <v>110.74</v>
      </c>
    </row>
    <row r="20" spans="1:17" s="12" customFormat="1" ht="25.5">
      <c r="A20" s="21" t="s">
        <v>5616</v>
      </c>
      <c r="B20" s="156" t="str">
        <f t="shared" si="0"/>
        <v>CI114M.17.1.14</v>
      </c>
      <c r="C20" s="85">
        <v>652511116</v>
      </c>
      <c r="D20" s="105">
        <v>6000</v>
      </c>
      <c r="E20" s="105" t="s">
        <v>10</v>
      </c>
      <c r="F20" s="2" t="s">
        <v>2713</v>
      </c>
      <c r="G20" s="177"/>
      <c r="H20" s="177">
        <v>91.43</v>
      </c>
      <c r="I20" s="177">
        <v>94.566037735849051</v>
      </c>
      <c r="J20" s="177">
        <v>92.23</v>
      </c>
      <c r="K20" s="177">
        <v>96</v>
      </c>
      <c r="L20" s="177">
        <v>98.82</v>
      </c>
      <c r="M20" s="177">
        <v>75</v>
      </c>
      <c r="N20" s="177">
        <v>80.209999999999994</v>
      </c>
      <c r="O20" s="177">
        <v>82.588235294117652</v>
      </c>
      <c r="P20" s="177">
        <v>83</v>
      </c>
      <c r="Q20" s="177">
        <v>100.24</v>
      </c>
    </row>
    <row r="21" spans="1:17" s="12" customFormat="1" ht="25.5">
      <c r="A21" s="21" t="s">
        <v>5617</v>
      </c>
      <c r="B21" s="156" t="str">
        <f t="shared" si="0"/>
        <v>CI114M.17.1.15</v>
      </c>
      <c r="C21" s="85">
        <v>653010111</v>
      </c>
      <c r="D21" s="105">
        <v>15000</v>
      </c>
      <c r="E21" s="105" t="s">
        <v>8</v>
      </c>
      <c r="F21" s="2" t="s">
        <v>2714</v>
      </c>
      <c r="G21" s="177"/>
      <c r="H21" s="177">
        <v>154.29</v>
      </c>
      <c r="I21" s="177">
        <v>190.96116504854368</v>
      </c>
      <c r="J21" s="177">
        <v>155.32</v>
      </c>
      <c r="K21" s="177">
        <v>162</v>
      </c>
      <c r="L21" s="177">
        <v>192.94</v>
      </c>
      <c r="M21" s="177">
        <v>162.1</v>
      </c>
      <c r="N21" s="177">
        <v>156.6</v>
      </c>
      <c r="O21" s="177">
        <v>161.23976470588235</v>
      </c>
      <c r="P21" s="177">
        <v>161</v>
      </c>
      <c r="Q21" s="177">
        <v>196.69</v>
      </c>
    </row>
    <row r="22" spans="1:17" s="12" customFormat="1" ht="25.5">
      <c r="A22" s="21" t="s">
        <v>5618</v>
      </c>
      <c r="B22" s="156" t="str">
        <f t="shared" si="0"/>
        <v>CI114M.17.1.16</v>
      </c>
      <c r="C22" s="85">
        <v>653010114</v>
      </c>
      <c r="D22" s="105">
        <v>15000</v>
      </c>
      <c r="E22" s="105" t="s">
        <v>9</v>
      </c>
      <c r="F22" s="2" t="s">
        <v>2714</v>
      </c>
      <c r="G22" s="177"/>
      <c r="H22" s="177">
        <v>154.29</v>
      </c>
      <c r="I22" s="177">
        <v>187.3238095238095</v>
      </c>
      <c r="J22" s="177">
        <v>154.44999999999999</v>
      </c>
      <c r="K22" s="177">
        <v>162</v>
      </c>
      <c r="L22" s="177">
        <v>192.94</v>
      </c>
      <c r="M22" s="177">
        <v>162.15</v>
      </c>
      <c r="N22" s="177">
        <v>156.6</v>
      </c>
      <c r="O22" s="177">
        <v>161.23976470588235</v>
      </c>
      <c r="P22" s="177">
        <v>161</v>
      </c>
      <c r="Q22" s="177">
        <v>196.69</v>
      </c>
    </row>
    <row r="23" spans="1:17" s="12" customFormat="1" ht="25.5">
      <c r="A23" s="21" t="s">
        <v>5619</v>
      </c>
      <c r="B23" s="156" t="str">
        <f t="shared" si="0"/>
        <v>CI114M.17.1.17</v>
      </c>
      <c r="C23" s="85">
        <v>653010116</v>
      </c>
      <c r="D23" s="105">
        <v>15000</v>
      </c>
      <c r="E23" s="105" t="s">
        <v>10</v>
      </c>
      <c r="F23" s="2" t="s">
        <v>2714</v>
      </c>
      <c r="G23" s="177"/>
      <c r="H23" s="177">
        <v>154.29</v>
      </c>
      <c r="I23" s="177">
        <v>183.82242990654206</v>
      </c>
      <c r="J23" s="177">
        <v>154.12</v>
      </c>
      <c r="K23" s="177">
        <v>162</v>
      </c>
      <c r="L23" s="177">
        <v>192.94</v>
      </c>
      <c r="M23" s="177">
        <v>162.1</v>
      </c>
      <c r="N23" s="177">
        <v>156.6</v>
      </c>
      <c r="O23" s="177">
        <v>161.23976470588235</v>
      </c>
      <c r="P23" s="177">
        <v>161</v>
      </c>
      <c r="Q23" s="177">
        <v>196.69</v>
      </c>
    </row>
    <row r="24" spans="1:17" s="12" customFormat="1" ht="25.5">
      <c r="A24" s="21" t="s">
        <v>5620</v>
      </c>
      <c r="B24" s="156" t="str">
        <f t="shared" si="0"/>
        <v>CI114M.17.1.18</v>
      </c>
      <c r="C24" s="85">
        <v>653011115</v>
      </c>
      <c r="D24" s="105">
        <v>25000</v>
      </c>
      <c r="E24" s="105" t="s">
        <v>7</v>
      </c>
      <c r="F24" s="2" t="s">
        <v>2714</v>
      </c>
      <c r="G24" s="177"/>
      <c r="H24" s="177">
        <v>132.86000000000001</v>
      </c>
      <c r="I24" s="177">
        <v>146.34905660377356</v>
      </c>
      <c r="J24" s="177">
        <v>132.41999999999999</v>
      </c>
      <c r="K24" s="177">
        <v>139.5</v>
      </c>
      <c r="L24" s="177">
        <v>152.94999999999999</v>
      </c>
      <c r="M24" s="177">
        <v>116.08</v>
      </c>
      <c r="N24" s="177">
        <v>124.14</v>
      </c>
      <c r="O24" s="177">
        <v>127.8190588235294</v>
      </c>
      <c r="P24" s="177">
        <v>128</v>
      </c>
      <c r="Q24" s="177">
        <v>155.13</v>
      </c>
    </row>
    <row r="25" spans="1:17" s="12" customFormat="1" ht="25.5">
      <c r="A25" s="21" t="s">
        <v>5621</v>
      </c>
      <c r="B25" s="156" t="str">
        <f t="shared" si="0"/>
        <v>CI114M.17.1.19</v>
      </c>
      <c r="C25" s="85">
        <v>654510111</v>
      </c>
      <c r="D25" s="105">
        <v>25000</v>
      </c>
      <c r="E25" s="105" t="s">
        <v>8</v>
      </c>
      <c r="F25" s="2" t="s">
        <v>2715</v>
      </c>
      <c r="G25" s="177"/>
      <c r="H25" s="177">
        <v>182.86</v>
      </c>
      <c r="I25" s="177">
        <v>238.65714285714284</v>
      </c>
      <c r="J25" s="177">
        <v>181.42</v>
      </c>
      <c r="K25" s="177">
        <v>192</v>
      </c>
      <c r="L25" s="177">
        <v>247.06</v>
      </c>
      <c r="M25" s="177">
        <v>187.5</v>
      </c>
      <c r="N25" s="177">
        <v>200.53</v>
      </c>
      <c r="O25" s="177">
        <v>206.47058823529412</v>
      </c>
      <c r="P25" s="177">
        <v>206</v>
      </c>
      <c r="Q25" s="177">
        <v>250.59</v>
      </c>
    </row>
    <row r="26" spans="1:17" s="12" customFormat="1" ht="25.5">
      <c r="A26" s="21" t="s">
        <v>5622</v>
      </c>
      <c r="B26" s="156" t="str">
        <f t="shared" si="0"/>
        <v>CI114M.17.1.20</v>
      </c>
      <c r="C26" s="85">
        <v>654510114</v>
      </c>
      <c r="D26" s="105">
        <v>25000</v>
      </c>
      <c r="E26" s="105" t="s">
        <v>9</v>
      </c>
      <c r="F26" s="2" t="s">
        <v>2715</v>
      </c>
      <c r="G26" s="177"/>
      <c r="H26" s="177">
        <v>182.86</v>
      </c>
      <c r="I26" s="177">
        <v>236.40566037735849</v>
      </c>
      <c r="J26" s="177">
        <v>183.57</v>
      </c>
      <c r="K26" s="177">
        <v>192</v>
      </c>
      <c r="L26" s="177">
        <v>247.06</v>
      </c>
      <c r="M26" s="177">
        <v>187.5</v>
      </c>
      <c r="N26" s="177">
        <v>200.53</v>
      </c>
      <c r="O26" s="177">
        <v>206.47058823529412</v>
      </c>
      <c r="P26" s="177">
        <v>206</v>
      </c>
      <c r="Q26" s="177">
        <v>250.59</v>
      </c>
    </row>
    <row r="27" spans="1:17" s="12" customFormat="1" ht="25.5">
      <c r="A27" s="21" t="s">
        <v>5623</v>
      </c>
      <c r="B27" s="156" t="str">
        <f t="shared" si="0"/>
        <v>CI114M.17.1.21</v>
      </c>
      <c r="C27" s="85">
        <v>654510116</v>
      </c>
      <c r="D27" s="105">
        <v>25000</v>
      </c>
      <c r="E27" s="105" t="s">
        <v>10</v>
      </c>
      <c r="F27" s="2" t="s">
        <v>2715</v>
      </c>
      <c r="G27" s="177"/>
      <c r="H27" s="177">
        <v>182.86</v>
      </c>
      <c r="I27" s="177">
        <v>243.29126213592232</v>
      </c>
      <c r="J27" s="177">
        <v>183.47</v>
      </c>
      <c r="K27" s="177">
        <v>192</v>
      </c>
      <c r="L27" s="177">
        <v>247.06</v>
      </c>
      <c r="M27" s="177">
        <v>187.5</v>
      </c>
      <c r="N27" s="177">
        <v>200.53</v>
      </c>
      <c r="O27" s="177">
        <v>206.47058823529412</v>
      </c>
      <c r="P27" s="177">
        <v>206</v>
      </c>
      <c r="Q27" s="177">
        <v>250.59</v>
      </c>
    </row>
    <row r="28" spans="1:17" s="12" customFormat="1" ht="25.5">
      <c r="A28" s="21" t="s">
        <v>5624</v>
      </c>
      <c r="B28" s="156" t="str">
        <f t="shared" si="0"/>
        <v>CI114M.17.1.22</v>
      </c>
      <c r="C28" s="85">
        <v>654511115</v>
      </c>
      <c r="D28" s="105">
        <v>30000</v>
      </c>
      <c r="E28" s="105" t="s">
        <v>7</v>
      </c>
      <c r="F28" s="2" t="s">
        <v>2715</v>
      </c>
      <c r="G28" s="177"/>
      <c r="H28" s="177">
        <v>174.29</v>
      </c>
      <c r="I28" s="177">
        <v>177.28571428571428</v>
      </c>
      <c r="J28" s="177">
        <v>173.91</v>
      </c>
      <c r="K28" s="177">
        <v>187.5</v>
      </c>
      <c r="L28" s="177">
        <v>183.53</v>
      </c>
      <c r="M28" s="177">
        <v>139.29</v>
      </c>
      <c r="N28" s="177">
        <v>148.97</v>
      </c>
      <c r="O28" s="177">
        <v>153.38011764705882</v>
      </c>
      <c r="P28" s="177">
        <v>153</v>
      </c>
      <c r="Q28" s="177">
        <v>186.15</v>
      </c>
    </row>
    <row r="29" spans="1:17" s="12" customFormat="1" ht="25.5">
      <c r="A29" s="21" t="s">
        <v>5625</v>
      </c>
      <c r="B29" s="156" t="str">
        <f t="shared" si="0"/>
        <v>CI114M.17.1.23</v>
      </c>
      <c r="C29" s="85">
        <v>656510111</v>
      </c>
      <c r="D29" s="105">
        <v>30000</v>
      </c>
      <c r="E29" s="105" t="s">
        <v>8</v>
      </c>
      <c r="F29" s="2" t="s">
        <v>2716</v>
      </c>
      <c r="G29" s="177"/>
      <c r="H29" s="177">
        <v>260</v>
      </c>
      <c r="I29" s="177">
        <v>278.803738317757</v>
      </c>
      <c r="J29" s="177">
        <v>259.52</v>
      </c>
      <c r="K29" s="177">
        <v>333.2</v>
      </c>
      <c r="L29" s="177">
        <v>294.12</v>
      </c>
      <c r="M29" s="177">
        <v>223.21</v>
      </c>
      <c r="N29" s="177">
        <v>238.73</v>
      </c>
      <c r="O29" s="177">
        <v>245.79635294117648</v>
      </c>
      <c r="P29" s="177">
        <v>246</v>
      </c>
      <c r="Q29" s="177">
        <v>298.32</v>
      </c>
    </row>
    <row r="30" spans="1:17" s="12" customFormat="1" ht="25.5">
      <c r="A30" s="21" t="s">
        <v>5626</v>
      </c>
      <c r="B30" s="156" t="str">
        <f t="shared" si="0"/>
        <v>CI114M.17.1.24</v>
      </c>
      <c r="C30" s="85">
        <v>656510114</v>
      </c>
      <c r="D30" s="105">
        <v>30000</v>
      </c>
      <c r="E30" s="105" t="s">
        <v>9</v>
      </c>
      <c r="F30" s="2" t="s">
        <v>2716</v>
      </c>
      <c r="G30" s="177"/>
      <c r="H30" s="177">
        <v>260</v>
      </c>
      <c r="I30" s="177">
        <v>281.43396226415092</v>
      </c>
      <c r="J30" s="177">
        <v>259.35000000000002</v>
      </c>
      <c r="K30" s="177">
        <v>333.2</v>
      </c>
      <c r="L30" s="177">
        <v>294.12</v>
      </c>
      <c r="M30" s="177">
        <v>223.21</v>
      </c>
      <c r="N30" s="177">
        <v>238.73</v>
      </c>
      <c r="O30" s="177">
        <v>245.79635294117648</v>
      </c>
      <c r="P30" s="177">
        <v>246</v>
      </c>
      <c r="Q30" s="177">
        <v>298.32</v>
      </c>
    </row>
    <row r="31" spans="1:17" s="12" customFormat="1" ht="25.5">
      <c r="A31" s="21" t="s">
        <v>5627</v>
      </c>
      <c r="B31" s="156" t="str">
        <f t="shared" si="0"/>
        <v>CI114M.17.1.25</v>
      </c>
      <c r="C31" s="85">
        <v>656510115</v>
      </c>
      <c r="D31" s="105">
        <v>70000</v>
      </c>
      <c r="E31" s="105" t="s">
        <v>7</v>
      </c>
      <c r="F31" s="2" t="s">
        <v>2716</v>
      </c>
      <c r="G31" s="177"/>
      <c r="H31" s="177">
        <v>282.86</v>
      </c>
      <c r="I31" s="177">
        <v>311.38095238095235</v>
      </c>
      <c r="J31" s="177">
        <v>283.88</v>
      </c>
      <c r="K31" s="177">
        <v>365.5</v>
      </c>
      <c r="L31" s="177">
        <v>322.35000000000002</v>
      </c>
      <c r="M31" s="177">
        <v>244.64</v>
      </c>
      <c r="N31" s="177">
        <v>261.64</v>
      </c>
      <c r="O31" s="177">
        <v>269.38905882352941</v>
      </c>
      <c r="P31" s="177">
        <v>269</v>
      </c>
      <c r="Q31" s="177">
        <v>326.95</v>
      </c>
    </row>
    <row r="32" spans="1:17" s="12" customFormat="1" ht="25.5">
      <c r="A32" s="21" t="s">
        <v>5628</v>
      </c>
      <c r="B32" s="156" t="str">
        <f t="shared" si="0"/>
        <v>CI114M.17.1.26</v>
      </c>
      <c r="C32" s="85">
        <v>656510116</v>
      </c>
      <c r="D32" s="105">
        <v>30000</v>
      </c>
      <c r="E32" s="105" t="s">
        <v>10</v>
      </c>
      <c r="F32" s="2" t="s">
        <v>2716</v>
      </c>
      <c r="G32" s="177"/>
      <c r="H32" s="177">
        <v>255.71</v>
      </c>
      <c r="I32" s="177">
        <v>281.43396226415092</v>
      </c>
      <c r="J32" s="177">
        <v>256.38</v>
      </c>
      <c r="K32" s="177">
        <v>333.2</v>
      </c>
      <c r="L32" s="177">
        <v>294.12</v>
      </c>
      <c r="M32" s="177">
        <v>223.21</v>
      </c>
      <c r="N32" s="177">
        <v>238.73</v>
      </c>
      <c r="O32" s="177">
        <v>245.79635294117648</v>
      </c>
      <c r="P32" s="177">
        <v>246</v>
      </c>
      <c r="Q32" s="177">
        <v>298.32</v>
      </c>
    </row>
    <row r="33" spans="1:17" s="12" customFormat="1">
      <c r="A33" s="21" t="s">
        <v>5629</v>
      </c>
      <c r="B33" s="156" t="str">
        <f t="shared" si="0"/>
        <v>CI114M.17.1.27</v>
      </c>
      <c r="C33" s="85">
        <v>4403010015</v>
      </c>
      <c r="D33" s="105">
        <v>12000</v>
      </c>
      <c r="E33" s="105" t="s">
        <v>7</v>
      </c>
      <c r="F33" s="113" t="s">
        <v>2717</v>
      </c>
      <c r="G33" s="177"/>
      <c r="H33" s="177">
        <v>98.57</v>
      </c>
      <c r="I33" s="177">
        <v>142.26213592233009</v>
      </c>
      <c r="J33" s="177">
        <v>96.91</v>
      </c>
      <c r="K33" s="177">
        <v>103.5</v>
      </c>
      <c r="L33" s="177">
        <v>144.46</v>
      </c>
      <c r="M33" s="177">
        <v>121.4</v>
      </c>
      <c r="N33" s="177">
        <v>117.26</v>
      </c>
      <c r="O33" s="177">
        <v>120.73023529411763</v>
      </c>
      <c r="P33" s="177">
        <v>121</v>
      </c>
      <c r="Q33" s="177">
        <v>146.53</v>
      </c>
    </row>
    <row r="34" spans="1:17" s="12" customFormat="1">
      <c r="A34" s="21" t="s">
        <v>5630</v>
      </c>
      <c r="B34" s="156" t="str">
        <f t="shared" si="0"/>
        <v>CI114M.17.1.28</v>
      </c>
      <c r="C34" s="85">
        <v>4403510015</v>
      </c>
      <c r="D34" s="105">
        <v>15000</v>
      </c>
      <c r="E34" s="105" t="s">
        <v>7</v>
      </c>
      <c r="F34" s="113" t="s">
        <v>2718</v>
      </c>
      <c r="G34" s="177"/>
      <c r="H34" s="177">
        <v>85.71</v>
      </c>
      <c r="I34" s="177">
        <v>142.12380952380951</v>
      </c>
      <c r="J34" s="177">
        <v>86.3</v>
      </c>
      <c r="K34" s="177">
        <v>197.2</v>
      </c>
      <c r="L34" s="177">
        <v>147.13</v>
      </c>
      <c r="M34" s="177">
        <v>123.6</v>
      </c>
      <c r="N34" s="177">
        <v>119.43</v>
      </c>
      <c r="O34" s="177">
        <v>122.96011764705881</v>
      </c>
      <c r="P34" s="177">
        <v>107</v>
      </c>
      <c r="Q34" s="177">
        <v>149.22999999999999</v>
      </c>
    </row>
    <row r="35" spans="1:17" s="12" customFormat="1">
      <c r="A35" s="21" t="s">
        <v>5631</v>
      </c>
      <c r="B35" s="156" t="str">
        <f t="shared" si="0"/>
        <v>CI114M.17.1.29</v>
      </c>
      <c r="C35" s="85">
        <v>4412810015</v>
      </c>
      <c r="D35" s="105">
        <v>4000</v>
      </c>
      <c r="E35" s="105" t="s">
        <v>7</v>
      </c>
      <c r="F35" s="113" t="s">
        <v>2719</v>
      </c>
      <c r="G35" s="177"/>
      <c r="H35" s="177">
        <v>78.569999999999993</v>
      </c>
      <c r="I35" s="177">
        <v>94.196261682242991</v>
      </c>
      <c r="J35" s="177">
        <v>77.78</v>
      </c>
      <c r="K35" s="177"/>
      <c r="L35" s="177">
        <v>99.37</v>
      </c>
      <c r="M35" s="177">
        <v>75.41</v>
      </c>
      <c r="N35" s="177">
        <v>80.66</v>
      </c>
      <c r="O35" s="177">
        <v>83.042470588235275</v>
      </c>
      <c r="P35" s="177">
        <v>83</v>
      </c>
      <c r="Q35" s="177">
        <v>100.79</v>
      </c>
    </row>
    <row r="36" spans="1:17" s="12" customFormat="1" ht="25.5">
      <c r="A36" s="21" t="s">
        <v>5632</v>
      </c>
      <c r="B36" s="156" t="str">
        <f t="shared" si="0"/>
        <v>CI114M.17.1.30</v>
      </c>
      <c r="C36" s="85">
        <v>4413510015</v>
      </c>
      <c r="D36" s="105">
        <v>7200</v>
      </c>
      <c r="E36" s="105" t="s">
        <v>7</v>
      </c>
      <c r="F36" s="113" t="s">
        <v>2720</v>
      </c>
      <c r="G36" s="177"/>
      <c r="H36" s="177">
        <v>120</v>
      </c>
      <c r="I36" s="177">
        <v>152.31132075471697</v>
      </c>
      <c r="J36" s="177">
        <v>118.25</v>
      </c>
      <c r="K36" s="177">
        <v>126</v>
      </c>
      <c r="L36" s="177">
        <v>159.16999999999999</v>
      </c>
      <c r="M36" s="177">
        <v>133.80000000000001</v>
      </c>
      <c r="N36" s="177">
        <v>129.19999999999999</v>
      </c>
      <c r="O36" s="177">
        <v>133.02211764705882</v>
      </c>
      <c r="P36" s="177">
        <v>133</v>
      </c>
      <c r="Q36" s="177">
        <v>161.44999999999999</v>
      </c>
    </row>
    <row r="37" spans="1:17" s="12" customFormat="1">
      <c r="A37" s="21" t="s">
        <v>5633</v>
      </c>
      <c r="B37" s="156" t="str">
        <f t="shared" si="0"/>
        <v>CI114M.17.1.31</v>
      </c>
      <c r="C37" s="85">
        <v>4414010015</v>
      </c>
      <c r="D37" s="105">
        <v>40000</v>
      </c>
      <c r="E37" s="105" t="s">
        <v>7</v>
      </c>
      <c r="F37" s="113" t="s">
        <v>2721</v>
      </c>
      <c r="G37" s="177"/>
      <c r="H37" s="177">
        <v>97.14</v>
      </c>
      <c r="I37" s="177">
        <v>230.65714285714284</v>
      </c>
      <c r="J37" s="177">
        <v>98.5</v>
      </c>
      <c r="K37" s="177">
        <v>102</v>
      </c>
      <c r="L37" s="177">
        <v>238.77</v>
      </c>
      <c r="M37" s="177">
        <v>200.75</v>
      </c>
      <c r="N37" s="177">
        <v>193.81</v>
      </c>
      <c r="O37" s="177">
        <v>199.5469411764706</v>
      </c>
      <c r="P37" s="177">
        <v>188</v>
      </c>
      <c r="Q37" s="177">
        <v>242.19</v>
      </c>
    </row>
    <row r="38" spans="1:17" s="12" customFormat="1">
      <c r="A38" s="21" t="s">
        <v>5634</v>
      </c>
      <c r="B38" s="156" t="str">
        <f t="shared" si="0"/>
        <v>CI114M.17.1.32</v>
      </c>
      <c r="C38" s="85">
        <v>4434010015</v>
      </c>
      <c r="D38" s="105">
        <v>12500</v>
      </c>
      <c r="E38" s="105" t="s">
        <v>7</v>
      </c>
      <c r="F38" s="2" t="s">
        <v>2722</v>
      </c>
      <c r="G38" s="177"/>
      <c r="H38" s="177">
        <v>118.57</v>
      </c>
      <c r="I38" s="177">
        <v>136.16981132075472</v>
      </c>
      <c r="J38" s="177">
        <v>117.87</v>
      </c>
      <c r="K38" s="177">
        <v>124.5</v>
      </c>
      <c r="L38" s="177">
        <v>142.31</v>
      </c>
      <c r="M38" s="177">
        <v>108</v>
      </c>
      <c r="N38" s="177">
        <v>115.51</v>
      </c>
      <c r="O38" s="177">
        <v>118.92705882352942</v>
      </c>
      <c r="P38" s="177">
        <v>119</v>
      </c>
      <c r="Q38" s="177">
        <v>144.34</v>
      </c>
    </row>
    <row r="39" spans="1:17" s="12" customFormat="1">
      <c r="A39" s="21" t="s">
        <v>5635</v>
      </c>
      <c r="B39" s="156" t="str">
        <f t="shared" si="0"/>
        <v>CI114M.17.1.33</v>
      </c>
      <c r="C39" s="85">
        <v>4434510015</v>
      </c>
      <c r="D39" s="105">
        <v>15500</v>
      </c>
      <c r="E39" s="105" t="s">
        <v>7</v>
      </c>
      <c r="F39" s="2" t="s">
        <v>2723</v>
      </c>
      <c r="G39" s="177"/>
      <c r="H39" s="177">
        <v>135.71</v>
      </c>
      <c r="I39" s="177">
        <v>166.25242718446603</v>
      </c>
      <c r="J39" s="177">
        <v>136.61000000000001</v>
      </c>
      <c r="K39" s="177">
        <v>142.5</v>
      </c>
      <c r="L39" s="177">
        <v>168.82</v>
      </c>
      <c r="M39" s="177">
        <v>141.9</v>
      </c>
      <c r="N39" s="177">
        <v>137.03</v>
      </c>
      <c r="O39" s="177">
        <v>141.08823529411765</v>
      </c>
      <c r="P39" s="177">
        <v>141</v>
      </c>
      <c r="Q39" s="177">
        <v>171.24</v>
      </c>
    </row>
    <row r="40" spans="1:17" s="12" customFormat="1">
      <c r="A40" s="21" t="s">
        <v>5636</v>
      </c>
      <c r="B40" s="156" t="str">
        <f t="shared" si="0"/>
        <v>CI114M.17.1.34</v>
      </c>
      <c r="C40" s="85">
        <v>4436010015</v>
      </c>
      <c r="D40" s="105">
        <v>25000</v>
      </c>
      <c r="E40" s="105" t="s">
        <v>7</v>
      </c>
      <c r="F40" s="2" t="s">
        <v>2724</v>
      </c>
      <c r="G40" s="177"/>
      <c r="H40" s="177">
        <v>135.71</v>
      </c>
      <c r="I40" s="177">
        <v>179.40952380952379</v>
      </c>
      <c r="J40" s="177">
        <v>134.63999999999999</v>
      </c>
      <c r="K40" s="177">
        <v>159</v>
      </c>
      <c r="L40" s="177">
        <v>185.72</v>
      </c>
      <c r="M40" s="177">
        <v>140.94999999999999</v>
      </c>
      <c r="N40" s="177">
        <v>150.75</v>
      </c>
      <c r="O40" s="177">
        <v>155.21082352941175</v>
      </c>
      <c r="P40" s="177">
        <v>155</v>
      </c>
      <c r="Q40" s="177">
        <v>188.38</v>
      </c>
    </row>
    <row r="41" spans="1:17" s="12" customFormat="1">
      <c r="A41" s="21" t="s">
        <v>5637</v>
      </c>
      <c r="B41" s="156" t="str">
        <f t="shared" si="0"/>
        <v>CI114M.17.1.35</v>
      </c>
      <c r="C41" s="85">
        <v>4436010115</v>
      </c>
      <c r="D41" s="105">
        <v>25000</v>
      </c>
      <c r="E41" s="105" t="s">
        <v>7</v>
      </c>
      <c r="F41" s="2" t="s">
        <v>2725</v>
      </c>
      <c r="G41" s="177"/>
      <c r="H41" s="177">
        <v>161.43</v>
      </c>
      <c r="I41" s="177">
        <v>176.20560747663549</v>
      </c>
      <c r="J41" s="177">
        <v>162.4</v>
      </c>
      <c r="K41" s="177">
        <v>217.6</v>
      </c>
      <c r="L41" s="177">
        <v>185.89</v>
      </c>
      <c r="M41" s="177">
        <v>156.25</v>
      </c>
      <c r="N41" s="177">
        <v>150.88</v>
      </c>
      <c r="O41" s="177">
        <v>155.3484705882353</v>
      </c>
      <c r="P41" s="177">
        <v>155</v>
      </c>
      <c r="Q41" s="177">
        <v>188.54</v>
      </c>
    </row>
    <row r="42" spans="1:17" s="12" customFormat="1">
      <c r="A42" s="21" t="s">
        <v>5638</v>
      </c>
      <c r="B42" s="156" t="str">
        <f t="shared" si="0"/>
        <v>CI114M.17.1.36</v>
      </c>
      <c r="C42" s="85">
        <v>4453210111</v>
      </c>
      <c r="D42" s="105">
        <v>7000</v>
      </c>
      <c r="E42" s="105" t="s">
        <v>8</v>
      </c>
      <c r="F42" s="2" t="s">
        <v>2726</v>
      </c>
      <c r="G42" s="177"/>
      <c r="H42" s="177">
        <v>150</v>
      </c>
      <c r="I42" s="177">
        <v>164.07547169811318</v>
      </c>
      <c r="J42" s="177">
        <v>150.33000000000001</v>
      </c>
      <c r="K42" s="177">
        <v>200.6</v>
      </c>
      <c r="L42" s="177">
        <v>171.48</v>
      </c>
      <c r="M42" s="177">
        <v>130.13999999999999</v>
      </c>
      <c r="N42" s="177">
        <v>139.18</v>
      </c>
      <c r="O42" s="177">
        <v>143.30435294117646</v>
      </c>
      <c r="P42" s="177">
        <v>143</v>
      </c>
      <c r="Q42" s="177">
        <v>173.92</v>
      </c>
    </row>
    <row r="43" spans="1:17" s="12" customFormat="1">
      <c r="A43" s="21" t="s">
        <v>5639</v>
      </c>
      <c r="B43" s="156" t="str">
        <f t="shared" si="0"/>
        <v>CI114M.17.1.37</v>
      </c>
      <c r="C43" s="85">
        <v>4453210114</v>
      </c>
      <c r="D43" s="105">
        <v>7000</v>
      </c>
      <c r="E43" s="105" t="s">
        <v>9</v>
      </c>
      <c r="F43" s="2" t="s">
        <v>2726</v>
      </c>
      <c r="G43" s="177"/>
      <c r="H43" s="177">
        <v>150</v>
      </c>
      <c r="I43" s="177">
        <v>165.63809523809522</v>
      </c>
      <c r="J43" s="177">
        <v>150.51</v>
      </c>
      <c r="K43" s="177">
        <v>200.6</v>
      </c>
      <c r="L43" s="177">
        <v>171.48</v>
      </c>
      <c r="M43" s="177">
        <v>130.13999999999999</v>
      </c>
      <c r="N43" s="177">
        <v>139.18</v>
      </c>
      <c r="O43" s="177">
        <v>143.30435294117646</v>
      </c>
      <c r="P43" s="177">
        <v>143</v>
      </c>
      <c r="Q43" s="177">
        <v>173.92</v>
      </c>
    </row>
    <row r="44" spans="1:17" s="12" customFormat="1">
      <c r="A44" s="21" t="s">
        <v>5640</v>
      </c>
      <c r="B44" s="156" t="str">
        <f t="shared" si="0"/>
        <v>CI114M.17.1.38</v>
      </c>
      <c r="C44" s="85">
        <v>4453210115</v>
      </c>
      <c r="D44" s="105">
        <v>15000</v>
      </c>
      <c r="E44" s="105" t="s">
        <v>7</v>
      </c>
      <c r="F44" s="2" t="s">
        <v>2726</v>
      </c>
      <c r="G44" s="177"/>
      <c r="H44" s="177">
        <v>160</v>
      </c>
      <c r="I44" s="177">
        <v>174.00943396226413</v>
      </c>
      <c r="J44" s="177">
        <v>161.47999999999999</v>
      </c>
      <c r="K44" s="177">
        <v>212.5</v>
      </c>
      <c r="L44" s="177">
        <v>181.85</v>
      </c>
      <c r="M44" s="177">
        <v>138.01</v>
      </c>
      <c r="N44" s="177">
        <v>147.61000000000001</v>
      </c>
      <c r="O44" s="177">
        <v>151.97611764705883</v>
      </c>
      <c r="P44" s="177">
        <v>152</v>
      </c>
      <c r="Q44" s="177">
        <v>184.45</v>
      </c>
    </row>
    <row r="45" spans="1:17" s="12" customFormat="1">
      <c r="A45" s="21" t="s">
        <v>5641</v>
      </c>
      <c r="B45" s="156" t="str">
        <f t="shared" si="0"/>
        <v>CI114M.17.1.39</v>
      </c>
      <c r="C45" s="85">
        <v>4453210116</v>
      </c>
      <c r="D45" s="105">
        <v>7000</v>
      </c>
      <c r="E45" s="105" t="s">
        <v>10</v>
      </c>
      <c r="F45" s="2" t="s">
        <v>2726</v>
      </c>
      <c r="G45" s="177"/>
      <c r="H45" s="177">
        <v>150</v>
      </c>
      <c r="I45" s="177">
        <v>168.85436893203882</v>
      </c>
      <c r="J45" s="177">
        <v>149.33000000000001</v>
      </c>
      <c r="K45" s="177">
        <v>200.6</v>
      </c>
      <c r="L45" s="177">
        <v>171.48</v>
      </c>
      <c r="M45" s="177">
        <v>130.13999999999999</v>
      </c>
      <c r="N45" s="177">
        <v>139.18</v>
      </c>
      <c r="O45" s="177">
        <v>143.30435294117646</v>
      </c>
      <c r="P45" s="177">
        <v>143</v>
      </c>
      <c r="Q45" s="177">
        <v>173.92</v>
      </c>
    </row>
    <row r="46" spans="1:17" s="12" customFormat="1">
      <c r="A46" s="21" t="s">
        <v>5642</v>
      </c>
      <c r="B46" s="156" t="str">
        <f t="shared" si="0"/>
        <v>CI114M.17.1.40</v>
      </c>
      <c r="C46" s="85">
        <v>4462610111</v>
      </c>
      <c r="D46" s="105">
        <v>10000</v>
      </c>
      <c r="E46" s="105" t="s">
        <v>8</v>
      </c>
      <c r="F46" s="2" t="s">
        <v>2727</v>
      </c>
      <c r="G46" s="177"/>
      <c r="H46" s="177">
        <v>185.71</v>
      </c>
      <c r="I46" s="177">
        <v>256.26666666666665</v>
      </c>
      <c r="J46" s="177">
        <v>185.56</v>
      </c>
      <c r="K46" s="177">
        <v>195</v>
      </c>
      <c r="L46" s="177">
        <v>265.29000000000002</v>
      </c>
      <c r="M46" s="177">
        <v>201.34</v>
      </c>
      <c r="N46" s="177">
        <v>215.33</v>
      </c>
      <c r="O46" s="177">
        <v>221.70811764705883</v>
      </c>
      <c r="P46" s="177">
        <v>222</v>
      </c>
      <c r="Q46" s="177">
        <v>269.08</v>
      </c>
    </row>
    <row r="47" spans="1:17" s="12" customFormat="1">
      <c r="A47" s="21" t="s">
        <v>5643</v>
      </c>
      <c r="B47" s="156" t="str">
        <f t="shared" si="0"/>
        <v>CI114M.17.1.41</v>
      </c>
      <c r="C47" s="85">
        <v>4462610114</v>
      </c>
      <c r="D47" s="105">
        <v>10000</v>
      </c>
      <c r="E47" s="105" t="s">
        <v>9</v>
      </c>
      <c r="F47" s="2" t="s">
        <v>2727</v>
      </c>
      <c r="G47" s="177"/>
      <c r="H47" s="177">
        <v>185.71</v>
      </c>
      <c r="I47" s="177">
        <v>251.47663551401865</v>
      </c>
      <c r="J47" s="177">
        <v>186.44</v>
      </c>
      <c r="K47" s="177">
        <v>195</v>
      </c>
      <c r="L47" s="177">
        <v>265.29000000000002</v>
      </c>
      <c r="M47" s="177">
        <v>201.34</v>
      </c>
      <c r="N47" s="177">
        <v>215.33</v>
      </c>
      <c r="O47" s="177">
        <v>221.70811764705883</v>
      </c>
      <c r="P47" s="177">
        <v>222</v>
      </c>
      <c r="Q47" s="177">
        <v>269.08</v>
      </c>
    </row>
    <row r="48" spans="1:17" s="12" customFormat="1">
      <c r="A48" s="21" t="s">
        <v>5644</v>
      </c>
      <c r="B48" s="156" t="str">
        <f t="shared" si="0"/>
        <v>CI114M.17.1.42</v>
      </c>
      <c r="C48" s="85">
        <v>4462610115</v>
      </c>
      <c r="D48" s="105">
        <v>12000</v>
      </c>
      <c r="E48" s="105" t="s">
        <v>7</v>
      </c>
      <c r="F48" s="2" t="s">
        <v>2727</v>
      </c>
      <c r="G48" s="177"/>
      <c r="H48" s="177">
        <v>157.13999999999999</v>
      </c>
      <c r="I48" s="177">
        <v>196.16981132075472</v>
      </c>
      <c r="J48" s="177">
        <v>156.91</v>
      </c>
      <c r="K48" s="177">
        <v>165</v>
      </c>
      <c r="L48" s="177">
        <v>205.01</v>
      </c>
      <c r="M48" s="177">
        <v>172.35000000000002</v>
      </c>
      <c r="N48" s="177">
        <v>166.4</v>
      </c>
      <c r="O48" s="177">
        <v>171.32929411764704</v>
      </c>
      <c r="P48" s="177">
        <v>165</v>
      </c>
      <c r="Q48" s="177">
        <v>207.94</v>
      </c>
    </row>
    <row r="49" spans="1:17" s="12" customFormat="1">
      <c r="A49" s="21" t="s">
        <v>5645</v>
      </c>
      <c r="B49" s="156" t="str">
        <f t="shared" si="0"/>
        <v>CI114M.17.1.43</v>
      </c>
      <c r="C49" s="85">
        <v>4462610116</v>
      </c>
      <c r="D49" s="105">
        <v>10000</v>
      </c>
      <c r="E49" s="105" t="s">
        <v>10</v>
      </c>
      <c r="F49" s="2" t="s">
        <v>2727</v>
      </c>
      <c r="G49" s="177"/>
      <c r="H49" s="177">
        <v>185.71</v>
      </c>
      <c r="I49" s="177">
        <v>256.26666666666665</v>
      </c>
      <c r="J49" s="177">
        <v>185.87</v>
      </c>
      <c r="K49" s="177">
        <v>195</v>
      </c>
      <c r="L49" s="177">
        <v>265.29000000000002</v>
      </c>
      <c r="M49" s="177">
        <v>201.34</v>
      </c>
      <c r="N49" s="177">
        <v>215.33</v>
      </c>
      <c r="O49" s="177">
        <v>221.70811764705883</v>
      </c>
      <c r="P49" s="177">
        <v>222</v>
      </c>
      <c r="Q49" s="177">
        <v>269.08</v>
      </c>
    </row>
    <row r="50" spans="1:17" s="12" customFormat="1">
      <c r="A50" s="21" t="s">
        <v>5646</v>
      </c>
      <c r="B50" s="156" t="str">
        <f t="shared" si="0"/>
        <v>CI114M.17.1.44</v>
      </c>
      <c r="C50" s="85">
        <v>4463510111</v>
      </c>
      <c r="D50" s="105">
        <v>12000</v>
      </c>
      <c r="E50" s="105" t="s">
        <v>8</v>
      </c>
      <c r="F50" s="113" t="s">
        <v>2728</v>
      </c>
      <c r="G50" s="177"/>
      <c r="H50" s="177">
        <v>207.14</v>
      </c>
      <c r="I50" s="177">
        <v>242.33018867924528</v>
      </c>
      <c r="J50" s="177">
        <v>207.57</v>
      </c>
      <c r="K50" s="177">
        <v>256.5</v>
      </c>
      <c r="L50" s="177">
        <v>253.25</v>
      </c>
      <c r="M50" s="177">
        <v>192.2</v>
      </c>
      <c r="N50" s="177">
        <v>205.56</v>
      </c>
      <c r="O50" s="177">
        <v>211.64611764705879</v>
      </c>
      <c r="P50" s="177">
        <v>212</v>
      </c>
      <c r="Q50" s="177">
        <v>256.87</v>
      </c>
    </row>
    <row r="51" spans="1:17" s="12" customFormat="1">
      <c r="A51" s="21" t="s">
        <v>5647</v>
      </c>
      <c r="B51" s="156" t="str">
        <f t="shared" si="0"/>
        <v>CI114M.17.1.45</v>
      </c>
      <c r="C51" s="85">
        <v>4463510114</v>
      </c>
      <c r="D51" s="105">
        <v>12000</v>
      </c>
      <c r="E51" s="105" t="s">
        <v>9</v>
      </c>
      <c r="F51" s="113" t="s">
        <v>2728</v>
      </c>
      <c r="G51" s="177"/>
      <c r="H51" s="177">
        <v>192.86</v>
      </c>
      <c r="I51" s="177">
        <v>249.38834951456312</v>
      </c>
      <c r="J51" s="177">
        <v>192.62</v>
      </c>
      <c r="K51" s="177">
        <v>261</v>
      </c>
      <c r="L51" s="177">
        <v>253.25</v>
      </c>
      <c r="M51" s="177">
        <v>212.8</v>
      </c>
      <c r="N51" s="177">
        <v>205.56</v>
      </c>
      <c r="O51" s="177">
        <v>211.64611764705879</v>
      </c>
      <c r="P51" s="177">
        <v>212</v>
      </c>
      <c r="Q51" s="177">
        <v>256.87</v>
      </c>
    </row>
    <row r="52" spans="1:17" s="12" customFormat="1">
      <c r="A52" s="21" t="s">
        <v>5648</v>
      </c>
      <c r="B52" s="156" t="str">
        <f t="shared" si="0"/>
        <v>CI114M.17.1.46</v>
      </c>
      <c r="C52" s="85">
        <v>4463510115</v>
      </c>
      <c r="D52" s="105">
        <v>16000</v>
      </c>
      <c r="E52" s="105" t="s">
        <v>7</v>
      </c>
      <c r="F52" s="113" t="s">
        <v>2728</v>
      </c>
      <c r="G52" s="177"/>
      <c r="H52" s="177">
        <v>131.43</v>
      </c>
      <c r="I52" s="177">
        <v>227.29523809523809</v>
      </c>
      <c r="J52" s="177">
        <v>130.91</v>
      </c>
      <c r="K52" s="177">
        <v>252</v>
      </c>
      <c r="L52" s="177">
        <v>235.3</v>
      </c>
      <c r="M52" s="177">
        <v>178.58</v>
      </c>
      <c r="N52" s="177">
        <v>190.99</v>
      </c>
      <c r="O52" s="177">
        <v>196.64258823529414</v>
      </c>
      <c r="P52" s="177">
        <v>177</v>
      </c>
      <c r="Q52" s="177">
        <v>238.66</v>
      </c>
    </row>
    <row r="53" spans="1:17" s="12" customFormat="1">
      <c r="A53" s="21" t="s">
        <v>5649</v>
      </c>
      <c r="B53" s="156" t="str">
        <f t="shared" si="0"/>
        <v>CI114M.17.1.47</v>
      </c>
      <c r="C53" s="85">
        <v>4463510116</v>
      </c>
      <c r="D53" s="105">
        <v>12000</v>
      </c>
      <c r="E53" s="105" t="s">
        <v>10</v>
      </c>
      <c r="F53" s="113" t="s">
        <v>2728</v>
      </c>
      <c r="G53" s="177"/>
      <c r="H53" s="177">
        <v>207.14</v>
      </c>
      <c r="I53" s="177">
        <v>240.06542056074764</v>
      </c>
      <c r="J53" s="177">
        <v>205.44</v>
      </c>
      <c r="K53" s="177">
        <v>261</v>
      </c>
      <c r="L53" s="177">
        <v>253.25</v>
      </c>
      <c r="M53" s="177">
        <v>212.85000000000002</v>
      </c>
      <c r="N53" s="177">
        <v>205.56</v>
      </c>
      <c r="O53" s="177">
        <v>211.64611764705879</v>
      </c>
      <c r="P53" s="177">
        <v>212</v>
      </c>
      <c r="Q53" s="177">
        <v>256.87</v>
      </c>
    </row>
    <row r="54" spans="1:17" s="12" customFormat="1">
      <c r="A54" s="21" t="s">
        <v>5650</v>
      </c>
      <c r="B54" s="156" t="str">
        <f t="shared" si="0"/>
        <v>CI114M.17.1.48</v>
      </c>
      <c r="C54" s="85">
        <v>4472110111</v>
      </c>
      <c r="D54" s="105">
        <v>2800</v>
      </c>
      <c r="E54" s="105" t="s">
        <v>8</v>
      </c>
      <c r="F54" s="2" t="s">
        <v>2729</v>
      </c>
      <c r="G54" s="177"/>
      <c r="H54" s="177">
        <v>104.29</v>
      </c>
      <c r="I54" s="177">
        <v>122.31132075471697</v>
      </c>
      <c r="J54" s="177">
        <v>104.82</v>
      </c>
      <c r="K54" s="177">
        <v>109.5</v>
      </c>
      <c r="L54" s="177">
        <v>127.83</v>
      </c>
      <c r="M54" s="177">
        <v>97.01</v>
      </c>
      <c r="N54" s="177">
        <v>103.76</v>
      </c>
      <c r="O54" s="177">
        <v>106.82788235294117</v>
      </c>
      <c r="P54" s="177">
        <v>107</v>
      </c>
      <c r="Q54" s="177">
        <v>129.65</v>
      </c>
    </row>
    <row r="55" spans="1:17" s="12" customFormat="1">
      <c r="A55" s="21" t="s">
        <v>5651</v>
      </c>
      <c r="B55" s="156" t="str">
        <f t="shared" si="0"/>
        <v>CI114M.17.1.49</v>
      </c>
      <c r="C55" s="85">
        <v>4472110114</v>
      </c>
      <c r="D55" s="105">
        <v>2800</v>
      </c>
      <c r="E55" s="105" t="s">
        <v>9</v>
      </c>
      <c r="F55" s="2" t="s">
        <v>2729</v>
      </c>
      <c r="G55" s="177"/>
      <c r="H55" s="177">
        <v>104.29</v>
      </c>
      <c r="I55" s="177">
        <v>123.47619047619048</v>
      </c>
      <c r="J55" s="177">
        <v>104.58</v>
      </c>
      <c r="K55" s="177">
        <v>109.5</v>
      </c>
      <c r="L55" s="177">
        <v>127.83</v>
      </c>
      <c r="M55" s="177">
        <v>107.45</v>
      </c>
      <c r="N55" s="177">
        <v>103.76</v>
      </c>
      <c r="O55" s="177">
        <v>106.82788235294117</v>
      </c>
      <c r="P55" s="177">
        <v>107</v>
      </c>
      <c r="Q55" s="177">
        <v>129.65</v>
      </c>
    </row>
    <row r="56" spans="1:17" s="12" customFormat="1">
      <c r="A56" s="21" t="s">
        <v>5652</v>
      </c>
      <c r="B56" s="156" t="str">
        <f t="shared" si="0"/>
        <v>CI114M.17.1.50</v>
      </c>
      <c r="C56" s="85">
        <v>4472110115</v>
      </c>
      <c r="D56" s="105">
        <v>3500</v>
      </c>
      <c r="E56" s="105" t="s">
        <v>7</v>
      </c>
      <c r="F56" s="2" t="s">
        <v>2729</v>
      </c>
      <c r="G56" s="177"/>
      <c r="H56" s="177">
        <v>70</v>
      </c>
      <c r="I56" s="177">
        <v>90.056603773584897</v>
      </c>
      <c r="J56" s="177">
        <v>68.61</v>
      </c>
      <c r="K56" s="177">
        <v>73.5</v>
      </c>
      <c r="L56" s="177">
        <v>94.11</v>
      </c>
      <c r="M56" s="177">
        <v>71.430000000000007</v>
      </c>
      <c r="N56" s="177">
        <v>76.39</v>
      </c>
      <c r="O56" s="177">
        <v>78.651529411764699</v>
      </c>
      <c r="P56" s="177">
        <v>75</v>
      </c>
      <c r="Q56" s="177">
        <v>95.46</v>
      </c>
    </row>
    <row r="57" spans="1:17" s="12" customFormat="1">
      <c r="A57" s="21" t="s">
        <v>5653</v>
      </c>
      <c r="B57" s="156" t="str">
        <f t="shared" si="0"/>
        <v>CI114M.17.1.51</v>
      </c>
      <c r="C57" s="85">
        <v>4472110116</v>
      </c>
      <c r="D57" s="105">
        <v>2800</v>
      </c>
      <c r="E57" s="105" t="s">
        <v>10</v>
      </c>
      <c r="F57" s="2" t="s">
        <v>2729</v>
      </c>
      <c r="G57" s="177"/>
      <c r="H57" s="177">
        <v>104.29</v>
      </c>
      <c r="I57" s="177">
        <v>125.87378640776699</v>
      </c>
      <c r="J57" s="177">
        <v>103.02</v>
      </c>
      <c r="K57" s="177">
        <v>109.5</v>
      </c>
      <c r="L57" s="177">
        <v>127.83</v>
      </c>
      <c r="M57" s="177">
        <v>97.01</v>
      </c>
      <c r="N57" s="177">
        <v>103.76</v>
      </c>
      <c r="O57" s="177">
        <v>106.82788235294117</v>
      </c>
      <c r="P57" s="177">
        <v>107</v>
      </c>
      <c r="Q57" s="177">
        <v>129.65</v>
      </c>
    </row>
    <row r="58" spans="1:17" s="12" customFormat="1">
      <c r="A58" s="21" t="s">
        <v>5654</v>
      </c>
      <c r="B58" s="156" t="str">
        <f t="shared" si="0"/>
        <v>CI114M.17.1.52</v>
      </c>
      <c r="C58" s="85">
        <v>4472610111</v>
      </c>
      <c r="D58" s="105">
        <v>3750</v>
      </c>
      <c r="E58" s="105" t="s">
        <v>8</v>
      </c>
      <c r="F58" s="2" t="s">
        <v>2730</v>
      </c>
      <c r="G58" s="177"/>
      <c r="H58" s="177">
        <v>135.71</v>
      </c>
      <c r="I58" s="177">
        <v>167.6952380952381</v>
      </c>
      <c r="J58" s="177">
        <v>136.16999999999999</v>
      </c>
      <c r="K58" s="177">
        <v>142.5</v>
      </c>
      <c r="L58" s="177">
        <v>173.6</v>
      </c>
      <c r="M58" s="177">
        <v>145.95000000000002</v>
      </c>
      <c r="N58" s="177">
        <v>140.91</v>
      </c>
      <c r="O58" s="177">
        <v>145.08000000000001</v>
      </c>
      <c r="P58" s="177">
        <v>135</v>
      </c>
      <c r="Q58" s="177">
        <v>176.08</v>
      </c>
    </row>
    <row r="59" spans="1:17" s="12" customFormat="1">
      <c r="A59" s="21" t="s">
        <v>5655</v>
      </c>
      <c r="B59" s="156" t="str">
        <f t="shared" si="0"/>
        <v>CI114M.17.1.53</v>
      </c>
      <c r="C59" s="85">
        <v>4472610114</v>
      </c>
      <c r="D59" s="105">
        <v>3750</v>
      </c>
      <c r="E59" s="105" t="s">
        <v>9</v>
      </c>
      <c r="F59" s="2" t="s">
        <v>2730</v>
      </c>
      <c r="G59" s="177"/>
      <c r="H59" s="177">
        <v>135.71</v>
      </c>
      <c r="I59" s="177">
        <v>164.56074766355141</v>
      </c>
      <c r="J59" s="177">
        <v>136.87</v>
      </c>
      <c r="K59" s="177">
        <v>142.5</v>
      </c>
      <c r="L59" s="177">
        <v>173.6</v>
      </c>
      <c r="M59" s="177">
        <v>131.75</v>
      </c>
      <c r="N59" s="177">
        <v>140.91</v>
      </c>
      <c r="O59" s="177">
        <v>145.08000000000001</v>
      </c>
      <c r="P59" s="177">
        <v>135</v>
      </c>
      <c r="Q59" s="177">
        <v>176.08</v>
      </c>
    </row>
    <row r="60" spans="1:17" s="12" customFormat="1">
      <c r="A60" s="21" t="s">
        <v>5656</v>
      </c>
      <c r="B60" s="156" t="str">
        <f t="shared" si="0"/>
        <v>CI114M.17.1.54</v>
      </c>
      <c r="C60" s="85">
        <v>4472610115</v>
      </c>
      <c r="D60" s="105">
        <v>7000</v>
      </c>
      <c r="E60" s="105" t="s">
        <v>7</v>
      </c>
      <c r="F60" s="2" t="s">
        <v>2730</v>
      </c>
      <c r="G60" s="177"/>
      <c r="H60" s="177">
        <v>120</v>
      </c>
      <c r="I60" s="177">
        <v>146.77358490566039</v>
      </c>
      <c r="J60" s="177">
        <v>118.51</v>
      </c>
      <c r="K60" s="177">
        <v>126</v>
      </c>
      <c r="L60" s="177">
        <v>153.38999999999999</v>
      </c>
      <c r="M60" s="177">
        <v>128.9</v>
      </c>
      <c r="N60" s="177">
        <v>124.51</v>
      </c>
      <c r="O60" s="177">
        <v>128.19070588235294</v>
      </c>
      <c r="P60" s="177">
        <v>128</v>
      </c>
      <c r="Q60" s="177">
        <v>155.58000000000001</v>
      </c>
    </row>
    <row r="61" spans="1:17" s="12" customFormat="1">
      <c r="A61" s="21" t="s">
        <v>5657</v>
      </c>
      <c r="B61" s="156" t="str">
        <f t="shared" si="0"/>
        <v>CI114M.17.1.55</v>
      </c>
      <c r="C61" s="85">
        <v>4472610116</v>
      </c>
      <c r="D61" s="105">
        <v>3750</v>
      </c>
      <c r="E61" s="105" t="s">
        <v>10</v>
      </c>
      <c r="F61" s="2" t="s">
        <v>2730</v>
      </c>
      <c r="G61" s="177"/>
      <c r="H61" s="177">
        <v>135.71</v>
      </c>
      <c r="I61" s="177">
        <v>167.6952380952381</v>
      </c>
      <c r="J61" s="177">
        <v>134.15</v>
      </c>
      <c r="K61" s="177">
        <v>142.5</v>
      </c>
      <c r="L61" s="177">
        <v>173.6</v>
      </c>
      <c r="M61" s="177">
        <v>145.9</v>
      </c>
      <c r="N61" s="177">
        <v>140.91</v>
      </c>
      <c r="O61" s="177">
        <v>145.08000000000001</v>
      </c>
      <c r="P61" s="177">
        <v>135</v>
      </c>
      <c r="Q61" s="177">
        <v>176.08</v>
      </c>
    </row>
    <row r="62" spans="1:17" s="12" customFormat="1">
      <c r="A62" s="21" t="s">
        <v>5658</v>
      </c>
      <c r="B62" s="156" t="str">
        <f t="shared" si="0"/>
        <v>CI114M.17.1.56</v>
      </c>
      <c r="C62" s="85" t="s">
        <v>2731</v>
      </c>
      <c r="D62" s="105">
        <v>16000</v>
      </c>
      <c r="E62" s="105" t="s">
        <v>7</v>
      </c>
      <c r="F62" s="2" t="s">
        <v>2732</v>
      </c>
      <c r="G62" s="177"/>
      <c r="H62" s="177">
        <v>205.71</v>
      </c>
      <c r="I62" s="177">
        <v>223.95283018867923</v>
      </c>
      <c r="J62" s="177">
        <v>204.07</v>
      </c>
      <c r="K62" s="177">
        <v>324.7</v>
      </c>
      <c r="L62" s="177">
        <v>233.95</v>
      </c>
      <c r="M62" s="177">
        <v>177.55</v>
      </c>
      <c r="N62" s="177">
        <v>189.89</v>
      </c>
      <c r="O62" s="177">
        <v>195.51388235294115</v>
      </c>
      <c r="P62" s="177">
        <v>196</v>
      </c>
      <c r="Q62" s="177">
        <v>237.39</v>
      </c>
    </row>
    <row r="63" spans="1:17" s="12" customFormat="1">
      <c r="A63" s="21" t="s">
        <v>5659</v>
      </c>
      <c r="B63" s="156" t="str">
        <f t="shared" si="0"/>
        <v>CI114M.17.1.57</v>
      </c>
      <c r="C63" s="85" t="s">
        <v>2733</v>
      </c>
      <c r="D63" s="105">
        <v>12000</v>
      </c>
      <c r="E63" s="105" t="s">
        <v>10</v>
      </c>
      <c r="F63" s="2" t="s">
        <v>2732</v>
      </c>
      <c r="G63" s="177"/>
      <c r="H63" s="177">
        <v>222.86</v>
      </c>
      <c r="I63" s="177">
        <v>249.38834951456312</v>
      </c>
      <c r="J63" s="177">
        <v>221.88</v>
      </c>
      <c r="K63" s="177">
        <v>351.9</v>
      </c>
      <c r="L63" s="177">
        <v>253.25</v>
      </c>
      <c r="M63" s="177">
        <v>192.2</v>
      </c>
      <c r="N63" s="177">
        <v>205.56</v>
      </c>
      <c r="O63" s="177">
        <v>211.64611764705879</v>
      </c>
      <c r="P63" s="177">
        <v>212</v>
      </c>
      <c r="Q63" s="177">
        <v>256.87</v>
      </c>
    </row>
    <row r="64" spans="1:17" s="12" customFormat="1">
      <c r="A64" s="21" t="s">
        <v>5660</v>
      </c>
      <c r="B64" s="156" t="str">
        <f t="shared" si="0"/>
        <v>CI114M.17.1.58</v>
      </c>
      <c r="C64" s="85" t="s">
        <v>2734</v>
      </c>
      <c r="D64" s="105">
        <v>12000</v>
      </c>
      <c r="E64" s="105" t="s">
        <v>9</v>
      </c>
      <c r="F64" s="2" t="s">
        <v>2732</v>
      </c>
      <c r="G64" s="177"/>
      <c r="H64" s="177">
        <v>222.86</v>
      </c>
      <c r="I64" s="177">
        <v>244.63809523809522</v>
      </c>
      <c r="J64" s="177">
        <v>223.09</v>
      </c>
      <c r="K64" s="177">
        <v>351.9</v>
      </c>
      <c r="L64" s="177">
        <v>253.25</v>
      </c>
      <c r="M64" s="177">
        <v>192.2</v>
      </c>
      <c r="N64" s="177">
        <v>205.56</v>
      </c>
      <c r="O64" s="177">
        <v>211.64611764705879</v>
      </c>
      <c r="P64" s="177">
        <v>212</v>
      </c>
      <c r="Q64" s="177">
        <v>256.87</v>
      </c>
    </row>
    <row r="65" spans="1:17" s="12" customFormat="1">
      <c r="A65" s="21" t="s">
        <v>5661</v>
      </c>
      <c r="B65" s="156" t="str">
        <f t="shared" si="0"/>
        <v>CI114M.17.1.59</v>
      </c>
      <c r="C65" s="85" t="s">
        <v>2735</v>
      </c>
      <c r="D65" s="105">
        <v>12000</v>
      </c>
      <c r="E65" s="105" t="s">
        <v>8</v>
      </c>
      <c r="F65" s="2" t="s">
        <v>2732</v>
      </c>
      <c r="G65" s="177"/>
      <c r="H65" s="177">
        <v>224.29</v>
      </c>
      <c r="I65" s="177">
        <v>240.06542056074764</v>
      </c>
      <c r="J65" s="177">
        <v>224.7</v>
      </c>
      <c r="K65" s="177">
        <v>351.9</v>
      </c>
      <c r="L65" s="177">
        <v>253.25</v>
      </c>
      <c r="M65" s="177">
        <v>192.2</v>
      </c>
      <c r="N65" s="177">
        <v>205.56</v>
      </c>
      <c r="O65" s="177">
        <v>211.64611764705879</v>
      </c>
      <c r="P65" s="177">
        <v>212</v>
      </c>
      <c r="Q65" s="177">
        <v>256.87</v>
      </c>
    </row>
    <row r="66" spans="1:17" s="12" customFormat="1" ht="38.25">
      <c r="A66" s="21" t="s">
        <v>5662</v>
      </c>
      <c r="B66" s="156" t="str">
        <f t="shared" si="0"/>
        <v>CI114M.17.1.60</v>
      </c>
      <c r="C66" s="85" t="s">
        <v>2736</v>
      </c>
      <c r="D66" s="105" t="s">
        <v>6592</v>
      </c>
      <c r="E66" s="105" t="s">
        <v>6277</v>
      </c>
      <c r="F66" s="2" t="s">
        <v>2737</v>
      </c>
      <c r="G66" s="177"/>
      <c r="H66" s="177">
        <v>1484.29</v>
      </c>
      <c r="I66" s="177">
        <v>1621.0566037735848</v>
      </c>
      <c r="J66" s="177">
        <v>1482.65</v>
      </c>
      <c r="K66" s="177">
        <v>2210</v>
      </c>
      <c r="L66" s="177">
        <v>1694.12</v>
      </c>
      <c r="M66" s="177">
        <v>1285.71</v>
      </c>
      <c r="N66" s="177">
        <v>1375.09</v>
      </c>
      <c r="O66" s="177">
        <v>1415.7963529411763</v>
      </c>
      <c r="P66" s="177">
        <v>1333</v>
      </c>
      <c r="Q66" s="177">
        <v>1718.32</v>
      </c>
    </row>
    <row r="67" spans="1:17" s="12" customFormat="1" ht="38.25">
      <c r="A67" s="21" t="s">
        <v>5663</v>
      </c>
      <c r="B67" s="156" t="str">
        <f t="shared" si="0"/>
        <v>CI114M.17.1.61</v>
      </c>
      <c r="C67" s="85" t="s">
        <v>2738</v>
      </c>
      <c r="D67" s="105" t="s">
        <v>6598</v>
      </c>
      <c r="E67" s="105" t="s">
        <v>6277</v>
      </c>
      <c r="F67" s="2" t="s">
        <v>2739</v>
      </c>
      <c r="G67" s="177"/>
      <c r="H67" s="177">
        <v>364.29</v>
      </c>
      <c r="I67" s="177">
        <v>400.03809523809525</v>
      </c>
      <c r="J67" s="177">
        <v>363.83</v>
      </c>
      <c r="K67" s="177">
        <v>435.2</v>
      </c>
      <c r="L67" s="177">
        <v>414.12</v>
      </c>
      <c r="M67" s="177">
        <v>314.29000000000002</v>
      </c>
      <c r="N67" s="177">
        <v>336.14</v>
      </c>
      <c r="O67" s="177">
        <v>346.08600000000001</v>
      </c>
      <c r="P67" s="177">
        <v>346</v>
      </c>
      <c r="Q67" s="177">
        <v>420.04</v>
      </c>
    </row>
    <row r="68" spans="1:17" s="12" customFormat="1" ht="38.25">
      <c r="A68" s="21" t="s">
        <v>5664</v>
      </c>
      <c r="B68" s="156" t="str">
        <f t="shared" si="0"/>
        <v>CI114M.17.1.62</v>
      </c>
      <c r="C68" s="85" t="s">
        <v>2740</v>
      </c>
      <c r="D68" s="105" t="s">
        <v>6597</v>
      </c>
      <c r="E68" s="105" t="s">
        <v>6277</v>
      </c>
      <c r="F68" s="2" t="s">
        <v>2741</v>
      </c>
      <c r="G68" s="177"/>
      <c r="H68" s="177">
        <v>577.14</v>
      </c>
      <c r="I68" s="177">
        <v>630.41509433962267</v>
      </c>
      <c r="J68" s="177">
        <v>575.97</v>
      </c>
      <c r="K68" s="177">
        <v>715.69999999999993</v>
      </c>
      <c r="L68" s="177">
        <v>658.82</v>
      </c>
      <c r="M68" s="177">
        <v>500</v>
      </c>
      <c r="N68" s="177">
        <v>534.76</v>
      </c>
      <c r="O68" s="177">
        <v>550.58823529411768</v>
      </c>
      <c r="P68" s="177">
        <v>551</v>
      </c>
      <c r="Q68" s="177">
        <v>668.24</v>
      </c>
    </row>
    <row r="69" spans="1:17" s="12" customFormat="1" ht="38.25">
      <c r="A69" s="21" t="s">
        <v>5665</v>
      </c>
      <c r="B69" s="156" t="str">
        <f t="shared" ref="B69:B132" si="1">CONCATENATE("CI114M",RIGHT(A69,LEN(A69)-1))</f>
        <v>CI114M.17.1.63</v>
      </c>
      <c r="C69" s="85" t="s">
        <v>2742</v>
      </c>
      <c r="D69" s="105" t="s">
        <v>6592</v>
      </c>
      <c r="E69" s="105" t="s">
        <v>6277</v>
      </c>
      <c r="F69" s="2" t="s">
        <v>2715</v>
      </c>
      <c r="G69" s="177"/>
      <c r="H69" s="177">
        <v>915.71</v>
      </c>
      <c r="I69" s="177">
        <v>903.64077669902906</v>
      </c>
      <c r="J69" s="177">
        <v>914.82</v>
      </c>
      <c r="K69" s="177">
        <v>831.3</v>
      </c>
      <c r="L69" s="177">
        <v>917.64</v>
      </c>
      <c r="M69" s="177">
        <v>696.43</v>
      </c>
      <c r="N69" s="177">
        <v>744.84</v>
      </c>
      <c r="O69" s="177">
        <v>766.8868235294118</v>
      </c>
      <c r="P69" s="177">
        <v>767</v>
      </c>
      <c r="Q69" s="177">
        <v>930.75</v>
      </c>
    </row>
    <row r="70" spans="1:17" s="12" customFormat="1" ht="51">
      <c r="A70" s="21" t="s">
        <v>5666</v>
      </c>
      <c r="B70" s="156" t="str">
        <f t="shared" si="1"/>
        <v>CI114M.17.1.64</v>
      </c>
      <c r="C70" s="85" t="s">
        <v>6692</v>
      </c>
      <c r="D70" s="105" t="s">
        <v>6600</v>
      </c>
      <c r="E70" s="105" t="s">
        <v>6277</v>
      </c>
      <c r="F70" s="2" t="s">
        <v>2716</v>
      </c>
      <c r="G70" s="177"/>
      <c r="H70" s="177">
        <v>1055.71</v>
      </c>
      <c r="I70" s="177">
        <v>1159.1809523809525</v>
      </c>
      <c r="J70" s="177">
        <v>1055.75</v>
      </c>
      <c r="K70" s="177">
        <v>1630.3</v>
      </c>
      <c r="L70" s="177">
        <v>1200</v>
      </c>
      <c r="M70" s="177">
        <v>910.71</v>
      </c>
      <c r="N70" s="177">
        <v>974.02</v>
      </c>
      <c r="O70" s="177">
        <v>1002.8551764705883</v>
      </c>
      <c r="P70" s="177">
        <v>1003</v>
      </c>
      <c r="Q70" s="177">
        <v>1217.1400000000001</v>
      </c>
    </row>
    <row r="71" spans="1:17" s="12" customFormat="1" ht="25.5">
      <c r="A71" s="21" t="s">
        <v>5667</v>
      </c>
      <c r="B71" s="156" t="str">
        <f t="shared" si="1"/>
        <v>CI114M.17.1.65</v>
      </c>
      <c r="C71" s="85" t="s">
        <v>2743</v>
      </c>
      <c r="D71" s="105">
        <v>15000</v>
      </c>
      <c r="E71" s="105" t="s">
        <v>7</v>
      </c>
      <c r="F71" s="2" t="s">
        <v>2744</v>
      </c>
      <c r="G71" s="177"/>
      <c r="H71" s="177">
        <v>74.290000000000006</v>
      </c>
      <c r="I71" s="177">
        <v>89.214953271028023</v>
      </c>
      <c r="J71" s="177">
        <v>72.52</v>
      </c>
      <c r="K71" s="177">
        <v>88.399999999999991</v>
      </c>
      <c r="L71" s="177">
        <v>94.11</v>
      </c>
      <c r="M71" s="177">
        <v>71.430000000000007</v>
      </c>
      <c r="N71" s="177">
        <v>76.39</v>
      </c>
      <c r="O71" s="177">
        <v>78.651529411764699</v>
      </c>
      <c r="P71" s="177">
        <v>79</v>
      </c>
      <c r="Q71" s="177">
        <v>95.46</v>
      </c>
    </row>
    <row r="72" spans="1:17" s="12" customFormat="1" ht="25.5">
      <c r="A72" s="21" t="s">
        <v>5668</v>
      </c>
      <c r="B72" s="156" t="str">
        <f t="shared" si="1"/>
        <v>CI114M.17.1.66</v>
      </c>
      <c r="C72" s="85" t="s">
        <v>2745</v>
      </c>
      <c r="D72" s="105">
        <v>7000</v>
      </c>
      <c r="E72" s="105" t="s">
        <v>8</v>
      </c>
      <c r="F72" s="2" t="s">
        <v>2746</v>
      </c>
      <c r="G72" s="177"/>
      <c r="H72" s="177">
        <v>128.57</v>
      </c>
      <c r="I72" s="177">
        <v>148.60377358490567</v>
      </c>
      <c r="J72" s="177">
        <v>127.92</v>
      </c>
      <c r="K72" s="177">
        <v>224.4</v>
      </c>
      <c r="L72" s="177">
        <v>155.30000000000001</v>
      </c>
      <c r="M72" s="177">
        <v>117.86</v>
      </c>
      <c r="N72" s="177">
        <v>126.06</v>
      </c>
      <c r="O72" s="177">
        <v>129.78741176470589</v>
      </c>
      <c r="P72" s="177">
        <v>130</v>
      </c>
      <c r="Q72" s="177">
        <v>157.52000000000001</v>
      </c>
    </row>
    <row r="73" spans="1:17" s="12" customFormat="1" ht="25.5">
      <c r="A73" s="21" t="s">
        <v>5669</v>
      </c>
      <c r="B73" s="156" t="str">
        <f t="shared" si="1"/>
        <v>CI114M.17.1.67</v>
      </c>
      <c r="C73" s="85" t="s">
        <v>2747</v>
      </c>
      <c r="D73" s="105">
        <v>15000</v>
      </c>
      <c r="E73" s="105" t="s">
        <v>7</v>
      </c>
      <c r="F73" s="2" t="s">
        <v>2746</v>
      </c>
      <c r="G73" s="177"/>
      <c r="H73" s="177">
        <v>85.71</v>
      </c>
      <c r="I73" s="177">
        <v>90.914285714285711</v>
      </c>
      <c r="J73" s="177">
        <v>85.73</v>
      </c>
      <c r="K73" s="177">
        <v>102</v>
      </c>
      <c r="L73" s="177">
        <v>94.11</v>
      </c>
      <c r="M73" s="177">
        <v>71.430000000000007</v>
      </c>
      <c r="N73" s="177">
        <v>76.39</v>
      </c>
      <c r="O73" s="177">
        <v>78.651529411764699</v>
      </c>
      <c r="P73" s="177">
        <v>79</v>
      </c>
      <c r="Q73" s="177">
        <v>95.46</v>
      </c>
    </row>
    <row r="74" spans="1:17" s="12" customFormat="1" ht="102">
      <c r="A74" s="21" t="s">
        <v>5670</v>
      </c>
      <c r="B74" s="156" t="str">
        <f t="shared" si="1"/>
        <v>CI114M.17.1.68</v>
      </c>
      <c r="C74" s="85" t="s">
        <v>6693</v>
      </c>
      <c r="D74" s="105" t="s">
        <v>6595</v>
      </c>
      <c r="E74" s="105" t="s">
        <v>6277</v>
      </c>
      <c r="F74" s="2" t="s">
        <v>2746</v>
      </c>
      <c r="G74" s="177"/>
      <c r="H74" s="177">
        <v>471.43</v>
      </c>
      <c r="I74" s="177">
        <v>517.83962264150932</v>
      </c>
      <c r="J74" s="177">
        <v>472.41</v>
      </c>
      <c r="K74" s="177">
        <v>744.6</v>
      </c>
      <c r="L74" s="177">
        <v>541.16999999999996</v>
      </c>
      <c r="M74" s="177">
        <v>410.71</v>
      </c>
      <c r="N74" s="177">
        <v>439.26</v>
      </c>
      <c r="O74" s="177">
        <v>452.2669411764706</v>
      </c>
      <c r="P74" s="177">
        <v>452</v>
      </c>
      <c r="Q74" s="177">
        <v>548.91</v>
      </c>
    </row>
    <row r="75" spans="1:17" s="12" customFormat="1" ht="25.5">
      <c r="A75" s="21" t="s">
        <v>5671</v>
      </c>
      <c r="B75" s="156" t="str">
        <f t="shared" si="1"/>
        <v>CI114M.17.1.69</v>
      </c>
      <c r="C75" s="85" t="s">
        <v>2748</v>
      </c>
      <c r="D75" s="105">
        <v>7000</v>
      </c>
      <c r="E75" s="105" t="s">
        <v>9</v>
      </c>
      <c r="F75" s="2" t="s">
        <v>2746</v>
      </c>
      <c r="G75" s="177"/>
      <c r="H75" s="177">
        <v>128.57</v>
      </c>
      <c r="I75" s="177">
        <v>152.93203883495147</v>
      </c>
      <c r="J75" s="177">
        <v>130.05000000000001</v>
      </c>
      <c r="K75" s="177">
        <v>215.9</v>
      </c>
      <c r="L75" s="177">
        <v>155.30000000000001</v>
      </c>
      <c r="M75" s="177">
        <v>117.86</v>
      </c>
      <c r="N75" s="177">
        <v>126.06</v>
      </c>
      <c r="O75" s="177">
        <v>129.78741176470589</v>
      </c>
      <c r="P75" s="177">
        <v>130</v>
      </c>
      <c r="Q75" s="177">
        <v>157.52000000000001</v>
      </c>
    </row>
    <row r="76" spans="1:17" s="12" customFormat="1" ht="25.5">
      <c r="A76" s="21" t="s">
        <v>5672</v>
      </c>
      <c r="B76" s="156" t="str">
        <f t="shared" si="1"/>
        <v>CI114M.17.1.70</v>
      </c>
      <c r="C76" s="85" t="s">
        <v>2749</v>
      </c>
      <c r="D76" s="105">
        <v>7000</v>
      </c>
      <c r="E76" s="105" t="s">
        <v>10</v>
      </c>
      <c r="F76" s="2" t="s">
        <v>2746</v>
      </c>
      <c r="G76" s="177"/>
      <c r="H76" s="177">
        <v>128.57</v>
      </c>
      <c r="I76" s="177">
        <v>150.01904761904763</v>
      </c>
      <c r="J76" s="177">
        <v>126.66</v>
      </c>
      <c r="K76" s="177">
        <v>215.9</v>
      </c>
      <c r="L76" s="177">
        <v>155.30000000000001</v>
      </c>
      <c r="M76" s="177">
        <v>117.86</v>
      </c>
      <c r="N76" s="177">
        <v>126.06</v>
      </c>
      <c r="O76" s="177">
        <v>129.78741176470589</v>
      </c>
      <c r="P76" s="177">
        <v>130</v>
      </c>
      <c r="Q76" s="177">
        <v>157.52000000000001</v>
      </c>
    </row>
    <row r="77" spans="1:17" s="12" customFormat="1" ht="25.5">
      <c r="A77" s="21" t="s">
        <v>5673</v>
      </c>
      <c r="B77" s="156" t="str">
        <f t="shared" si="1"/>
        <v>CI114M.17.1.71</v>
      </c>
      <c r="C77" s="85" t="s">
        <v>2750</v>
      </c>
      <c r="D77" s="105">
        <v>12000</v>
      </c>
      <c r="E77" s="105" t="s">
        <v>8</v>
      </c>
      <c r="F77" s="2" t="s">
        <v>2751</v>
      </c>
      <c r="G77" s="177"/>
      <c r="H77" s="177">
        <v>122.86</v>
      </c>
      <c r="I77" s="177">
        <v>133.82242990654206</v>
      </c>
      <c r="J77" s="177">
        <v>122.25</v>
      </c>
      <c r="K77" s="177">
        <v>195.5</v>
      </c>
      <c r="L77" s="177">
        <v>141.16999999999999</v>
      </c>
      <c r="M77" s="177">
        <v>107.14</v>
      </c>
      <c r="N77" s="177">
        <v>114.59</v>
      </c>
      <c r="O77" s="177">
        <v>117.97729411764705</v>
      </c>
      <c r="P77" s="177">
        <v>118</v>
      </c>
      <c r="Q77" s="177">
        <v>143.19</v>
      </c>
    </row>
    <row r="78" spans="1:17" s="12" customFormat="1" ht="25.5">
      <c r="A78" s="21" t="s">
        <v>5674</v>
      </c>
      <c r="B78" s="156" t="str">
        <f t="shared" si="1"/>
        <v>CI114M.17.1.72</v>
      </c>
      <c r="C78" s="85" t="s">
        <v>2752</v>
      </c>
      <c r="D78" s="105">
        <v>18000</v>
      </c>
      <c r="E78" s="105" t="s">
        <v>7</v>
      </c>
      <c r="F78" s="2" t="s">
        <v>2751</v>
      </c>
      <c r="G78" s="177"/>
      <c r="H78" s="177">
        <v>72.86</v>
      </c>
      <c r="I78" s="177">
        <v>78.801886792452834</v>
      </c>
      <c r="J78" s="177">
        <v>72.260000000000005</v>
      </c>
      <c r="K78" s="177">
        <v>112.2</v>
      </c>
      <c r="L78" s="177">
        <v>82.35</v>
      </c>
      <c r="M78" s="177">
        <v>62.5</v>
      </c>
      <c r="N78" s="177">
        <v>66.84</v>
      </c>
      <c r="O78" s="177">
        <v>68.82352941176471</v>
      </c>
      <c r="P78" s="177">
        <v>69</v>
      </c>
      <c r="Q78" s="177">
        <v>83.53</v>
      </c>
    </row>
    <row r="79" spans="1:17" s="12" customFormat="1" ht="102">
      <c r="A79" s="21" t="s">
        <v>5675</v>
      </c>
      <c r="B79" s="156" t="str">
        <f t="shared" si="1"/>
        <v>CI114M.17.1.73</v>
      </c>
      <c r="C79" s="85" t="s">
        <v>6694</v>
      </c>
      <c r="D79" s="105" t="s">
        <v>6591</v>
      </c>
      <c r="E79" s="105" t="s">
        <v>6277</v>
      </c>
      <c r="F79" s="2" t="s">
        <v>2751</v>
      </c>
      <c r="G79" s="177"/>
      <c r="H79" s="177">
        <v>434.29</v>
      </c>
      <c r="I79" s="177">
        <v>477.31428571428569</v>
      </c>
      <c r="J79" s="177">
        <v>435.59</v>
      </c>
      <c r="K79" s="177">
        <v>698.69999999999993</v>
      </c>
      <c r="L79" s="177">
        <v>494.12</v>
      </c>
      <c r="M79" s="177">
        <v>375</v>
      </c>
      <c r="N79" s="177">
        <v>401.07</v>
      </c>
      <c r="O79" s="177">
        <v>412.94117647058823</v>
      </c>
      <c r="P79" s="177">
        <v>413</v>
      </c>
      <c r="Q79" s="177">
        <v>501.18</v>
      </c>
    </row>
    <row r="80" spans="1:17" s="12" customFormat="1" ht="25.5">
      <c r="A80" s="21" t="s">
        <v>5676</v>
      </c>
      <c r="B80" s="156" t="str">
        <f t="shared" si="1"/>
        <v>CI114M.17.1.74</v>
      </c>
      <c r="C80" s="85" t="s">
        <v>2753</v>
      </c>
      <c r="D80" s="105">
        <v>12000</v>
      </c>
      <c r="E80" s="105" t="s">
        <v>9</v>
      </c>
      <c r="F80" s="2" t="s">
        <v>2751</v>
      </c>
      <c r="G80" s="177"/>
      <c r="H80" s="177">
        <v>121.43</v>
      </c>
      <c r="I80" s="177">
        <v>135.08490566037736</v>
      </c>
      <c r="J80" s="177">
        <v>121.4</v>
      </c>
      <c r="K80" s="177">
        <v>195.5</v>
      </c>
      <c r="L80" s="177">
        <v>141.16999999999999</v>
      </c>
      <c r="M80" s="177">
        <v>107.14</v>
      </c>
      <c r="N80" s="177">
        <v>114.59</v>
      </c>
      <c r="O80" s="177">
        <v>117.97729411764705</v>
      </c>
      <c r="P80" s="177">
        <v>118</v>
      </c>
      <c r="Q80" s="177">
        <v>143.19</v>
      </c>
    </row>
    <row r="81" spans="1:17" s="12" customFormat="1" ht="25.5">
      <c r="A81" s="21" t="s">
        <v>5677</v>
      </c>
      <c r="B81" s="156" t="str">
        <f t="shared" si="1"/>
        <v>CI114M.17.1.75</v>
      </c>
      <c r="C81" s="85" t="s">
        <v>2754</v>
      </c>
      <c r="D81" s="105">
        <v>12000</v>
      </c>
      <c r="E81" s="105" t="s">
        <v>10</v>
      </c>
      <c r="F81" s="2" t="s">
        <v>2751</v>
      </c>
      <c r="G81" s="177"/>
      <c r="H81" s="177">
        <v>121.43</v>
      </c>
      <c r="I81" s="177">
        <v>139.01941747572815</v>
      </c>
      <c r="J81" s="177">
        <v>120.33</v>
      </c>
      <c r="K81" s="177">
        <v>195.5</v>
      </c>
      <c r="L81" s="177">
        <v>141.16999999999999</v>
      </c>
      <c r="M81" s="177">
        <v>107.14</v>
      </c>
      <c r="N81" s="177">
        <v>114.59</v>
      </c>
      <c r="O81" s="177">
        <v>117.97729411764705</v>
      </c>
      <c r="P81" s="177">
        <v>118</v>
      </c>
      <c r="Q81" s="177">
        <v>143.19</v>
      </c>
    </row>
    <row r="82" spans="1:17" s="12" customFormat="1" ht="25.5">
      <c r="A82" s="21" t="s">
        <v>5678</v>
      </c>
      <c r="B82" s="156" t="str">
        <f t="shared" si="1"/>
        <v>CI114M.17.1.76</v>
      </c>
      <c r="C82" s="85" t="s">
        <v>2755</v>
      </c>
      <c r="D82" s="105">
        <v>15000</v>
      </c>
      <c r="E82" s="105" t="s">
        <v>8</v>
      </c>
      <c r="F82" s="2" t="s">
        <v>2756</v>
      </c>
      <c r="G82" s="177"/>
      <c r="H82" s="177">
        <v>141.43</v>
      </c>
      <c r="I82" s="177">
        <v>163.65714285714284</v>
      </c>
      <c r="J82" s="177">
        <v>141.01</v>
      </c>
      <c r="K82" s="177">
        <v>168.29999999999998</v>
      </c>
      <c r="L82" s="177">
        <v>169.42</v>
      </c>
      <c r="M82" s="177">
        <v>128.58000000000001</v>
      </c>
      <c r="N82" s="177">
        <v>137.51</v>
      </c>
      <c r="O82" s="177">
        <v>141.58376470588234</v>
      </c>
      <c r="P82" s="177">
        <v>142</v>
      </c>
      <c r="Q82" s="177">
        <v>171.84</v>
      </c>
    </row>
    <row r="83" spans="1:17" s="12" customFormat="1" ht="25.5">
      <c r="A83" s="21" t="s">
        <v>5679</v>
      </c>
      <c r="B83" s="156" t="str">
        <f t="shared" si="1"/>
        <v>CI114M.17.1.77</v>
      </c>
      <c r="C83" s="85" t="s">
        <v>2757</v>
      </c>
      <c r="D83" s="105">
        <v>20000</v>
      </c>
      <c r="E83" s="105" t="s">
        <v>7</v>
      </c>
      <c r="F83" s="2" t="s">
        <v>2756</v>
      </c>
      <c r="G83" s="177"/>
      <c r="H83" s="177">
        <v>68.569999999999993</v>
      </c>
      <c r="I83" s="177">
        <v>78.065420560747654</v>
      </c>
      <c r="J83" s="177">
        <v>68.06</v>
      </c>
      <c r="K83" s="177">
        <v>81.599999999999994</v>
      </c>
      <c r="L83" s="177">
        <v>82.35</v>
      </c>
      <c r="M83" s="177">
        <v>62.5</v>
      </c>
      <c r="N83" s="177">
        <v>66.84</v>
      </c>
      <c r="O83" s="177">
        <v>68.82352941176471</v>
      </c>
      <c r="P83" s="177">
        <v>69</v>
      </c>
      <c r="Q83" s="177">
        <v>83.53</v>
      </c>
    </row>
    <row r="84" spans="1:17" s="12" customFormat="1" ht="102">
      <c r="A84" s="21" t="s">
        <v>5680</v>
      </c>
      <c r="B84" s="156" t="str">
        <f t="shared" si="1"/>
        <v>CI114M.17.1.78</v>
      </c>
      <c r="C84" s="85" t="s">
        <v>6695</v>
      </c>
      <c r="D84" s="105" t="s">
        <v>6596</v>
      </c>
      <c r="E84" s="105" t="s">
        <v>6277</v>
      </c>
      <c r="F84" s="2" t="s">
        <v>2756</v>
      </c>
      <c r="G84" s="177"/>
      <c r="H84" s="177">
        <v>492.86</v>
      </c>
      <c r="I84" s="177">
        <v>562.85849056603774</v>
      </c>
      <c r="J84" s="177">
        <v>492.69</v>
      </c>
      <c r="K84" s="177">
        <v>586.5</v>
      </c>
      <c r="L84" s="177">
        <v>588.23</v>
      </c>
      <c r="M84" s="177">
        <v>446.43</v>
      </c>
      <c r="N84" s="177">
        <v>477.46</v>
      </c>
      <c r="O84" s="177">
        <v>491.59270588235296</v>
      </c>
      <c r="P84" s="177">
        <v>492</v>
      </c>
      <c r="Q84" s="177">
        <v>596.63</v>
      </c>
    </row>
    <row r="85" spans="1:17" s="12" customFormat="1" ht="25.5">
      <c r="A85" s="21" t="s">
        <v>5681</v>
      </c>
      <c r="B85" s="156" t="str">
        <f t="shared" si="1"/>
        <v>CI114M.17.1.79</v>
      </c>
      <c r="C85" s="85" t="s">
        <v>2758</v>
      </c>
      <c r="D85" s="105">
        <v>15000</v>
      </c>
      <c r="E85" s="105" t="s">
        <v>9</v>
      </c>
      <c r="F85" s="2" t="s">
        <v>2756</v>
      </c>
      <c r="G85" s="177"/>
      <c r="H85" s="177">
        <v>141.43</v>
      </c>
      <c r="I85" s="177">
        <v>163.65714285714284</v>
      </c>
      <c r="J85" s="177">
        <v>141.97</v>
      </c>
      <c r="K85" s="177">
        <v>168.29999999999998</v>
      </c>
      <c r="L85" s="177">
        <v>169.42</v>
      </c>
      <c r="M85" s="177">
        <v>128.58000000000001</v>
      </c>
      <c r="N85" s="177">
        <v>137.51</v>
      </c>
      <c r="O85" s="177">
        <v>141.58376470588234</v>
      </c>
      <c r="P85" s="177">
        <v>142</v>
      </c>
      <c r="Q85" s="177">
        <v>171.84</v>
      </c>
    </row>
    <row r="86" spans="1:17" s="12" customFormat="1" ht="25.5">
      <c r="A86" s="21" t="s">
        <v>5682</v>
      </c>
      <c r="B86" s="156" t="str">
        <f t="shared" si="1"/>
        <v>CI114M.17.1.80</v>
      </c>
      <c r="C86" s="85" t="s">
        <v>2759</v>
      </c>
      <c r="D86" s="105">
        <v>15000</v>
      </c>
      <c r="E86" s="105" t="s">
        <v>10</v>
      </c>
      <c r="F86" s="2" t="s">
        <v>2756</v>
      </c>
      <c r="G86" s="177"/>
      <c r="H86" s="177">
        <v>141.43</v>
      </c>
      <c r="I86" s="177">
        <v>162.11320754716979</v>
      </c>
      <c r="J86" s="177">
        <v>139.97999999999999</v>
      </c>
      <c r="K86" s="177">
        <v>168.29999999999998</v>
      </c>
      <c r="L86" s="177">
        <v>169.42</v>
      </c>
      <c r="M86" s="177">
        <v>128.58000000000001</v>
      </c>
      <c r="N86" s="177">
        <v>137.51</v>
      </c>
      <c r="O86" s="177">
        <v>141.58376470588234</v>
      </c>
      <c r="P86" s="177">
        <v>142</v>
      </c>
      <c r="Q86" s="177">
        <v>171.84</v>
      </c>
    </row>
    <row r="87" spans="1:17" s="12" customFormat="1" ht="25.5">
      <c r="A87" s="21" t="s">
        <v>5683</v>
      </c>
      <c r="B87" s="156" t="str">
        <f t="shared" si="1"/>
        <v>CI114M.17.1.81</v>
      </c>
      <c r="C87" s="85" t="s">
        <v>2760</v>
      </c>
      <c r="D87" s="105">
        <v>20000</v>
      </c>
      <c r="E87" s="105" t="s">
        <v>7</v>
      </c>
      <c r="F87" s="2" t="s">
        <v>2761</v>
      </c>
      <c r="G87" s="177"/>
      <c r="H87" s="177">
        <v>108.57</v>
      </c>
      <c r="I87" s="177">
        <v>125.11650485436893</v>
      </c>
      <c r="J87" s="177">
        <v>109.05</v>
      </c>
      <c r="K87" s="177">
        <v>129.19999999999999</v>
      </c>
      <c r="L87" s="177">
        <v>127.05</v>
      </c>
      <c r="M87" s="177">
        <v>106.8</v>
      </c>
      <c r="N87" s="177">
        <v>103.13</v>
      </c>
      <c r="O87" s="177">
        <v>106.18094117647058</v>
      </c>
      <c r="P87" s="177">
        <v>106</v>
      </c>
      <c r="Q87" s="177">
        <v>128.87</v>
      </c>
    </row>
    <row r="88" spans="1:17" s="12" customFormat="1" ht="25.5">
      <c r="A88" s="21" t="s">
        <v>5684</v>
      </c>
      <c r="B88" s="156" t="str">
        <f t="shared" si="1"/>
        <v>CI114M.17.1.82</v>
      </c>
      <c r="C88" s="85" t="s">
        <v>2762</v>
      </c>
      <c r="D88" s="105">
        <v>35000</v>
      </c>
      <c r="E88" s="105" t="s">
        <v>7</v>
      </c>
      <c r="F88" s="2" t="s">
        <v>2763</v>
      </c>
      <c r="G88" s="177"/>
      <c r="H88" s="177">
        <v>145.71</v>
      </c>
      <c r="I88" s="177">
        <v>175.00952380952378</v>
      </c>
      <c r="J88" s="177">
        <v>144.24</v>
      </c>
      <c r="K88" s="177">
        <v>173.4</v>
      </c>
      <c r="L88" s="177">
        <v>181.18</v>
      </c>
      <c r="M88" s="177">
        <v>152.30000000000001</v>
      </c>
      <c r="N88" s="177">
        <v>147.06</v>
      </c>
      <c r="O88" s="177">
        <v>151.41176470588235</v>
      </c>
      <c r="P88" s="177">
        <v>151</v>
      </c>
      <c r="Q88" s="177">
        <v>183.76</v>
      </c>
    </row>
    <row r="89" spans="1:17" s="12" customFormat="1" ht="25.5">
      <c r="A89" s="21" t="s">
        <v>5685</v>
      </c>
      <c r="B89" s="156" t="str">
        <f t="shared" si="1"/>
        <v>CI114M.17.1.83</v>
      </c>
      <c r="C89" s="85" t="s">
        <v>2764</v>
      </c>
      <c r="D89" s="105">
        <v>12000</v>
      </c>
      <c r="E89" s="105" t="s">
        <v>8</v>
      </c>
      <c r="F89" s="2" t="s">
        <v>2765</v>
      </c>
      <c r="G89" s="177"/>
      <c r="H89" s="177">
        <v>127.14</v>
      </c>
      <c r="I89" s="177">
        <v>144.98130841121494</v>
      </c>
      <c r="J89" s="177">
        <v>127.54</v>
      </c>
      <c r="K89" s="177">
        <v>151.29999999999998</v>
      </c>
      <c r="L89" s="177">
        <v>152.94999999999999</v>
      </c>
      <c r="M89" s="177">
        <v>116.08</v>
      </c>
      <c r="N89" s="177">
        <v>124.14</v>
      </c>
      <c r="O89" s="177">
        <v>127.8190588235294</v>
      </c>
      <c r="P89" s="177">
        <v>128</v>
      </c>
      <c r="Q89" s="177">
        <v>155.13</v>
      </c>
    </row>
    <row r="90" spans="1:17" s="12" customFormat="1" ht="25.5">
      <c r="A90" s="21" t="s">
        <v>5686</v>
      </c>
      <c r="B90" s="156" t="str">
        <f t="shared" si="1"/>
        <v>CI114M.17.1.84</v>
      </c>
      <c r="C90" s="85" t="s">
        <v>2766</v>
      </c>
      <c r="D90" s="105">
        <v>18000</v>
      </c>
      <c r="E90" s="105" t="s">
        <v>7</v>
      </c>
      <c r="F90" s="2" t="s">
        <v>2765</v>
      </c>
      <c r="G90" s="177"/>
      <c r="H90" s="177">
        <v>94.29</v>
      </c>
      <c r="I90" s="177">
        <v>101.32075471698113</v>
      </c>
      <c r="J90" s="177">
        <v>94.6</v>
      </c>
      <c r="K90" s="177">
        <v>112.2</v>
      </c>
      <c r="L90" s="177">
        <v>105.89</v>
      </c>
      <c r="M90" s="177">
        <v>80.36</v>
      </c>
      <c r="N90" s="177">
        <v>85.95</v>
      </c>
      <c r="O90" s="177">
        <v>88.493294117647054</v>
      </c>
      <c r="P90" s="177">
        <v>88</v>
      </c>
      <c r="Q90" s="177">
        <v>107.4</v>
      </c>
    </row>
    <row r="91" spans="1:17" s="12" customFormat="1" ht="102">
      <c r="A91" s="21" t="s">
        <v>5687</v>
      </c>
      <c r="B91" s="156" t="str">
        <f t="shared" si="1"/>
        <v>CI114M.17.1.85</v>
      </c>
      <c r="C91" s="85" t="s">
        <v>6696</v>
      </c>
      <c r="D91" s="105" t="s">
        <v>6591</v>
      </c>
      <c r="E91" s="105" t="s">
        <v>6277</v>
      </c>
      <c r="F91" s="2" t="s">
        <v>2765</v>
      </c>
      <c r="G91" s="177"/>
      <c r="H91" s="177">
        <v>475.71</v>
      </c>
      <c r="I91" s="177">
        <v>500.04761904761898</v>
      </c>
      <c r="J91" s="177">
        <v>476.78</v>
      </c>
      <c r="K91" s="177">
        <v>566.1</v>
      </c>
      <c r="L91" s="177">
        <v>517.65</v>
      </c>
      <c r="M91" s="177">
        <v>435</v>
      </c>
      <c r="N91" s="177">
        <v>420.17</v>
      </c>
      <c r="O91" s="177">
        <v>432.61094117647065</v>
      </c>
      <c r="P91" s="177">
        <v>433</v>
      </c>
      <c r="Q91" s="177">
        <v>525.04999999999995</v>
      </c>
    </row>
    <row r="92" spans="1:17" s="12" customFormat="1" ht="25.5">
      <c r="A92" s="21" t="s">
        <v>5688</v>
      </c>
      <c r="B92" s="156" t="str">
        <f t="shared" si="1"/>
        <v>CI114M.17.1.86</v>
      </c>
      <c r="C92" s="85" t="s">
        <v>2767</v>
      </c>
      <c r="D92" s="105">
        <v>12000</v>
      </c>
      <c r="E92" s="105" t="s">
        <v>9</v>
      </c>
      <c r="F92" s="2" t="s">
        <v>2765</v>
      </c>
      <c r="G92" s="177"/>
      <c r="H92" s="177">
        <v>127.14</v>
      </c>
      <c r="I92" s="177">
        <v>146.34905660377356</v>
      </c>
      <c r="J92" s="177">
        <v>128.59</v>
      </c>
      <c r="K92" s="177">
        <v>151.29999999999998</v>
      </c>
      <c r="L92" s="177">
        <v>152.94999999999999</v>
      </c>
      <c r="M92" s="177">
        <v>116.08</v>
      </c>
      <c r="N92" s="177">
        <v>124.14</v>
      </c>
      <c r="O92" s="177">
        <v>127.8190588235294</v>
      </c>
      <c r="P92" s="177">
        <v>128</v>
      </c>
      <c r="Q92" s="177">
        <v>155.13</v>
      </c>
    </row>
    <row r="93" spans="1:17" s="12" customFormat="1" ht="25.5">
      <c r="A93" s="21" t="s">
        <v>5689</v>
      </c>
      <c r="B93" s="156" t="str">
        <f t="shared" si="1"/>
        <v>CI114M.17.1.87</v>
      </c>
      <c r="C93" s="85" t="s">
        <v>2768</v>
      </c>
      <c r="D93" s="105">
        <v>12000</v>
      </c>
      <c r="E93" s="105" t="s">
        <v>10</v>
      </c>
      <c r="F93" s="2" t="s">
        <v>2765</v>
      </c>
      <c r="G93" s="177"/>
      <c r="H93" s="177">
        <v>127.14</v>
      </c>
      <c r="I93" s="177">
        <v>150.61165048543688</v>
      </c>
      <c r="J93" s="177">
        <v>127.69</v>
      </c>
      <c r="K93" s="177">
        <v>151.29999999999998</v>
      </c>
      <c r="L93" s="177">
        <v>152.94999999999999</v>
      </c>
      <c r="M93" s="177">
        <v>116.08</v>
      </c>
      <c r="N93" s="177">
        <v>124.14</v>
      </c>
      <c r="O93" s="177">
        <v>127.8190588235294</v>
      </c>
      <c r="P93" s="177">
        <v>128</v>
      </c>
      <c r="Q93" s="177">
        <v>155.13</v>
      </c>
    </row>
    <row r="94" spans="1:17" s="12" customFormat="1" ht="25.5">
      <c r="A94" s="21" t="s">
        <v>5690</v>
      </c>
      <c r="B94" s="156" t="str">
        <f t="shared" si="1"/>
        <v>CI114M.17.1.88</v>
      </c>
      <c r="C94" s="85" t="s">
        <v>6697</v>
      </c>
      <c r="D94" s="105">
        <v>12000</v>
      </c>
      <c r="E94" s="105" t="s">
        <v>8</v>
      </c>
      <c r="F94" s="2" t="s">
        <v>2769</v>
      </c>
      <c r="G94" s="177"/>
      <c r="H94" s="177">
        <v>131.43</v>
      </c>
      <c r="I94" s="177">
        <v>143.19047619047618</v>
      </c>
      <c r="J94" s="177">
        <v>131.06</v>
      </c>
      <c r="K94" s="177">
        <v>139.4</v>
      </c>
      <c r="L94" s="177">
        <v>148.24</v>
      </c>
      <c r="M94" s="177">
        <v>112.5</v>
      </c>
      <c r="N94" s="177">
        <v>120.32</v>
      </c>
      <c r="O94" s="177">
        <v>123.88235294117648</v>
      </c>
      <c r="P94" s="177">
        <v>124</v>
      </c>
      <c r="Q94" s="177">
        <v>150.35</v>
      </c>
    </row>
    <row r="95" spans="1:17" s="12" customFormat="1" ht="25.5">
      <c r="A95" s="21" t="s">
        <v>5691</v>
      </c>
      <c r="B95" s="156" t="str">
        <f t="shared" si="1"/>
        <v>CI114M.17.1.89</v>
      </c>
      <c r="C95" s="85" t="s">
        <v>6698</v>
      </c>
      <c r="D95" s="105">
        <v>20000</v>
      </c>
      <c r="E95" s="105" t="s">
        <v>7</v>
      </c>
      <c r="F95" s="2" t="s">
        <v>2769</v>
      </c>
      <c r="G95" s="177"/>
      <c r="H95" s="177">
        <v>92.86</v>
      </c>
      <c r="I95" s="177">
        <v>100.37383177570094</v>
      </c>
      <c r="J95" s="177">
        <v>91.73</v>
      </c>
      <c r="K95" s="177">
        <v>103.7</v>
      </c>
      <c r="L95" s="177">
        <v>105.89</v>
      </c>
      <c r="M95" s="177">
        <v>80.36</v>
      </c>
      <c r="N95" s="177">
        <v>85.95</v>
      </c>
      <c r="O95" s="177">
        <v>88.493294117647054</v>
      </c>
      <c r="P95" s="177">
        <v>88</v>
      </c>
      <c r="Q95" s="177">
        <v>107.4</v>
      </c>
    </row>
    <row r="96" spans="1:17" s="12" customFormat="1" ht="25.5">
      <c r="A96" s="21" t="s">
        <v>5692</v>
      </c>
      <c r="B96" s="156" t="str">
        <f t="shared" si="1"/>
        <v>CI114M.17.1.90</v>
      </c>
      <c r="C96" s="85" t="s">
        <v>6699</v>
      </c>
      <c r="D96" s="105">
        <v>12000</v>
      </c>
      <c r="E96" s="105" t="s">
        <v>9</v>
      </c>
      <c r="F96" s="2" t="s">
        <v>2769</v>
      </c>
      <c r="G96" s="177"/>
      <c r="H96" s="177">
        <v>130</v>
      </c>
      <c r="I96" s="177">
        <v>141.83962264150941</v>
      </c>
      <c r="J96" s="177">
        <v>131.38</v>
      </c>
      <c r="K96" s="177">
        <v>139.4</v>
      </c>
      <c r="L96" s="177">
        <v>148.24</v>
      </c>
      <c r="M96" s="177">
        <v>112.5</v>
      </c>
      <c r="N96" s="177">
        <v>120.32</v>
      </c>
      <c r="O96" s="177">
        <v>123.88235294117648</v>
      </c>
      <c r="P96" s="177">
        <v>124</v>
      </c>
      <c r="Q96" s="177">
        <v>150.35</v>
      </c>
    </row>
    <row r="97" spans="1:17" s="12" customFormat="1" ht="25.5">
      <c r="A97" s="21" t="s">
        <v>5693</v>
      </c>
      <c r="B97" s="156" t="str">
        <f t="shared" si="1"/>
        <v>CI114M.17.1.91</v>
      </c>
      <c r="C97" s="85" t="s">
        <v>6700</v>
      </c>
      <c r="D97" s="105">
        <v>12000</v>
      </c>
      <c r="E97" s="105" t="s">
        <v>10</v>
      </c>
      <c r="F97" s="2" t="s">
        <v>2769</v>
      </c>
      <c r="G97" s="177"/>
      <c r="H97" s="177">
        <v>130</v>
      </c>
      <c r="I97" s="177">
        <v>143.19047619047618</v>
      </c>
      <c r="J97" s="177">
        <v>131.46</v>
      </c>
      <c r="K97" s="177">
        <v>139.4</v>
      </c>
      <c r="L97" s="177">
        <v>148.24</v>
      </c>
      <c r="M97" s="177">
        <v>112.5</v>
      </c>
      <c r="N97" s="177">
        <v>120.32</v>
      </c>
      <c r="O97" s="177">
        <v>123.88235294117648</v>
      </c>
      <c r="P97" s="177">
        <v>124</v>
      </c>
      <c r="Q97" s="177">
        <v>150.35</v>
      </c>
    </row>
    <row r="98" spans="1:17" s="12" customFormat="1" ht="25.5">
      <c r="A98" s="21" t="s">
        <v>5694</v>
      </c>
      <c r="B98" s="156" t="str">
        <f t="shared" si="1"/>
        <v>CI114M.17.1.92</v>
      </c>
      <c r="C98" s="85" t="s">
        <v>6701</v>
      </c>
      <c r="D98" s="105">
        <v>15000</v>
      </c>
      <c r="E98" s="105" t="s">
        <v>8</v>
      </c>
      <c r="F98" s="2" t="s">
        <v>2770</v>
      </c>
      <c r="G98" s="177"/>
      <c r="H98" s="177">
        <v>155.71</v>
      </c>
      <c r="I98" s="177">
        <v>171.11320754716979</v>
      </c>
      <c r="J98" s="177">
        <v>155.87</v>
      </c>
      <c r="K98" s="177">
        <v>248.2</v>
      </c>
      <c r="L98" s="177">
        <v>178.82</v>
      </c>
      <c r="M98" s="177">
        <v>135.71</v>
      </c>
      <c r="N98" s="177">
        <v>145.15</v>
      </c>
      <c r="O98" s="177">
        <v>149.44341176470587</v>
      </c>
      <c r="P98" s="177">
        <v>149</v>
      </c>
      <c r="Q98" s="177">
        <v>181.38</v>
      </c>
    </row>
    <row r="99" spans="1:17" s="12" customFormat="1" ht="25.5">
      <c r="A99" s="21" t="s">
        <v>5695</v>
      </c>
      <c r="B99" s="156" t="str">
        <f t="shared" si="1"/>
        <v>CI114M.17.1.93</v>
      </c>
      <c r="C99" s="85" t="s">
        <v>6702</v>
      </c>
      <c r="D99" s="105">
        <v>25000</v>
      </c>
      <c r="E99" s="105" t="s">
        <v>7</v>
      </c>
      <c r="F99" s="2" t="s">
        <v>2770</v>
      </c>
      <c r="G99" s="177"/>
      <c r="H99" s="177">
        <v>102.86</v>
      </c>
      <c r="I99" s="177">
        <v>115.85436893203882</v>
      </c>
      <c r="J99" s="177">
        <v>101.03</v>
      </c>
      <c r="K99" s="177">
        <v>99</v>
      </c>
      <c r="L99" s="177">
        <v>117.65</v>
      </c>
      <c r="M99" s="177">
        <v>89.29</v>
      </c>
      <c r="N99" s="177">
        <v>95.49</v>
      </c>
      <c r="O99" s="177">
        <v>98.321294117647071</v>
      </c>
      <c r="P99" s="177">
        <v>98</v>
      </c>
      <c r="Q99" s="177">
        <v>119.33</v>
      </c>
    </row>
    <row r="100" spans="1:17" s="12" customFormat="1" ht="25.5">
      <c r="A100" s="21" t="s">
        <v>5696</v>
      </c>
      <c r="B100" s="156" t="str">
        <f t="shared" si="1"/>
        <v>CI114M.17.1.94</v>
      </c>
      <c r="C100" s="85" t="s">
        <v>6703</v>
      </c>
      <c r="D100" s="105">
        <v>15000</v>
      </c>
      <c r="E100" s="105" t="s">
        <v>9</v>
      </c>
      <c r="F100" s="2" t="s">
        <v>2770</v>
      </c>
      <c r="G100" s="177"/>
      <c r="H100" s="177">
        <v>158.57</v>
      </c>
      <c r="I100" s="177">
        <v>172.74285714285713</v>
      </c>
      <c r="J100" s="177">
        <v>158.91999999999999</v>
      </c>
      <c r="K100" s="177">
        <v>248.2</v>
      </c>
      <c r="L100" s="177">
        <v>178.82</v>
      </c>
      <c r="M100" s="177">
        <v>135.71</v>
      </c>
      <c r="N100" s="177">
        <v>145.15</v>
      </c>
      <c r="O100" s="177">
        <v>149.44341176470587</v>
      </c>
      <c r="P100" s="177">
        <v>149</v>
      </c>
      <c r="Q100" s="177">
        <v>181.38</v>
      </c>
    </row>
    <row r="101" spans="1:17" s="12" customFormat="1" ht="25.5">
      <c r="A101" s="21" t="s">
        <v>5697</v>
      </c>
      <c r="B101" s="156" t="str">
        <f t="shared" si="1"/>
        <v>CI114M.17.1.95</v>
      </c>
      <c r="C101" s="85" t="s">
        <v>6704</v>
      </c>
      <c r="D101" s="105">
        <v>15000</v>
      </c>
      <c r="E101" s="105" t="s">
        <v>10</v>
      </c>
      <c r="F101" s="2" t="s">
        <v>2770</v>
      </c>
      <c r="G101" s="177"/>
      <c r="H101" s="177">
        <v>157.13999999999999</v>
      </c>
      <c r="I101" s="177">
        <v>169.51401869158877</v>
      </c>
      <c r="J101" s="177">
        <v>156.68</v>
      </c>
      <c r="K101" s="177">
        <v>248.2</v>
      </c>
      <c r="L101" s="177">
        <v>178.82</v>
      </c>
      <c r="M101" s="177">
        <v>135.71</v>
      </c>
      <c r="N101" s="177">
        <v>145.15</v>
      </c>
      <c r="O101" s="177">
        <v>149.44341176470587</v>
      </c>
      <c r="P101" s="177">
        <v>149</v>
      </c>
      <c r="Q101" s="177">
        <v>181.38</v>
      </c>
    </row>
    <row r="102" spans="1:17" s="12" customFormat="1" ht="25.5">
      <c r="A102" s="21" t="s">
        <v>5698</v>
      </c>
      <c r="B102" s="156" t="str">
        <f t="shared" si="1"/>
        <v>CI114M.17.1.96</v>
      </c>
      <c r="C102" s="85" t="s">
        <v>6705</v>
      </c>
      <c r="D102" s="105">
        <v>20000</v>
      </c>
      <c r="E102" s="105" t="s">
        <v>8</v>
      </c>
      <c r="F102" s="2" t="s">
        <v>2771</v>
      </c>
      <c r="G102" s="177"/>
      <c r="H102" s="177">
        <v>195.71</v>
      </c>
      <c r="I102" s="177">
        <v>213.88679245283018</v>
      </c>
      <c r="J102" s="177">
        <v>195.81</v>
      </c>
      <c r="K102" s="177">
        <v>212.5</v>
      </c>
      <c r="L102" s="177">
        <v>223.52</v>
      </c>
      <c r="M102" s="177">
        <v>169.64</v>
      </c>
      <c r="N102" s="177">
        <v>181.43</v>
      </c>
      <c r="O102" s="177">
        <v>186.80082352941179</v>
      </c>
      <c r="P102" s="177">
        <v>187</v>
      </c>
      <c r="Q102" s="177">
        <v>226.72</v>
      </c>
    </row>
    <row r="103" spans="1:17" s="12" customFormat="1" ht="25.5">
      <c r="A103" s="21" t="s">
        <v>5699</v>
      </c>
      <c r="B103" s="156" t="str">
        <f t="shared" si="1"/>
        <v>CI114M.17.1.97</v>
      </c>
      <c r="C103" s="85" t="s">
        <v>6706</v>
      </c>
      <c r="D103" s="105">
        <v>30000</v>
      </c>
      <c r="E103" s="105" t="s">
        <v>7</v>
      </c>
      <c r="F103" s="2" t="s">
        <v>2771</v>
      </c>
      <c r="G103" s="177"/>
      <c r="H103" s="177">
        <v>102.86</v>
      </c>
      <c r="I103" s="177">
        <v>113.64761904761905</v>
      </c>
      <c r="J103" s="177">
        <v>103.07</v>
      </c>
      <c r="K103" s="177"/>
      <c r="L103" s="177">
        <v>117.65</v>
      </c>
      <c r="M103" s="177">
        <v>89.29</v>
      </c>
      <c r="N103" s="177">
        <v>95.49</v>
      </c>
      <c r="O103" s="177">
        <v>98.321294117647071</v>
      </c>
      <c r="P103" s="177">
        <v>98</v>
      </c>
      <c r="Q103" s="177">
        <v>119.33</v>
      </c>
    </row>
    <row r="104" spans="1:17" s="12" customFormat="1" ht="25.5">
      <c r="A104" s="21" t="s">
        <v>5700</v>
      </c>
      <c r="B104" s="156" t="str">
        <f t="shared" si="1"/>
        <v>CI114M.17.1.98</v>
      </c>
      <c r="C104" s="85" t="s">
        <v>6707</v>
      </c>
      <c r="D104" s="105">
        <v>20000</v>
      </c>
      <c r="E104" s="105" t="s">
        <v>9</v>
      </c>
      <c r="F104" s="2" t="s">
        <v>2771</v>
      </c>
      <c r="G104" s="177"/>
      <c r="H104" s="177">
        <v>197.14</v>
      </c>
      <c r="I104" s="177">
        <v>213.88679245283018</v>
      </c>
      <c r="J104" s="177">
        <v>198.47</v>
      </c>
      <c r="K104" s="177">
        <v>212.5</v>
      </c>
      <c r="L104" s="177">
        <v>223.52</v>
      </c>
      <c r="M104" s="177">
        <v>169.64</v>
      </c>
      <c r="N104" s="177">
        <v>181.43</v>
      </c>
      <c r="O104" s="177">
        <v>186.80082352941179</v>
      </c>
      <c r="P104" s="177">
        <v>187</v>
      </c>
      <c r="Q104" s="177">
        <v>226.72</v>
      </c>
    </row>
    <row r="105" spans="1:17" s="12" customFormat="1" ht="25.5">
      <c r="A105" s="21" t="s">
        <v>5701</v>
      </c>
      <c r="B105" s="156" t="str">
        <f t="shared" si="1"/>
        <v>CI114M.17.1.99</v>
      </c>
      <c r="C105" s="85" t="s">
        <v>6708</v>
      </c>
      <c r="D105" s="105">
        <v>20000</v>
      </c>
      <c r="E105" s="105" t="s">
        <v>10</v>
      </c>
      <c r="F105" s="2" t="s">
        <v>2771</v>
      </c>
      <c r="G105" s="177"/>
      <c r="H105" s="177">
        <v>194.29</v>
      </c>
      <c r="I105" s="177">
        <v>220.11650485436891</v>
      </c>
      <c r="J105" s="177">
        <v>192.79</v>
      </c>
      <c r="K105" s="177">
        <v>212.5</v>
      </c>
      <c r="L105" s="177">
        <v>223.52</v>
      </c>
      <c r="M105" s="177">
        <v>169.64</v>
      </c>
      <c r="N105" s="177">
        <v>181.43</v>
      </c>
      <c r="O105" s="177">
        <v>186.80082352941179</v>
      </c>
      <c r="P105" s="177">
        <v>187</v>
      </c>
      <c r="Q105" s="177">
        <v>226.72</v>
      </c>
    </row>
    <row r="106" spans="1:17" s="12" customFormat="1" ht="25.5">
      <c r="A106" s="21" t="s">
        <v>5702</v>
      </c>
      <c r="B106" s="156" t="str">
        <f t="shared" si="1"/>
        <v>CI114M.17.1.100</v>
      </c>
      <c r="C106" s="85" t="s">
        <v>6709</v>
      </c>
      <c r="D106" s="105">
        <v>20000</v>
      </c>
      <c r="E106" s="105" t="s">
        <v>8</v>
      </c>
      <c r="F106" s="2" t="s">
        <v>2772</v>
      </c>
      <c r="G106" s="177"/>
      <c r="H106" s="177">
        <v>204.29</v>
      </c>
      <c r="I106" s="177">
        <v>225.01904761904763</v>
      </c>
      <c r="J106" s="177">
        <v>203.64</v>
      </c>
      <c r="K106" s="177"/>
      <c r="L106" s="177">
        <v>232.94</v>
      </c>
      <c r="M106" s="177">
        <v>176.79</v>
      </c>
      <c r="N106" s="177">
        <v>189.08</v>
      </c>
      <c r="O106" s="177">
        <v>194.67423529411766</v>
      </c>
      <c r="P106" s="177">
        <v>195</v>
      </c>
      <c r="Q106" s="177">
        <v>236.27</v>
      </c>
    </row>
    <row r="107" spans="1:17" s="12" customFormat="1" ht="25.5">
      <c r="A107" s="21" t="s">
        <v>5703</v>
      </c>
      <c r="B107" s="156" t="str">
        <f t="shared" si="1"/>
        <v>CI114M.17.1.101</v>
      </c>
      <c r="C107" s="85" t="s">
        <v>6710</v>
      </c>
      <c r="D107" s="105">
        <v>30000</v>
      </c>
      <c r="E107" s="105" t="s">
        <v>7</v>
      </c>
      <c r="F107" s="2" t="s">
        <v>2772</v>
      </c>
      <c r="G107" s="177"/>
      <c r="H107" s="177">
        <v>114.29</v>
      </c>
      <c r="I107" s="177">
        <v>122.67289719626167</v>
      </c>
      <c r="J107" s="177">
        <v>113.45</v>
      </c>
      <c r="K107" s="177"/>
      <c r="L107" s="177">
        <v>129.41</v>
      </c>
      <c r="M107" s="177">
        <v>98.21</v>
      </c>
      <c r="N107" s="177">
        <v>105.04</v>
      </c>
      <c r="O107" s="177">
        <v>108.14929411764703</v>
      </c>
      <c r="P107" s="177">
        <v>108</v>
      </c>
      <c r="Q107" s="177">
        <v>131.26</v>
      </c>
    </row>
    <row r="108" spans="1:17" s="12" customFormat="1" ht="25.5">
      <c r="A108" s="21" t="s">
        <v>5704</v>
      </c>
      <c r="B108" s="156" t="str">
        <f t="shared" si="1"/>
        <v>CI114M.17.1.102</v>
      </c>
      <c r="C108" s="85" t="s">
        <v>6711</v>
      </c>
      <c r="D108" s="105">
        <v>20000</v>
      </c>
      <c r="E108" s="105" t="s">
        <v>9</v>
      </c>
      <c r="F108" s="2" t="s">
        <v>2772</v>
      </c>
      <c r="G108" s="177"/>
      <c r="H108" s="177">
        <v>205.71</v>
      </c>
      <c r="I108" s="177">
        <v>222.89622641509433</v>
      </c>
      <c r="J108" s="177">
        <v>206.87</v>
      </c>
      <c r="K108" s="177"/>
      <c r="L108" s="177">
        <v>232.94</v>
      </c>
      <c r="M108" s="177">
        <v>176.79</v>
      </c>
      <c r="N108" s="177">
        <v>189.08</v>
      </c>
      <c r="O108" s="177">
        <v>194.67423529411766</v>
      </c>
      <c r="P108" s="177">
        <v>195</v>
      </c>
      <c r="Q108" s="177">
        <v>236.27</v>
      </c>
    </row>
    <row r="109" spans="1:17" s="12" customFormat="1" ht="25.5">
      <c r="A109" s="21" t="s">
        <v>5705</v>
      </c>
      <c r="B109" s="156" t="str">
        <f t="shared" si="1"/>
        <v>CI114M.17.1.103</v>
      </c>
      <c r="C109" s="85" t="s">
        <v>6712</v>
      </c>
      <c r="D109" s="105">
        <v>20000</v>
      </c>
      <c r="E109" s="105" t="s">
        <v>10</v>
      </c>
      <c r="F109" s="2" t="s">
        <v>2772</v>
      </c>
      <c r="G109" s="177"/>
      <c r="H109" s="177">
        <v>202.86</v>
      </c>
      <c r="I109" s="177">
        <v>225.01904761904763</v>
      </c>
      <c r="J109" s="177">
        <v>204.02</v>
      </c>
      <c r="K109" s="177"/>
      <c r="L109" s="177">
        <v>232.94</v>
      </c>
      <c r="M109" s="177">
        <v>176.79</v>
      </c>
      <c r="N109" s="177">
        <v>189.08</v>
      </c>
      <c r="O109" s="177">
        <v>194.67423529411766</v>
      </c>
      <c r="P109" s="177">
        <v>195</v>
      </c>
      <c r="Q109" s="177">
        <v>236.27</v>
      </c>
    </row>
    <row r="110" spans="1:17" s="12" customFormat="1" ht="25.5">
      <c r="A110" s="21" t="s">
        <v>5706</v>
      </c>
      <c r="B110" s="156" t="str">
        <f t="shared" si="1"/>
        <v>CI114M.17.1.104</v>
      </c>
      <c r="C110" s="85" t="s">
        <v>2773</v>
      </c>
      <c r="D110" s="105">
        <v>5000</v>
      </c>
      <c r="E110" s="105" t="s">
        <v>8</v>
      </c>
      <c r="F110" s="2" t="s">
        <v>2774</v>
      </c>
      <c r="G110" s="177"/>
      <c r="H110" s="177">
        <v>147.13999999999999</v>
      </c>
      <c r="I110" s="177">
        <v>168.85849056603774</v>
      </c>
      <c r="J110" s="177">
        <v>145.93</v>
      </c>
      <c r="K110" s="177">
        <v>154.5</v>
      </c>
      <c r="L110" s="177">
        <v>176.47</v>
      </c>
      <c r="M110" s="177">
        <v>148.35000000000002</v>
      </c>
      <c r="N110" s="177">
        <v>143.24</v>
      </c>
      <c r="O110" s="177">
        <v>147.47505882352939</v>
      </c>
      <c r="P110" s="177">
        <v>147</v>
      </c>
      <c r="Q110" s="177">
        <v>178.99</v>
      </c>
    </row>
    <row r="111" spans="1:17" s="12" customFormat="1" ht="25.5">
      <c r="A111" s="21" t="s">
        <v>5707</v>
      </c>
      <c r="B111" s="156" t="str">
        <f t="shared" si="1"/>
        <v>CI114M.17.1.105</v>
      </c>
      <c r="C111" s="85" t="s">
        <v>2775</v>
      </c>
      <c r="D111" s="105">
        <v>7000</v>
      </c>
      <c r="E111" s="105" t="s">
        <v>7</v>
      </c>
      <c r="F111" s="2" t="s">
        <v>2774</v>
      </c>
      <c r="G111" s="177"/>
      <c r="H111" s="177">
        <v>131.43</v>
      </c>
      <c r="I111" s="177">
        <v>155.23300970873785</v>
      </c>
      <c r="J111" s="177">
        <v>129.5</v>
      </c>
      <c r="K111" s="177">
        <v>138</v>
      </c>
      <c r="L111" s="177">
        <v>157.63999999999999</v>
      </c>
      <c r="M111" s="177">
        <v>132.5</v>
      </c>
      <c r="N111" s="177">
        <v>127.95</v>
      </c>
      <c r="O111" s="177">
        <v>131.74199999999999</v>
      </c>
      <c r="P111" s="177">
        <v>132</v>
      </c>
      <c r="Q111" s="177">
        <v>159.88999999999999</v>
      </c>
    </row>
    <row r="112" spans="1:17" s="12" customFormat="1" ht="102">
      <c r="A112" s="21" t="s">
        <v>5708</v>
      </c>
      <c r="B112" s="156" t="str">
        <f t="shared" si="1"/>
        <v>CI114M.17.1.106</v>
      </c>
      <c r="C112" s="85" t="s">
        <v>6713</v>
      </c>
      <c r="D112" s="105" t="s">
        <v>6593</v>
      </c>
      <c r="E112" s="105" t="s">
        <v>6277</v>
      </c>
      <c r="F112" s="2" t="s">
        <v>2774</v>
      </c>
      <c r="G112" s="177"/>
      <c r="H112" s="177">
        <v>572.86</v>
      </c>
      <c r="I112" s="177">
        <v>670.51428571428562</v>
      </c>
      <c r="J112" s="177">
        <v>571.96</v>
      </c>
      <c r="K112" s="177">
        <v>601.5</v>
      </c>
      <c r="L112" s="177">
        <v>694.12</v>
      </c>
      <c r="M112" s="177">
        <v>526.79</v>
      </c>
      <c r="N112" s="177">
        <v>563.41</v>
      </c>
      <c r="O112" s="177">
        <v>580.08600000000001</v>
      </c>
      <c r="P112" s="177">
        <v>580</v>
      </c>
      <c r="Q112" s="177">
        <v>704.04</v>
      </c>
    </row>
    <row r="113" spans="1:17" s="12" customFormat="1" ht="25.5">
      <c r="A113" s="21" t="s">
        <v>5709</v>
      </c>
      <c r="B113" s="156" t="str">
        <f t="shared" si="1"/>
        <v>CI114M.17.1.107</v>
      </c>
      <c r="C113" s="85" t="s">
        <v>2776</v>
      </c>
      <c r="D113" s="105">
        <v>5000</v>
      </c>
      <c r="E113" s="105" t="s">
        <v>9</v>
      </c>
      <c r="F113" s="2" t="s">
        <v>2774</v>
      </c>
      <c r="G113" s="177"/>
      <c r="H113" s="177">
        <v>147.13999999999999</v>
      </c>
      <c r="I113" s="177">
        <v>167.28037383177571</v>
      </c>
      <c r="J113" s="177">
        <v>145.86000000000001</v>
      </c>
      <c r="K113" s="177">
        <v>154.5</v>
      </c>
      <c r="L113" s="177">
        <v>176.47</v>
      </c>
      <c r="M113" s="177">
        <v>148.35000000000002</v>
      </c>
      <c r="N113" s="177">
        <v>143.24</v>
      </c>
      <c r="O113" s="177">
        <v>147.47505882352939</v>
      </c>
      <c r="P113" s="177">
        <v>147</v>
      </c>
      <c r="Q113" s="177">
        <v>178.99</v>
      </c>
    </row>
    <row r="114" spans="1:17" s="12" customFormat="1" ht="25.5">
      <c r="A114" s="21" t="s">
        <v>5710</v>
      </c>
      <c r="B114" s="156" t="str">
        <f t="shared" si="1"/>
        <v>CI114M.17.1.108</v>
      </c>
      <c r="C114" s="85" t="s">
        <v>2777</v>
      </c>
      <c r="D114" s="105">
        <v>5000</v>
      </c>
      <c r="E114" s="105" t="s">
        <v>10</v>
      </c>
      <c r="F114" s="2" t="s">
        <v>2774</v>
      </c>
      <c r="G114" s="177"/>
      <c r="H114" s="177">
        <v>147.13999999999999</v>
      </c>
      <c r="I114" s="177">
        <v>168.85849056603774</v>
      </c>
      <c r="J114" s="177">
        <v>145.66999999999999</v>
      </c>
      <c r="K114" s="177">
        <v>154.5</v>
      </c>
      <c r="L114" s="177">
        <v>176.47</v>
      </c>
      <c r="M114" s="177">
        <v>148.30000000000001</v>
      </c>
      <c r="N114" s="177">
        <v>143.24</v>
      </c>
      <c r="O114" s="177">
        <v>147.47505882352939</v>
      </c>
      <c r="P114" s="177">
        <v>147</v>
      </c>
      <c r="Q114" s="177">
        <v>178.99</v>
      </c>
    </row>
    <row r="115" spans="1:17" s="12" customFormat="1" ht="25.5">
      <c r="A115" s="21" t="s">
        <v>5711</v>
      </c>
      <c r="B115" s="156" t="str">
        <f t="shared" si="1"/>
        <v>CI114M.17.1.109</v>
      </c>
      <c r="C115" s="85" t="s">
        <v>2778</v>
      </c>
      <c r="D115" s="105">
        <v>10000</v>
      </c>
      <c r="E115" s="105" t="s">
        <v>8</v>
      </c>
      <c r="F115" s="2" t="s">
        <v>2779</v>
      </c>
      <c r="G115" s="177"/>
      <c r="H115" s="177">
        <v>214.29</v>
      </c>
      <c r="I115" s="177">
        <v>257.12380952380954</v>
      </c>
      <c r="J115" s="177">
        <v>213.74</v>
      </c>
      <c r="K115" s="177">
        <v>255</v>
      </c>
      <c r="L115" s="177">
        <v>265.88</v>
      </c>
      <c r="M115" s="177">
        <v>201.79</v>
      </c>
      <c r="N115" s="177">
        <v>215.82</v>
      </c>
      <c r="O115" s="177">
        <v>222.20364705882355</v>
      </c>
      <c r="P115" s="177">
        <v>222</v>
      </c>
      <c r="Q115" s="177">
        <v>269.98</v>
      </c>
    </row>
    <row r="116" spans="1:17" s="12" customFormat="1" ht="25.5">
      <c r="A116" s="21" t="s">
        <v>5712</v>
      </c>
      <c r="B116" s="156" t="str">
        <f t="shared" si="1"/>
        <v>CI114M.17.1.110</v>
      </c>
      <c r="C116" s="85" t="s">
        <v>2780</v>
      </c>
      <c r="D116" s="105">
        <v>12000</v>
      </c>
      <c r="E116" s="105" t="s">
        <v>7</v>
      </c>
      <c r="F116" s="2" t="s">
        <v>2779</v>
      </c>
      <c r="G116" s="177"/>
      <c r="H116" s="177">
        <v>168.57</v>
      </c>
      <c r="I116" s="177">
        <v>202.6320754716981</v>
      </c>
      <c r="J116" s="177">
        <v>167.26</v>
      </c>
      <c r="K116" s="177">
        <v>200.6</v>
      </c>
      <c r="L116" s="177">
        <v>211.76</v>
      </c>
      <c r="M116" s="177">
        <v>160.71</v>
      </c>
      <c r="N116" s="177">
        <v>171.89</v>
      </c>
      <c r="O116" s="177">
        <v>176.97282352941176</v>
      </c>
      <c r="P116" s="177">
        <v>177</v>
      </c>
      <c r="Q116" s="177">
        <v>214.79</v>
      </c>
    </row>
    <row r="117" spans="1:17" s="12" customFormat="1" ht="25.5">
      <c r="A117" s="21" t="s">
        <v>5713</v>
      </c>
      <c r="B117" s="156" t="str">
        <f t="shared" si="1"/>
        <v>CI114M.17.1.111</v>
      </c>
      <c r="C117" s="85" t="s">
        <v>2781</v>
      </c>
      <c r="D117" s="105">
        <v>10000</v>
      </c>
      <c r="E117" s="105" t="s">
        <v>9</v>
      </c>
      <c r="F117" s="2" t="s">
        <v>2779</v>
      </c>
      <c r="G117" s="177"/>
      <c r="H117" s="177">
        <v>214.29</v>
      </c>
      <c r="I117" s="177">
        <v>261.82524271844659</v>
      </c>
      <c r="J117" s="177">
        <v>214.47</v>
      </c>
      <c r="K117" s="177">
        <v>255</v>
      </c>
      <c r="L117" s="177">
        <v>265.88</v>
      </c>
      <c r="M117" s="177">
        <v>201.79</v>
      </c>
      <c r="N117" s="177">
        <v>215.82</v>
      </c>
      <c r="O117" s="177">
        <v>222.20364705882355</v>
      </c>
      <c r="P117" s="177">
        <v>222</v>
      </c>
      <c r="Q117" s="177">
        <v>269.68</v>
      </c>
    </row>
    <row r="118" spans="1:17" s="12" customFormat="1" ht="25.5">
      <c r="A118" s="21" t="s">
        <v>5714</v>
      </c>
      <c r="B118" s="156" t="str">
        <f t="shared" si="1"/>
        <v>CI114M.17.1.112</v>
      </c>
      <c r="C118" s="85" t="s">
        <v>2782</v>
      </c>
      <c r="D118" s="105">
        <v>10000</v>
      </c>
      <c r="E118" s="105" t="s">
        <v>10</v>
      </c>
      <c r="F118" s="2" t="s">
        <v>2779</v>
      </c>
      <c r="G118" s="177"/>
      <c r="H118" s="177">
        <v>214.29</v>
      </c>
      <c r="I118" s="177">
        <v>256.83809523809521</v>
      </c>
      <c r="J118" s="177">
        <v>213.54</v>
      </c>
      <c r="K118" s="177">
        <v>255</v>
      </c>
      <c r="L118" s="177">
        <v>265.88</v>
      </c>
      <c r="M118" s="177">
        <v>201.79</v>
      </c>
      <c r="N118" s="177">
        <v>215.82</v>
      </c>
      <c r="O118" s="177">
        <v>222.20364705882355</v>
      </c>
      <c r="P118" s="177">
        <v>222</v>
      </c>
      <c r="Q118" s="177">
        <v>269.68</v>
      </c>
    </row>
    <row r="119" spans="1:17" s="12" customFormat="1" ht="25.5">
      <c r="A119" s="21" t="s">
        <v>5715</v>
      </c>
      <c r="B119" s="156" t="str">
        <f t="shared" si="1"/>
        <v>CI114M.17.1.113</v>
      </c>
      <c r="C119" s="85" t="s">
        <v>2783</v>
      </c>
      <c r="D119" s="86">
        <v>3000</v>
      </c>
      <c r="E119" s="105" t="s">
        <v>7</v>
      </c>
      <c r="F119" s="2" t="s">
        <v>2784</v>
      </c>
      <c r="G119" s="177"/>
      <c r="H119" s="177">
        <v>97.14</v>
      </c>
      <c r="I119" s="177">
        <v>105.49532710280373</v>
      </c>
      <c r="J119" s="177">
        <v>95.23</v>
      </c>
      <c r="K119" s="177">
        <v>102</v>
      </c>
      <c r="L119" s="177">
        <v>111.29</v>
      </c>
      <c r="M119" s="177">
        <v>93.55</v>
      </c>
      <c r="N119" s="177">
        <v>90.33</v>
      </c>
      <c r="O119" s="177">
        <v>93.00811764705881</v>
      </c>
      <c r="P119" s="177">
        <v>93</v>
      </c>
      <c r="Q119" s="177">
        <v>112.88</v>
      </c>
    </row>
    <row r="120" spans="1:17" s="12" customFormat="1" ht="25.5">
      <c r="A120" s="21" t="s">
        <v>5716</v>
      </c>
      <c r="B120" s="156" t="str">
        <f t="shared" si="1"/>
        <v>CI114M.17.1.114</v>
      </c>
      <c r="C120" s="87" t="s">
        <v>2785</v>
      </c>
      <c r="D120" s="86">
        <v>7200</v>
      </c>
      <c r="E120" s="105" t="s">
        <v>7</v>
      </c>
      <c r="F120" s="88" t="s">
        <v>2786</v>
      </c>
      <c r="G120" s="177"/>
      <c r="H120" s="177">
        <v>110</v>
      </c>
      <c r="I120" s="177">
        <v>150.17924528301887</v>
      </c>
      <c r="J120" s="177">
        <v>130.77000000000001</v>
      </c>
      <c r="K120" s="177">
        <v>136.5</v>
      </c>
      <c r="L120" s="177">
        <v>156.94999999999999</v>
      </c>
      <c r="M120" s="177">
        <v>131.9</v>
      </c>
      <c r="N120" s="177">
        <v>127.39</v>
      </c>
      <c r="O120" s="177">
        <v>131.16388235294119</v>
      </c>
      <c r="P120" s="177">
        <v>131</v>
      </c>
      <c r="Q120" s="177">
        <v>159.19</v>
      </c>
    </row>
    <row r="121" spans="1:17" s="12" customFormat="1" ht="25.5">
      <c r="A121" s="21" t="s">
        <v>5717</v>
      </c>
      <c r="B121" s="156" t="str">
        <f t="shared" si="1"/>
        <v>CI114M.17.1.115</v>
      </c>
      <c r="C121" s="87" t="s">
        <v>2787</v>
      </c>
      <c r="D121" s="86">
        <v>7200</v>
      </c>
      <c r="E121" s="105" t="s">
        <v>7</v>
      </c>
      <c r="F121" s="88" t="s">
        <v>2788</v>
      </c>
      <c r="G121" s="177"/>
      <c r="H121" s="177">
        <v>105</v>
      </c>
      <c r="I121" s="177">
        <v>128.40952380952382</v>
      </c>
      <c r="J121" s="177">
        <v>113.4</v>
      </c>
      <c r="K121" s="177">
        <v>120</v>
      </c>
      <c r="L121" s="177">
        <v>132.93</v>
      </c>
      <c r="M121" s="177">
        <v>111.75</v>
      </c>
      <c r="N121" s="177">
        <v>107.9</v>
      </c>
      <c r="O121" s="177">
        <v>111.09494117647058</v>
      </c>
      <c r="P121" s="177">
        <v>111</v>
      </c>
      <c r="Q121" s="177">
        <v>134.83000000000001</v>
      </c>
    </row>
    <row r="122" spans="1:17" s="12" customFormat="1" ht="25.5">
      <c r="A122" s="21" t="s">
        <v>5718</v>
      </c>
      <c r="B122" s="156" t="str">
        <f t="shared" si="1"/>
        <v>CI114M.17.1.116</v>
      </c>
      <c r="C122" s="87" t="s">
        <v>2789</v>
      </c>
      <c r="D122" s="86">
        <v>12500</v>
      </c>
      <c r="E122" s="105" t="s">
        <v>7</v>
      </c>
      <c r="F122" s="88" t="s">
        <v>2790</v>
      </c>
      <c r="G122" s="177"/>
      <c r="H122" s="177">
        <v>125.71</v>
      </c>
      <c r="I122" s="177">
        <v>136.19811320754718</v>
      </c>
      <c r="J122" s="177">
        <v>125.07</v>
      </c>
      <c r="K122" s="177">
        <v>132</v>
      </c>
      <c r="L122" s="177">
        <v>142.34</v>
      </c>
      <c r="M122" s="177">
        <v>119.6</v>
      </c>
      <c r="N122" s="177">
        <v>115.53</v>
      </c>
      <c r="O122" s="177">
        <v>118.95458823529411</v>
      </c>
      <c r="P122" s="177">
        <v>119</v>
      </c>
      <c r="Q122" s="177">
        <v>144.37</v>
      </c>
    </row>
    <row r="123" spans="1:17" s="12" customFormat="1" ht="25.5">
      <c r="A123" s="21" t="s">
        <v>5719</v>
      </c>
      <c r="B123" s="156" t="str">
        <f t="shared" si="1"/>
        <v>CI114M.17.1.117</v>
      </c>
      <c r="C123" s="87" t="s">
        <v>2791</v>
      </c>
      <c r="D123" s="86">
        <v>15500</v>
      </c>
      <c r="E123" s="105" t="s">
        <v>7</v>
      </c>
      <c r="F123" s="88" t="s">
        <v>2792</v>
      </c>
      <c r="G123" s="177"/>
      <c r="H123" s="177">
        <v>131.43</v>
      </c>
      <c r="I123" s="177">
        <v>151.99029126213594</v>
      </c>
      <c r="J123" s="177">
        <v>130.66999999999999</v>
      </c>
      <c r="K123" s="177">
        <v>156.4</v>
      </c>
      <c r="L123" s="177">
        <v>154.35</v>
      </c>
      <c r="M123" s="177">
        <v>129.69999999999999</v>
      </c>
      <c r="N123" s="177">
        <v>125.28</v>
      </c>
      <c r="O123" s="177">
        <v>128.98905882352938</v>
      </c>
      <c r="P123" s="177">
        <v>129</v>
      </c>
      <c r="Q123" s="177">
        <v>156.55000000000001</v>
      </c>
    </row>
    <row r="124" spans="1:17" s="12" customFormat="1" ht="25.5">
      <c r="A124" s="21" t="s">
        <v>5720</v>
      </c>
      <c r="B124" s="156" t="str">
        <f t="shared" si="1"/>
        <v>CI114M.17.1.118</v>
      </c>
      <c r="C124" s="87" t="s">
        <v>2793</v>
      </c>
      <c r="D124" s="86">
        <v>25000</v>
      </c>
      <c r="E124" s="105" t="s">
        <v>7</v>
      </c>
      <c r="F124" s="88" t="s">
        <v>2794</v>
      </c>
      <c r="G124" s="177"/>
      <c r="H124" s="177">
        <v>157.13999999999999</v>
      </c>
      <c r="I124" s="177">
        <v>179.55238095238096</v>
      </c>
      <c r="J124" s="177">
        <v>156.04</v>
      </c>
      <c r="K124" s="177">
        <v>187</v>
      </c>
      <c r="L124" s="177">
        <v>185.87</v>
      </c>
      <c r="M124" s="177">
        <v>156.19999999999999</v>
      </c>
      <c r="N124" s="177">
        <v>150.87</v>
      </c>
      <c r="O124" s="177">
        <v>155.33470588235292</v>
      </c>
      <c r="P124" s="177">
        <v>155</v>
      </c>
      <c r="Q124" s="177">
        <v>188.53</v>
      </c>
    </row>
    <row r="125" spans="1:17" s="12" customFormat="1" ht="25.5">
      <c r="A125" s="21" t="s">
        <v>5721</v>
      </c>
      <c r="B125" s="156" t="str">
        <f t="shared" si="1"/>
        <v>CI114M.17.1.119</v>
      </c>
      <c r="C125" s="87" t="s">
        <v>2795</v>
      </c>
      <c r="D125" s="86">
        <v>4000</v>
      </c>
      <c r="E125" s="105" t="s">
        <v>7</v>
      </c>
      <c r="F125" s="88" t="s">
        <v>2796</v>
      </c>
      <c r="G125" s="177"/>
      <c r="H125" s="177">
        <v>85.71</v>
      </c>
      <c r="I125" s="177">
        <v>87.429906542056074</v>
      </c>
      <c r="J125" s="177">
        <v>85.41</v>
      </c>
      <c r="K125" s="177">
        <v>102</v>
      </c>
      <c r="L125" s="177">
        <v>92.24</v>
      </c>
      <c r="M125" s="177">
        <v>77.55</v>
      </c>
      <c r="N125" s="177">
        <v>74.87</v>
      </c>
      <c r="O125" s="177">
        <v>77.082352941176481</v>
      </c>
      <c r="P125" s="177">
        <v>77</v>
      </c>
      <c r="Q125" s="177">
        <v>93.55</v>
      </c>
    </row>
    <row r="126" spans="1:17" s="12" customFormat="1" ht="25.5">
      <c r="A126" s="21" t="s">
        <v>5722</v>
      </c>
      <c r="B126" s="156" t="str">
        <f t="shared" si="1"/>
        <v>CI114M.17.1.120</v>
      </c>
      <c r="C126" s="87" t="s">
        <v>2797</v>
      </c>
      <c r="D126" s="86">
        <v>3000</v>
      </c>
      <c r="E126" s="86" t="s">
        <v>8</v>
      </c>
      <c r="F126" s="88" t="s">
        <v>2796</v>
      </c>
      <c r="G126" s="177"/>
      <c r="H126" s="177">
        <v>124.29</v>
      </c>
      <c r="I126" s="177">
        <v>130.5754716981132</v>
      </c>
      <c r="J126" s="177">
        <v>123.63</v>
      </c>
      <c r="K126" s="177">
        <v>130.5</v>
      </c>
      <c r="L126" s="177">
        <v>136.46</v>
      </c>
      <c r="M126" s="177">
        <v>114.7</v>
      </c>
      <c r="N126" s="177">
        <v>110.76</v>
      </c>
      <c r="O126" s="177">
        <v>114.04058823529411</v>
      </c>
      <c r="P126" s="177">
        <v>114</v>
      </c>
      <c r="Q126" s="177">
        <v>138.41</v>
      </c>
    </row>
    <row r="127" spans="1:17" s="12" customFormat="1" ht="25.5">
      <c r="A127" s="21" t="s">
        <v>5723</v>
      </c>
      <c r="B127" s="156" t="str">
        <f t="shared" si="1"/>
        <v>CI114M.17.1.121</v>
      </c>
      <c r="C127" s="87" t="s">
        <v>2798</v>
      </c>
      <c r="D127" s="86">
        <v>3000</v>
      </c>
      <c r="E127" s="86" t="s">
        <v>9</v>
      </c>
      <c r="F127" s="88" t="s">
        <v>2796</v>
      </c>
      <c r="G127" s="177"/>
      <c r="H127" s="177">
        <v>124.29</v>
      </c>
      <c r="I127" s="177">
        <v>131.81904761904761</v>
      </c>
      <c r="J127" s="177">
        <v>124.18</v>
      </c>
      <c r="K127" s="177">
        <v>130.5</v>
      </c>
      <c r="L127" s="177">
        <v>136.46</v>
      </c>
      <c r="M127" s="177">
        <v>114.7</v>
      </c>
      <c r="N127" s="177">
        <v>110.76</v>
      </c>
      <c r="O127" s="177">
        <v>114.04058823529411</v>
      </c>
      <c r="P127" s="177">
        <v>114</v>
      </c>
      <c r="Q127" s="177">
        <v>138.41</v>
      </c>
    </row>
    <row r="128" spans="1:17" s="12" customFormat="1" ht="25.5">
      <c r="A128" s="21" t="s">
        <v>5724</v>
      </c>
      <c r="B128" s="156" t="str">
        <f t="shared" si="1"/>
        <v>CI114M.17.1.122</v>
      </c>
      <c r="C128" s="87" t="s">
        <v>2799</v>
      </c>
      <c r="D128" s="86">
        <v>3000</v>
      </c>
      <c r="E128" s="86" t="s">
        <v>10</v>
      </c>
      <c r="F128" s="88" t="s">
        <v>2796</v>
      </c>
      <c r="G128" s="177"/>
      <c r="H128" s="177">
        <v>124.29</v>
      </c>
      <c r="I128" s="177">
        <v>130.5754716981132</v>
      </c>
      <c r="J128" s="177">
        <v>125.74</v>
      </c>
      <c r="K128" s="177">
        <v>130.5</v>
      </c>
      <c r="L128" s="177">
        <v>136.46</v>
      </c>
      <c r="M128" s="177">
        <v>114.7</v>
      </c>
      <c r="N128" s="177">
        <v>110.76</v>
      </c>
      <c r="O128" s="177">
        <v>114.04058823529411</v>
      </c>
      <c r="P128" s="177">
        <v>114</v>
      </c>
      <c r="Q128" s="177">
        <v>138.41</v>
      </c>
    </row>
    <row r="129" spans="1:17" s="12" customFormat="1" ht="25.5">
      <c r="A129" s="21" t="s">
        <v>5725</v>
      </c>
      <c r="B129" s="156" t="str">
        <f t="shared" si="1"/>
        <v>CI114M.17.1.123</v>
      </c>
      <c r="C129" s="87" t="s">
        <v>2800</v>
      </c>
      <c r="D129" s="86">
        <v>35000</v>
      </c>
      <c r="E129" s="86" t="s">
        <v>7</v>
      </c>
      <c r="F129" s="88" t="s">
        <v>2801</v>
      </c>
      <c r="G129" s="177"/>
      <c r="H129" s="177">
        <v>160</v>
      </c>
      <c r="I129" s="177">
        <v>180.71844660194174</v>
      </c>
      <c r="J129" s="177">
        <v>160.34</v>
      </c>
      <c r="K129" s="177"/>
      <c r="L129" s="177">
        <v>183.52</v>
      </c>
      <c r="M129" s="177">
        <v>154.25</v>
      </c>
      <c r="N129" s="177">
        <v>148.96</v>
      </c>
      <c r="O129" s="177">
        <v>153.36635294117647</v>
      </c>
      <c r="P129" s="177">
        <v>153</v>
      </c>
      <c r="Q129" s="177">
        <v>186.14</v>
      </c>
    </row>
    <row r="130" spans="1:17" s="12" customFormat="1" ht="25.5">
      <c r="A130" s="21" t="s">
        <v>5726</v>
      </c>
      <c r="B130" s="156" t="str">
        <f t="shared" si="1"/>
        <v>CI114M.17.1.124</v>
      </c>
      <c r="C130" s="87" t="s">
        <v>2802</v>
      </c>
      <c r="D130" s="86">
        <v>70000</v>
      </c>
      <c r="E130" s="86" t="s">
        <v>7</v>
      </c>
      <c r="F130" s="88" t="s">
        <v>2803</v>
      </c>
      <c r="G130" s="177"/>
      <c r="H130" s="177">
        <v>150</v>
      </c>
      <c r="I130" s="177">
        <v>165.91428571428571</v>
      </c>
      <c r="J130" s="177">
        <v>149.53</v>
      </c>
      <c r="K130" s="177"/>
      <c r="L130" s="177">
        <v>171.76</v>
      </c>
      <c r="M130" s="177">
        <v>144.35000000000002</v>
      </c>
      <c r="N130" s="177">
        <v>139.41</v>
      </c>
      <c r="O130" s="177">
        <v>143.53835294117647</v>
      </c>
      <c r="P130" s="177">
        <v>144</v>
      </c>
      <c r="Q130" s="177">
        <v>174.21</v>
      </c>
    </row>
    <row r="131" spans="1:17" s="12" customFormat="1" ht="25.5">
      <c r="A131" s="21" t="s">
        <v>5727</v>
      </c>
      <c r="B131" s="156" t="str">
        <f t="shared" si="1"/>
        <v>CI114M.17.1.125</v>
      </c>
      <c r="C131" s="87" t="s">
        <v>2804</v>
      </c>
      <c r="D131" s="86">
        <v>30000</v>
      </c>
      <c r="E131" s="86" t="s">
        <v>8</v>
      </c>
      <c r="F131" s="88" t="s">
        <v>2803</v>
      </c>
      <c r="G131" s="177"/>
      <c r="H131" s="177">
        <v>134.29</v>
      </c>
      <c r="I131" s="177">
        <v>286.60747663551399</v>
      </c>
      <c r="J131" s="177">
        <v>135.63</v>
      </c>
      <c r="K131" s="177"/>
      <c r="L131" s="177">
        <v>302.35000000000002</v>
      </c>
      <c r="M131" s="177">
        <v>254.1</v>
      </c>
      <c r="N131" s="177">
        <v>245.41</v>
      </c>
      <c r="O131" s="177">
        <v>252.67870588235294</v>
      </c>
      <c r="P131" s="177">
        <v>253</v>
      </c>
      <c r="Q131" s="177">
        <v>306.67</v>
      </c>
    </row>
    <row r="132" spans="1:17" s="12" customFormat="1" ht="25.5">
      <c r="A132" s="21" t="s">
        <v>5728</v>
      </c>
      <c r="B132" s="156" t="str">
        <f t="shared" si="1"/>
        <v>CI114M.17.1.126</v>
      </c>
      <c r="C132" s="87" t="s">
        <v>2805</v>
      </c>
      <c r="D132" s="86">
        <v>30000</v>
      </c>
      <c r="E132" s="86" t="s">
        <v>9</v>
      </c>
      <c r="F132" s="88" t="s">
        <v>2803</v>
      </c>
      <c r="G132" s="177"/>
      <c r="H132" s="177">
        <v>134.29</v>
      </c>
      <c r="I132" s="177">
        <v>289.31132075471697</v>
      </c>
      <c r="J132" s="177">
        <v>133.71</v>
      </c>
      <c r="K132" s="177"/>
      <c r="L132" s="177">
        <v>302.35000000000002</v>
      </c>
      <c r="M132" s="177">
        <v>254.1</v>
      </c>
      <c r="N132" s="177">
        <v>245.41</v>
      </c>
      <c r="O132" s="177">
        <v>252.67870588235294</v>
      </c>
      <c r="P132" s="177">
        <v>253</v>
      </c>
      <c r="Q132" s="177">
        <v>306.67</v>
      </c>
    </row>
    <row r="133" spans="1:17" s="12" customFormat="1" ht="25.5">
      <c r="A133" s="21" t="s">
        <v>5729</v>
      </c>
      <c r="B133" s="156" t="str">
        <f t="shared" ref="B133:B176" si="2">CONCATENATE("CI114M",RIGHT(A133,LEN(A133)-1))</f>
        <v>CI114M.17.1.127</v>
      </c>
      <c r="C133" s="87" t="s">
        <v>2806</v>
      </c>
      <c r="D133" s="86">
        <v>30000</v>
      </c>
      <c r="E133" s="86" t="s">
        <v>10</v>
      </c>
      <c r="F133" s="88" t="s">
        <v>2803</v>
      </c>
      <c r="G133" s="177"/>
      <c r="H133" s="177">
        <v>134.29</v>
      </c>
      <c r="I133" s="177">
        <v>292.06666666666666</v>
      </c>
      <c r="J133" s="177">
        <v>133.16</v>
      </c>
      <c r="K133" s="177"/>
      <c r="L133" s="177">
        <v>302.35000000000002</v>
      </c>
      <c r="M133" s="177">
        <v>254.1</v>
      </c>
      <c r="N133" s="177">
        <v>245.41</v>
      </c>
      <c r="O133" s="177">
        <v>252.67870588235294</v>
      </c>
      <c r="P133" s="177">
        <v>253</v>
      </c>
      <c r="Q133" s="177">
        <v>306.67</v>
      </c>
    </row>
    <row r="134" spans="1:17" ht="15" customHeight="1">
      <c r="A134" s="112" t="s">
        <v>5730</v>
      </c>
      <c r="B134" s="196" t="str">
        <f t="shared" si="2"/>
        <v>CI114M.17.2.</v>
      </c>
      <c r="C134" s="234" t="s">
        <v>189</v>
      </c>
      <c r="D134" s="234"/>
      <c r="E134" s="234"/>
      <c r="F134" s="234"/>
      <c r="G134" s="176"/>
      <c r="H134" s="179"/>
      <c r="I134" s="176"/>
      <c r="J134" s="179"/>
      <c r="K134" s="160"/>
      <c r="L134" s="176"/>
      <c r="M134" s="176"/>
      <c r="N134" s="159"/>
      <c r="O134" s="131"/>
      <c r="P134" s="131"/>
      <c r="Q134" s="131"/>
    </row>
    <row r="135" spans="1:17" ht="25.5">
      <c r="A135" s="21" t="s">
        <v>5731</v>
      </c>
      <c r="B135" s="156" t="str">
        <f t="shared" si="2"/>
        <v>CI114M.17.2.1</v>
      </c>
      <c r="C135" s="34" t="s">
        <v>6714</v>
      </c>
      <c r="D135" s="34">
        <v>100000</v>
      </c>
      <c r="E135" s="34" t="s">
        <v>1008</v>
      </c>
      <c r="F135" s="2" t="s">
        <v>2807</v>
      </c>
      <c r="G135" s="177"/>
      <c r="H135" s="177">
        <v>187.14</v>
      </c>
      <c r="I135" s="177">
        <v>219.54368932038835</v>
      </c>
      <c r="J135" s="177">
        <v>186.4</v>
      </c>
      <c r="K135" s="177">
        <v>160.5</v>
      </c>
      <c r="L135" s="177">
        <v>211.76</v>
      </c>
      <c r="M135" s="177">
        <v>160.71</v>
      </c>
      <c r="N135" s="177">
        <v>171.89</v>
      </c>
      <c r="O135" s="177">
        <v>176.97282352941176</v>
      </c>
      <c r="P135" s="177">
        <v>177</v>
      </c>
      <c r="Q135" s="177">
        <v>226.13</v>
      </c>
    </row>
    <row r="136" spans="1:17" ht="25.5">
      <c r="A136" s="21" t="s">
        <v>5732</v>
      </c>
      <c r="B136" s="156" t="str">
        <f t="shared" si="2"/>
        <v>CI114M.17.2.2</v>
      </c>
      <c r="C136" s="34" t="s">
        <v>6715</v>
      </c>
      <c r="D136" s="34">
        <v>100000</v>
      </c>
      <c r="E136" s="34" t="s">
        <v>1008</v>
      </c>
      <c r="F136" s="2" t="s">
        <v>2808</v>
      </c>
      <c r="G136" s="177"/>
      <c r="H136" s="177">
        <v>174.29</v>
      </c>
      <c r="I136" s="177">
        <v>203.39999999999998</v>
      </c>
      <c r="J136" s="177">
        <v>173.09</v>
      </c>
      <c r="K136" s="177"/>
      <c r="L136" s="177">
        <v>200</v>
      </c>
      <c r="M136" s="177">
        <v>151.79</v>
      </c>
      <c r="N136" s="177">
        <v>162.34</v>
      </c>
      <c r="O136" s="177">
        <v>167.14482352941178</v>
      </c>
      <c r="P136" s="177">
        <v>167</v>
      </c>
      <c r="Q136" s="177">
        <v>213.57</v>
      </c>
    </row>
    <row r="137" spans="1:17" ht="25.5">
      <c r="A137" s="21" t="s">
        <v>5733</v>
      </c>
      <c r="B137" s="156" t="str">
        <f t="shared" si="2"/>
        <v>CI114M.17.2.3</v>
      </c>
      <c r="C137" s="34" t="s">
        <v>6716</v>
      </c>
      <c r="D137" s="34">
        <v>100000</v>
      </c>
      <c r="E137" s="34" t="s">
        <v>1008</v>
      </c>
      <c r="F137" s="2" t="s">
        <v>2809</v>
      </c>
      <c r="G137" s="177"/>
      <c r="H137" s="177">
        <v>174.29</v>
      </c>
      <c r="I137" s="177">
        <v>199.59813084112147</v>
      </c>
      <c r="J137" s="177">
        <v>173.38</v>
      </c>
      <c r="K137" s="177"/>
      <c r="L137" s="177">
        <v>200</v>
      </c>
      <c r="M137" s="177">
        <v>151.79</v>
      </c>
      <c r="N137" s="177">
        <v>162.34</v>
      </c>
      <c r="O137" s="177">
        <v>167.14482352941178</v>
      </c>
      <c r="P137" s="177">
        <v>167</v>
      </c>
      <c r="Q137" s="177">
        <v>213.57</v>
      </c>
    </row>
    <row r="138" spans="1:17" ht="25.5">
      <c r="A138" s="21" t="s">
        <v>5734</v>
      </c>
      <c r="B138" s="156" t="str">
        <f t="shared" si="2"/>
        <v>CI114M.17.2.4</v>
      </c>
      <c r="C138" s="34" t="s">
        <v>6717</v>
      </c>
      <c r="D138" s="34">
        <v>300000</v>
      </c>
      <c r="E138" s="34" t="s">
        <v>1008</v>
      </c>
      <c r="F138" s="2" t="s">
        <v>2810</v>
      </c>
      <c r="G138" s="177"/>
      <c r="H138" s="177">
        <v>288.57</v>
      </c>
      <c r="I138" s="177">
        <v>341.28301886792451</v>
      </c>
      <c r="J138" s="177">
        <v>286.95999999999998</v>
      </c>
      <c r="K138" s="177"/>
      <c r="L138" s="177">
        <v>329.41</v>
      </c>
      <c r="M138" s="177">
        <v>250</v>
      </c>
      <c r="N138" s="177">
        <v>267.38</v>
      </c>
      <c r="O138" s="177">
        <v>275.29411764705884</v>
      </c>
      <c r="P138" s="177">
        <v>275</v>
      </c>
      <c r="Q138" s="177">
        <v>361.76</v>
      </c>
    </row>
    <row r="139" spans="1:17" ht="25.5">
      <c r="A139" s="21" t="s">
        <v>5735</v>
      </c>
      <c r="B139" s="156" t="str">
        <f t="shared" si="2"/>
        <v>CI114M.17.2.5</v>
      </c>
      <c r="C139" s="34" t="s">
        <v>6718</v>
      </c>
      <c r="D139" s="34">
        <v>500000</v>
      </c>
      <c r="E139" s="34" t="s">
        <v>1008</v>
      </c>
      <c r="F139" s="2" t="s">
        <v>2811</v>
      </c>
      <c r="G139" s="177"/>
      <c r="H139" s="177">
        <v>307.14</v>
      </c>
      <c r="I139" s="177">
        <v>365.92233009708735</v>
      </c>
      <c r="J139" s="177">
        <v>308.33999999999997</v>
      </c>
      <c r="K139" s="177"/>
      <c r="L139" s="177">
        <v>352.95</v>
      </c>
      <c r="M139" s="177">
        <v>267.86</v>
      </c>
      <c r="N139" s="177">
        <v>286.48</v>
      </c>
      <c r="O139" s="177">
        <v>294.96388235294114</v>
      </c>
      <c r="P139" s="177">
        <v>295</v>
      </c>
      <c r="Q139" s="177">
        <v>376.9</v>
      </c>
    </row>
    <row r="140" spans="1:17" ht="25.5">
      <c r="A140" s="21" t="s">
        <v>5736</v>
      </c>
      <c r="B140" s="156" t="str">
        <f t="shared" si="2"/>
        <v>CI114M.17.2.6</v>
      </c>
      <c r="C140" s="34" t="s">
        <v>6719</v>
      </c>
      <c r="D140" s="34">
        <v>150000</v>
      </c>
      <c r="E140" s="34" t="s">
        <v>1008</v>
      </c>
      <c r="F140" s="2" t="s">
        <v>2812</v>
      </c>
      <c r="G140" s="177">
        <v>120.48</v>
      </c>
      <c r="H140" s="177">
        <v>197.14</v>
      </c>
      <c r="I140" s="177">
        <v>227.3238095238095</v>
      </c>
      <c r="J140" s="177">
        <v>196.12</v>
      </c>
      <c r="K140" s="177"/>
      <c r="L140" s="177">
        <v>223.52</v>
      </c>
      <c r="M140" s="177">
        <v>169.64</v>
      </c>
      <c r="N140" s="177">
        <v>181.43</v>
      </c>
      <c r="O140" s="177">
        <v>186.80082352941179</v>
      </c>
      <c r="P140" s="177">
        <v>187</v>
      </c>
      <c r="Q140" s="177">
        <v>238.69</v>
      </c>
    </row>
    <row r="141" spans="1:17" ht="25.5">
      <c r="A141" s="21" t="s">
        <v>5737</v>
      </c>
      <c r="B141" s="156" t="str">
        <f t="shared" si="2"/>
        <v>CI114M.17.2.7</v>
      </c>
      <c r="C141" s="34" t="s">
        <v>6720</v>
      </c>
      <c r="D141" s="34">
        <v>300000</v>
      </c>
      <c r="E141" s="34" t="s">
        <v>1008</v>
      </c>
      <c r="F141" s="2" t="s">
        <v>2813</v>
      </c>
      <c r="G141" s="177">
        <v>26.03</v>
      </c>
      <c r="H141" s="177">
        <v>102.86</v>
      </c>
      <c r="I141" s="177">
        <v>117.41121495327101</v>
      </c>
      <c r="J141" s="177">
        <v>101.27</v>
      </c>
      <c r="K141" s="177"/>
      <c r="L141" s="177">
        <v>117.65</v>
      </c>
      <c r="M141" s="177">
        <v>89.29</v>
      </c>
      <c r="N141" s="177">
        <v>95.49</v>
      </c>
      <c r="O141" s="177">
        <v>98.321294117647071</v>
      </c>
      <c r="P141" s="177">
        <v>98</v>
      </c>
      <c r="Q141" s="177">
        <v>125.63</v>
      </c>
    </row>
    <row r="142" spans="1:17" ht="25.5">
      <c r="A142" s="21" t="s">
        <v>5738</v>
      </c>
      <c r="B142" s="156" t="str">
        <f t="shared" si="2"/>
        <v>CI114M.17.2.8</v>
      </c>
      <c r="C142" s="34" t="s">
        <v>6721</v>
      </c>
      <c r="D142" s="34">
        <v>300000</v>
      </c>
      <c r="E142" s="34" t="s">
        <v>1008</v>
      </c>
      <c r="F142" s="2" t="s">
        <v>2814</v>
      </c>
      <c r="G142" s="177">
        <v>260.26</v>
      </c>
      <c r="H142" s="177">
        <v>354.29</v>
      </c>
      <c r="I142" s="177">
        <v>474.06603773584902</v>
      </c>
      <c r="J142" s="177">
        <v>355.36</v>
      </c>
      <c r="K142" s="177">
        <v>605.25</v>
      </c>
      <c r="L142" s="177">
        <v>470.58</v>
      </c>
      <c r="M142" s="177">
        <v>357.14</v>
      </c>
      <c r="N142" s="177">
        <v>381.97</v>
      </c>
      <c r="O142" s="177">
        <v>393.27141176470587</v>
      </c>
      <c r="P142" s="177">
        <v>393</v>
      </c>
      <c r="Q142" s="177">
        <v>502.51</v>
      </c>
    </row>
    <row r="143" spans="1:17" ht="25.5">
      <c r="A143" s="21" t="s">
        <v>5739</v>
      </c>
      <c r="B143" s="156" t="str">
        <f t="shared" si="2"/>
        <v>CI114M.17.2.9</v>
      </c>
      <c r="C143" s="34" t="s">
        <v>6722</v>
      </c>
      <c r="D143" s="34">
        <v>200000</v>
      </c>
      <c r="E143" s="34" t="s">
        <v>1008</v>
      </c>
      <c r="F143" s="2" t="s">
        <v>2815</v>
      </c>
      <c r="G143" s="177">
        <v>433.76</v>
      </c>
      <c r="H143" s="177">
        <v>572.86</v>
      </c>
      <c r="I143" s="177">
        <v>853.79611650485435</v>
      </c>
      <c r="J143" s="177">
        <v>574.33000000000004</v>
      </c>
      <c r="K143" s="177">
        <v>962.19999999999993</v>
      </c>
      <c r="L143" s="177">
        <v>823.53</v>
      </c>
      <c r="M143" s="177">
        <v>625</v>
      </c>
      <c r="N143" s="177">
        <v>668.45</v>
      </c>
      <c r="O143" s="177">
        <v>688.23529411764707</v>
      </c>
      <c r="P143" s="177">
        <v>688</v>
      </c>
      <c r="Q143" s="177">
        <v>879.41</v>
      </c>
    </row>
    <row r="144" spans="1:17" ht="25.5">
      <c r="A144" s="21" t="s">
        <v>5740</v>
      </c>
      <c r="B144" s="156" t="str">
        <f t="shared" si="2"/>
        <v>CI114M.17.2.10</v>
      </c>
      <c r="C144" s="34" t="s">
        <v>6723</v>
      </c>
      <c r="D144" s="34">
        <v>200000</v>
      </c>
      <c r="E144" s="34" t="s">
        <v>1008</v>
      </c>
      <c r="F144" s="2" t="s">
        <v>2815</v>
      </c>
      <c r="G144" s="177">
        <v>479.43</v>
      </c>
      <c r="H144" s="177">
        <v>632.86</v>
      </c>
      <c r="I144" s="177">
        <v>909.32380952380947</v>
      </c>
      <c r="J144" s="177">
        <v>633.99</v>
      </c>
      <c r="K144" s="177">
        <v>926.5</v>
      </c>
      <c r="L144" s="177">
        <v>894.12</v>
      </c>
      <c r="M144" s="177">
        <v>678.58</v>
      </c>
      <c r="N144" s="177">
        <v>725.75</v>
      </c>
      <c r="O144" s="177">
        <v>747.23082352941185</v>
      </c>
      <c r="P144" s="177">
        <v>747</v>
      </c>
      <c r="Q144" s="177">
        <v>954.79</v>
      </c>
    </row>
    <row r="145" spans="1:17" ht="25.5">
      <c r="A145" s="21" t="s">
        <v>5741</v>
      </c>
      <c r="B145" s="156" t="str">
        <f t="shared" si="2"/>
        <v>CI114M.17.2.11</v>
      </c>
      <c r="C145" s="34" t="s">
        <v>6724</v>
      </c>
      <c r="D145" s="34">
        <v>200000</v>
      </c>
      <c r="E145" s="34" t="s">
        <v>1008</v>
      </c>
      <c r="F145" s="2" t="s">
        <v>2816</v>
      </c>
      <c r="G145" s="177">
        <v>649.73</v>
      </c>
      <c r="H145" s="177">
        <v>857.14</v>
      </c>
      <c r="I145" s="177">
        <v>1174.1214953271026</v>
      </c>
      <c r="J145" s="177">
        <v>857.59</v>
      </c>
      <c r="K145" s="177">
        <v>1254.5999999999999</v>
      </c>
      <c r="L145" s="177">
        <v>1176.48</v>
      </c>
      <c r="M145" s="177">
        <v>892.86</v>
      </c>
      <c r="N145" s="177">
        <v>954.93</v>
      </c>
      <c r="O145" s="177">
        <v>983.19917647058821</v>
      </c>
      <c r="P145" s="177">
        <v>983</v>
      </c>
      <c r="Q145" s="177">
        <v>1256.31</v>
      </c>
    </row>
    <row r="146" spans="1:17" ht="25.5">
      <c r="A146" s="21" t="s">
        <v>5742</v>
      </c>
      <c r="B146" s="156" t="str">
        <f t="shared" si="2"/>
        <v>CI114M.17.2.12</v>
      </c>
      <c r="C146" s="34" t="s">
        <v>6725</v>
      </c>
      <c r="D146" s="34">
        <v>300000</v>
      </c>
      <c r="E146" s="34" t="s">
        <v>1008</v>
      </c>
      <c r="F146" s="2" t="s">
        <v>2817</v>
      </c>
      <c r="G146" s="177">
        <v>756.28</v>
      </c>
      <c r="H146" s="177">
        <v>998.57</v>
      </c>
      <c r="I146" s="177">
        <v>1422.2264150943395</v>
      </c>
      <c r="J146" s="177">
        <v>998.61</v>
      </c>
      <c r="K146" s="177">
        <v>1482.3999999999999</v>
      </c>
      <c r="L146" s="177">
        <v>1411.76</v>
      </c>
      <c r="M146" s="177">
        <v>1071.43</v>
      </c>
      <c r="N146" s="177">
        <v>1145.9100000000001</v>
      </c>
      <c r="O146" s="177">
        <v>1179.828</v>
      </c>
      <c r="P146" s="177">
        <v>1180</v>
      </c>
      <c r="Q146" s="177">
        <v>1507.56</v>
      </c>
    </row>
    <row r="147" spans="1:17" ht="25.5">
      <c r="A147" s="21" t="s">
        <v>5743</v>
      </c>
      <c r="B147" s="156" t="str">
        <f t="shared" si="2"/>
        <v>CI114M.17.2.13</v>
      </c>
      <c r="C147" s="34" t="s">
        <v>6726</v>
      </c>
      <c r="D147" s="34">
        <v>300000</v>
      </c>
      <c r="E147" s="34" t="s">
        <v>1008</v>
      </c>
      <c r="F147" s="2" t="s">
        <v>2817</v>
      </c>
      <c r="G147" s="177">
        <v>835.91</v>
      </c>
      <c r="H147" s="177">
        <v>1104.29</v>
      </c>
      <c r="I147" s="177">
        <v>1585.6213592233009</v>
      </c>
      <c r="J147" s="177">
        <v>1105.3</v>
      </c>
      <c r="K147" s="177">
        <v>1638.8</v>
      </c>
      <c r="L147" s="177">
        <v>1529.41</v>
      </c>
      <c r="M147" s="177">
        <v>1160.71</v>
      </c>
      <c r="N147" s="177">
        <v>1241.4000000000001</v>
      </c>
      <c r="O147" s="177">
        <v>1278.1492941176471</v>
      </c>
      <c r="P147" s="177">
        <v>1278</v>
      </c>
      <c r="Q147" s="177">
        <v>1633.19</v>
      </c>
    </row>
    <row r="148" spans="1:17" ht="25.5">
      <c r="A148" s="21" t="s">
        <v>5744</v>
      </c>
      <c r="B148" s="156" t="str">
        <f t="shared" si="2"/>
        <v>CI114M.17.2.14</v>
      </c>
      <c r="C148" s="34" t="s">
        <v>6727</v>
      </c>
      <c r="D148" s="34">
        <v>600000</v>
      </c>
      <c r="E148" s="34" t="s">
        <v>1008</v>
      </c>
      <c r="F148" s="2" t="s">
        <v>2818</v>
      </c>
      <c r="G148" s="177">
        <v>514.39</v>
      </c>
      <c r="H148" s="177">
        <v>680</v>
      </c>
      <c r="I148" s="177">
        <v>981.10476190476197</v>
      </c>
      <c r="J148" s="177">
        <v>678.16</v>
      </c>
      <c r="K148" s="177"/>
      <c r="L148" s="177">
        <v>964.7</v>
      </c>
      <c r="M148" s="177">
        <v>732.14</v>
      </c>
      <c r="N148" s="177">
        <v>783.03</v>
      </c>
      <c r="O148" s="177">
        <v>806.21258823529411</v>
      </c>
      <c r="P148" s="177">
        <v>806</v>
      </c>
      <c r="Q148" s="177">
        <v>1030.1600000000001</v>
      </c>
    </row>
    <row r="149" spans="1:17" ht="25.5">
      <c r="A149" s="21" t="s">
        <v>5745</v>
      </c>
      <c r="B149" s="156" t="str">
        <f t="shared" si="2"/>
        <v>CI114M.17.2.15</v>
      </c>
      <c r="C149" s="34" t="s">
        <v>6728</v>
      </c>
      <c r="D149" s="34">
        <v>600000</v>
      </c>
      <c r="E149" s="34" t="s">
        <v>1008</v>
      </c>
      <c r="F149" s="2" t="s">
        <v>2819</v>
      </c>
      <c r="G149" s="177">
        <v>367.42</v>
      </c>
      <c r="H149" s="177">
        <v>485.71</v>
      </c>
      <c r="I149" s="177">
        <v>751.42990654205596</v>
      </c>
      <c r="J149" s="177">
        <v>485.56</v>
      </c>
      <c r="K149" s="177"/>
      <c r="L149" s="177">
        <v>752.94</v>
      </c>
      <c r="M149" s="177">
        <v>571.42999999999995</v>
      </c>
      <c r="N149" s="177">
        <v>611.15</v>
      </c>
      <c r="O149" s="177">
        <v>629.23976470588229</v>
      </c>
      <c r="P149" s="177">
        <v>629</v>
      </c>
      <c r="Q149" s="177">
        <v>804.03</v>
      </c>
    </row>
    <row r="150" spans="1:17" ht="25.5">
      <c r="A150" s="21" t="s">
        <v>5746</v>
      </c>
      <c r="B150" s="156" t="str">
        <f t="shared" si="2"/>
        <v>CI114M.17.2.16</v>
      </c>
      <c r="C150" s="34" t="s">
        <v>6729</v>
      </c>
      <c r="D150" s="34">
        <v>300000</v>
      </c>
      <c r="E150" s="34" t="s">
        <v>1008</v>
      </c>
      <c r="F150" s="2" t="s">
        <v>2819</v>
      </c>
      <c r="G150" s="177">
        <v>312.31</v>
      </c>
      <c r="H150" s="177">
        <v>412.86</v>
      </c>
      <c r="I150" s="177">
        <v>663.70754716981128</v>
      </c>
      <c r="J150" s="177">
        <v>414.29</v>
      </c>
      <c r="K150" s="177"/>
      <c r="L150" s="177">
        <v>658.82</v>
      </c>
      <c r="M150" s="177">
        <v>500</v>
      </c>
      <c r="N150" s="177">
        <v>534.76</v>
      </c>
      <c r="O150" s="177">
        <v>550.58823529411768</v>
      </c>
      <c r="P150" s="177">
        <v>551</v>
      </c>
      <c r="Q150" s="177">
        <v>703.53</v>
      </c>
    </row>
    <row r="151" spans="1:17" ht="25.5">
      <c r="A151" s="21" t="s">
        <v>5747</v>
      </c>
      <c r="B151" s="156" t="str">
        <f t="shared" si="2"/>
        <v>CI114M.17.2.17</v>
      </c>
      <c r="C151" s="34" t="s">
        <v>6730</v>
      </c>
      <c r="D151" s="34">
        <v>600000</v>
      </c>
      <c r="E151" s="34" t="s">
        <v>1008</v>
      </c>
      <c r="F151" s="2" t="s">
        <v>2820</v>
      </c>
      <c r="G151" s="177">
        <v>514.39</v>
      </c>
      <c r="H151" s="177">
        <v>635.71</v>
      </c>
      <c r="I151" s="177">
        <v>951.36893203883494</v>
      </c>
      <c r="J151" s="177">
        <v>634.09</v>
      </c>
      <c r="K151" s="177"/>
      <c r="L151" s="177">
        <v>917.64</v>
      </c>
      <c r="M151" s="177">
        <v>696.43</v>
      </c>
      <c r="N151" s="177">
        <v>744.84</v>
      </c>
      <c r="O151" s="177">
        <v>766.8868235294118</v>
      </c>
      <c r="P151" s="177">
        <v>767</v>
      </c>
      <c r="Q151" s="177">
        <v>979.91</v>
      </c>
    </row>
    <row r="152" spans="1:17" ht="25.5">
      <c r="A152" s="21" t="s">
        <v>5748</v>
      </c>
      <c r="B152" s="156" t="str">
        <f t="shared" si="2"/>
        <v>CI114M.17.2.18</v>
      </c>
      <c r="C152" s="34" t="s">
        <v>6731</v>
      </c>
      <c r="D152" s="34">
        <v>600000</v>
      </c>
      <c r="E152" s="34" t="s">
        <v>1008</v>
      </c>
      <c r="F152" s="2" t="s">
        <v>2821</v>
      </c>
      <c r="G152" s="177">
        <v>538.89</v>
      </c>
      <c r="H152" s="177">
        <v>711.43</v>
      </c>
      <c r="I152" s="177">
        <v>1148.6095238095238</v>
      </c>
      <c r="J152" s="177">
        <v>711.62</v>
      </c>
      <c r="K152" s="177"/>
      <c r="L152" s="177">
        <v>1129.4000000000001</v>
      </c>
      <c r="M152" s="177">
        <v>857.14</v>
      </c>
      <c r="N152" s="177">
        <v>916.72</v>
      </c>
      <c r="O152" s="177">
        <v>943.8596470588235</v>
      </c>
      <c r="P152" s="177">
        <v>944</v>
      </c>
      <c r="Q152" s="177">
        <v>1206.04</v>
      </c>
    </row>
    <row r="153" spans="1:17" ht="25.5">
      <c r="A153" s="21" t="s">
        <v>5749</v>
      </c>
      <c r="B153" s="156" t="str">
        <f t="shared" si="2"/>
        <v>CI114M.17.2.19</v>
      </c>
      <c r="C153" s="34" t="s">
        <v>6732</v>
      </c>
      <c r="D153" s="34">
        <v>600000</v>
      </c>
      <c r="E153" s="34" t="s">
        <v>1008</v>
      </c>
      <c r="F153" s="2" t="s">
        <v>2821</v>
      </c>
      <c r="G153" s="177">
        <v>1405.39</v>
      </c>
      <c r="H153" s="177">
        <v>1857.14</v>
      </c>
      <c r="I153" s="177">
        <v>2817.8785046728972</v>
      </c>
      <c r="J153" s="177">
        <v>1856.19</v>
      </c>
      <c r="K153" s="177"/>
      <c r="L153" s="177">
        <v>2823.54</v>
      </c>
      <c r="M153" s="177">
        <v>2142.86</v>
      </c>
      <c r="N153" s="177">
        <v>2291.83</v>
      </c>
      <c r="O153" s="177">
        <v>2359.6697647058822</v>
      </c>
      <c r="P153" s="177">
        <v>2360</v>
      </c>
      <c r="Q153" s="177">
        <v>3015.13</v>
      </c>
    </row>
    <row r="154" spans="1:17" ht="25.5">
      <c r="A154" s="21" t="s">
        <v>5750</v>
      </c>
      <c r="B154" s="156" t="str">
        <f t="shared" si="2"/>
        <v>CI114M.17.2.20</v>
      </c>
      <c r="C154" s="34" t="s">
        <v>6733</v>
      </c>
      <c r="D154" s="34">
        <v>300000</v>
      </c>
      <c r="E154" s="34" t="s">
        <v>1008</v>
      </c>
      <c r="F154" s="2" t="s">
        <v>2821</v>
      </c>
      <c r="G154" s="177">
        <v>367.42</v>
      </c>
      <c r="H154" s="177">
        <v>485.71</v>
      </c>
      <c r="I154" s="177">
        <v>711.11320754716974</v>
      </c>
      <c r="J154" s="177">
        <v>486.53</v>
      </c>
      <c r="K154" s="177"/>
      <c r="L154" s="177">
        <v>705.88</v>
      </c>
      <c r="M154" s="177">
        <v>535.71</v>
      </c>
      <c r="N154" s="177">
        <v>572.95000000000005</v>
      </c>
      <c r="O154" s="177">
        <v>589.91399999999999</v>
      </c>
      <c r="P154" s="177">
        <v>590</v>
      </c>
      <c r="Q154" s="177">
        <v>753.78</v>
      </c>
    </row>
    <row r="155" spans="1:17" ht="25.5">
      <c r="A155" s="21" t="s">
        <v>5751</v>
      </c>
      <c r="B155" s="156" t="str">
        <f t="shared" si="2"/>
        <v>CI114M.17.2.21</v>
      </c>
      <c r="C155" s="34" t="s">
        <v>6734</v>
      </c>
      <c r="D155" s="34">
        <v>200000</v>
      </c>
      <c r="E155" s="34" t="s">
        <v>1008</v>
      </c>
      <c r="F155" s="2" t="s">
        <v>2765</v>
      </c>
      <c r="G155" s="177">
        <v>410.29</v>
      </c>
      <c r="H155" s="177">
        <v>541.42999999999995</v>
      </c>
      <c r="I155" s="177">
        <v>805.009708737864</v>
      </c>
      <c r="J155" s="177">
        <v>540.70000000000005</v>
      </c>
      <c r="K155" s="177"/>
      <c r="L155" s="177">
        <v>776.47</v>
      </c>
      <c r="M155" s="177">
        <v>589.29</v>
      </c>
      <c r="N155" s="177">
        <v>630.25</v>
      </c>
      <c r="O155" s="177">
        <v>648.90952941176465</v>
      </c>
      <c r="P155" s="177">
        <v>649</v>
      </c>
      <c r="Q155" s="177">
        <v>829.16</v>
      </c>
    </row>
    <row r="156" spans="1:17" ht="25.5">
      <c r="A156" s="21" t="s">
        <v>5752</v>
      </c>
      <c r="B156" s="156" t="str">
        <f t="shared" si="2"/>
        <v>CI114M.17.2.22</v>
      </c>
      <c r="C156" s="34" t="s">
        <v>6735</v>
      </c>
      <c r="D156" s="34">
        <v>200000</v>
      </c>
      <c r="E156" s="34" t="s">
        <v>1008</v>
      </c>
      <c r="F156" s="2" t="s">
        <v>2765</v>
      </c>
      <c r="G156" s="177">
        <v>453.15</v>
      </c>
      <c r="H156" s="177">
        <v>598.57000000000005</v>
      </c>
      <c r="I156" s="177">
        <v>861.47619047619037</v>
      </c>
      <c r="J156" s="177">
        <v>599.59</v>
      </c>
      <c r="K156" s="177"/>
      <c r="L156" s="177">
        <v>847.07</v>
      </c>
      <c r="M156" s="177">
        <v>642.86</v>
      </c>
      <c r="N156" s="177">
        <v>687.55</v>
      </c>
      <c r="O156" s="177">
        <v>707.90505882352932</v>
      </c>
      <c r="P156" s="177">
        <v>708</v>
      </c>
      <c r="Q156" s="177">
        <v>904.55</v>
      </c>
    </row>
    <row r="157" spans="1:17" ht="25.5">
      <c r="A157" s="21" t="s">
        <v>5753</v>
      </c>
      <c r="B157" s="156" t="str">
        <f t="shared" si="2"/>
        <v>CI114M.17.2.23</v>
      </c>
      <c r="C157" s="34" t="s">
        <v>6736</v>
      </c>
      <c r="D157" s="34">
        <v>600000</v>
      </c>
      <c r="E157" s="34" t="s">
        <v>1008</v>
      </c>
      <c r="F157" s="2" t="s">
        <v>2822</v>
      </c>
      <c r="G157" s="177">
        <v>538.89</v>
      </c>
      <c r="H157" s="177">
        <v>711.43</v>
      </c>
      <c r="I157" s="177">
        <v>1127.1401869158879</v>
      </c>
      <c r="J157" s="177">
        <v>710.16</v>
      </c>
      <c r="K157" s="177"/>
      <c r="L157" s="177">
        <v>1129.4000000000001</v>
      </c>
      <c r="M157" s="177">
        <v>857.14</v>
      </c>
      <c r="N157" s="177">
        <v>916.72</v>
      </c>
      <c r="O157" s="177">
        <v>943.8596470588235</v>
      </c>
      <c r="P157" s="177">
        <v>944</v>
      </c>
      <c r="Q157" s="177">
        <v>1206.04</v>
      </c>
    </row>
    <row r="158" spans="1:17" ht="25.5">
      <c r="A158" s="21" t="s">
        <v>5754</v>
      </c>
      <c r="B158" s="156" t="str">
        <f t="shared" si="2"/>
        <v>CI114M.17.2.24</v>
      </c>
      <c r="C158" s="34" t="s">
        <v>6737</v>
      </c>
      <c r="D158" s="34">
        <v>600000</v>
      </c>
      <c r="E158" s="34" t="s">
        <v>1008</v>
      </c>
      <c r="F158" s="2" t="s">
        <v>2822</v>
      </c>
      <c r="G158" s="177">
        <v>1405.39</v>
      </c>
      <c r="H158" s="177">
        <v>1757.14</v>
      </c>
      <c r="I158" s="177">
        <v>2844.4622641509432</v>
      </c>
      <c r="J158" s="177">
        <v>1757.45</v>
      </c>
      <c r="K158" s="177"/>
      <c r="L158" s="177">
        <v>2823.54</v>
      </c>
      <c r="M158" s="177">
        <v>2142.86</v>
      </c>
      <c r="N158" s="177">
        <v>2291.83</v>
      </c>
      <c r="O158" s="177">
        <v>2359.6697647058822</v>
      </c>
      <c r="P158" s="177">
        <v>2360</v>
      </c>
      <c r="Q158" s="177">
        <v>3015.13</v>
      </c>
    </row>
    <row r="159" spans="1:17" ht="25.5">
      <c r="A159" s="21" t="s">
        <v>5755</v>
      </c>
      <c r="B159" s="156" t="str">
        <f t="shared" si="2"/>
        <v>CI114M.17.2.25</v>
      </c>
      <c r="C159" s="34" t="s">
        <v>6738</v>
      </c>
      <c r="D159" s="34">
        <v>300000</v>
      </c>
      <c r="E159" s="34" t="s">
        <v>1008</v>
      </c>
      <c r="F159" s="2" t="s">
        <v>2822</v>
      </c>
      <c r="G159" s="177">
        <v>367.42</v>
      </c>
      <c r="H159" s="177">
        <v>485.71</v>
      </c>
      <c r="I159" s="177">
        <v>829.39805825242718</v>
      </c>
      <c r="J159" s="177">
        <v>484.3</v>
      </c>
      <c r="K159" s="177"/>
      <c r="L159" s="177">
        <v>799.99</v>
      </c>
      <c r="M159" s="177">
        <v>607.14</v>
      </c>
      <c r="N159" s="177">
        <v>649.34</v>
      </c>
      <c r="O159" s="177">
        <v>668.5655294117646</v>
      </c>
      <c r="P159" s="177">
        <v>669</v>
      </c>
      <c r="Q159" s="177">
        <v>854.28</v>
      </c>
    </row>
    <row r="160" spans="1:17" ht="25.5">
      <c r="A160" s="21" t="s">
        <v>5756</v>
      </c>
      <c r="B160" s="156" t="str">
        <f t="shared" si="2"/>
        <v>CI114M.17.2.26</v>
      </c>
      <c r="C160" s="34" t="s">
        <v>6739</v>
      </c>
      <c r="D160" s="34">
        <v>600000</v>
      </c>
      <c r="E160" s="34" t="s">
        <v>1008</v>
      </c>
      <c r="F160" s="2" t="s">
        <v>2823</v>
      </c>
      <c r="G160" s="177">
        <v>385.79</v>
      </c>
      <c r="H160" s="177">
        <v>510</v>
      </c>
      <c r="I160" s="177"/>
      <c r="J160" s="177">
        <v>510.16</v>
      </c>
      <c r="K160" s="177"/>
      <c r="L160" s="177"/>
      <c r="M160" s="177">
        <v>603.45000000000005</v>
      </c>
      <c r="N160" s="177">
        <v>6321.62</v>
      </c>
      <c r="O160" s="177"/>
      <c r="P160" s="177">
        <v>651</v>
      </c>
      <c r="Q160" s="177"/>
    </row>
    <row r="161" spans="1:17" ht="25.5">
      <c r="A161" s="21" t="s">
        <v>5757</v>
      </c>
      <c r="B161" s="156" t="str">
        <f t="shared" si="2"/>
        <v>CI114M.17.2.27</v>
      </c>
      <c r="C161" s="34" t="s">
        <v>6740</v>
      </c>
      <c r="D161" s="34">
        <v>600000</v>
      </c>
      <c r="E161" s="34" t="s">
        <v>1008</v>
      </c>
      <c r="F161" s="2" t="s">
        <v>2823</v>
      </c>
      <c r="G161" s="177">
        <v>681.26</v>
      </c>
      <c r="H161" s="177">
        <v>900</v>
      </c>
      <c r="I161" s="177">
        <v>1291.5233644859813</v>
      </c>
      <c r="J161" s="177">
        <v>898.26</v>
      </c>
      <c r="K161" s="177"/>
      <c r="L161" s="177">
        <v>1294.1099999999999</v>
      </c>
      <c r="M161" s="177">
        <v>982.14</v>
      </c>
      <c r="N161" s="177">
        <v>1050.4100000000001</v>
      </c>
      <c r="O161" s="177">
        <v>1081.5067058823531</v>
      </c>
      <c r="P161" s="177">
        <v>1082</v>
      </c>
      <c r="Q161" s="177">
        <v>1381.93</v>
      </c>
    </row>
    <row r="162" spans="1:17" ht="25.5">
      <c r="A162" s="21" t="s">
        <v>5758</v>
      </c>
      <c r="B162" s="156" t="str">
        <f t="shared" si="2"/>
        <v>CI114M.17.2.28</v>
      </c>
      <c r="C162" s="34" t="s">
        <v>6741</v>
      </c>
      <c r="D162" s="34">
        <v>300000</v>
      </c>
      <c r="E162" s="34" t="s">
        <v>1008</v>
      </c>
      <c r="F162" s="2" t="s">
        <v>2823</v>
      </c>
      <c r="G162" s="177">
        <v>287.81</v>
      </c>
      <c r="H162" s="177">
        <v>380</v>
      </c>
      <c r="I162" s="177">
        <v>568.89622641509425</v>
      </c>
      <c r="J162" s="177">
        <v>378.73</v>
      </c>
      <c r="K162" s="177"/>
      <c r="L162" s="177">
        <v>564.71</v>
      </c>
      <c r="M162" s="177">
        <v>428.58</v>
      </c>
      <c r="N162" s="177">
        <v>458.37</v>
      </c>
      <c r="O162" s="177">
        <v>471.9367058823529</v>
      </c>
      <c r="P162" s="177">
        <v>472</v>
      </c>
      <c r="Q162" s="177">
        <v>603.03</v>
      </c>
    </row>
    <row r="163" spans="1:17" ht="25.5">
      <c r="A163" s="21" t="s">
        <v>5759</v>
      </c>
      <c r="B163" s="156" t="str">
        <f t="shared" si="2"/>
        <v>CI114M.17.2.29</v>
      </c>
      <c r="C163" s="34" t="s">
        <v>6742</v>
      </c>
      <c r="D163" s="34">
        <v>300000</v>
      </c>
      <c r="E163" s="34" t="s">
        <v>1008</v>
      </c>
      <c r="F163" s="2" t="s">
        <v>2823</v>
      </c>
      <c r="G163" s="177">
        <v>90.32</v>
      </c>
      <c r="H163" s="177">
        <v>118.57</v>
      </c>
      <c r="I163" s="177">
        <v>195.16504854368932</v>
      </c>
      <c r="J163" s="177">
        <v>118.15</v>
      </c>
      <c r="K163" s="177"/>
      <c r="L163" s="177">
        <v>188.24</v>
      </c>
      <c r="M163" s="177">
        <v>142.86000000000001</v>
      </c>
      <c r="N163" s="177">
        <v>152.79</v>
      </c>
      <c r="O163" s="177">
        <v>157.31682352941178</v>
      </c>
      <c r="P163" s="177">
        <v>157</v>
      </c>
      <c r="Q163" s="177">
        <v>201.02</v>
      </c>
    </row>
    <row r="164" spans="1:17" ht="25.5">
      <c r="A164" s="21" t="s">
        <v>5760</v>
      </c>
      <c r="B164" s="156" t="str">
        <f t="shared" si="2"/>
        <v>CI114M.17.2.30</v>
      </c>
      <c r="C164" s="34" t="s">
        <v>6743</v>
      </c>
      <c r="D164" s="34">
        <v>300000</v>
      </c>
      <c r="E164" s="34" t="s">
        <v>1008</v>
      </c>
      <c r="F164" s="2" t="s">
        <v>2823</v>
      </c>
      <c r="G164" s="177">
        <v>248.01</v>
      </c>
      <c r="H164" s="177">
        <v>327.14</v>
      </c>
      <c r="I164" s="177">
        <v>514.48571428571427</v>
      </c>
      <c r="J164" s="177">
        <v>327.24</v>
      </c>
      <c r="K164" s="177"/>
      <c r="L164" s="177">
        <v>505.88</v>
      </c>
      <c r="M164" s="177">
        <v>383.93</v>
      </c>
      <c r="N164" s="177">
        <v>410.61</v>
      </c>
      <c r="O164" s="177">
        <v>422.76917647058821</v>
      </c>
      <c r="P164" s="177">
        <v>423</v>
      </c>
      <c r="Q164" s="177">
        <v>540.21</v>
      </c>
    </row>
    <row r="165" spans="1:17" ht="25.5">
      <c r="A165" s="21" t="s">
        <v>5761</v>
      </c>
      <c r="B165" s="156" t="str">
        <f t="shared" si="2"/>
        <v>CI114M.17.2.31</v>
      </c>
      <c r="C165" s="34" t="s">
        <v>6744</v>
      </c>
      <c r="D165" s="34">
        <v>200000</v>
      </c>
      <c r="E165" s="34" t="s">
        <v>1008</v>
      </c>
      <c r="F165" s="2" t="s">
        <v>2824</v>
      </c>
      <c r="G165" s="177">
        <v>541.95000000000005</v>
      </c>
      <c r="H165" s="177">
        <v>714.29</v>
      </c>
      <c r="I165" s="177">
        <v>986.25233644859804</v>
      </c>
      <c r="J165" s="177">
        <v>714.14</v>
      </c>
      <c r="K165" s="177"/>
      <c r="L165" s="177">
        <v>988.24</v>
      </c>
      <c r="M165" s="177">
        <v>750</v>
      </c>
      <c r="N165" s="177">
        <v>802.14</v>
      </c>
      <c r="O165" s="177">
        <v>825.88235294117646</v>
      </c>
      <c r="P165" s="177">
        <v>826</v>
      </c>
      <c r="Q165" s="177">
        <v>1055.29</v>
      </c>
    </row>
    <row r="166" spans="1:17" ht="25.5">
      <c r="A166" s="21" t="s">
        <v>5762</v>
      </c>
      <c r="B166" s="156" t="str">
        <f t="shared" si="2"/>
        <v>CI114M.17.2.32</v>
      </c>
      <c r="C166" s="34" t="s">
        <v>6745</v>
      </c>
      <c r="D166" s="34">
        <v>200000</v>
      </c>
      <c r="E166" s="34" t="s">
        <v>1008</v>
      </c>
      <c r="F166" s="2" t="s">
        <v>2824</v>
      </c>
      <c r="G166" s="177">
        <v>479.18</v>
      </c>
      <c r="H166" s="177">
        <v>632.86</v>
      </c>
      <c r="I166" s="177">
        <v>900.74528301886789</v>
      </c>
      <c r="J166" s="177">
        <v>632.04</v>
      </c>
      <c r="K166" s="177"/>
      <c r="L166" s="177">
        <v>894.12</v>
      </c>
      <c r="M166" s="177">
        <v>678.58</v>
      </c>
      <c r="N166" s="177">
        <v>725.75</v>
      </c>
      <c r="O166" s="177">
        <v>747.23082352941185</v>
      </c>
      <c r="P166" s="177">
        <v>747</v>
      </c>
      <c r="Q166" s="177">
        <v>954.79</v>
      </c>
    </row>
    <row r="167" spans="1:17" ht="25.5">
      <c r="A167" s="21" t="s">
        <v>5763</v>
      </c>
      <c r="B167" s="156" t="str">
        <f t="shared" si="2"/>
        <v>CI114M.17.2.33</v>
      </c>
      <c r="C167" s="34" t="s">
        <v>6746</v>
      </c>
      <c r="D167" s="34">
        <v>44000</v>
      </c>
      <c r="E167" s="34" t="s">
        <v>2825</v>
      </c>
      <c r="F167" s="2" t="s">
        <v>2826</v>
      </c>
      <c r="G167" s="177">
        <v>14.06</v>
      </c>
      <c r="H167" s="177">
        <v>18.57</v>
      </c>
      <c r="I167" s="177">
        <v>21.961165048543691</v>
      </c>
      <c r="J167" s="177">
        <v>17.62</v>
      </c>
      <c r="K167" s="177">
        <v>27.2</v>
      </c>
      <c r="L167" s="177">
        <v>21.18</v>
      </c>
      <c r="M167" s="177">
        <v>16.079999999999998</v>
      </c>
      <c r="N167" s="177">
        <v>17.190000000000001</v>
      </c>
      <c r="O167" s="177">
        <v>17.701411764705881</v>
      </c>
      <c r="P167" s="177">
        <v>18</v>
      </c>
      <c r="Q167" s="177">
        <v>22.62</v>
      </c>
    </row>
    <row r="168" spans="1:17" ht="25.5">
      <c r="A168" s="21" t="s">
        <v>5764</v>
      </c>
      <c r="B168" s="156" t="str">
        <f t="shared" si="2"/>
        <v>CI114M.17.2.34</v>
      </c>
      <c r="C168" s="34" t="s">
        <v>6747</v>
      </c>
      <c r="D168" s="34">
        <v>44000</v>
      </c>
      <c r="E168" s="34" t="s">
        <v>2825</v>
      </c>
      <c r="F168" s="2" t="s">
        <v>2817</v>
      </c>
      <c r="G168" s="177">
        <v>14.06</v>
      </c>
      <c r="H168" s="177">
        <v>18.57</v>
      </c>
      <c r="I168" s="177">
        <v>21.542857142857144</v>
      </c>
      <c r="J168" s="177">
        <v>18.13</v>
      </c>
      <c r="K168" s="177"/>
      <c r="L168" s="177">
        <v>21.18</v>
      </c>
      <c r="M168" s="177">
        <v>16.079999999999998</v>
      </c>
      <c r="N168" s="177">
        <v>17.190000000000001</v>
      </c>
      <c r="O168" s="177">
        <v>17.701411764705881</v>
      </c>
      <c r="P168" s="177">
        <v>18</v>
      </c>
      <c r="Q168" s="177">
        <v>22.62</v>
      </c>
    </row>
    <row r="169" spans="1:17" ht="25.5">
      <c r="A169" s="21" t="s">
        <v>5765</v>
      </c>
      <c r="B169" s="156" t="str">
        <f t="shared" si="2"/>
        <v>CI114M.17.2.35</v>
      </c>
      <c r="C169" s="34" t="s">
        <v>6748</v>
      </c>
      <c r="D169" s="34">
        <v>40000</v>
      </c>
      <c r="E169" s="34" t="s">
        <v>2825</v>
      </c>
      <c r="F169" s="2" t="s">
        <v>2827</v>
      </c>
      <c r="G169" s="177">
        <v>13.18</v>
      </c>
      <c r="H169" s="177">
        <v>15.71</v>
      </c>
      <c r="I169" s="177">
        <v>21.140186915887849</v>
      </c>
      <c r="J169" s="177">
        <v>16.84</v>
      </c>
      <c r="K169" s="177">
        <v>30</v>
      </c>
      <c r="L169" s="177">
        <v>21.18</v>
      </c>
      <c r="M169" s="177">
        <v>16.079999999999998</v>
      </c>
      <c r="N169" s="177">
        <v>17.190000000000001</v>
      </c>
      <c r="O169" s="177">
        <v>17.701411764705881</v>
      </c>
      <c r="P169" s="177">
        <v>18</v>
      </c>
      <c r="Q169" s="177">
        <v>22.62</v>
      </c>
    </row>
    <row r="170" spans="1:17" ht="25.5">
      <c r="A170" s="21" t="s">
        <v>5766</v>
      </c>
      <c r="B170" s="156" t="str">
        <f t="shared" si="2"/>
        <v>CI114M.17.2.36</v>
      </c>
      <c r="C170" s="34" t="s">
        <v>6749</v>
      </c>
      <c r="D170" s="34">
        <v>25000</v>
      </c>
      <c r="E170" s="34" t="s">
        <v>2825</v>
      </c>
      <c r="F170" s="2" t="s">
        <v>2828</v>
      </c>
      <c r="G170" s="177">
        <v>10.36</v>
      </c>
      <c r="H170" s="177">
        <v>17.14</v>
      </c>
      <c r="I170" s="177">
        <v>21.339622641509433</v>
      </c>
      <c r="J170" s="177">
        <v>15.27</v>
      </c>
      <c r="K170" s="177"/>
      <c r="L170" s="177">
        <v>21.18</v>
      </c>
      <c r="M170" s="177">
        <v>16.079999999999998</v>
      </c>
      <c r="N170" s="177">
        <v>17.190000000000001</v>
      </c>
      <c r="O170" s="177">
        <v>17.701411764705881</v>
      </c>
      <c r="P170" s="177">
        <v>17</v>
      </c>
      <c r="Q170" s="177">
        <v>22.62</v>
      </c>
    </row>
    <row r="171" spans="1:17" ht="25.5">
      <c r="A171" s="21" t="s">
        <v>5767</v>
      </c>
      <c r="B171" s="156" t="str">
        <f t="shared" si="2"/>
        <v>CI114M.17.2.37</v>
      </c>
      <c r="C171" s="89" t="s">
        <v>2829</v>
      </c>
      <c r="D171" s="89">
        <v>100000</v>
      </c>
      <c r="E171" s="90" t="s">
        <v>1008</v>
      </c>
      <c r="F171" s="88" t="s">
        <v>2830</v>
      </c>
      <c r="G171" s="177"/>
      <c r="H171" s="177">
        <v>185.71</v>
      </c>
      <c r="I171" s="177">
        <v>204.91262135922329</v>
      </c>
      <c r="J171" s="177">
        <v>186.52</v>
      </c>
      <c r="K171" s="177"/>
      <c r="L171" s="177">
        <v>197.65</v>
      </c>
      <c r="M171" s="177">
        <v>166.1</v>
      </c>
      <c r="N171" s="177">
        <v>160.43</v>
      </c>
      <c r="O171" s="177">
        <v>165.1764705882353</v>
      </c>
      <c r="P171" s="177">
        <v>165</v>
      </c>
      <c r="Q171" s="177">
        <v>211.06</v>
      </c>
    </row>
    <row r="172" spans="1:17" ht="25.5">
      <c r="A172" s="21" t="s">
        <v>5768</v>
      </c>
      <c r="B172" s="156" t="str">
        <f t="shared" si="2"/>
        <v>CI114M.17.2.38</v>
      </c>
      <c r="C172" s="89" t="s">
        <v>2831</v>
      </c>
      <c r="D172" s="89">
        <v>500000</v>
      </c>
      <c r="E172" s="90" t="s">
        <v>1008</v>
      </c>
      <c r="F172" s="88" t="s">
        <v>2832</v>
      </c>
      <c r="G172" s="177">
        <v>253.72</v>
      </c>
      <c r="H172" s="177">
        <v>312.86</v>
      </c>
      <c r="I172" s="177">
        <v>339.79047619047617</v>
      </c>
      <c r="J172" s="177">
        <v>314.29000000000002</v>
      </c>
      <c r="K172" s="177"/>
      <c r="L172" s="177">
        <v>334.11</v>
      </c>
      <c r="M172" s="177">
        <v>280.8</v>
      </c>
      <c r="N172" s="177">
        <v>271.19</v>
      </c>
      <c r="O172" s="177">
        <v>279.21705882352938</v>
      </c>
      <c r="P172" s="177">
        <v>279</v>
      </c>
      <c r="Q172" s="177">
        <v>356.78</v>
      </c>
    </row>
    <row r="173" spans="1:17" ht="25.5">
      <c r="A173" s="21" t="s">
        <v>5769</v>
      </c>
      <c r="B173" s="156" t="str">
        <f t="shared" si="2"/>
        <v>CI114M.17.2.39</v>
      </c>
      <c r="C173" s="89" t="s">
        <v>2833</v>
      </c>
      <c r="D173" s="89">
        <v>600000</v>
      </c>
      <c r="E173" s="90" t="s">
        <v>1008</v>
      </c>
      <c r="F173" s="88" t="s">
        <v>2834</v>
      </c>
      <c r="G173" s="177">
        <v>761.43</v>
      </c>
      <c r="H173" s="177">
        <v>968.57</v>
      </c>
      <c r="I173" s="177">
        <v>1306.7850467289718</v>
      </c>
      <c r="J173" s="177">
        <v>966.7</v>
      </c>
      <c r="K173" s="177">
        <v>1243.5</v>
      </c>
      <c r="L173" s="177">
        <v>1309.4100000000001</v>
      </c>
      <c r="M173" s="177">
        <v>1100.45</v>
      </c>
      <c r="N173" s="177">
        <v>1062.83</v>
      </c>
      <c r="O173" s="177">
        <v>1094.2941176470588</v>
      </c>
      <c r="P173" s="177">
        <v>1094</v>
      </c>
      <c r="Q173" s="177">
        <v>1398.26</v>
      </c>
    </row>
    <row r="174" spans="1:17" ht="25.5">
      <c r="A174" s="21" t="s">
        <v>5770</v>
      </c>
      <c r="B174" s="156" t="str">
        <f t="shared" si="2"/>
        <v>CI114M.17.2.40</v>
      </c>
      <c r="C174" s="89" t="s">
        <v>2835</v>
      </c>
      <c r="D174" s="89">
        <v>40000</v>
      </c>
      <c r="E174" s="89" t="s">
        <v>2836</v>
      </c>
      <c r="F174" s="88" t="s">
        <v>2834</v>
      </c>
      <c r="G174" s="177">
        <v>13.18</v>
      </c>
      <c r="H174" s="177">
        <v>15.71</v>
      </c>
      <c r="I174" s="177">
        <v>15.877358490566035</v>
      </c>
      <c r="J174" s="177">
        <v>16.27</v>
      </c>
      <c r="K174" s="177"/>
      <c r="L174" s="177">
        <v>15.76</v>
      </c>
      <c r="M174" s="177">
        <v>13.3</v>
      </c>
      <c r="N174" s="177">
        <v>12.79</v>
      </c>
      <c r="O174" s="177">
        <v>13.172823529411765</v>
      </c>
      <c r="P174" s="177">
        <v>13</v>
      </c>
      <c r="Q174" s="177">
        <v>16.829999999999998</v>
      </c>
    </row>
    <row r="175" spans="1:17" ht="25.5">
      <c r="A175" s="21" t="s">
        <v>5771</v>
      </c>
      <c r="B175" s="156" t="str">
        <f t="shared" si="2"/>
        <v>CI114M.17.2.41</v>
      </c>
      <c r="C175" s="89" t="s">
        <v>2837</v>
      </c>
      <c r="D175" s="89">
        <v>600000</v>
      </c>
      <c r="E175" s="89" t="s">
        <v>1008</v>
      </c>
      <c r="F175" s="88" t="s">
        <v>2838</v>
      </c>
      <c r="G175" s="177">
        <v>1073.5999999999999</v>
      </c>
      <c r="H175" s="177">
        <v>1350</v>
      </c>
      <c r="I175" s="177">
        <v>1890.3106796116504</v>
      </c>
      <c r="J175" s="177">
        <v>1348.17</v>
      </c>
      <c r="K175" s="177"/>
      <c r="L175" s="177">
        <v>1823.29</v>
      </c>
      <c r="M175" s="177">
        <v>1532.2</v>
      </c>
      <c r="N175" s="177">
        <v>1479.95</v>
      </c>
      <c r="O175" s="177">
        <v>1523.7529411764706</v>
      </c>
      <c r="P175" s="177">
        <v>1524</v>
      </c>
      <c r="Q175" s="177">
        <v>1947.02</v>
      </c>
    </row>
    <row r="176" spans="1:17" ht="25.5">
      <c r="A176" s="21" t="s">
        <v>5772</v>
      </c>
      <c r="B176" s="156" t="str">
        <f t="shared" si="2"/>
        <v>CI114M.17.2.42</v>
      </c>
      <c r="C176" s="89" t="s">
        <v>2839</v>
      </c>
      <c r="D176" s="89">
        <v>600000</v>
      </c>
      <c r="E176" s="89" t="s">
        <v>1008</v>
      </c>
      <c r="F176" s="88" t="s">
        <v>2838</v>
      </c>
      <c r="G176" s="177">
        <v>947.74</v>
      </c>
      <c r="H176" s="177">
        <v>1180</v>
      </c>
      <c r="I176" s="177">
        <v>1626.4952380952379</v>
      </c>
      <c r="J176" s="177">
        <v>1181.01</v>
      </c>
      <c r="K176" s="177"/>
      <c r="L176" s="177">
        <v>1599.29</v>
      </c>
      <c r="M176" s="177">
        <v>1343.9</v>
      </c>
      <c r="N176" s="177">
        <v>1298.1300000000001</v>
      </c>
      <c r="O176" s="177">
        <v>1336.5529411764708</v>
      </c>
      <c r="P176" s="177">
        <v>1337</v>
      </c>
      <c r="Q176" s="177">
        <v>1707.82</v>
      </c>
    </row>
    <row r="177" spans="1:17">
      <c r="G177" s="108">
        <f t="shared" ref="G177:Q177" si="3">SUM(G7:G176)</f>
        <v>16572.88</v>
      </c>
      <c r="H177" s="108">
        <f t="shared" si="3"/>
        <v>46621.430000000008</v>
      </c>
      <c r="I177" s="108">
        <f t="shared" si="3"/>
        <v>59996.901615946292</v>
      </c>
      <c r="J177" s="108">
        <f t="shared" si="3"/>
        <v>46611.779999999992</v>
      </c>
      <c r="K177" s="108">
        <f t="shared" si="3"/>
        <v>35852.700000000012</v>
      </c>
      <c r="L177" s="108">
        <f t="shared" si="3"/>
        <v>60592.51</v>
      </c>
      <c r="M177" s="108">
        <f t="shared" si="3"/>
        <v>47617.16</v>
      </c>
      <c r="N177" s="108">
        <f t="shared" si="3"/>
        <v>55503.740000000027</v>
      </c>
      <c r="O177" s="108">
        <f t="shared" si="3"/>
        <v>50638.026705882359</v>
      </c>
      <c r="P177" s="108">
        <f t="shared" si="3"/>
        <v>51068</v>
      </c>
      <c r="Q177" s="108">
        <f t="shared" si="3"/>
        <v>63189.590000000004</v>
      </c>
    </row>
    <row r="178" spans="1:17">
      <c r="A178" s="17"/>
      <c r="B178" s="17"/>
      <c r="C178" s="16"/>
      <c r="F178" s="18"/>
    </row>
    <row r="179" spans="1:17" ht="76.5" customHeight="1">
      <c r="A179" s="227" t="s">
        <v>3354</v>
      </c>
      <c r="B179" s="228"/>
      <c r="C179" s="227"/>
      <c r="D179" s="227"/>
      <c r="E179" s="227"/>
      <c r="F179" s="227"/>
    </row>
    <row r="180" spans="1:17" ht="105" customHeight="1">
      <c r="A180" s="227" t="s">
        <v>6274</v>
      </c>
      <c r="B180" s="228"/>
      <c r="C180" s="227"/>
      <c r="D180" s="227"/>
      <c r="E180" s="227"/>
      <c r="F180" s="227"/>
    </row>
    <row r="181" spans="1:17">
      <c r="A181" s="17"/>
      <c r="B181" s="17"/>
      <c r="C181" s="16"/>
      <c r="F181" s="18"/>
    </row>
    <row r="182" spans="1:17">
      <c r="A182" s="224" t="s">
        <v>3355</v>
      </c>
      <c r="B182" s="200"/>
      <c r="C182" s="99" t="s">
        <v>3356</v>
      </c>
      <c r="D182" s="225" t="s">
        <v>3357</v>
      </c>
      <c r="E182" s="225"/>
      <c r="F182" s="225"/>
    </row>
    <row r="183" spans="1:17">
      <c r="A183" s="224"/>
      <c r="B183" s="200"/>
      <c r="C183" s="99" t="s">
        <v>3358</v>
      </c>
      <c r="D183" s="225" t="s">
        <v>3359</v>
      </c>
      <c r="E183" s="225"/>
      <c r="F183" s="225"/>
    </row>
    <row r="184" spans="1:17">
      <c r="A184" s="224"/>
      <c r="B184" s="200"/>
      <c r="C184" s="99" t="s">
        <v>3360</v>
      </c>
      <c r="D184" s="225" t="s">
        <v>3361</v>
      </c>
      <c r="E184" s="225"/>
      <c r="F184" s="225"/>
    </row>
    <row r="185" spans="1:17" ht="45.75" customHeight="1">
      <c r="A185" s="224"/>
      <c r="B185" s="200"/>
      <c r="C185" s="223" t="s">
        <v>6086</v>
      </c>
      <c r="D185" s="223"/>
      <c r="E185" s="223"/>
      <c r="F185" s="223"/>
    </row>
  </sheetData>
  <autoFilter ref="A3:Q177"/>
  <mergeCells count="13">
    <mergeCell ref="A1:F1"/>
    <mergeCell ref="A179:F179"/>
    <mergeCell ref="C134:F134"/>
    <mergeCell ref="C5:F5"/>
    <mergeCell ref="C6:F6"/>
    <mergeCell ref="A2:F2"/>
    <mergeCell ref="C4:F4"/>
    <mergeCell ref="A180:F180"/>
    <mergeCell ref="D183:F183"/>
    <mergeCell ref="D184:F184"/>
    <mergeCell ref="A182:A185"/>
    <mergeCell ref="D182:F182"/>
    <mergeCell ref="C185:F18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5"/>
  <sheetViews>
    <sheetView zoomScale="85" zoomScaleNormal="85" workbookViewId="0">
      <pane xSplit="1" ySplit="2" topLeftCell="B294" activePane="bottomRight" state="frozen"/>
      <selection pane="topRight" activeCell="B1" sqref="B1"/>
      <selection pane="bottomLeft" activeCell="A3" sqref="A3"/>
      <selection pane="bottomRight" activeCell="C233" sqref="C233:E305"/>
    </sheetView>
  </sheetViews>
  <sheetFormatPr defaultRowHeight="12.75"/>
  <cols>
    <col min="1" max="2" width="17.140625" style="32" customWidth="1"/>
    <col min="3" max="3" width="15.7109375" style="17" customWidth="1"/>
    <col min="4" max="4" width="16.42578125" style="17" customWidth="1"/>
    <col min="5" max="5" width="14.28515625" style="17" customWidth="1"/>
    <col min="6" max="6" width="77.140625" style="18" customWidth="1"/>
    <col min="7" max="7" width="17.140625" style="117" customWidth="1"/>
    <col min="8" max="15" width="17.140625" style="102" customWidth="1"/>
    <col min="16" max="16" width="17.140625" style="117" customWidth="1"/>
    <col min="17" max="17" width="17.140625" style="102" customWidth="1"/>
    <col min="18" max="18" width="17.140625" style="117" customWidth="1"/>
    <col min="19" max="16384" width="9.140625" style="8"/>
  </cols>
  <sheetData>
    <row r="1" spans="1:18">
      <c r="A1" s="235" t="s">
        <v>6084</v>
      </c>
      <c r="B1" s="235"/>
      <c r="C1" s="235"/>
      <c r="D1" s="235"/>
      <c r="E1" s="235"/>
      <c r="F1" s="235"/>
      <c r="G1" s="44"/>
      <c r="I1" s="8"/>
      <c r="J1" s="8"/>
      <c r="L1" s="8"/>
      <c r="M1" s="8"/>
      <c r="N1" s="8"/>
      <c r="O1" s="8"/>
      <c r="P1" s="44"/>
      <c r="Q1" s="8"/>
      <c r="R1" s="8"/>
    </row>
    <row r="2" spans="1:18" s="175" customFormat="1" ht="15.75" customHeight="1">
      <c r="A2" s="233" t="s">
        <v>0</v>
      </c>
      <c r="B2" s="229"/>
      <c r="C2" s="233"/>
      <c r="D2" s="233"/>
      <c r="E2" s="233"/>
      <c r="F2" s="233"/>
      <c r="G2" s="143" t="s">
        <v>6256</v>
      </c>
      <c r="H2" s="140" t="s">
        <v>6258</v>
      </c>
      <c r="I2" s="140" t="s">
        <v>6259</v>
      </c>
      <c r="J2" s="140" t="s">
        <v>6261</v>
      </c>
      <c r="K2" s="140" t="s">
        <v>6263</v>
      </c>
      <c r="L2" s="140" t="s">
        <v>6264</v>
      </c>
      <c r="M2" s="140" t="s">
        <v>6265</v>
      </c>
      <c r="N2" s="140" t="s">
        <v>6267</v>
      </c>
      <c r="O2" s="140" t="s">
        <v>6269</v>
      </c>
      <c r="P2" s="140" t="s">
        <v>6270</v>
      </c>
      <c r="Q2" s="140" t="s">
        <v>6271</v>
      </c>
      <c r="R2" s="140" t="s">
        <v>6273</v>
      </c>
    </row>
    <row r="3" spans="1:18" s="12" customFormat="1" ht="63.75">
      <c r="A3" s="116" t="s">
        <v>1</v>
      </c>
      <c r="B3" s="150"/>
      <c r="C3" s="112" t="s">
        <v>6308</v>
      </c>
      <c r="D3" s="112" t="s">
        <v>6085</v>
      </c>
      <c r="E3" s="112" t="s">
        <v>3</v>
      </c>
      <c r="F3" s="112" t="s">
        <v>4</v>
      </c>
      <c r="G3" s="103" t="s">
        <v>6083</v>
      </c>
      <c r="H3" s="103" t="s">
        <v>6083</v>
      </c>
      <c r="I3" s="120" t="s">
        <v>6083</v>
      </c>
      <c r="J3" s="120" t="s">
        <v>6083</v>
      </c>
      <c r="K3" s="120" t="s">
        <v>6083</v>
      </c>
      <c r="L3" s="121" t="s">
        <v>6083</v>
      </c>
      <c r="M3" s="121" t="s">
        <v>6083</v>
      </c>
      <c r="N3" s="121" t="s">
        <v>6083</v>
      </c>
      <c r="O3" s="121" t="s">
        <v>6083</v>
      </c>
      <c r="P3" s="121" t="s">
        <v>6083</v>
      </c>
      <c r="Q3" s="126" t="s">
        <v>6083</v>
      </c>
      <c r="R3" s="126" t="s">
        <v>6083</v>
      </c>
    </row>
    <row r="4" spans="1:18" s="12" customFormat="1">
      <c r="A4" s="116" t="s">
        <v>3251</v>
      </c>
      <c r="B4" s="150" t="str">
        <f>CONCATENATE("CI114M",RIGHT(A4,LEN(A4)-1))</f>
        <v>CI114M.</v>
      </c>
      <c r="C4" s="234" t="s">
        <v>6087</v>
      </c>
      <c r="D4" s="234"/>
      <c r="E4" s="234"/>
      <c r="F4" s="234"/>
      <c r="G4" s="143"/>
      <c r="H4" s="141"/>
      <c r="I4" s="141"/>
      <c r="J4" s="141"/>
      <c r="K4" s="141"/>
      <c r="L4" s="141"/>
      <c r="M4" s="141"/>
      <c r="N4" s="141"/>
      <c r="O4" s="141"/>
      <c r="P4" s="141"/>
      <c r="Q4" s="141"/>
      <c r="R4" s="141"/>
    </row>
    <row r="5" spans="1:18" s="13" customFormat="1">
      <c r="A5" s="116" t="s">
        <v>5773</v>
      </c>
      <c r="B5" s="150" t="str">
        <f t="shared" ref="B5:B68" si="0">CONCATENATE("CI114M",RIGHT(A5,LEN(A5)-1))</f>
        <v>CI114M.18.</v>
      </c>
      <c r="C5" s="234" t="s">
        <v>2840</v>
      </c>
      <c r="D5" s="234"/>
      <c r="E5" s="234"/>
      <c r="F5" s="234"/>
      <c r="G5" s="143"/>
      <c r="H5" s="143"/>
      <c r="I5" s="143"/>
      <c r="J5" s="143"/>
      <c r="K5" s="143"/>
      <c r="L5" s="143"/>
      <c r="M5" s="143"/>
      <c r="N5" s="143"/>
      <c r="O5" s="143"/>
      <c r="P5" s="143"/>
      <c r="Q5" s="143"/>
      <c r="R5" s="143"/>
    </row>
    <row r="6" spans="1:18" s="13" customFormat="1" ht="12.75" customHeight="1">
      <c r="A6" s="112" t="s">
        <v>5774</v>
      </c>
      <c r="B6" s="196" t="str">
        <f t="shared" si="0"/>
        <v>CI114M.18.1.</v>
      </c>
      <c r="C6" s="234" t="s">
        <v>6</v>
      </c>
      <c r="D6" s="234"/>
      <c r="E6" s="234"/>
      <c r="F6" s="234"/>
      <c r="G6" s="143"/>
      <c r="H6" s="141"/>
      <c r="I6" s="141"/>
      <c r="J6" s="141"/>
      <c r="K6" s="141"/>
      <c r="L6" s="141"/>
      <c r="M6" s="141"/>
      <c r="N6" s="141"/>
      <c r="O6" s="141"/>
      <c r="P6" s="141"/>
      <c r="Q6" s="141"/>
      <c r="R6" s="141"/>
    </row>
    <row r="7" spans="1:18" s="12" customFormat="1" ht="63.75">
      <c r="A7" s="21" t="s">
        <v>5775</v>
      </c>
      <c r="B7" s="156" t="str">
        <f t="shared" si="0"/>
        <v>CI114M.18.1.1</v>
      </c>
      <c r="C7" s="23" t="s">
        <v>2841</v>
      </c>
      <c r="D7" s="105" t="s">
        <v>2842</v>
      </c>
      <c r="E7" s="105" t="s">
        <v>7</v>
      </c>
      <c r="F7" s="113" t="s">
        <v>2843</v>
      </c>
      <c r="G7" s="177">
        <v>175.5</v>
      </c>
      <c r="H7" s="177">
        <v>121.43</v>
      </c>
      <c r="I7" s="177">
        <v>183.19</v>
      </c>
      <c r="J7" s="177">
        <v>150</v>
      </c>
      <c r="K7" s="177">
        <v>120</v>
      </c>
      <c r="L7" s="177">
        <v>172.5</v>
      </c>
      <c r="M7" s="177">
        <v>117.34</v>
      </c>
      <c r="N7" s="177">
        <v>140</v>
      </c>
      <c r="O7" s="177">
        <v>137.86000000000001</v>
      </c>
      <c r="P7" s="177">
        <v>153.56</v>
      </c>
      <c r="Q7" s="177">
        <v>135</v>
      </c>
      <c r="R7" s="177">
        <v>190.88</v>
      </c>
    </row>
    <row r="8" spans="1:18" s="12" customFormat="1">
      <c r="A8" s="21" t="s">
        <v>5776</v>
      </c>
      <c r="B8" s="156" t="str">
        <f t="shared" si="0"/>
        <v>CI114M.18.1.2</v>
      </c>
      <c r="C8" s="91" t="s">
        <v>2844</v>
      </c>
      <c r="D8" s="26">
        <v>30000</v>
      </c>
      <c r="E8" s="26" t="s">
        <v>7</v>
      </c>
      <c r="F8" s="28" t="s">
        <v>2845</v>
      </c>
      <c r="G8" s="177">
        <v>79.56</v>
      </c>
      <c r="H8" s="177">
        <v>82.86</v>
      </c>
      <c r="I8" s="177">
        <v>86.155000000000001</v>
      </c>
      <c r="J8" s="177">
        <v>68</v>
      </c>
      <c r="K8" s="177">
        <v>81.27</v>
      </c>
      <c r="L8" s="177">
        <v>88.5</v>
      </c>
      <c r="M8" s="177">
        <v>80.28</v>
      </c>
      <c r="N8" s="177">
        <v>72.819999999999993</v>
      </c>
      <c r="O8" s="177">
        <v>66.92</v>
      </c>
      <c r="P8" s="177">
        <v>73.007000000000005</v>
      </c>
      <c r="Q8" s="177">
        <v>84</v>
      </c>
      <c r="R8" s="177">
        <v>92.75</v>
      </c>
    </row>
    <row r="9" spans="1:18" s="12" customFormat="1" ht="25.5">
      <c r="A9" s="21" t="s">
        <v>5777</v>
      </c>
      <c r="B9" s="156" t="str">
        <f t="shared" si="0"/>
        <v>CI114M.18.1.3</v>
      </c>
      <c r="C9" s="23" t="s">
        <v>2846</v>
      </c>
      <c r="D9" s="105">
        <v>26000</v>
      </c>
      <c r="E9" s="105" t="s">
        <v>7</v>
      </c>
      <c r="F9" s="2" t="s">
        <v>2847</v>
      </c>
      <c r="G9" s="177">
        <v>117</v>
      </c>
      <c r="H9" s="177">
        <v>141.43</v>
      </c>
      <c r="I9" s="177">
        <v>128.5</v>
      </c>
      <c r="J9" s="177">
        <v>100</v>
      </c>
      <c r="K9" s="177">
        <v>141.34</v>
      </c>
      <c r="L9" s="177">
        <v>148.5</v>
      </c>
      <c r="M9" s="177">
        <v>109.77</v>
      </c>
      <c r="N9" s="177">
        <v>98.75</v>
      </c>
      <c r="O9" s="177">
        <v>101.1</v>
      </c>
      <c r="P9" s="177">
        <v>141.41600000000003</v>
      </c>
      <c r="Q9" s="177">
        <v>125</v>
      </c>
      <c r="R9" s="177">
        <v>140</v>
      </c>
    </row>
    <row r="10" spans="1:18" s="12" customFormat="1" ht="25.5">
      <c r="A10" s="21" t="s">
        <v>5778</v>
      </c>
      <c r="B10" s="156" t="str">
        <f t="shared" si="0"/>
        <v>CI114M.18.1.4</v>
      </c>
      <c r="C10" s="23" t="s">
        <v>2848</v>
      </c>
      <c r="D10" s="105">
        <v>16000</v>
      </c>
      <c r="E10" s="105" t="s">
        <v>8</v>
      </c>
      <c r="F10" s="2" t="s">
        <v>2847</v>
      </c>
      <c r="G10" s="177">
        <v>111.14999999999999</v>
      </c>
      <c r="H10" s="177">
        <v>46.43</v>
      </c>
      <c r="I10" s="177">
        <v>94.204999999999998</v>
      </c>
      <c r="J10" s="177">
        <v>95</v>
      </c>
      <c r="K10" s="177">
        <v>44.75</v>
      </c>
      <c r="L10" s="177">
        <v>48.75</v>
      </c>
      <c r="M10" s="177">
        <v>78.63</v>
      </c>
      <c r="N10" s="177">
        <v>50.19</v>
      </c>
      <c r="O10" s="177">
        <v>44.58</v>
      </c>
      <c r="P10" s="177"/>
      <c r="Q10" s="177">
        <v>71</v>
      </c>
      <c r="R10" s="177">
        <v>77.260000000000005</v>
      </c>
    </row>
    <row r="11" spans="1:18" s="12" customFormat="1" ht="25.5">
      <c r="A11" s="21" t="s">
        <v>5779</v>
      </c>
      <c r="B11" s="156" t="str">
        <f t="shared" si="0"/>
        <v>CI114M.18.1.5</v>
      </c>
      <c r="C11" s="25" t="s">
        <v>2849</v>
      </c>
      <c r="D11" s="105">
        <v>16000</v>
      </c>
      <c r="E11" s="105" t="s">
        <v>9</v>
      </c>
      <c r="F11" s="2" t="s">
        <v>2847</v>
      </c>
      <c r="G11" s="177">
        <v>111.14999999999999</v>
      </c>
      <c r="H11" s="177">
        <v>52.86</v>
      </c>
      <c r="I11" s="177">
        <v>94.204999999999998</v>
      </c>
      <c r="J11" s="177">
        <v>95</v>
      </c>
      <c r="K11" s="177">
        <v>54.02</v>
      </c>
      <c r="L11" s="177">
        <v>55.5</v>
      </c>
      <c r="M11" s="177">
        <v>78.63</v>
      </c>
      <c r="N11" s="177">
        <v>51.67</v>
      </c>
      <c r="O11" s="177">
        <v>38.549999999999997</v>
      </c>
      <c r="P11" s="177"/>
      <c r="Q11" s="177">
        <v>71</v>
      </c>
      <c r="R11" s="177">
        <v>77.260000000000005</v>
      </c>
    </row>
    <row r="12" spans="1:18" s="12" customFormat="1" ht="25.5">
      <c r="A12" s="21" t="s">
        <v>5780</v>
      </c>
      <c r="B12" s="156" t="str">
        <f t="shared" si="0"/>
        <v>CI114M.18.1.6</v>
      </c>
      <c r="C12" s="23" t="s">
        <v>2850</v>
      </c>
      <c r="D12" s="105">
        <v>16000</v>
      </c>
      <c r="E12" s="105" t="s">
        <v>10</v>
      </c>
      <c r="F12" s="2" t="s">
        <v>2847</v>
      </c>
      <c r="G12" s="177">
        <v>111.14999999999999</v>
      </c>
      <c r="H12" s="177">
        <v>52.86</v>
      </c>
      <c r="I12" s="177">
        <v>94.204999999999998</v>
      </c>
      <c r="J12" s="177">
        <v>95</v>
      </c>
      <c r="K12" s="177">
        <v>51.13</v>
      </c>
      <c r="L12" s="177">
        <v>55.5</v>
      </c>
      <c r="M12" s="177">
        <v>95.15</v>
      </c>
      <c r="N12" s="177">
        <v>56.5</v>
      </c>
      <c r="O12" s="177">
        <v>57.83</v>
      </c>
      <c r="P12" s="177"/>
      <c r="Q12" s="177">
        <v>73</v>
      </c>
      <c r="R12" s="177">
        <v>77.260000000000005</v>
      </c>
    </row>
    <row r="13" spans="1:18" s="12" customFormat="1" ht="25.5">
      <c r="A13" s="21" t="s">
        <v>5781</v>
      </c>
      <c r="B13" s="156" t="str">
        <f t="shared" si="0"/>
        <v>CI114M.18.1.7</v>
      </c>
      <c r="C13" s="23" t="s">
        <v>2851</v>
      </c>
      <c r="D13" s="105">
        <v>11000</v>
      </c>
      <c r="E13" s="105" t="s">
        <v>7</v>
      </c>
      <c r="F13" s="113" t="s">
        <v>2852</v>
      </c>
      <c r="G13" s="177">
        <v>70.199999999999989</v>
      </c>
      <c r="H13" s="177">
        <v>125.71</v>
      </c>
      <c r="I13" s="177">
        <v>113.30999999999999</v>
      </c>
      <c r="J13" s="177">
        <v>60</v>
      </c>
      <c r="K13" s="177">
        <v>125.85</v>
      </c>
      <c r="L13" s="177">
        <v>132</v>
      </c>
      <c r="M13" s="177">
        <v>58.52</v>
      </c>
      <c r="N13" s="177">
        <v>115</v>
      </c>
      <c r="O13" s="177">
        <v>118.08</v>
      </c>
      <c r="P13" s="177">
        <v>48.532000000000004</v>
      </c>
      <c r="Q13" s="177">
        <v>105</v>
      </c>
      <c r="R13" s="177">
        <v>156.41999999999999</v>
      </c>
    </row>
    <row r="14" spans="1:18" s="12" customFormat="1" ht="38.25">
      <c r="A14" s="21" t="s">
        <v>5782</v>
      </c>
      <c r="B14" s="156" t="str">
        <f t="shared" si="0"/>
        <v>CI114M.18.1.8</v>
      </c>
      <c r="C14" s="23" t="s">
        <v>2853</v>
      </c>
      <c r="D14" s="105">
        <v>30000</v>
      </c>
      <c r="E14" s="105" t="s">
        <v>7</v>
      </c>
      <c r="F14" s="113" t="s">
        <v>2854</v>
      </c>
      <c r="G14" s="177">
        <v>122.85</v>
      </c>
      <c r="H14" s="177">
        <v>94.29</v>
      </c>
      <c r="I14" s="177">
        <v>158.02499999999998</v>
      </c>
      <c r="J14" s="177">
        <v>105</v>
      </c>
      <c r="K14" s="177">
        <v>92.72</v>
      </c>
      <c r="L14" s="177">
        <v>99</v>
      </c>
      <c r="M14" s="177">
        <v>83.98</v>
      </c>
      <c r="N14" s="177">
        <v>130</v>
      </c>
      <c r="O14" s="177">
        <v>132.53</v>
      </c>
      <c r="P14" s="177">
        <v>118.80000000000001</v>
      </c>
      <c r="Q14" s="177">
        <v>142</v>
      </c>
      <c r="R14" s="177">
        <v>193.2</v>
      </c>
    </row>
    <row r="15" spans="1:18" s="12" customFormat="1">
      <c r="A15" s="21" t="s">
        <v>5783</v>
      </c>
      <c r="B15" s="156" t="str">
        <f t="shared" si="0"/>
        <v>CI114M.18.1.9</v>
      </c>
      <c r="C15" s="23" t="s">
        <v>2855</v>
      </c>
      <c r="D15" s="105">
        <v>8000</v>
      </c>
      <c r="E15" s="105" t="s">
        <v>10</v>
      </c>
      <c r="F15" s="2" t="s">
        <v>2856</v>
      </c>
      <c r="G15" s="177">
        <v>87.75</v>
      </c>
      <c r="H15" s="177">
        <v>94.29</v>
      </c>
      <c r="I15" s="177">
        <v>94.795000000000002</v>
      </c>
      <c r="J15" s="177">
        <v>75</v>
      </c>
      <c r="K15" s="177">
        <v>92.89</v>
      </c>
      <c r="L15" s="177">
        <v>102</v>
      </c>
      <c r="M15" s="177">
        <v>85.3</v>
      </c>
      <c r="N15" s="177">
        <v>69.45</v>
      </c>
      <c r="O15" s="177">
        <v>71.08</v>
      </c>
      <c r="P15" s="177">
        <v>76.153000000000006</v>
      </c>
      <c r="Q15" s="177">
        <v>88</v>
      </c>
      <c r="R15" s="177">
        <v>101.84</v>
      </c>
    </row>
    <row r="16" spans="1:18" s="12" customFormat="1">
      <c r="A16" s="21" t="s">
        <v>5784</v>
      </c>
      <c r="B16" s="156" t="str">
        <f t="shared" si="0"/>
        <v>CI114M.18.1.10</v>
      </c>
      <c r="C16" s="23" t="s">
        <v>2857</v>
      </c>
      <c r="D16" s="105">
        <v>8000</v>
      </c>
      <c r="E16" s="105" t="s">
        <v>9</v>
      </c>
      <c r="F16" s="2" t="s">
        <v>2856</v>
      </c>
      <c r="G16" s="177">
        <v>87.75</v>
      </c>
      <c r="H16" s="177">
        <v>97.14</v>
      </c>
      <c r="I16" s="177">
        <v>94.795000000000002</v>
      </c>
      <c r="J16" s="177">
        <v>75</v>
      </c>
      <c r="K16" s="177">
        <v>98.49</v>
      </c>
      <c r="L16" s="177">
        <v>102</v>
      </c>
      <c r="M16" s="177">
        <v>85.3</v>
      </c>
      <c r="N16" s="177">
        <v>69.45</v>
      </c>
      <c r="O16" s="177">
        <v>71.08</v>
      </c>
      <c r="P16" s="177">
        <v>76.153000000000006</v>
      </c>
      <c r="Q16" s="177">
        <v>88</v>
      </c>
      <c r="R16" s="177">
        <v>101.84</v>
      </c>
    </row>
    <row r="17" spans="1:18" s="12" customFormat="1">
      <c r="A17" s="21" t="s">
        <v>5785</v>
      </c>
      <c r="B17" s="156" t="str">
        <f t="shared" si="0"/>
        <v>CI114M.18.1.11</v>
      </c>
      <c r="C17" s="23" t="s">
        <v>2858</v>
      </c>
      <c r="D17" s="105">
        <v>8000</v>
      </c>
      <c r="E17" s="105" t="s">
        <v>8</v>
      </c>
      <c r="F17" s="2" t="s">
        <v>2856</v>
      </c>
      <c r="G17" s="177">
        <v>87.75</v>
      </c>
      <c r="H17" s="177">
        <v>97.14</v>
      </c>
      <c r="I17" s="177">
        <v>94.795000000000002</v>
      </c>
      <c r="J17" s="177">
        <v>75</v>
      </c>
      <c r="K17" s="177">
        <v>97.16</v>
      </c>
      <c r="L17" s="177">
        <v>102</v>
      </c>
      <c r="M17" s="177">
        <v>85.3</v>
      </c>
      <c r="N17" s="177">
        <v>69.400000000000006</v>
      </c>
      <c r="O17" s="177">
        <v>71.08</v>
      </c>
      <c r="P17" s="177">
        <v>76.153000000000006</v>
      </c>
      <c r="Q17" s="177">
        <v>88</v>
      </c>
      <c r="R17" s="177">
        <v>101.84</v>
      </c>
    </row>
    <row r="18" spans="1:18" s="12" customFormat="1">
      <c r="A18" s="21" t="s">
        <v>5786</v>
      </c>
      <c r="B18" s="156" t="str">
        <f t="shared" si="0"/>
        <v>CI114M.18.1.12</v>
      </c>
      <c r="C18" s="23" t="s">
        <v>2859</v>
      </c>
      <c r="D18" s="105">
        <v>21000</v>
      </c>
      <c r="E18" s="105" t="s">
        <v>7</v>
      </c>
      <c r="F18" s="2" t="s">
        <v>2856</v>
      </c>
      <c r="G18" s="177">
        <v>93.6</v>
      </c>
      <c r="H18" s="177">
        <v>111.43</v>
      </c>
      <c r="I18" s="177">
        <v>110.92</v>
      </c>
      <c r="J18" s="177">
        <v>80</v>
      </c>
      <c r="K18" s="177">
        <v>110.55</v>
      </c>
      <c r="L18" s="177">
        <v>117</v>
      </c>
      <c r="M18" s="177">
        <v>94.99</v>
      </c>
      <c r="N18" s="177">
        <v>88.2</v>
      </c>
      <c r="O18" s="177">
        <v>90.36</v>
      </c>
      <c r="P18" s="177">
        <v>83.974000000000004</v>
      </c>
      <c r="Q18" s="177">
        <v>99</v>
      </c>
      <c r="R18" s="177">
        <v>128.24</v>
      </c>
    </row>
    <row r="19" spans="1:18" s="12" customFormat="1">
      <c r="A19" s="21" t="s">
        <v>5787</v>
      </c>
      <c r="B19" s="156" t="str">
        <f t="shared" si="0"/>
        <v>CI114M.18.1.13</v>
      </c>
      <c r="C19" s="91" t="s">
        <v>2860</v>
      </c>
      <c r="D19" s="26">
        <v>22000</v>
      </c>
      <c r="E19" s="26" t="s">
        <v>7</v>
      </c>
      <c r="F19" s="28" t="s">
        <v>2861</v>
      </c>
      <c r="G19" s="177">
        <v>76.05</v>
      </c>
      <c r="H19" s="177">
        <v>85</v>
      </c>
      <c r="I19" s="177">
        <v>86.944999999999993</v>
      </c>
      <c r="J19" s="177">
        <v>65</v>
      </c>
      <c r="K19" s="177">
        <v>86.17</v>
      </c>
      <c r="L19" s="177">
        <v>89.25</v>
      </c>
      <c r="M19" s="177">
        <v>80.510000000000005</v>
      </c>
      <c r="N19" s="177">
        <v>64.7</v>
      </c>
      <c r="O19" s="177">
        <v>66.27</v>
      </c>
      <c r="P19" s="177">
        <v>71.863</v>
      </c>
      <c r="Q19" s="177">
        <v>87</v>
      </c>
      <c r="R19" s="177">
        <v>97.84</v>
      </c>
    </row>
    <row r="20" spans="1:18" s="12" customFormat="1">
      <c r="A20" s="21" t="s">
        <v>5788</v>
      </c>
      <c r="B20" s="156" t="str">
        <f t="shared" si="0"/>
        <v>CI114M.18.1.14</v>
      </c>
      <c r="C20" s="91" t="s">
        <v>2862</v>
      </c>
      <c r="D20" s="26">
        <v>15000</v>
      </c>
      <c r="E20" s="26" t="s">
        <v>10</v>
      </c>
      <c r="F20" s="28" t="s">
        <v>2861</v>
      </c>
      <c r="G20" s="177">
        <v>105.3</v>
      </c>
      <c r="H20" s="177">
        <v>130.71</v>
      </c>
      <c r="I20" s="177">
        <v>137.83500000000001</v>
      </c>
      <c r="J20" s="177">
        <v>90</v>
      </c>
      <c r="K20" s="177">
        <v>128.84</v>
      </c>
      <c r="L20" s="177">
        <v>139.5</v>
      </c>
      <c r="M20" s="177">
        <v>114.66</v>
      </c>
      <c r="N20" s="177">
        <v>115.3</v>
      </c>
      <c r="O20" s="177">
        <v>118.07</v>
      </c>
      <c r="P20" s="177">
        <v>117.67800000000001</v>
      </c>
      <c r="Q20" s="177">
        <v>110</v>
      </c>
      <c r="R20" s="177">
        <v>170.37</v>
      </c>
    </row>
    <row r="21" spans="1:18" s="12" customFormat="1">
      <c r="A21" s="21" t="s">
        <v>5789</v>
      </c>
      <c r="B21" s="156" t="str">
        <f t="shared" si="0"/>
        <v>CI114M.18.1.15</v>
      </c>
      <c r="C21" s="91" t="s">
        <v>2863</v>
      </c>
      <c r="D21" s="26">
        <v>15000</v>
      </c>
      <c r="E21" s="26" t="s">
        <v>9</v>
      </c>
      <c r="F21" s="28" t="s">
        <v>2861</v>
      </c>
      <c r="G21" s="177">
        <v>105.3</v>
      </c>
      <c r="H21" s="177">
        <v>130.71</v>
      </c>
      <c r="I21" s="177">
        <v>137.83500000000001</v>
      </c>
      <c r="J21" s="177">
        <v>90</v>
      </c>
      <c r="K21" s="177">
        <v>130.68</v>
      </c>
      <c r="L21" s="177">
        <v>139.5</v>
      </c>
      <c r="M21" s="177">
        <v>114.66</v>
      </c>
      <c r="N21" s="177">
        <v>115.35</v>
      </c>
      <c r="O21" s="177">
        <v>118.07</v>
      </c>
      <c r="P21" s="177">
        <v>117.67800000000001</v>
      </c>
      <c r="Q21" s="177">
        <v>110</v>
      </c>
      <c r="R21" s="177">
        <v>170.37</v>
      </c>
    </row>
    <row r="22" spans="1:18" s="12" customFormat="1">
      <c r="A22" s="21" t="s">
        <v>5790</v>
      </c>
      <c r="B22" s="156" t="str">
        <f t="shared" si="0"/>
        <v>CI114M.18.1.16</v>
      </c>
      <c r="C22" s="91" t="s">
        <v>2864</v>
      </c>
      <c r="D22" s="26">
        <v>15000</v>
      </c>
      <c r="E22" s="26" t="s">
        <v>8</v>
      </c>
      <c r="F22" s="28" t="s">
        <v>2861</v>
      </c>
      <c r="G22" s="177">
        <v>105.3</v>
      </c>
      <c r="H22" s="177">
        <v>130.71</v>
      </c>
      <c r="I22" s="177">
        <v>137.83500000000001</v>
      </c>
      <c r="J22" s="177">
        <v>90</v>
      </c>
      <c r="K22" s="177">
        <v>131.22999999999999</v>
      </c>
      <c r="L22" s="177">
        <v>139.5</v>
      </c>
      <c r="M22" s="177">
        <v>114.66</v>
      </c>
      <c r="N22" s="177">
        <v>115.35</v>
      </c>
      <c r="O22" s="177">
        <v>118.07</v>
      </c>
      <c r="P22" s="177">
        <v>117.568</v>
      </c>
      <c r="Q22" s="177">
        <v>110</v>
      </c>
      <c r="R22" s="177">
        <v>170.37</v>
      </c>
    </row>
    <row r="23" spans="1:18" s="12" customFormat="1" ht="38.25">
      <c r="A23" s="21" t="s">
        <v>5791</v>
      </c>
      <c r="B23" s="156" t="str">
        <f t="shared" si="0"/>
        <v>CI114M.18.1.17</v>
      </c>
      <c r="C23" s="91" t="s">
        <v>2865</v>
      </c>
      <c r="D23" s="26">
        <v>26000</v>
      </c>
      <c r="E23" s="27" t="s">
        <v>7</v>
      </c>
      <c r="F23" s="28" t="s">
        <v>2866</v>
      </c>
      <c r="G23" s="177">
        <v>117</v>
      </c>
      <c r="H23" s="177">
        <v>134.29</v>
      </c>
      <c r="I23" s="177">
        <v>122.17</v>
      </c>
      <c r="J23" s="177">
        <v>100</v>
      </c>
      <c r="K23" s="177">
        <v>133.81</v>
      </c>
      <c r="L23" s="177">
        <v>141</v>
      </c>
      <c r="M23" s="177">
        <v>115.28</v>
      </c>
      <c r="N23" s="177">
        <v>112.95</v>
      </c>
      <c r="O23" s="177">
        <v>115.66</v>
      </c>
      <c r="P23" s="177">
        <v>115.30200000000001</v>
      </c>
      <c r="Q23" s="177">
        <v>115</v>
      </c>
      <c r="R23" s="177">
        <v>127.34</v>
      </c>
    </row>
    <row r="24" spans="1:18" s="12" customFormat="1" ht="38.25">
      <c r="A24" s="21" t="s">
        <v>5792</v>
      </c>
      <c r="B24" s="156" t="str">
        <f t="shared" si="0"/>
        <v>CI114M.18.1.18</v>
      </c>
      <c r="C24" s="91" t="s">
        <v>2867</v>
      </c>
      <c r="D24" s="26">
        <v>15000</v>
      </c>
      <c r="E24" s="27" t="s">
        <v>10</v>
      </c>
      <c r="F24" s="28" t="s">
        <v>2866</v>
      </c>
      <c r="G24" s="177">
        <v>117</v>
      </c>
      <c r="H24" s="177">
        <v>107.14</v>
      </c>
      <c r="I24" s="177">
        <v>126.44499999999999</v>
      </c>
      <c r="J24" s="177">
        <v>100</v>
      </c>
      <c r="K24" s="177">
        <v>107.75</v>
      </c>
      <c r="L24" s="177">
        <v>112.5</v>
      </c>
      <c r="M24" s="177">
        <v>115.33</v>
      </c>
      <c r="N24" s="177">
        <v>97.7</v>
      </c>
      <c r="O24" s="177">
        <v>100</v>
      </c>
      <c r="P24" s="177">
        <v>118.44800000000002</v>
      </c>
      <c r="Q24" s="177">
        <v>100</v>
      </c>
      <c r="R24" s="177">
        <v>135.88999999999999</v>
      </c>
    </row>
    <row r="25" spans="1:18" s="12" customFormat="1" ht="38.25">
      <c r="A25" s="21" t="s">
        <v>5793</v>
      </c>
      <c r="B25" s="156" t="str">
        <f t="shared" si="0"/>
        <v>CI114M.18.1.19</v>
      </c>
      <c r="C25" s="91" t="s">
        <v>2868</v>
      </c>
      <c r="D25" s="26">
        <v>15000</v>
      </c>
      <c r="E25" s="27" t="s">
        <v>9</v>
      </c>
      <c r="F25" s="28" t="s">
        <v>2866</v>
      </c>
      <c r="G25" s="177">
        <v>117</v>
      </c>
      <c r="H25" s="177">
        <v>107.14</v>
      </c>
      <c r="I25" s="177">
        <v>126.44499999999999</v>
      </c>
      <c r="J25" s="177">
        <v>100</v>
      </c>
      <c r="K25" s="177">
        <v>108.23</v>
      </c>
      <c r="L25" s="177">
        <v>112.5</v>
      </c>
      <c r="M25" s="177">
        <v>115.33</v>
      </c>
      <c r="N25" s="177">
        <v>97.7</v>
      </c>
      <c r="O25" s="177">
        <v>100</v>
      </c>
      <c r="P25" s="177">
        <v>118.44800000000002</v>
      </c>
      <c r="Q25" s="177">
        <v>100</v>
      </c>
      <c r="R25" s="177">
        <v>135.88999999999999</v>
      </c>
    </row>
    <row r="26" spans="1:18" s="12" customFormat="1" ht="38.25">
      <c r="A26" s="21" t="s">
        <v>5794</v>
      </c>
      <c r="B26" s="156" t="str">
        <f t="shared" si="0"/>
        <v>CI114M.18.1.20</v>
      </c>
      <c r="C26" s="91" t="s">
        <v>2869</v>
      </c>
      <c r="D26" s="26">
        <v>15000</v>
      </c>
      <c r="E26" s="27" t="s">
        <v>8</v>
      </c>
      <c r="F26" s="28" t="s">
        <v>2866</v>
      </c>
      <c r="G26" s="177">
        <v>117</v>
      </c>
      <c r="H26" s="177">
        <v>107.14</v>
      </c>
      <c r="I26" s="177">
        <v>126.44499999999999</v>
      </c>
      <c r="J26" s="177">
        <v>100</v>
      </c>
      <c r="K26" s="177">
        <v>106.63</v>
      </c>
      <c r="L26" s="177">
        <v>112.5</v>
      </c>
      <c r="M26" s="177">
        <v>115.33</v>
      </c>
      <c r="N26" s="177">
        <v>126.47</v>
      </c>
      <c r="O26" s="177">
        <v>100</v>
      </c>
      <c r="P26" s="177">
        <v>118.44800000000002</v>
      </c>
      <c r="Q26" s="177">
        <v>100</v>
      </c>
      <c r="R26" s="177">
        <v>135.88999999999999</v>
      </c>
    </row>
    <row r="27" spans="1:18" s="12" customFormat="1">
      <c r="A27" s="21" t="s">
        <v>5795</v>
      </c>
      <c r="B27" s="156" t="str">
        <f t="shared" si="0"/>
        <v>CI114M.18.1.21</v>
      </c>
      <c r="C27" s="91" t="s">
        <v>2870</v>
      </c>
      <c r="D27" s="26">
        <v>76000</v>
      </c>
      <c r="E27" s="26" t="s">
        <v>7</v>
      </c>
      <c r="F27" s="28" t="s">
        <v>2871</v>
      </c>
      <c r="G27" s="177">
        <v>146.25</v>
      </c>
      <c r="H27" s="177">
        <v>142.86000000000001</v>
      </c>
      <c r="I27" s="177">
        <v>167.99</v>
      </c>
      <c r="J27" s="177">
        <v>125</v>
      </c>
      <c r="K27" s="177">
        <v>141.71</v>
      </c>
      <c r="L27" s="177">
        <v>150</v>
      </c>
      <c r="M27" s="177">
        <v>140.84</v>
      </c>
      <c r="N27" s="177">
        <v>127.34</v>
      </c>
      <c r="O27" s="177">
        <v>132.53</v>
      </c>
      <c r="P27" s="177"/>
      <c r="Q27" s="177">
        <v>155</v>
      </c>
      <c r="R27" s="177">
        <v>189.73</v>
      </c>
    </row>
    <row r="28" spans="1:18" s="12" customFormat="1">
      <c r="A28" s="21" t="s">
        <v>5796</v>
      </c>
      <c r="B28" s="156" t="str">
        <f t="shared" si="0"/>
        <v>CI114M.18.1.22</v>
      </c>
      <c r="C28" s="91" t="s">
        <v>2872</v>
      </c>
      <c r="D28" s="26">
        <v>110000</v>
      </c>
      <c r="E28" s="26" t="s">
        <v>7</v>
      </c>
      <c r="F28" s="28" t="s">
        <v>2873</v>
      </c>
      <c r="G28" s="177">
        <v>187.2</v>
      </c>
      <c r="H28" s="177">
        <v>185.71</v>
      </c>
      <c r="I28" s="177">
        <v>223.98499999999999</v>
      </c>
      <c r="J28" s="177">
        <v>160</v>
      </c>
      <c r="K28" s="177">
        <v>185.43</v>
      </c>
      <c r="L28" s="177">
        <v>285</v>
      </c>
      <c r="M28" s="177">
        <v>232.14</v>
      </c>
      <c r="N28" s="177">
        <v>173.92</v>
      </c>
      <c r="O28" s="177">
        <v>171.08</v>
      </c>
      <c r="P28" s="177"/>
      <c r="Q28" s="177">
        <v>202</v>
      </c>
      <c r="R28" s="177">
        <v>260.77</v>
      </c>
    </row>
    <row r="29" spans="1:18" s="12" customFormat="1">
      <c r="A29" s="21" t="s">
        <v>5797</v>
      </c>
      <c r="B29" s="156" t="str">
        <f t="shared" si="0"/>
        <v>CI114M.18.1.23</v>
      </c>
      <c r="C29" s="23" t="s">
        <v>2874</v>
      </c>
      <c r="D29" s="105">
        <v>65000</v>
      </c>
      <c r="E29" s="105" t="s">
        <v>7</v>
      </c>
      <c r="F29" s="113" t="s">
        <v>2875</v>
      </c>
      <c r="G29" s="177">
        <v>128.69999999999999</v>
      </c>
      <c r="H29" s="177">
        <v>140</v>
      </c>
      <c r="I29" s="177">
        <v>140.47</v>
      </c>
      <c r="J29" s="177">
        <v>110</v>
      </c>
      <c r="K29" s="177">
        <v>141.12</v>
      </c>
      <c r="L29" s="177"/>
      <c r="M29" s="177">
        <v>132.13</v>
      </c>
      <c r="N29" s="177">
        <v>115.04</v>
      </c>
      <c r="O29" s="177">
        <v>108.43</v>
      </c>
      <c r="P29" s="177"/>
      <c r="Q29" s="177">
        <v>139</v>
      </c>
      <c r="R29" s="177">
        <v>152.24</v>
      </c>
    </row>
    <row r="30" spans="1:18" s="12" customFormat="1">
      <c r="A30" s="21" t="s">
        <v>5798</v>
      </c>
      <c r="B30" s="156" t="str">
        <f t="shared" si="0"/>
        <v>CI114M.18.1.24</v>
      </c>
      <c r="C30" s="23" t="s">
        <v>2876</v>
      </c>
      <c r="D30" s="105">
        <v>9000</v>
      </c>
      <c r="E30" s="105" t="s">
        <v>7</v>
      </c>
      <c r="F30" s="113" t="s">
        <v>2877</v>
      </c>
      <c r="G30" s="177">
        <v>35.099999999999994</v>
      </c>
      <c r="H30" s="177">
        <v>35.71</v>
      </c>
      <c r="I30" s="177">
        <v>38.214999999999996</v>
      </c>
      <c r="J30" s="177">
        <v>30</v>
      </c>
      <c r="K30" s="177">
        <v>34.270000000000003</v>
      </c>
      <c r="L30" s="177">
        <v>36</v>
      </c>
      <c r="M30" s="177">
        <v>34.54</v>
      </c>
      <c r="N30" s="177">
        <v>25.9</v>
      </c>
      <c r="O30" s="177">
        <v>26.51</v>
      </c>
      <c r="P30" s="177">
        <v>27.94</v>
      </c>
      <c r="Q30" s="177">
        <v>37</v>
      </c>
      <c r="R30" s="177">
        <v>41.33</v>
      </c>
    </row>
    <row r="31" spans="1:18" s="12" customFormat="1">
      <c r="A31" s="21" t="s">
        <v>5799</v>
      </c>
      <c r="B31" s="156" t="str">
        <f t="shared" si="0"/>
        <v>CI114M.18.1.25</v>
      </c>
      <c r="C31" s="23" t="s">
        <v>2878</v>
      </c>
      <c r="D31" s="105" t="s">
        <v>2879</v>
      </c>
      <c r="E31" s="105" t="s">
        <v>7</v>
      </c>
      <c r="F31" s="113" t="s">
        <v>2880</v>
      </c>
      <c r="G31" s="177">
        <v>87.75</v>
      </c>
      <c r="H31" s="177">
        <v>107.14</v>
      </c>
      <c r="I31" s="177">
        <v>106.72999999999999</v>
      </c>
      <c r="J31" s="177">
        <v>75</v>
      </c>
      <c r="K31" s="177">
        <v>106.75</v>
      </c>
      <c r="L31" s="177">
        <v>112.5</v>
      </c>
      <c r="M31" s="177">
        <v>102.07</v>
      </c>
      <c r="N31" s="177">
        <v>99.67</v>
      </c>
      <c r="O31" s="177">
        <v>88.55</v>
      </c>
      <c r="P31" s="177"/>
      <c r="Q31" s="177">
        <v>101</v>
      </c>
      <c r="R31" s="177">
        <v>125.71</v>
      </c>
    </row>
    <row r="32" spans="1:18" s="12" customFormat="1">
      <c r="A32" s="21" t="s">
        <v>5800</v>
      </c>
      <c r="B32" s="156" t="str">
        <f t="shared" si="0"/>
        <v>CI114M.18.1.27</v>
      </c>
      <c r="C32" s="23" t="s">
        <v>2881</v>
      </c>
      <c r="D32" s="105">
        <v>3000</v>
      </c>
      <c r="E32" s="105" t="s">
        <v>7</v>
      </c>
      <c r="F32" s="113" t="s">
        <v>2882</v>
      </c>
      <c r="G32" s="177">
        <v>99.449999999999989</v>
      </c>
      <c r="H32" s="177">
        <v>61.43</v>
      </c>
      <c r="I32" s="177">
        <v>49.724999999999994</v>
      </c>
      <c r="J32" s="177">
        <v>85</v>
      </c>
      <c r="K32" s="177">
        <v>59.76</v>
      </c>
      <c r="L32" s="177">
        <v>64.5</v>
      </c>
      <c r="M32" s="177">
        <v>90.38</v>
      </c>
      <c r="N32" s="177">
        <v>82.4</v>
      </c>
      <c r="O32" s="177">
        <v>84.34</v>
      </c>
      <c r="P32" s="177">
        <v>65</v>
      </c>
      <c r="Q32" s="177">
        <v>82</v>
      </c>
      <c r="R32" s="177"/>
    </row>
    <row r="33" spans="1:18" s="12" customFormat="1" ht="25.5">
      <c r="A33" s="21" t="s">
        <v>5801</v>
      </c>
      <c r="B33" s="156" t="str">
        <f t="shared" si="0"/>
        <v>CI114M.18.1.28</v>
      </c>
      <c r="C33" s="23" t="s">
        <v>2883</v>
      </c>
      <c r="D33" s="105">
        <v>20000</v>
      </c>
      <c r="E33" s="105" t="s">
        <v>7</v>
      </c>
      <c r="F33" s="113" t="s">
        <v>2884</v>
      </c>
      <c r="G33" s="177">
        <v>87.75</v>
      </c>
      <c r="H33" s="177">
        <v>65.709999999999994</v>
      </c>
      <c r="I33" s="177">
        <v>92.18</v>
      </c>
      <c r="J33" s="177">
        <v>75</v>
      </c>
      <c r="K33" s="177">
        <v>63.88</v>
      </c>
      <c r="L33" s="177">
        <v>96.78</v>
      </c>
      <c r="M33" s="177">
        <v>76.3</v>
      </c>
      <c r="N33" s="177">
        <v>64.75</v>
      </c>
      <c r="O33" s="177">
        <v>66.27</v>
      </c>
      <c r="P33" s="177">
        <v>71.984000000000009</v>
      </c>
      <c r="Q33" s="177">
        <v>77</v>
      </c>
      <c r="R33" s="177">
        <v>96.61</v>
      </c>
    </row>
    <row r="34" spans="1:18" s="12" customFormat="1">
      <c r="A34" s="21" t="s">
        <v>5802</v>
      </c>
      <c r="B34" s="156" t="str">
        <f t="shared" si="0"/>
        <v>CI114M.18.1.29</v>
      </c>
      <c r="C34" s="25" t="s">
        <v>2885</v>
      </c>
      <c r="D34" s="105">
        <v>3000</v>
      </c>
      <c r="E34" s="105" t="s">
        <v>7</v>
      </c>
      <c r="F34" s="113" t="s">
        <v>2886</v>
      </c>
      <c r="G34" s="177">
        <v>64.349999999999994</v>
      </c>
      <c r="H34" s="177">
        <v>57.14</v>
      </c>
      <c r="I34" s="177">
        <v>64.025000000000006</v>
      </c>
      <c r="J34" s="177">
        <v>55</v>
      </c>
      <c r="K34" s="177">
        <v>55.64</v>
      </c>
      <c r="L34" s="177">
        <v>60</v>
      </c>
      <c r="M34" s="177">
        <v>56.99</v>
      </c>
      <c r="N34" s="177">
        <v>43.5</v>
      </c>
      <c r="O34" s="177">
        <v>44.58</v>
      </c>
      <c r="P34" s="177">
        <v>46.100999999999999</v>
      </c>
      <c r="Q34" s="177">
        <v>55</v>
      </c>
      <c r="R34" s="177">
        <v>63.7</v>
      </c>
    </row>
    <row r="35" spans="1:18" s="12" customFormat="1">
      <c r="A35" s="21" t="s">
        <v>5803</v>
      </c>
      <c r="B35" s="156" t="str">
        <f t="shared" si="0"/>
        <v>CI114M.18.1.30</v>
      </c>
      <c r="C35" s="23" t="s">
        <v>2887</v>
      </c>
      <c r="D35" s="105">
        <v>4000</v>
      </c>
      <c r="E35" s="105" t="s">
        <v>7</v>
      </c>
      <c r="F35" s="2" t="s">
        <v>2888</v>
      </c>
      <c r="G35" s="177">
        <v>122.85</v>
      </c>
      <c r="H35" s="177">
        <v>100.71</v>
      </c>
      <c r="I35" s="177">
        <v>142.48000000000002</v>
      </c>
      <c r="J35" s="177">
        <v>105</v>
      </c>
      <c r="K35" s="177">
        <v>101.42</v>
      </c>
      <c r="L35" s="177">
        <v>105.75</v>
      </c>
      <c r="M35" s="177">
        <v>131.85</v>
      </c>
      <c r="N35" s="177">
        <v>110.6</v>
      </c>
      <c r="O35" s="177">
        <v>113.25</v>
      </c>
      <c r="P35" s="177"/>
      <c r="Q35" s="177">
        <v>130</v>
      </c>
      <c r="R35" s="177">
        <v>162.11000000000001</v>
      </c>
    </row>
    <row r="36" spans="1:18" s="12" customFormat="1">
      <c r="A36" s="21" t="s">
        <v>5804</v>
      </c>
      <c r="B36" s="156" t="str">
        <f t="shared" si="0"/>
        <v>CI114M.18.1.31</v>
      </c>
      <c r="C36" s="23" t="s">
        <v>2889</v>
      </c>
      <c r="D36" s="105">
        <v>8000</v>
      </c>
      <c r="E36" s="105" t="s">
        <v>7</v>
      </c>
      <c r="F36" s="2" t="s">
        <v>2888</v>
      </c>
      <c r="G36" s="177">
        <v>163.79999999999998</v>
      </c>
      <c r="H36" s="177">
        <v>152.86000000000001</v>
      </c>
      <c r="I36" s="177">
        <v>81.899999999999991</v>
      </c>
      <c r="J36" s="177">
        <v>140</v>
      </c>
      <c r="K36" s="177">
        <v>153.06</v>
      </c>
      <c r="L36" s="177">
        <v>160.5</v>
      </c>
      <c r="M36" s="177">
        <v>173.79</v>
      </c>
      <c r="N36" s="177">
        <v>136.5</v>
      </c>
      <c r="O36" s="177">
        <v>139.76</v>
      </c>
      <c r="P36" s="177">
        <v>152.44900000000001</v>
      </c>
      <c r="Q36" s="177">
        <v>155</v>
      </c>
      <c r="R36" s="177"/>
    </row>
    <row r="37" spans="1:18" s="12" customFormat="1">
      <c r="A37" s="21" t="s">
        <v>5805</v>
      </c>
      <c r="B37" s="156" t="str">
        <f t="shared" si="0"/>
        <v>CI114M.18.1.32</v>
      </c>
      <c r="C37" s="23" t="s">
        <v>2890</v>
      </c>
      <c r="D37" s="105" t="s">
        <v>2891</v>
      </c>
      <c r="E37" s="105" t="s">
        <v>7</v>
      </c>
      <c r="F37" s="113" t="s">
        <v>2892</v>
      </c>
      <c r="G37" s="177">
        <v>32.76</v>
      </c>
      <c r="H37" s="177">
        <v>33.57</v>
      </c>
      <c r="I37" s="177">
        <v>35.57</v>
      </c>
      <c r="J37" s="177">
        <v>28</v>
      </c>
      <c r="K37" s="177">
        <v>34.57</v>
      </c>
      <c r="L37" s="177">
        <v>36</v>
      </c>
      <c r="M37" s="177">
        <v>32.159999999999997</v>
      </c>
      <c r="N37" s="177">
        <v>29.01</v>
      </c>
      <c r="O37" s="177">
        <v>24.7</v>
      </c>
      <c r="P37" s="177">
        <v>25.553000000000001</v>
      </c>
      <c r="Q37" s="177">
        <v>34</v>
      </c>
      <c r="R37" s="177">
        <v>38.380000000000003</v>
      </c>
    </row>
    <row r="38" spans="1:18" s="12" customFormat="1">
      <c r="A38" s="21" t="s">
        <v>5806</v>
      </c>
      <c r="B38" s="156" t="str">
        <f t="shared" si="0"/>
        <v>CI114M.18.1.33</v>
      </c>
      <c r="C38" s="23" t="s">
        <v>2893</v>
      </c>
      <c r="D38" s="105">
        <v>35000</v>
      </c>
      <c r="E38" s="105" t="s">
        <v>7</v>
      </c>
      <c r="F38" s="113" t="s">
        <v>2894</v>
      </c>
      <c r="G38" s="177">
        <v>163.79999999999998</v>
      </c>
      <c r="H38" s="177">
        <v>144.29</v>
      </c>
      <c r="I38" s="177">
        <v>173.71499999999997</v>
      </c>
      <c r="J38" s="177">
        <v>140</v>
      </c>
      <c r="K38" s="177">
        <v>143.94</v>
      </c>
      <c r="L38" s="177">
        <v>172.5</v>
      </c>
      <c r="M38" s="177">
        <v>143.13</v>
      </c>
      <c r="N38" s="177">
        <v>117.7</v>
      </c>
      <c r="O38" s="177">
        <v>120.48</v>
      </c>
      <c r="P38" s="177">
        <v>113.04700000000001</v>
      </c>
      <c r="Q38" s="177">
        <v>163</v>
      </c>
      <c r="R38" s="177">
        <v>183.63</v>
      </c>
    </row>
    <row r="39" spans="1:18" s="12" customFormat="1">
      <c r="A39" s="21" t="s">
        <v>5807</v>
      </c>
      <c r="B39" s="156" t="str">
        <f t="shared" si="0"/>
        <v>CI114M.18.1.34</v>
      </c>
      <c r="C39" s="23" t="s">
        <v>2895</v>
      </c>
      <c r="D39" s="105">
        <v>30000</v>
      </c>
      <c r="E39" s="105" t="s">
        <v>7</v>
      </c>
      <c r="F39" s="113" t="s">
        <v>2896</v>
      </c>
      <c r="G39" s="177">
        <v>93.6</v>
      </c>
      <c r="H39" s="177">
        <v>115.71</v>
      </c>
      <c r="I39" s="177">
        <v>114.425</v>
      </c>
      <c r="J39" s="177">
        <v>80</v>
      </c>
      <c r="K39" s="177">
        <v>116.97</v>
      </c>
      <c r="L39" s="177">
        <v>121.5</v>
      </c>
      <c r="M39" s="177">
        <v>95.77</v>
      </c>
      <c r="N39" s="177">
        <v>90.649999999999991</v>
      </c>
      <c r="O39" s="177">
        <v>92.77</v>
      </c>
      <c r="P39" s="177">
        <v>101.02400000000002</v>
      </c>
      <c r="Q39" s="177">
        <v>101</v>
      </c>
      <c r="R39" s="177">
        <v>135.25</v>
      </c>
    </row>
    <row r="40" spans="1:18" s="12" customFormat="1">
      <c r="A40" s="21" t="s">
        <v>5808</v>
      </c>
      <c r="B40" s="156" t="str">
        <f t="shared" si="0"/>
        <v>CI114M.18.1.36</v>
      </c>
      <c r="C40" s="23" t="s">
        <v>2899</v>
      </c>
      <c r="D40" s="105">
        <v>1000</v>
      </c>
      <c r="E40" s="105" t="s">
        <v>8</v>
      </c>
      <c r="F40" s="2" t="s">
        <v>2898</v>
      </c>
      <c r="G40" s="177">
        <v>39.78</v>
      </c>
      <c r="H40" s="177">
        <v>40</v>
      </c>
      <c r="I40" s="177">
        <v>43.980000000000004</v>
      </c>
      <c r="J40" s="177">
        <v>34</v>
      </c>
      <c r="K40" s="177">
        <v>39.619999999999997</v>
      </c>
      <c r="L40" s="177">
        <v>45.164999999999999</v>
      </c>
      <c r="M40" s="177">
        <v>39.78</v>
      </c>
      <c r="N40" s="177">
        <v>31.8</v>
      </c>
      <c r="O40" s="177">
        <v>32.53</v>
      </c>
      <c r="P40" s="177">
        <v>33.22</v>
      </c>
      <c r="Q40" s="177">
        <v>41</v>
      </c>
      <c r="R40" s="177">
        <v>48.18</v>
      </c>
    </row>
    <row r="41" spans="1:18" s="12" customFormat="1">
      <c r="A41" s="21" t="s">
        <v>5809</v>
      </c>
      <c r="B41" s="156" t="str">
        <f t="shared" si="0"/>
        <v>CI114M.18.1.37</v>
      </c>
      <c r="C41" s="23" t="s">
        <v>2900</v>
      </c>
      <c r="D41" s="105">
        <v>1000</v>
      </c>
      <c r="E41" s="105" t="s">
        <v>9</v>
      </c>
      <c r="F41" s="2" t="s">
        <v>2898</v>
      </c>
      <c r="G41" s="177">
        <v>39.78</v>
      </c>
      <c r="H41" s="177">
        <v>40</v>
      </c>
      <c r="I41" s="177">
        <v>43.980000000000004</v>
      </c>
      <c r="J41" s="177">
        <v>34</v>
      </c>
      <c r="K41" s="177">
        <v>38.42</v>
      </c>
      <c r="L41" s="177">
        <v>45.164999999999999</v>
      </c>
      <c r="M41" s="177">
        <v>39.78</v>
      </c>
      <c r="N41" s="177">
        <v>31.8</v>
      </c>
      <c r="O41" s="177">
        <v>32.53</v>
      </c>
      <c r="P41" s="177">
        <v>33.22</v>
      </c>
      <c r="Q41" s="177">
        <v>41</v>
      </c>
      <c r="R41" s="177">
        <v>48.18</v>
      </c>
    </row>
    <row r="42" spans="1:18" s="12" customFormat="1">
      <c r="A42" s="21" t="s">
        <v>5810</v>
      </c>
      <c r="B42" s="156" t="str">
        <f t="shared" si="0"/>
        <v>CI114M.18.1.38</v>
      </c>
      <c r="C42" s="23" t="s">
        <v>2901</v>
      </c>
      <c r="D42" s="105">
        <v>1000</v>
      </c>
      <c r="E42" s="105" t="s">
        <v>10</v>
      </c>
      <c r="F42" s="2" t="s">
        <v>2898</v>
      </c>
      <c r="G42" s="177">
        <v>39.78</v>
      </c>
      <c r="H42" s="177">
        <v>40</v>
      </c>
      <c r="I42" s="177">
        <v>43.980000000000004</v>
      </c>
      <c r="J42" s="177">
        <v>34</v>
      </c>
      <c r="K42" s="177">
        <v>38.53</v>
      </c>
      <c r="L42" s="177">
        <v>45.164999999999999</v>
      </c>
      <c r="M42" s="177">
        <v>39.78</v>
      </c>
      <c r="N42" s="177">
        <v>31.8</v>
      </c>
      <c r="O42" s="177">
        <v>32.53</v>
      </c>
      <c r="P42" s="177">
        <v>33.22</v>
      </c>
      <c r="Q42" s="177">
        <v>41</v>
      </c>
      <c r="R42" s="177">
        <v>48.18</v>
      </c>
    </row>
    <row r="43" spans="1:18" s="12" customFormat="1">
      <c r="A43" s="21" t="s">
        <v>5811</v>
      </c>
      <c r="B43" s="156" t="str">
        <f t="shared" si="0"/>
        <v>CI114M.18.1.39</v>
      </c>
      <c r="C43" s="23" t="s">
        <v>2902</v>
      </c>
      <c r="D43" s="105">
        <v>2000</v>
      </c>
      <c r="E43" s="105" t="s">
        <v>7</v>
      </c>
      <c r="F43" s="2" t="s">
        <v>2898</v>
      </c>
      <c r="G43" s="177">
        <v>70.199999999999989</v>
      </c>
      <c r="H43" s="177">
        <v>68.569999999999993</v>
      </c>
      <c r="I43" s="177">
        <v>75.25</v>
      </c>
      <c r="J43" s="177">
        <v>60</v>
      </c>
      <c r="K43" s="177">
        <v>68.66</v>
      </c>
      <c r="L43" s="177">
        <v>75.284999999999997</v>
      </c>
      <c r="M43" s="177">
        <v>65.77</v>
      </c>
      <c r="N43" s="177">
        <v>52.949999999999996</v>
      </c>
      <c r="O43" s="177">
        <v>54.22</v>
      </c>
      <c r="P43" s="177">
        <v>55.374000000000009</v>
      </c>
      <c r="Q43" s="177">
        <v>70</v>
      </c>
      <c r="R43" s="177">
        <v>80.3</v>
      </c>
    </row>
    <row r="44" spans="1:18" s="12" customFormat="1">
      <c r="A44" s="21" t="s">
        <v>5812</v>
      </c>
      <c r="B44" s="156" t="str">
        <f t="shared" si="0"/>
        <v>CI114M.18.1.40</v>
      </c>
      <c r="C44" s="23" t="s">
        <v>2903</v>
      </c>
      <c r="D44" s="105">
        <v>3500</v>
      </c>
      <c r="E44" s="105" t="s">
        <v>7</v>
      </c>
      <c r="F44" s="2" t="s">
        <v>2904</v>
      </c>
      <c r="G44" s="177">
        <v>99.449999999999989</v>
      </c>
      <c r="H44" s="177">
        <v>112.86</v>
      </c>
      <c r="I44" s="177">
        <v>119.50999999999999</v>
      </c>
      <c r="J44" s="177">
        <v>85</v>
      </c>
      <c r="K44" s="177">
        <v>111.57</v>
      </c>
      <c r="L44" s="177">
        <v>121.39500000000001</v>
      </c>
      <c r="M44" s="177">
        <v>106.87</v>
      </c>
      <c r="N44" s="177">
        <v>88.2</v>
      </c>
      <c r="O44" s="177">
        <v>90.36</v>
      </c>
      <c r="P44" s="177">
        <v>88.429000000000002</v>
      </c>
      <c r="Q44" s="177">
        <v>105</v>
      </c>
      <c r="R44" s="177">
        <v>139.57</v>
      </c>
    </row>
    <row r="45" spans="1:18" s="12" customFormat="1">
      <c r="A45" s="21" t="s">
        <v>5813</v>
      </c>
      <c r="B45" s="156" t="str">
        <f t="shared" si="0"/>
        <v>CI114M.18.1.41</v>
      </c>
      <c r="C45" s="23" t="s">
        <v>2905</v>
      </c>
      <c r="D45" s="105">
        <v>5000</v>
      </c>
      <c r="E45" s="105" t="s">
        <v>7</v>
      </c>
      <c r="F45" s="2" t="s">
        <v>2904</v>
      </c>
      <c r="G45" s="177">
        <v>111.14999999999999</v>
      </c>
      <c r="H45" s="177">
        <v>128.57</v>
      </c>
      <c r="I45" s="177">
        <v>128.30500000000001</v>
      </c>
      <c r="J45" s="177">
        <v>95</v>
      </c>
      <c r="K45" s="177">
        <v>127.73</v>
      </c>
      <c r="L45" s="177">
        <v>140.17500000000001</v>
      </c>
      <c r="M45" s="177">
        <v>118.3</v>
      </c>
      <c r="N45" s="177">
        <v>109.16</v>
      </c>
      <c r="O45" s="177">
        <v>103.61</v>
      </c>
      <c r="P45" s="177">
        <v>102.27800000000001</v>
      </c>
      <c r="Q45" s="177">
        <v>115</v>
      </c>
      <c r="R45" s="177">
        <v>145.46</v>
      </c>
    </row>
    <row r="46" spans="1:18" s="12" customFormat="1">
      <c r="A46" s="21" t="s">
        <v>5814</v>
      </c>
      <c r="B46" s="156" t="str">
        <f t="shared" si="0"/>
        <v>CI114M.18.1.42</v>
      </c>
      <c r="C46" s="23" t="s">
        <v>2906</v>
      </c>
      <c r="D46" s="105">
        <v>2200</v>
      </c>
      <c r="E46" s="105" t="s">
        <v>7</v>
      </c>
      <c r="F46" s="2" t="s">
        <v>2907</v>
      </c>
      <c r="G46" s="177">
        <v>93.6</v>
      </c>
      <c r="H46" s="177">
        <v>90</v>
      </c>
      <c r="I46" s="177">
        <v>46.8</v>
      </c>
      <c r="J46" s="177">
        <v>80</v>
      </c>
      <c r="K46" s="177">
        <v>89.34</v>
      </c>
      <c r="L46" s="177"/>
      <c r="M46" s="177">
        <v>94.28</v>
      </c>
      <c r="N46" s="177"/>
      <c r="O46" s="177"/>
      <c r="P46" s="177">
        <v>94.16</v>
      </c>
      <c r="Q46" s="177">
        <v>91</v>
      </c>
      <c r="R46" s="177"/>
    </row>
    <row r="47" spans="1:18" s="12" customFormat="1">
      <c r="A47" s="21" t="s">
        <v>5815</v>
      </c>
      <c r="B47" s="156" t="str">
        <f t="shared" si="0"/>
        <v>CI114M.18.1.43</v>
      </c>
      <c r="C47" s="23" t="s">
        <v>2908</v>
      </c>
      <c r="D47" s="105">
        <v>4000</v>
      </c>
      <c r="E47" s="105" t="s">
        <v>7</v>
      </c>
      <c r="F47" s="2" t="s">
        <v>2907</v>
      </c>
      <c r="G47" s="177">
        <v>134.54999999999998</v>
      </c>
      <c r="H47" s="177">
        <v>125.71</v>
      </c>
      <c r="I47" s="177">
        <v>67.274999999999991</v>
      </c>
      <c r="J47" s="177">
        <v>115</v>
      </c>
      <c r="K47" s="177">
        <v>126.54</v>
      </c>
      <c r="L47" s="177"/>
      <c r="M47" s="177">
        <v>132.58000000000001</v>
      </c>
      <c r="N47" s="177"/>
      <c r="O47" s="177"/>
      <c r="P47" s="177">
        <v>129.47000000000003</v>
      </c>
      <c r="Q47" s="177">
        <v>124</v>
      </c>
      <c r="R47" s="177"/>
    </row>
    <row r="48" spans="1:18" s="12" customFormat="1">
      <c r="A48" s="21" t="s">
        <v>5816</v>
      </c>
      <c r="B48" s="156" t="str">
        <f t="shared" si="0"/>
        <v>CI114M.18.1.44</v>
      </c>
      <c r="C48" s="23" t="s">
        <v>2909</v>
      </c>
      <c r="D48" s="105">
        <v>20000</v>
      </c>
      <c r="E48" s="105" t="s">
        <v>7</v>
      </c>
      <c r="F48" s="113" t="s">
        <v>2897</v>
      </c>
      <c r="G48" s="177">
        <v>76.05</v>
      </c>
      <c r="H48" s="177">
        <v>84.29</v>
      </c>
      <c r="I48" s="177">
        <v>83.93</v>
      </c>
      <c r="J48" s="177">
        <v>65</v>
      </c>
      <c r="K48" s="177">
        <v>82.87</v>
      </c>
      <c r="L48" s="177">
        <v>88.5</v>
      </c>
      <c r="M48" s="177">
        <v>71.08</v>
      </c>
      <c r="N48" s="177">
        <v>62.449999999999996</v>
      </c>
      <c r="O48" s="177">
        <v>63.86</v>
      </c>
      <c r="P48" s="177">
        <v>62.282000000000004</v>
      </c>
      <c r="Q48" s="177">
        <v>77</v>
      </c>
      <c r="R48" s="177">
        <v>91.81</v>
      </c>
    </row>
    <row r="49" spans="1:18" s="12" customFormat="1">
      <c r="A49" s="21" t="s">
        <v>5817</v>
      </c>
      <c r="B49" s="156" t="str">
        <f t="shared" si="0"/>
        <v>CI114M.18.1.45</v>
      </c>
      <c r="C49" s="23" t="s">
        <v>2911</v>
      </c>
      <c r="D49" s="105">
        <v>9600</v>
      </c>
      <c r="E49" s="105" t="s">
        <v>8</v>
      </c>
      <c r="F49" s="2" t="s">
        <v>2910</v>
      </c>
      <c r="G49" s="177">
        <v>304.2</v>
      </c>
      <c r="H49" s="177">
        <v>322.86</v>
      </c>
      <c r="I49" s="177">
        <v>363.76499999999999</v>
      </c>
      <c r="J49" s="177">
        <v>260</v>
      </c>
      <c r="K49" s="177">
        <v>321.86</v>
      </c>
      <c r="L49" s="177"/>
      <c r="M49" s="177">
        <v>355.87</v>
      </c>
      <c r="N49" s="177">
        <v>284.75</v>
      </c>
      <c r="O49" s="177">
        <v>291.57</v>
      </c>
      <c r="P49" s="177">
        <v>286.34100000000001</v>
      </c>
      <c r="Q49" s="177">
        <v>330</v>
      </c>
      <c r="R49" s="177">
        <v>423.33</v>
      </c>
    </row>
    <row r="50" spans="1:18" s="12" customFormat="1">
      <c r="A50" s="21" t="s">
        <v>5818</v>
      </c>
      <c r="B50" s="156" t="str">
        <f t="shared" si="0"/>
        <v>CI114M.18.1.46</v>
      </c>
      <c r="C50" s="23" t="s">
        <v>2912</v>
      </c>
      <c r="D50" s="105">
        <v>9600</v>
      </c>
      <c r="E50" s="105" t="s">
        <v>9</v>
      </c>
      <c r="F50" s="2" t="s">
        <v>2910</v>
      </c>
      <c r="G50" s="177">
        <v>304.2</v>
      </c>
      <c r="H50" s="177">
        <v>328.57</v>
      </c>
      <c r="I50" s="177">
        <v>363.76499999999999</v>
      </c>
      <c r="J50" s="177">
        <v>260</v>
      </c>
      <c r="K50" s="177">
        <v>326.60000000000002</v>
      </c>
      <c r="L50" s="177"/>
      <c r="M50" s="177">
        <v>355.87</v>
      </c>
      <c r="N50" s="177">
        <v>284.75</v>
      </c>
      <c r="O50" s="177">
        <v>291.57</v>
      </c>
      <c r="P50" s="177">
        <v>286.34100000000001</v>
      </c>
      <c r="Q50" s="177">
        <v>330</v>
      </c>
      <c r="R50" s="177">
        <v>423.33</v>
      </c>
    </row>
    <row r="51" spans="1:18" s="12" customFormat="1">
      <c r="A51" s="21" t="s">
        <v>5819</v>
      </c>
      <c r="B51" s="156" t="str">
        <f t="shared" si="0"/>
        <v>CI114M.18.1.47</v>
      </c>
      <c r="C51" s="23" t="s">
        <v>2913</v>
      </c>
      <c r="D51" s="105">
        <v>9600</v>
      </c>
      <c r="E51" s="105" t="s">
        <v>10</v>
      </c>
      <c r="F51" s="2" t="s">
        <v>2910</v>
      </c>
      <c r="G51" s="177">
        <v>304.2</v>
      </c>
      <c r="H51" s="177">
        <v>322.86</v>
      </c>
      <c r="I51" s="177">
        <v>363.76499999999999</v>
      </c>
      <c r="J51" s="177">
        <v>260</v>
      </c>
      <c r="K51" s="177">
        <v>322.79000000000002</v>
      </c>
      <c r="L51" s="177"/>
      <c r="M51" s="177">
        <v>355.87</v>
      </c>
      <c r="N51" s="177">
        <v>284.7</v>
      </c>
      <c r="O51" s="177">
        <v>291.57</v>
      </c>
      <c r="P51" s="177">
        <v>286.34100000000001</v>
      </c>
      <c r="Q51" s="177">
        <v>330</v>
      </c>
      <c r="R51" s="177">
        <v>423.33</v>
      </c>
    </row>
    <row r="52" spans="1:18" s="12" customFormat="1">
      <c r="A52" s="21" t="s">
        <v>5820</v>
      </c>
      <c r="B52" s="156" t="str">
        <f t="shared" si="0"/>
        <v>CI114M.18.1.48</v>
      </c>
      <c r="C52" s="23" t="s">
        <v>2914</v>
      </c>
      <c r="D52" s="105">
        <v>17800</v>
      </c>
      <c r="E52" s="105" t="s">
        <v>8</v>
      </c>
      <c r="F52" s="2" t="s">
        <v>2910</v>
      </c>
      <c r="G52" s="177">
        <v>374.4</v>
      </c>
      <c r="H52" s="177">
        <v>414.29</v>
      </c>
      <c r="I52" s="177">
        <v>439.05499999999995</v>
      </c>
      <c r="J52" s="177">
        <v>320</v>
      </c>
      <c r="K52" s="177">
        <v>414.75</v>
      </c>
      <c r="L52" s="177">
        <v>435</v>
      </c>
      <c r="M52" s="177">
        <v>420.71</v>
      </c>
      <c r="N52" s="177">
        <v>329.45</v>
      </c>
      <c r="O52" s="177">
        <v>337.35</v>
      </c>
      <c r="P52" s="177">
        <v>351.38400000000001</v>
      </c>
      <c r="Q52" s="177">
        <v>390</v>
      </c>
      <c r="R52" s="177">
        <v>503.71</v>
      </c>
    </row>
    <row r="53" spans="1:18" s="12" customFormat="1">
      <c r="A53" s="21" t="s">
        <v>5821</v>
      </c>
      <c r="B53" s="156" t="str">
        <f t="shared" si="0"/>
        <v>CI114M.18.1.49</v>
      </c>
      <c r="C53" s="23" t="s">
        <v>2915</v>
      </c>
      <c r="D53" s="105">
        <v>17800</v>
      </c>
      <c r="E53" s="105" t="s">
        <v>9</v>
      </c>
      <c r="F53" s="2" t="s">
        <v>2910</v>
      </c>
      <c r="G53" s="177">
        <v>374.4</v>
      </c>
      <c r="H53" s="177">
        <v>414.29</v>
      </c>
      <c r="I53" s="177">
        <v>439.05499999999995</v>
      </c>
      <c r="J53" s="177">
        <v>320</v>
      </c>
      <c r="K53" s="177">
        <v>413.37</v>
      </c>
      <c r="L53" s="177">
        <v>435</v>
      </c>
      <c r="M53" s="177">
        <v>420.71</v>
      </c>
      <c r="N53" s="177">
        <v>329.45</v>
      </c>
      <c r="O53" s="177">
        <v>337.35</v>
      </c>
      <c r="P53" s="177">
        <v>351.38400000000001</v>
      </c>
      <c r="Q53" s="177">
        <v>390</v>
      </c>
      <c r="R53" s="177">
        <v>503.71</v>
      </c>
    </row>
    <row r="54" spans="1:18" s="12" customFormat="1">
      <c r="A54" s="21" t="s">
        <v>5822</v>
      </c>
      <c r="B54" s="156" t="str">
        <f t="shared" si="0"/>
        <v>CI114M.18.1.50</v>
      </c>
      <c r="C54" s="23" t="s">
        <v>2916</v>
      </c>
      <c r="D54" s="105">
        <v>17800</v>
      </c>
      <c r="E54" s="105" t="s">
        <v>10</v>
      </c>
      <c r="F54" s="2" t="s">
        <v>2910</v>
      </c>
      <c r="G54" s="177">
        <v>374.4</v>
      </c>
      <c r="H54" s="177">
        <v>414.29</v>
      </c>
      <c r="I54" s="177">
        <v>439.05499999999995</v>
      </c>
      <c r="J54" s="177">
        <v>320</v>
      </c>
      <c r="K54" s="177">
        <v>413.08</v>
      </c>
      <c r="L54" s="177">
        <v>435</v>
      </c>
      <c r="M54" s="177">
        <v>420.71</v>
      </c>
      <c r="N54" s="177">
        <v>329.45</v>
      </c>
      <c r="O54" s="177">
        <v>337.35</v>
      </c>
      <c r="P54" s="177">
        <v>351.38400000000001</v>
      </c>
      <c r="Q54" s="177">
        <v>390</v>
      </c>
      <c r="R54" s="177">
        <v>503.71</v>
      </c>
    </row>
    <row r="55" spans="1:18" s="12" customFormat="1">
      <c r="A55" s="21" t="s">
        <v>5823</v>
      </c>
      <c r="B55" s="156" t="str">
        <f t="shared" si="0"/>
        <v>CI114M.18.1.51</v>
      </c>
      <c r="C55" s="23" t="s">
        <v>2917</v>
      </c>
      <c r="D55" s="105">
        <v>19800</v>
      </c>
      <c r="E55" s="105" t="s">
        <v>7</v>
      </c>
      <c r="F55" s="2" t="s">
        <v>2910</v>
      </c>
      <c r="G55" s="177">
        <v>304.2</v>
      </c>
      <c r="H55" s="177">
        <v>335.71</v>
      </c>
      <c r="I55" s="177">
        <v>336.53999999999996</v>
      </c>
      <c r="J55" s="177">
        <v>260</v>
      </c>
      <c r="K55" s="177">
        <v>336.57</v>
      </c>
      <c r="L55" s="177">
        <v>352.5</v>
      </c>
      <c r="M55" s="177">
        <v>352.78</v>
      </c>
      <c r="N55" s="177">
        <v>223.55</v>
      </c>
      <c r="O55" s="177">
        <v>228.92</v>
      </c>
      <c r="P55" s="177">
        <v>290.68600000000004</v>
      </c>
      <c r="Q55" s="177">
        <v>330</v>
      </c>
      <c r="R55" s="177">
        <v>368.88</v>
      </c>
    </row>
    <row r="56" spans="1:18" s="12" customFormat="1">
      <c r="A56" s="21" t="s">
        <v>5824</v>
      </c>
      <c r="B56" s="156" t="str">
        <f t="shared" si="0"/>
        <v>CI114M.18.1.52</v>
      </c>
      <c r="C56" s="23" t="s">
        <v>2918</v>
      </c>
      <c r="D56" s="105">
        <v>2000</v>
      </c>
      <c r="E56" s="105" t="s">
        <v>7</v>
      </c>
      <c r="F56" s="2" t="s">
        <v>2919</v>
      </c>
      <c r="G56" s="177">
        <v>87.75</v>
      </c>
      <c r="H56" s="177">
        <v>87.14</v>
      </c>
      <c r="I56" s="177">
        <v>95.14</v>
      </c>
      <c r="J56" s="177">
        <v>75</v>
      </c>
      <c r="K56" s="177">
        <v>85.71</v>
      </c>
      <c r="L56" s="177">
        <v>94.5</v>
      </c>
      <c r="M56" s="177">
        <v>86.17</v>
      </c>
      <c r="N56" s="177">
        <v>67.099999999999994</v>
      </c>
      <c r="O56" s="177">
        <v>68.67</v>
      </c>
      <c r="P56" s="177">
        <v>70.906000000000006</v>
      </c>
      <c r="Q56" s="177">
        <v>93</v>
      </c>
      <c r="R56" s="177">
        <v>102.53</v>
      </c>
    </row>
    <row r="57" spans="1:18" s="12" customFormat="1">
      <c r="A57" s="21" t="s">
        <v>5825</v>
      </c>
      <c r="B57" s="156" t="str">
        <f t="shared" si="0"/>
        <v>CI114M.18.1.53</v>
      </c>
      <c r="C57" s="23" t="s">
        <v>2921</v>
      </c>
      <c r="D57" s="105">
        <v>4100</v>
      </c>
      <c r="E57" s="105" t="s">
        <v>7</v>
      </c>
      <c r="F57" s="2" t="s">
        <v>2920</v>
      </c>
      <c r="G57" s="177">
        <v>87.75</v>
      </c>
      <c r="H57" s="177">
        <v>111.43</v>
      </c>
      <c r="I57" s="177">
        <v>107.11500000000001</v>
      </c>
      <c r="J57" s="177">
        <v>75</v>
      </c>
      <c r="K57" s="177">
        <v>109.92</v>
      </c>
      <c r="L57" s="177">
        <v>115.94999999999999</v>
      </c>
      <c r="M57" s="177">
        <v>97.9</v>
      </c>
      <c r="N57" s="177">
        <v>84.7</v>
      </c>
      <c r="O57" s="177">
        <v>86.75</v>
      </c>
      <c r="P57" s="177">
        <v>88.484000000000009</v>
      </c>
      <c r="Q57" s="177">
        <v>105</v>
      </c>
      <c r="R57" s="177">
        <v>126.48</v>
      </c>
    </row>
    <row r="58" spans="1:18" s="12" customFormat="1">
      <c r="A58" s="21" t="s">
        <v>5826</v>
      </c>
      <c r="B58" s="156" t="str">
        <f t="shared" si="0"/>
        <v>CI114M.18.1.54</v>
      </c>
      <c r="C58" s="91" t="s">
        <v>2923</v>
      </c>
      <c r="D58" s="26">
        <v>5000</v>
      </c>
      <c r="E58" s="26" t="s">
        <v>8</v>
      </c>
      <c r="F58" s="28" t="s">
        <v>2922</v>
      </c>
      <c r="G58" s="177">
        <v>152.1</v>
      </c>
      <c r="H58" s="177">
        <v>115.71</v>
      </c>
      <c r="I58" s="177">
        <v>169.14499999999998</v>
      </c>
      <c r="J58" s="177">
        <v>130</v>
      </c>
      <c r="K58" s="177">
        <v>115.91</v>
      </c>
      <c r="L58" s="177">
        <v>175.245</v>
      </c>
      <c r="M58" s="177">
        <v>159.85</v>
      </c>
      <c r="N58" s="177">
        <v>137.22999999999999</v>
      </c>
      <c r="O58" s="177">
        <v>128.91999999999999</v>
      </c>
      <c r="P58" s="177">
        <v>128.51300000000001</v>
      </c>
      <c r="Q58" s="177">
        <v>169</v>
      </c>
      <c r="R58" s="177">
        <v>186.19</v>
      </c>
    </row>
    <row r="59" spans="1:18" s="12" customFormat="1">
      <c r="A59" s="21" t="s">
        <v>5827</v>
      </c>
      <c r="B59" s="156" t="str">
        <f t="shared" si="0"/>
        <v>CI114M.18.1.55</v>
      </c>
      <c r="C59" s="91" t="s">
        <v>2924</v>
      </c>
      <c r="D59" s="26">
        <v>5000</v>
      </c>
      <c r="E59" s="26" t="s">
        <v>9</v>
      </c>
      <c r="F59" s="28" t="s">
        <v>2922</v>
      </c>
      <c r="G59" s="177">
        <v>152.1</v>
      </c>
      <c r="H59" s="177">
        <v>151.43</v>
      </c>
      <c r="I59" s="177">
        <v>169.14499999999998</v>
      </c>
      <c r="J59" s="177">
        <v>130</v>
      </c>
      <c r="K59" s="177">
        <v>151.13</v>
      </c>
      <c r="L59" s="177">
        <v>175.245</v>
      </c>
      <c r="M59" s="177">
        <v>159.86000000000001</v>
      </c>
      <c r="N59" s="177">
        <v>138.13999999999999</v>
      </c>
      <c r="O59" s="177">
        <v>128.91999999999999</v>
      </c>
      <c r="P59" s="177">
        <v>128.51300000000001</v>
      </c>
      <c r="Q59" s="177">
        <v>169</v>
      </c>
      <c r="R59" s="177">
        <v>186.19</v>
      </c>
    </row>
    <row r="60" spans="1:18" s="12" customFormat="1">
      <c r="A60" s="21" t="s">
        <v>5828</v>
      </c>
      <c r="B60" s="156" t="str">
        <f t="shared" si="0"/>
        <v>CI114M.18.1.56</v>
      </c>
      <c r="C60" s="91" t="s">
        <v>2925</v>
      </c>
      <c r="D60" s="26">
        <v>5000</v>
      </c>
      <c r="E60" s="26" t="s">
        <v>10</v>
      </c>
      <c r="F60" s="28" t="s">
        <v>2922</v>
      </c>
      <c r="G60" s="177">
        <v>152.1</v>
      </c>
      <c r="H60" s="177">
        <v>151.43</v>
      </c>
      <c r="I60" s="177">
        <v>169.14499999999998</v>
      </c>
      <c r="J60" s="177">
        <v>130</v>
      </c>
      <c r="K60" s="177">
        <v>151.69999999999999</v>
      </c>
      <c r="L60" s="177">
        <v>175.245</v>
      </c>
      <c r="M60" s="177">
        <v>159.9</v>
      </c>
      <c r="N60" s="177">
        <v>133.31</v>
      </c>
      <c r="O60" s="177">
        <v>128.91999999999999</v>
      </c>
      <c r="P60" s="177">
        <v>128.51300000000001</v>
      </c>
      <c r="Q60" s="177">
        <v>169</v>
      </c>
      <c r="R60" s="177">
        <v>186.19</v>
      </c>
    </row>
    <row r="61" spans="1:18" s="12" customFormat="1">
      <c r="A61" s="21" t="s">
        <v>5829</v>
      </c>
      <c r="B61" s="156" t="str">
        <f t="shared" si="0"/>
        <v>CI114M.18.1.57</v>
      </c>
      <c r="C61" s="91" t="s">
        <v>2926</v>
      </c>
      <c r="D61" s="26">
        <v>7100</v>
      </c>
      <c r="E61" s="26" t="s">
        <v>7</v>
      </c>
      <c r="F61" s="28" t="s">
        <v>2922</v>
      </c>
      <c r="G61" s="177">
        <v>117</v>
      </c>
      <c r="H61" s="177">
        <v>135.71</v>
      </c>
      <c r="I61" s="177">
        <v>138.42000000000002</v>
      </c>
      <c r="J61" s="177">
        <v>100</v>
      </c>
      <c r="K61" s="177">
        <v>134.62</v>
      </c>
      <c r="L61" s="177">
        <v>148.02000000000001</v>
      </c>
      <c r="M61" s="177">
        <v>140.91999999999999</v>
      </c>
      <c r="N61" s="177">
        <v>124.02</v>
      </c>
      <c r="O61" s="177">
        <v>110.84</v>
      </c>
      <c r="P61" s="177">
        <v>108.54800000000002</v>
      </c>
      <c r="Q61" s="177">
        <v>145</v>
      </c>
      <c r="R61" s="177">
        <v>159.84</v>
      </c>
    </row>
    <row r="62" spans="1:18" s="12" customFormat="1">
      <c r="A62" s="21" t="s">
        <v>5830</v>
      </c>
      <c r="B62" s="156" t="str">
        <f t="shared" si="0"/>
        <v>CI114M.18.1.58</v>
      </c>
      <c r="C62" s="91" t="s">
        <v>2927</v>
      </c>
      <c r="D62" s="26">
        <v>12000</v>
      </c>
      <c r="E62" s="26" t="s">
        <v>8</v>
      </c>
      <c r="F62" s="28" t="s">
        <v>2922</v>
      </c>
      <c r="G62" s="177">
        <v>193.04999999999998</v>
      </c>
      <c r="H62" s="177">
        <v>227.14</v>
      </c>
      <c r="I62" s="177">
        <v>230.01499999999999</v>
      </c>
      <c r="J62" s="177">
        <v>165</v>
      </c>
      <c r="K62" s="177">
        <v>228.02</v>
      </c>
      <c r="L62" s="177">
        <v>246.70499999999998</v>
      </c>
      <c r="M62" s="177">
        <v>234.58</v>
      </c>
      <c r="N62" s="177">
        <v>180.05</v>
      </c>
      <c r="O62" s="177">
        <v>184.34</v>
      </c>
      <c r="P62" s="177">
        <v>180.917</v>
      </c>
      <c r="Q62" s="177">
        <v>222</v>
      </c>
      <c r="R62" s="177">
        <v>266.98</v>
      </c>
    </row>
    <row r="63" spans="1:18" s="12" customFormat="1">
      <c r="A63" s="21" t="s">
        <v>5831</v>
      </c>
      <c r="B63" s="156" t="str">
        <f t="shared" si="0"/>
        <v>CI114M.18.1.59</v>
      </c>
      <c r="C63" s="91" t="s">
        <v>2928</v>
      </c>
      <c r="D63" s="26">
        <v>12000</v>
      </c>
      <c r="E63" s="26" t="s">
        <v>9</v>
      </c>
      <c r="F63" s="28" t="s">
        <v>2922</v>
      </c>
      <c r="G63" s="177">
        <v>193.04999999999998</v>
      </c>
      <c r="H63" s="177">
        <v>227.14</v>
      </c>
      <c r="I63" s="177">
        <v>230.01499999999999</v>
      </c>
      <c r="J63" s="177">
        <v>165</v>
      </c>
      <c r="K63" s="177">
        <v>226.53</v>
      </c>
      <c r="L63" s="177">
        <v>246.70499999999998</v>
      </c>
      <c r="M63" s="177">
        <v>242.22</v>
      </c>
      <c r="N63" s="177">
        <v>216.5</v>
      </c>
      <c r="O63" s="177">
        <v>184.34</v>
      </c>
      <c r="P63" s="177">
        <v>180.917</v>
      </c>
      <c r="Q63" s="177">
        <v>242</v>
      </c>
      <c r="R63" s="177">
        <v>266.98</v>
      </c>
    </row>
    <row r="64" spans="1:18" s="12" customFormat="1">
      <c r="A64" s="21" t="s">
        <v>5832</v>
      </c>
      <c r="B64" s="156" t="str">
        <f t="shared" si="0"/>
        <v>CI114M.18.1.60</v>
      </c>
      <c r="C64" s="91" t="s">
        <v>2929</v>
      </c>
      <c r="D64" s="26">
        <v>12000</v>
      </c>
      <c r="E64" s="26" t="s">
        <v>10</v>
      </c>
      <c r="F64" s="28" t="s">
        <v>2922</v>
      </c>
      <c r="G64" s="177">
        <v>193.04999999999998</v>
      </c>
      <c r="H64" s="177">
        <v>227.14</v>
      </c>
      <c r="I64" s="177">
        <v>230.01499999999999</v>
      </c>
      <c r="J64" s="177">
        <v>165</v>
      </c>
      <c r="K64" s="177">
        <v>227.3</v>
      </c>
      <c r="L64" s="177">
        <v>246.70499999999998</v>
      </c>
      <c r="M64" s="177">
        <v>242.22</v>
      </c>
      <c r="N64" s="177">
        <v>208.01</v>
      </c>
      <c r="O64" s="177">
        <v>184.34</v>
      </c>
      <c r="P64" s="177">
        <v>180.917</v>
      </c>
      <c r="Q64" s="177">
        <v>242</v>
      </c>
      <c r="R64" s="177">
        <v>266.98</v>
      </c>
    </row>
    <row r="65" spans="1:18" s="12" customFormat="1">
      <c r="A65" s="21" t="s">
        <v>5833</v>
      </c>
      <c r="B65" s="156" t="str">
        <f t="shared" si="0"/>
        <v>CI114M.18.1.61</v>
      </c>
      <c r="C65" s="91" t="s">
        <v>2930</v>
      </c>
      <c r="D65" s="26">
        <v>18000</v>
      </c>
      <c r="E65" s="26" t="s">
        <v>7</v>
      </c>
      <c r="F65" s="28" t="s">
        <v>2922</v>
      </c>
      <c r="G65" s="177">
        <v>187.2</v>
      </c>
      <c r="H65" s="177">
        <v>225.71</v>
      </c>
      <c r="I65" s="177">
        <v>227.97</v>
      </c>
      <c r="J65" s="177">
        <v>160</v>
      </c>
      <c r="K65" s="177">
        <v>226.93</v>
      </c>
      <c r="L65" s="177">
        <v>246.70499999999998</v>
      </c>
      <c r="M65" s="177">
        <v>210.32</v>
      </c>
      <c r="N65" s="177">
        <v>180.05</v>
      </c>
      <c r="O65" s="177">
        <v>184.34</v>
      </c>
      <c r="P65" s="177">
        <v>180.917</v>
      </c>
      <c r="Q65" s="177">
        <v>222</v>
      </c>
      <c r="R65" s="177">
        <v>268.74</v>
      </c>
    </row>
    <row r="66" spans="1:18" s="12" customFormat="1" ht="25.5">
      <c r="A66" s="21" t="s">
        <v>5834</v>
      </c>
      <c r="B66" s="156" t="str">
        <f t="shared" si="0"/>
        <v>CI114M.18.1.62</v>
      </c>
      <c r="C66" s="91" t="s">
        <v>2931</v>
      </c>
      <c r="D66" s="26">
        <v>13000</v>
      </c>
      <c r="E66" s="26" t="s">
        <v>7</v>
      </c>
      <c r="F66" s="28" t="s">
        <v>2932</v>
      </c>
      <c r="G66" s="177">
        <v>163.79999999999998</v>
      </c>
      <c r="H66" s="177">
        <v>187.14</v>
      </c>
      <c r="I66" s="177">
        <v>189.92500000000001</v>
      </c>
      <c r="J66" s="177">
        <v>140</v>
      </c>
      <c r="K66" s="177">
        <v>187.38</v>
      </c>
      <c r="L66" s="177">
        <v>200.57999999999998</v>
      </c>
      <c r="M66" s="177">
        <v>174.96</v>
      </c>
      <c r="N66" s="177">
        <v>153.54</v>
      </c>
      <c r="O66" s="177">
        <v>149.4</v>
      </c>
      <c r="P66" s="177">
        <v>147.09200000000001</v>
      </c>
      <c r="Q66" s="177">
        <v>191</v>
      </c>
      <c r="R66" s="177">
        <v>216.05</v>
      </c>
    </row>
    <row r="67" spans="1:18" s="12" customFormat="1" ht="25.5">
      <c r="A67" s="21" t="s">
        <v>5835</v>
      </c>
      <c r="B67" s="156" t="str">
        <f t="shared" si="0"/>
        <v>CI114M.18.1.63</v>
      </c>
      <c r="C67" s="91" t="s">
        <v>2933</v>
      </c>
      <c r="D67" s="26">
        <v>30000</v>
      </c>
      <c r="E67" s="26" t="s">
        <v>7</v>
      </c>
      <c r="F67" s="28" t="s">
        <v>2932</v>
      </c>
      <c r="G67" s="177">
        <v>222.29999999999998</v>
      </c>
      <c r="H67" s="177">
        <v>280</v>
      </c>
      <c r="I67" s="177">
        <v>268.84499999999997</v>
      </c>
      <c r="J67" s="177">
        <v>190</v>
      </c>
      <c r="K67" s="177">
        <v>280.8</v>
      </c>
      <c r="L67" s="177">
        <v>294</v>
      </c>
      <c r="M67" s="177">
        <v>260.44</v>
      </c>
      <c r="N67" s="177">
        <v>224.77</v>
      </c>
      <c r="O67" s="177">
        <v>219.28</v>
      </c>
      <c r="P67" s="177">
        <v>216.83200000000002</v>
      </c>
      <c r="Q67" s="177">
        <v>284</v>
      </c>
      <c r="R67" s="177">
        <v>315.39</v>
      </c>
    </row>
    <row r="68" spans="1:18" s="12" customFormat="1">
      <c r="A68" s="21" t="s">
        <v>5836</v>
      </c>
      <c r="B68" s="156" t="str">
        <f t="shared" si="0"/>
        <v>CI114M.18.1.64</v>
      </c>
      <c r="C68" s="91" t="s">
        <v>2935</v>
      </c>
      <c r="D68" s="26">
        <v>17200</v>
      </c>
      <c r="E68" s="26" t="s">
        <v>8</v>
      </c>
      <c r="F68" s="28" t="s">
        <v>2934</v>
      </c>
      <c r="G68" s="177">
        <v>292.5</v>
      </c>
      <c r="H68" s="177">
        <v>261.43</v>
      </c>
      <c r="I68" s="177">
        <v>345.61</v>
      </c>
      <c r="J68" s="177">
        <v>250</v>
      </c>
      <c r="K68" s="177">
        <v>262.42</v>
      </c>
      <c r="L68" s="177">
        <v>369.315</v>
      </c>
      <c r="M68" s="177">
        <v>283.05</v>
      </c>
      <c r="N68" s="177">
        <v>237.73</v>
      </c>
      <c r="O68" s="177">
        <v>273.49</v>
      </c>
      <c r="P68" s="177">
        <v>270.83100000000002</v>
      </c>
      <c r="Q68" s="177">
        <v>290</v>
      </c>
      <c r="R68" s="177">
        <v>398.72</v>
      </c>
    </row>
    <row r="69" spans="1:18" s="12" customFormat="1">
      <c r="A69" s="21" t="s">
        <v>5837</v>
      </c>
      <c r="B69" s="156" t="str">
        <f t="shared" ref="B69:B132" si="1">CONCATENATE("CI114M",RIGHT(A69,LEN(A69)-1))</f>
        <v>CI114M.18.1.65</v>
      </c>
      <c r="C69" s="91" t="s">
        <v>2936</v>
      </c>
      <c r="D69" s="26">
        <v>17200</v>
      </c>
      <c r="E69" s="26" t="s">
        <v>9</v>
      </c>
      <c r="F69" s="28" t="s">
        <v>2934</v>
      </c>
      <c r="G69" s="177">
        <v>292.5</v>
      </c>
      <c r="H69" s="177">
        <v>261.43</v>
      </c>
      <c r="I69" s="177">
        <v>345.61</v>
      </c>
      <c r="J69" s="177">
        <v>250</v>
      </c>
      <c r="K69" s="177">
        <v>259.79000000000002</v>
      </c>
      <c r="L69" s="177">
        <v>369.315</v>
      </c>
      <c r="M69" s="177">
        <v>283.05</v>
      </c>
      <c r="N69" s="177">
        <v>238.43</v>
      </c>
      <c r="O69" s="177">
        <v>273.49</v>
      </c>
      <c r="P69" s="177">
        <v>270.83100000000002</v>
      </c>
      <c r="Q69" s="177">
        <v>290</v>
      </c>
      <c r="R69" s="177">
        <v>398.72</v>
      </c>
    </row>
    <row r="70" spans="1:18" s="12" customFormat="1">
      <c r="A70" s="21" t="s">
        <v>5838</v>
      </c>
      <c r="B70" s="156" t="str">
        <f t="shared" si="1"/>
        <v>CI114M.18.1.66</v>
      </c>
      <c r="C70" s="91" t="s">
        <v>2937</v>
      </c>
      <c r="D70" s="26">
        <v>17200</v>
      </c>
      <c r="E70" s="26" t="s">
        <v>10</v>
      </c>
      <c r="F70" s="28" t="s">
        <v>2934</v>
      </c>
      <c r="G70" s="177">
        <v>292.5</v>
      </c>
      <c r="H70" s="177">
        <v>261.43</v>
      </c>
      <c r="I70" s="177">
        <v>345.61</v>
      </c>
      <c r="J70" s="177">
        <v>250</v>
      </c>
      <c r="K70" s="177">
        <v>260.86</v>
      </c>
      <c r="L70" s="177">
        <v>369.315</v>
      </c>
      <c r="M70" s="177">
        <v>283.05</v>
      </c>
      <c r="N70" s="177">
        <v>242.62</v>
      </c>
      <c r="O70" s="177">
        <v>273.49</v>
      </c>
      <c r="P70" s="177">
        <v>270.83100000000002</v>
      </c>
      <c r="Q70" s="177">
        <v>290</v>
      </c>
      <c r="R70" s="177">
        <v>398.72</v>
      </c>
    </row>
    <row r="71" spans="1:18" s="12" customFormat="1">
      <c r="A71" s="21" t="s">
        <v>5839</v>
      </c>
      <c r="B71" s="156" t="str">
        <f t="shared" si="1"/>
        <v>CI114M.18.1.67</v>
      </c>
      <c r="C71" s="91" t="s">
        <v>2938</v>
      </c>
      <c r="D71" s="26">
        <v>24000</v>
      </c>
      <c r="E71" s="26" t="s">
        <v>7</v>
      </c>
      <c r="F71" s="28" t="s">
        <v>2934</v>
      </c>
      <c r="G71" s="177">
        <v>269.09999999999997</v>
      </c>
      <c r="H71" s="177">
        <v>238.57</v>
      </c>
      <c r="I71" s="177">
        <v>318.11</v>
      </c>
      <c r="J71" s="177">
        <v>230</v>
      </c>
      <c r="K71" s="177">
        <v>239.11</v>
      </c>
      <c r="L71" s="177">
        <v>340.11</v>
      </c>
      <c r="M71" s="177">
        <v>278.44</v>
      </c>
      <c r="N71" s="177">
        <v>264.99</v>
      </c>
      <c r="O71" s="177">
        <v>251.81</v>
      </c>
      <c r="P71" s="177">
        <v>249.41400000000004</v>
      </c>
      <c r="Q71" s="177">
        <v>265</v>
      </c>
      <c r="R71" s="177">
        <v>367.12</v>
      </c>
    </row>
    <row r="72" spans="1:18" s="12" customFormat="1" ht="25.5">
      <c r="A72" s="21" t="s">
        <v>5840</v>
      </c>
      <c r="B72" s="156" t="str">
        <f t="shared" si="1"/>
        <v>CI114M.18.1.68</v>
      </c>
      <c r="C72" s="23" t="s">
        <v>2939</v>
      </c>
      <c r="D72" s="105">
        <v>1000</v>
      </c>
      <c r="E72" s="105" t="s">
        <v>8</v>
      </c>
      <c r="F72" s="113" t="s">
        <v>2940</v>
      </c>
      <c r="G72" s="177">
        <v>58.5</v>
      </c>
      <c r="H72" s="177">
        <v>51.43</v>
      </c>
      <c r="I72" s="177">
        <v>58.234999999999999</v>
      </c>
      <c r="J72" s="177">
        <v>50</v>
      </c>
      <c r="K72" s="177">
        <v>49.63</v>
      </c>
      <c r="L72" s="177">
        <v>57.75</v>
      </c>
      <c r="M72" s="177">
        <v>61.8</v>
      </c>
      <c r="N72" s="177">
        <v>49.41</v>
      </c>
      <c r="O72" s="177">
        <v>40.96</v>
      </c>
      <c r="P72" s="177">
        <v>42.35</v>
      </c>
      <c r="Q72" s="177">
        <v>53</v>
      </c>
      <c r="R72" s="177">
        <v>57.97</v>
      </c>
    </row>
    <row r="73" spans="1:18" s="12" customFormat="1" ht="25.5">
      <c r="A73" s="21" t="s">
        <v>5841</v>
      </c>
      <c r="B73" s="156" t="str">
        <f t="shared" si="1"/>
        <v>CI114M.18.1.69</v>
      </c>
      <c r="C73" s="23" t="s">
        <v>2941</v>
      </c>
      <c r="D73" s="105">
        <v>1000</v>
      </c>
      <c r="E73" s="105" t="s">
        <v>2942</v>
      </c>
      <c r="F73" s="113" t="s">
        <v>2940</v>
      </c>
      <c r="G73" s="177">
        <v>58.5</v>
      </c>
      <c r="H73" s="177">
        <v>51.43</v>
      </c>
      <c r="I73" s="177">
        <v>58.234999999999999</v>
      </c>
      <c r="J73" s="177">
        <v>50</v>
      </c>
      <c r="K73" s="177">
        <v>50.84</v>
      </c>
      <c r="L73" s="177">
        <v>57.75</v>
      </c>
      <c r="M73" s="177">
        <v>61.79</v>
      </c>
      <c r="N73" s="177">
        <v>48.22</v>
      </c>
      <c r="O73" s="177">
        <v>40.96</v>
      </c>
      <c r="P73" s="177">
        <v>42.35</v>
      </c>
      <c r="Q73" s="177">
        <v>53</v>
      </c>
      <c r="R73" s="177">
        <v>57.97</v>
      </c>
    </row>
    <row r="74" spans="1:18" s="12" customFormat="1" ht="25.5">
      <c r="A74" s="21" t="s">
        <v>5842</v>
      </c>
      <c r="B74" s="156" t="str">
        <f t="shared" si="1"/>
        <v>CI114M.18.1.70</v>
      </c>
      <c r="C74" s="23" t="s">
        <v>2943</v>
      </c>
      <c r="D74" s="105">
        <v>1000</v>
      </c>
      <c r="E74" s="105" t="s">
        <v>10</v>
      </c>
      <c r="F74" s="113" t="s">
        <v>2940</v>
      </c>
      <c r="G74" s="177">
        <v>58.5</v>
      </c>
      <c r="H74" s="177">
        <v>51.43</v>
      </c>
      <c r="I74" s="177">
        <v>58.234999999999999</v>
      </c>
      <c r="J74" s="177">
        <v>50</v>
      </c>
      <c r="K74" s="177">
        <v>51.36</v>
      </c>
      <c r="L74" s="177">
        <v>57.75</v>
      </c>
      <c r="M74" s="177">
        <v>61.77</v>
      </c>
      <c r="N74" s="177">
        <v>49.45</v>
      </c>
      <c r="O74" s="177">
        <v>40.96</v>
      </c>
      <c r="P74" s="177">
        <v>42.35</v>
      </c>
      <c r="Q74" s="177">
        <v>53</v>
      </c>
      <c r="R74" s="177">
        <v>57.97</v>
      </c>
    </row>
    <row r="75" spans="1:18" s="12" customFormat="1" ht="25.5">
      <c r="A75" s="21" t="s">
        <v>5843</v>
      </c>
      <c r="B75" s="156" t="str">
        <f t="shared" si="1"/>
        <v>CI114M.18.1.71</v>
      </c>
      <c r="C75" s="23" t="s">
        <v>2944</v>
      </c>
      <c r="D75" s="105">
        <v>2500</v>
      </c>
      <c r="E75" s="105" t="s">
        <v>7</v>
      </c>
      <c r="F75" s="113" t="s">
        <v>2940</v>
      </c>
      <c r="G75" s="177">
        <v>81.899999999999991</v>
      </c>
      <c r="H75" s="177">
        <v>87.14</v>
      </c>
      <c r="I75" s="177">
        <v>93.66</v>
      </c>
      <c r="J75" s="177">
        <v>70</v>
      </c>
      <c r="K75" s="177">
        <v>87.29</v>
      </c>
      <c r="L75" s="177">
        <v>98.460000000000008</v>
      </c>
      <c r="M75" s="177">
        <v>88.04</v>
      </c>
      <c r="N75" s="177">
        <v>81.05</v>
      </c>
      <c r="O75" s="177">
        <v>66.27</v>
      </c>
      <c r="P75" s="177">
        <v>72.204000000000008</v>
      </c>
      <c r="Q75" s="177">
        <v>88</v>
      </c>
      <c r="R75" s="177">
        <v>105.42</v>
      </c>
    </row>
    <row r="76" spans="1:18" s="12" customFormat="1" ht="25.5">
      <c r="A76" s="21" t="s">
        <v>5844</v>
      </c>
      <c r="B76" s="156" t="str">
        <f t="shared" si="1"/>
        <v>CI114M.18.1.72</v>
      </c>
      <c r="C76" s="23" t="s">
        <v>2945</v>
      </c>
      <c r="D76" s="105">
        <v>2500</v>
      </c>
      <c r="E76" s="105" t="s">
        <v>9</v>
      </c>
      <c r="F76" s="113" t="s">
        <v>2940</v>
      </c>
      <c r="G76" s="177">
        <v>81.899999999999991</v>
      </c>
      <c r="H76" s="177">
        <v>87.14</v>
      </c>
      <c r="I76" s="177">
        <v>94.539999999999992</v>
      </c>
      <c r="J76" s="177">
        <v>70</v>
      </c>
      <c r="K76" s="177">
        <v>85.47</v>
      </c>
      <c r="L76" s="177">
        <v>98.460000000000008</v>
      </c>
      <c r="M76" s="177">
        <v>88.04</v>
      </c>
      <c r="N76" s="177">
        <v>64.7</v>
      </c>
      <c r="O76" s="177">
        <v>66.27</v>
      </c>
      <c r="P76" s="177">
        <v>73.073000000000008</v>
      </c>
      <c r="Q76" s="177">
        <v>88</v>
      </c>
      <c r="R76" s="177">
        <v>107.18</v>
      </c>
    </row>
    <row r="77" spans="1:18" s="12" customFormat="1" ht="25.5">
      <c r="A77" s="21" t="s">
        <v>5845</v>
      </c>
      <c r="B77" s="156" t="str">
        <f t="shared" si="1"/>
        <v>CI114M.18.1.73</v>
      </c>
      <c r="C77" s="23" t="s">
        <v>2946</v>
      </c>
      <c r="D77" s="105">
        <v>2500</v>
      </c>
      <c r="E77" s="105" t="s">
        <v>10</v>
      </c>
      <c r="F77" s="113" t="s">
        <v>2940</v>
      </c>
      <c r="G77" s="177">
        <v>81.899999999999991</v>
      </c>
      <c r="H77" s="177">
        <v>87.14</v>
      </c>
      <c r="I77" s="177">
        <v>94.539999999999992</v>
      </c>
      <c r="J77" s="177">
        <v>70</v>
      </c>
      <c r="K77" s="177">
        <v>85.73</v>
      </c>
      <c r="L77" s="177">
        <v>98.460000000000008</v>
      </c>
      <c r="M77" s="177">
        <v>88.04</v>
      </c>
      <c r="N77" s="177">
        <v>64.7</v>
      </c>
      <c r="O77" s="177">
        <v>66.27</v>
      </c>
      <c r="P77" s="177">
        <v>73.073000000000008</v>
      </c>
      <c r="Q77" s="177">
        <v>88</v>
      </c>
      <c r="R77" s="177">
        <v>107.18</v>
      </c>
    </row>
    <row r="78" spans="1:18" s="12" customFormat="1" ht="25.5">
      <c r="A78" s="21" t="s">
        <v>5846</v>
      </c>
      <c r="B78" s="156" t="str">
        <f t="shared" si="1"/>
        <v>CI114M.18.1.74</v>
      </c>
      <c r="C78" s="23" t="s">
        <v>2947</v>
      </c>
      <c r="D78" s="105">
        <v>3000</v>
      </c>
      <c r="E78" s="105" t="s">
        <v>7</v>
      </c>
      <c r="F78" s="113" t="s">
        <v>2940</v>
      </c>
      <c r="G78" s="177">
        <v>93.6</v>
      </c>
      <c r="H78" s="177">
        <v>98.57</v>
      </c>
      <c r="I78" s="177">
        <v>103.89</v>
      </c>
      <c r="J78" s="177">
        <v>80</v>
      </c>
      <c r="K78" s="177">
        <v>97.92</v>
      </c>
      <c r="L78" s="177">
        <v>105.12</v>
      </c>
      <c r="M78" s="177">
        <v>93.55</v>
      </c>
      <c r="N78" s="177">
        <v>76.5</v>
      </c>
      <c r="O78" s="177">
        <v>78.31</v>
      </c>
      <c r="P78" s="177">
        <v>77.088000000000008</v>
      </c>
      <c r="Q78" s="177">
        <v>103</v>
      </c>
      <c r="R78" s="177">
        <v>114.18</v>
      </c>
    </row>
    <row r="79" spans="1:18" s="12" customFormat="1" ht="25.5">
      <c r="A79" s="21" t="s">
        <v>5847</v>
      </c>
      <c r="B79" s="156" t="str">
        <f t="shared" si="1"/>
        <v>CI114M.18.1.75</v>
      </c>
      <c r="C79" s="91" t="s">
        <v>2949</v>
      </c>
      <c r="D79" s="26">
        <v>1000</v>
      </c>
      <c r="E79" s="26" t="s">
        <v>8</v>
      </c>
      <c r="F79" s="28" t="s">
        <v>2948</v>
      </c>
      <c r="G79" s="177">
        <v>52.65</v>
      </c>
      <c r="H79" s="177">
        <v>57.14</v>
      </c>
      <c r="I79" s="177">
        <v>54.42</v>
      </c>
      <c r="J79" s="177">
        <v>45</v>
      </c>
      <c r="K79" s="177">
        <v>56.18</v>
      </c>
      <c r="L79" s="177">
        <v>55.064999999999998</v>
      </c>
      <c r="M79" s="177">
        <v>46.51</v>
      </c>
      <c r="N79" s="177">
        <v>38.849999999999994</v>
      </c>
      <c r="O79" s="177">
        <v>39.76</v>
      </c>
      <c r="P79" s="177">
        <v>40.381000000000007</v>
      </c>
      <c r="Q79" s="177">
        <v>51</v>
      </c>
      <c r="R79" s="177">
        <v>56.19</v>
      </c>
    </row>
    <row r="80" spans="1:18" s="12" customFormat="1" ht="25.5">
      <c r="A80" s="21" t="s">
        <v>5848</v>
      </c>
      <c r="B80" s="156" t="str">
        <f t="shared" si="1"/>
        <v>CI114M.18.1.76</v>
      </c>
      <c r="C80" s="91" t="s">
        <v>2950</v>
      </c>
      <c r="D80" s="26">
        <v>1000</v>
      </c>
      <c r="E80" s="26" t="s">
        <v>9</v>
      </c>
      <c r="F80" s="28" t="s">
        <v>2948</v>
      </c>
      <c r="G80" s="177">
        <v>52.65</v>
      </c>
      <c r="H80" s="177">
        <v>57.14</v>
      </c>
      <c r="I80" s="177">
        <v>54.42</v>
      </c>
      <c r="J80" s="177">
        <v>45</v>
      </c>
      <c r="K80" s="177">
        <v>58.05</v>
      </c>
      <c r="L80" s="177">
        <v>55.064999999999998</v>
      </c>
      <c r="M80" s="177">
        <v>46.51</v>
      </c>
      <c r="N80" s="177">
        <v>38.849999999999994</v>
      </c>
      <c r="O80" s="177">
        <v>39.76</v>
      </c>
      <c r="P80" s="177">
        <v>40.381000000000007</v>
      </c>
      <c r="Q80" s="177">
        <v>51</v>
      </c>
      <c r="R80" s="177">
        <v>56.19</v>
      </c>
    </row>
    <row r="81" spans="1:18" s="12" customFormat="1" ht="25.5">
      <c r="A81" s="21" t="s">
        <v>5849</v>
      </c>
      <c r="B81" s="156" t="str">
        <f t="shared" si="1"/>
        <v>CI114M.18.1.77</v>
      </c>
      <c r="C81" s="91" t="s">
        <v>2951</v>
      </c>
      <c r="D81" s="26">
        <v>1000</v>
      </c>
      <c r="E81" s="26" t="s">
        <v>10</v>
      </c>
      <c r="F81" s="28" t="s">
        <v>2948</v>
      </c>
      <c r="G81" s="177">
        <v>52.65</v>
      </c>
      <c r="H81" s="177">
        <v>57.14</v>
      </c>
      <c r="I81" s="177">
        <v>54.42</v>
      </c>
      <c r="J81" s="177">
        <v>45</v>
      </c>
      <c r="K81" s="177">
        <v>57.63</v>
      </c>
      <c r="L81" s="177">
        <v>55.064999999999998</v>
      </c>
      <c r="M81" s="177">
        <v>46.51</v>
      </c>
      <c r="N81" s="177">
        <v>38.799999999999997</v>
      </c>
      <c r="O81" s="177">
        <v>39.76</v>
      </c>
      <c r="P81" s="177">
        <v>40.381000000000007</v>
      </c>
      <c r="Q81" s="177">
        <v>51</v>
      </c>
      <c r="R81" s="177">
        <v>56.19</v>
      </c>
    </row>
    <row r="82" spans="1:18" s="12" customFormat="1" ht="25.5">
      <c r="A82" s="21" t="s">
        <v>5850</v>
      </c>
      <c r="B82" s="156" t="str">
        <f t="shared" si="1"/>
        <v>CI114M.18.1.78</v>
      </c>
      <c r="C82" s="91" t="s">
        <v>2952</v>
      </c>
      <c r="D82" s="26">
        <v>2000</v>
      </c>
      <c r="E82" s="26" t="s">
        <v>7</v>
      </c>
      <c r="F82" s="28" t="s">
        <v>2948</v>
      </c>
      <c r="G82" s="177">
        <v>70.199999999999989</v>
      </c>
      <c r="H82" s="177">
        <v>74.290000000000006</v>
      </c>
      <c r="I82" s="177">
        <v>77.27</v>
      </c>
      <c r="J82" s="177">
        <v>60</v>
      </c>
      <c r="K82" s="177">
        <v>75.13</v>
      </c>
      <c r="L82" s="177">
        <v>80.085000000000008</v>
      </c>
      <c r="M82" s="177">
        <v>67.92</v>
      </c>
      <c r="N82" s="177">
        <v>57.7</v>
      </c>
      <c r="O82" s="177">
        <v>59.04</v>
      </c>
      <c r="P82" s="177">
        <v>56.991000000000007</v>
      </c>
      <c r="Q82" s="177">
        <v>78</v>
      </c>
      <c r="R82" s="177">
        <v>84.34</v>
      </c>
    </row>
    <row r="83" spans="1:18" s="12" customFormat="1" ht="25.5">
      <c r="A83" s="21" t="s">
        <v>5851</v>
      </c>
      <c r="B83" s="156" t="str">
        <f t="shared" si="1"/>
        <v>CI114M.18.1.79</v>
      </c>
      <c r="C83" s="91" t="s">
        <v>2953</v>
      </c>
      <c r="D83" s="26">
        <v>6000</v>
      </c>
      <c r="E83" s="26" t="s">
        <v>8</v>
      </c>
      <c r="F83" s="28" t="s">
        <v>2954</v>
      </c>
      <c r="G83" s="177">
        <v>175.5</v>
      </c>
      <c r="H83" s="177">
        <v>207.14</v>
      </c>
      <c r="I83" s="177">
        <v>207.18</v>
      </c>
      <c r="J83" s="177">
        <v>150</v>
      </c>
      <c r="K83" s="177">
        <v>205.23</v>
      </c>
      <c r="L83" s="177">
        <v>231.94499999999999</v>
      </c>
      <c r="M83" s="177">
        <v>197.4</v>
      </c>
      <c r="N83" s="177">
        <v>162.4</v>
      </c>
      <c r="O83" s="177">
        <v>166.27</v>
      </c>
      <c r="P83" s="177">
        <v>172.34800000000001</v>
      </c>
      <c r="Q83" s="177">
        <v>199</v>
      </c>
      <c r="R83" s="177">
        <v>238.86</v>
      </c>
    </row>
    <row r="84" spans="1:18" s="12" customFormat="1" ht="25.5">
      <c r="A84" s="21" t="s">
        <v>5852</v>
      </c>
      <c r="B84" s="156" t="str">
        <f t="shared" si="1"/>
        <v>CI114M.18.1.80</v>
      </c>
      <c r="C84" s="91" t="s">
        <v>2955</v>
      </c>
      <c r="D84" s="26">
        <v>6000</v>
      </c>
      <c r="E84" s="26" t="s">
        <v>9</v>
      </c>
      <c r="F84" s="28" t="s">
        <v>2954</v>
      </c>
      <c r="G84" s="177">
        <v>175.5</v>
      </c>
      <c r="H84" s="177">
        <v>207.14</v>
      </c>
      <c r="I84" s="177">
        <v>207.18</v>
      </c>
      <c r="J84" s="177">
        <v>150</v>
      </c>
      <c r="K84" s="177">
        <v>205.21</v>
      </c>
      <c r="L84" s="177">
        <v>231.94499999999999</v>
      </c>
      <c r="M84" s="177">
        <v>197.4</v>
      </c>
      <c r="N84" s="177">
        <v>162.4</v>
      </c>
      <c r="O84" s="177">
        <v>166.27</v>
      </c>
      <c r="P84" s="177">
        <v>172.23800000000003</v>
      </c>
      <c r="Q84" s="177">
        <v>199</v>
      </c>
      <c r="R84" s="177">
        <v>238.86</v>
      </c>
    </row>
    <row r="85" spans="1:18" s="12" customFormat="1" ht="25.5">
      <c r="A85" s="21" t="s">
        <v>5853</v>
      </c>
      <c r="B85" s="156" t="str">
        <f t="shared" si="1"/>
        <v>CI114M.18.1.81</v>
      </c>
      <c r="C85" s="91" t="s">
        <v>2956</v>
      </c>
      <c r="D85" s="26">
        <v>6000</v>
      </c>
      <c r="E85" s="26" t="s">
        <v>10</v>
      </c>
      <c r="F85" s="28" t="s">
        <v>2954</v>
      </c>
      <c r="G85" s="177">
        <v>175.5</v>
      </c>
      <c r="H85" s="177">
        <v>207.14</v>
      </c>
      <c r="I85" s="177">
        <v>207.18</v>
      </c>
      <c r="J85" s="177">
        <v>150</v>
      </c>
      <c r="K85" s="177">
        <v>208.12</v>
      </c>
      <c r="L85" s="177">
        <v>231.94499999999999</v>
      </c>
      <c r="M85" s="177">
        <v>197.4</v>
      </c>
      <c r="N85" s="177">
        <v>162.4</v>
      </c>
      <c r="O85" s="177">
        <v>166.27</v>
      </c>
      <c r="P85" s="177">
        <v>172.23800000000003</v>
      </c>
      <c r="Q85" s="177">
        <v>199</v>
      </c>
      <c r="R85" s="177">
        <v>238.86</v>
      </c>
    </row>
    <row r="86" spans="1:18" s="12" customFormat="1" ht="25.5">
      <c r="A86" s="21" t="s">
        <v>5854</v>
      </c>
      <c r="B86" s="156" t="str">
        <f t="shared" si="1"/>
        <v>CI114M.18.1.82</v>
      </c>
      <c r="C86" s="91" t="s">
        <v>2957</v>
      </c>
      <c r="D86" s="26">
        <v>8000</v>
      </c>
      <c r="E86" s="26" t="s">
        <v>7</v>
      </c>
      <c r="F86" s="28" t="s">
        <v>2954</v>
      </c>
      <c r="G86" s="177">
        <v>152.1</v>
      </c>
      <c r="H86" s="177">
        <v>162.86000000000001</v>
      </c>
      <c r="I86" s="177">
        <v>171.76999999999998</v>
      </c>
      <c r="J86" s="177">
        <v>130</v>
      </c>
      <c r="K86" s="177">
        <v>162.41</v>
      </c>
      <c r="L86" s="177">
        <v>181.875</v>
      </c>
      <c r="M86" s="177">
        <v>159.24</v>
      </c>
      <c r="N86" s="177">
        <v>130.65</v>
      </c>
      <c r="O86" s="177">
        <v>133.72999999999999</v>
      </c>
      <c r="P86" s="177">
        <v>135.70700000000002</v>
      </c>
      <c r="Q86" s="177">
        <v>155</v>
      </c>
      <c r="R86" s="177">
        <v>191.44</v>
      </c>
    </row>
    <row r="87" spans="1:18" s="12" customFormat="1" ht="25.5">
      <c r="A87" s="21" t="s">
        <v>5855</v>
      </c>
      <c r="B87" s="156" t="str">
        <f t="shared" si="1"/>
        <v>CI114M.18.1.83</v>
      </c>
      <c r="C87" s="91" t="s">
        <v>2958</v>
      </c>
      <c r="D87" s="26">
        <v>2000</v>
      </c>
      <c r="E87" s="26" t="s">
        <v>8</v>
      </c>
      <c r="F87" s="28" t="s">
        <v>2954</v>
      </c>
      <c r="G87" s="177">
        <v>87.75</v>
      </c>
      <c r="H87" s="177">
        <v>98.57</v>
      </c>
      <c r="I87" s="177">
        <v>97.45</v>
      </c>
      <c r="J87" s="177">
        <v>75</v>
      </c>
      <c r="K87" s="177">
        <v>97.11</v>
      </c>
      <c r="L87" s="177">
        <v>110.13</v>
      </c>
      <c r="M87" s="177">
        <v>99.29</v>
      </c>
      <c r="N87" s="177">
        <v>71.849999999999994</v>
      </c>
      <c r="O87" s="177">
        <v>73.489999999999995</v>
      </c>
      <c r="P87" s="177">
        <v>82.456000000000003</v>
      </c>
      <c r="Q87" s="177">
        <v>100</v>
      </c>
      <c r="R87" s="177">
        <v>107.15</v>
      </c>
    </row>
    <row r="88" spans="1:18" s="12" customFormat="1" ht="25.5">
      <c r="A88" s="21" t="s">
        <v>5856</v>
      </c>
      <c r="B88" s="156" t="str">
        <f t="shared" si="1"/>
        <v>CI114M.18.1.84</v>
      </c>
      <c r="C88" s="91" t="s">
        <v>2959</v>
      </c>
      <c r="D88" s="26">
        <v>2000</v>
      </c>
      <c r="E88" s="26" t="s">
        <v>9</v>
      </c>
      <c r="F88" s="28" t="s">
        <v>2954</v>
      </c>
      <c r="G88" s="177">
        <v>87.75</v>
      </c>
      <c r="H88" s="177">
        <v>98.57</v>
      </c>
      <c r="I88" s="177">
        <v>97.45</v>
      </c>
      <c r="J88" s="177">
        <v>75</v>
      </c>
      <c r="K88" s="177">
        <v>97.66</v>
      </c>
      <c r="L88" s="177">
        <v>110.13</v>
      </c>
      <c r="M88" s="177">
        <v>99.29</v>
      </c>
      <c r="N88" s="177">
        <v>91.34</v>
      </c>
      <c r="O88" s="177">
        <v>73.489999999999995</v>
      </c>
      <c r="P88" s="177">
        <v>82.456000000000003</v>
      </c>
      <c r="Q88" s="177">
        <v>100</v>
      </c>
      <c r="R88" s="177">
        <v>107.15</v>
      </c>
    </row>
    <row r="89" spans="1:18" s="12" customFormat="1" ht="25.5">
      <c r="A89" s="21" t="s">
        <v>5857</v>
      </c>
      <c r="B89" s="156" t="str">
        <f t="shared" si="1"/>
        <v>CI114M.18.1.85</v>
      </c>
      <c r="C89" s="91" t="s">
        <v>2960</v>
      </c>
      <c r="D89" s="26">
        <v>2000</v>
      </c>
      <c r="E89" s="26" t="s">
        <v>10</v>
      </c>
      <c r="F89" s="28" t="s">
        <v>2954</v>
      </c>
      <c r="G89" s="177">
        <v>87.75</v>
      </c>
      <c r="H89" s="177">
        <v>98.57</v>
      </c>
      <c r="I89" s="177">
        <v>97.45</v>
      </c>
      <c r="J89" s="177">
        <v>75</v>
      </c>
      <c r="K89" s="177">
        <v>98.09</v>
      </c>
      <c r="L89" s="177">
        <v>110.13</v>
      </c>
      <c r="M89" s="177">
        <v>99.29</v>
      </c>
      <c r="N89" s="177">
        <v>71.849999999999994</v>
      </c>
      <c r="O89" s="177">
        <v>73.489999999999995</v>
      </c>
      <c r="P89" s="177">
        <v>82.456000000000003</v>
      </c>
      <c r="Q89" s="177">
        <v>100</v>
      </c>
      <c r="R89" s="177">
        <v>107.15</v>
      </c>
    </row>
    <row r="90" spans="1:18" s="12" customFormat="1" ht="25.5">
      <c r="A90" s="21" t="s">
        <v>5858</v>
      </c>
      <c r="B90" s="156" t="str">
        <f t="shared" si="1"/>
        <v>CI114M.18.1.86</v>
      </c>
      <c r="C90" s="91" t="s">
        <v>2961</v>
      </c>
      <c r="D90" s="26">
        <v>3000</v>
      </c>
      <c r="E90" s="26" t="s">
        <v>7</v>
      </c>
      <c r="F90" s="28" t="s">
        <v>2954</v>
      </c>
      <c r="G90" s="177">
        <v>87.75</v>
      </c>
      <c r="H90" s="177">
        <v>98.57</v>
      </c>
      <c r="I90" s="177">
        <v>103.595</v>
      </c>
      <c r="J90" s="177">
        <v>75</v>
      </c>
      <c r="K90" s="177">
        <v>98.15</v>
      </c>
      <c r="L90" s="177">
        <v>110.13</v>
      </c>
      <c r="M90" s="177">
        <v>99.29</v>
      </c>
      <c r="N90" s="177">
        <v>80</v>
      </c>
      <c r="O90" s="177">
        <v>81.93</v>
      </c>
      <c r="P90" s="177">
        <v>82.456000000000003</v>
      </c>
      <c r="Q90" s="177">
        <v>108</v>
      </c>
      <c r="R90" s="177">
        <v>119.44</v>
      </c>
    </row>
    <row r="91" spans="1:18" s="12" customFormat="1">
      <c r="A91" s="21" t="s">
        <v>5859</v>
      </c>
      <c r="B91" s="156" t="str">
        <f t="shared" si="1"/>
        <v>CI114M.18.1.87</v>
      </c>
      <c r="C91" s="91" t="s">
        <v>2962</v>
      </c>
      <c r="D91" s="26">
        <v>5000</v>
      </c>
      <c r="E91" s="26" t="s">
        <v>7</v>
      </c>
      <c r="F91" s="28" t="s">
        <v>2963</v>
      </c>
      <c r="G91" s="177">
        <v>93.6</v>
      </c>
      <c r="H91" s="177">
        <v>107.14</v>
      </c>
      <c r="I91" s="177">
        <v>111.095</v>
      </c>
      <c r="J91" s="177">
        <v>80</v>
      </c>
      <c r="K91" s="177">
        <v>108.36</v>
      </c>
      <c r="L91" s="177">
        <v>112.5</v>
      </c>
      <c r="M91" s="177">
        <v>106.47</v>
      </c>
      <c r="N91" s="177">
        <v>82.45</v>
      </c>
      <c r="O91" s="177">
        <v>84.34</v>
      </c>
      <c r="P91" s="177">
        <v>83.622</v>
      </c>
      <c r="Q91" s="177">
        <v>114</v>
      </c>
      <c r="R91" s="177">
        <v>128.59</v>
      </c>
    </row>
    <row r="92" spans="1:18" s="12" customFormat="1">
      <c r="A92" s="21" t="s">
        <v>5860</v>
      </c>
      <c r="B92" s="156" t="str">
        <f t="shared" si="1"/>
        <v>CI114M.18.1.88</v>
      </c>
      <c r="C92" s="91" t="s">
        <v>2964</v>
      </c>
      <c r="D92" s="26">
        <v>11000</v>
      </c>
      <c r="E92" s="26" t="s">
        <v>7</v>
      </c>
      <c r="F92" s="28" t="s">
        <v>2963</v>
      </c>
      <c r="G92" s="177">
        <v>140.39999999999998</v>
      </c>
      <c r="H92" s="177">
        <v>157.13999999999999</v>
      </c>
      <c r="I92" s="177">
        <v>161.53499999999997</v>
      </c>
      <c r="J92" s="177">
        <v>120</v>
      </c>
      <c r="K92" s="177">
        <v>156.07</v>
      </c>
      <c r="L92" s="177">
        <v>165</v>
      </c>
      <c r="M92" s="177">
        <v>149.47</v>
      </c>
      <c r="N92" s="177">
        <v>122.4</v>
      </c>
      <c r="O92" s="177">
        <v>125.3</v>
      </c>
      <c r="P92" s="177">
        <v>123.959</v>
      </c>
      <c r="Q92" s="177">
        <v>145</v>
      </c>
      <c r="R92" s="177">
        <v>182.67</v>
      </c>
    </row>
    <row r="93" spans="1:18" s="12" customFormat="1">
      <c r="A93" s="21" t="s">
        <v>5861</v>
      </c>
      <c r="B93" s="156" t="str">
        <f t="shared" si="1"/>
        <v>CI114M.18.1.89</v>
      </c>
      <c r="C93" s="91" t="s">
        <v>2965</v>
      </c>
      <c r="D93" s="26">
        <v>5000</v>
      </c>
      <c r="E93" s="26" t="s">
        <v>7</v>
      </c>
      <c r="F93" s="28" t="s">
        <v>2966</v>
      </c>
      <c r="G93" s="177">
        <v>105.3</v>
      </c>
      <c r="H93" s="177">
        <v>124.29</v>
      </c>
      <c r="I93" s="177">
        <v>122.035</v>
      </c>
      <c r="J93" s="177">
        <v>90</v>
      </c>
      <c r="K93" s="177">
        <v>124.07</v>
      </c>
      <c r="L93" s="177">
        <v>130.5</v>
      </c>
      <c r="M93" s="177">
        <v>118.73</v>
      </c>
      <c r="N93" s="177">
        <v>96.55</v>
      </c>
      <c r="O93" s="177">
        <v>98.8</v>
      </c>
      <c r="P93" s="177">
        <v>103.04800000000002</v>
      </c>
      <c r="Q93" s="177">
        <v>115</v>
      </c>
      <c r="R93" s="177">
        <v>138.77000000000001</v>
      </c>
    </row>
    <row r="94" spans="1:18" s="12" customFormat="1">
      <c r="A94" s="21" t="s">
        <v>5862</v>
      </c>
      <c r="B94" s="156" t="str">
        <f t="shared" si="1"/>
        <v>CI114M.18.1.90</v>
      </c>
      <c r="C94" s="91" t="s">
        <v>2967</v>
      </c>
      <c r="D94" s="26">
        <v>11000</v>
      </c>
      <c r="E94" s="26" t="s">
        <v>7</v>
      </c>
      <c r="F94" s="28" t="s">
        <v>2968</v>
      </c>
      <c r="G94" s="177">
        <v>163.79999999999998</v>
      </c>
      <c r="H94" s="177">
        <v>187.14</v>
      </c>
      <c r="I94" s="177">
        <v>189.92500000000001</v>
      </c>
      <c r="J94" s="177">
        <v>140</v>
      </c>
      <c r="K94" s="177">
        <v>186.62</v>
      </c>
      <c r="L94" s="177">
        <v>178.5</v>
      </c>
      <c r="M94" s="177">
        <v>173.15</v>
      </c>
      <c r="N94" s="177">
        <v>147.1</v>
      </c>
      <c r="O94" s="177">
        <v>150.6</v>
      </c>
      <c r="P94" s="177">
        <v>149.09399999999999</v>
      </c>
      <c r="Q94" s="177">
        <v>196</v>
      </c>
      <c r="R94" s="177">
        <v>216.05</v>
      </c>
    </row>
    <row r="95" spans="1:18" s="12" customFormat="1">
      <c r="A95" s="21" t="s">
        <v>5863</v>
      </c>
      <c r="B95" s="156" t="str">
        <f t="shared" si="1"/>
        <v>CI114M.18.1.91</v>
      </c>
      <c r="C95" s="91" t="s">
        <v>2972</v>
      </c>
      <c r="D95" s="26">
        <v>4500</v>
      </c>
      <c r="E95" s="26" t="s">
        <v>8</v>
      </c>
      <c r="F95" s="28" t="s">
        <v>2969</v>
      </c>
      <c r="G95" s="177">
        <v>169.64999999999998</v>
      </c>
      <c r="H95" s="177">
        <v>190</v>
      </c>
      <c r="I95" s="177">
        <v>190.21499999999997</v>
      </c>
      <c r="J95" s="177">
        <v>145</v>
      </c>
      <c r="K95" s="177">
        <v>189.22</v>
      </c>
      <c r="L95" s="177">
        <v>199.5</v>
      </c>
      <c r="M95" s="177">
        <v>187.38</v>
      </c>
      <c r="N95" s="177">
        <v>144.69999999999999</v>
      </c>
      <c r="O95" s="177">
        <v>148.19</v>
      </c>
      <c r="P95" s="177">
        <v>140.06300000000002</v>
      </c>
      <c r="Q95" s="177">
        <v>177</v>
      </c>
      <c r="R95" s="177">
        <v>210.78</v>
      </c>
    </row>
    <row r="96" spans="1:18" s="12" customFormat="1">
      <c r="A96" s="21" t="s">
        <v>5864</v>
      </c>
      <c r="B96" s="156" t="str">
        <f t="shared" si="1"/>
        <v>CI114M.18.1.92</v>
      </c>
      <c r="C96" s="91" t="s">
        <v>2973</v>
      </c>
      <c r="D96" s="26">
        <v>4500</v>
      </c>
      <c r="E96" s="26" t="s">
        <v>9</v>
      </c>
      <c r="F96" s="28" t="s">
        <v>2969</v>
      </c>
      <c r="G96" s="177">
        <v>169.64999999999998</v>
      </c>
      <c r="H96" s="177">
        <v>190</v>
      </c>
      <c r="I96" s="177">
        <v>190.21499999999997</v>
      </c>
      <c r="J96" s="177">
        <v>145</v>
      </c>
      <c r="K96" s="177">
        <v>188.28</v>
      </c>
      <c r="L96" s="177">
        <v>199.5</v>
      </c>
      <c r="M96" s="177">
        <v>187.38</v>
      </c>
      <c r="N96" s="177">
        <v>148.25</v>
      </c>
      <c r="O96" s="177">
        <v>151.81</v>
      </c>
      <c r="P96" s="177">
        <v>140.06300000000002</v>
      </c>
      <c r="Q96" s="177">
        <v>177</v>
      </c>
      <c r="R96" s="177">
        <v>210.78</v>
      </c>
    </row>
    <row r="97" spans="1:18" s="12" customFormat="1">
      <c r="A97" s="21" t="s">
        <v>5865</v>
      </c>
      <c r="B97" s="156" t="str">
        <f t="shared" si="1"/>
        <v>CI114M.18.1.93</v>
      </c>
      <c r="C97" s="91" t="s">
        <v>2974</v>
      </c>
      <c r="D97" s="26">
        <v>4500</v>
      </c>
      <c r="E97" s="26" t="s">
        <v>10</v>
      </c>
      <c r="F97" s="28" t="s">
        <v>2969</v>
      </c>
      <c r="G97" s="177">
        <v>169.64999999999998</v>
      </c>
      <c r="H97" s="177">
        <v>190</v>
      </c>
      <c r="I97" s="177">
        <v>190.21499999999997</v>
      </c>
      <c r="J97" s="177">
        <v>145</v>
      </c>
      <c r="K97" s="177">
        <v>188.68</v>
      </c>
      <c r="L97" s="177">
        <v>199.5</v>
      </c>
      <c r="M97" s="177">
        <v>187.38</v>
      </c>
      <c r="N97" s="177">
        <v>170.1</v>
      </c>
      <c r="O97" s="177">
        <v>148.19</v>
      </c>
      <c r="P97" s="177">
        <v>140.06300000000002</v>
      </c>
      <c r="Q97" s="177">
        <v>177</v>
      </c>
      <c r="R97" s="177">
        <v>210.78</v>
      </c>
    </row>
    <row r="98" spans="1:18" s="12" customFormat="1">
      <c r="A98" s="21" t="s">
        <v>5866</v>
      </c>
      <c r="B98" s="156" t="str">
        <f t="shared" si="1"/>
        <v>CI114M.18.1.94</v>
      </c>
      <c r="C98" s="91" t="s">
        <v>2975</v>
      </c>
      <c r="D98" s="26" t="s">
        <v>2970</v>
      </c>
      <c r="E98" s="26" t="s">
        <v>8</v>
      </c>
      <c r="F98" s="28" t="s">
        <v>2969</v>
      </c>
      <c r="G98" s="177">
        <v>222.29999999999998</v>
      </c>
      <c r="H98" s="177">
        <v>247.14</v>
      </c>
      <c r="I98" s="177">
        <v>238.5</v>
      </c>
      <c r="J98" s="177">
        <v>190</v>
      </c>
      <c r="K98" s="177">
        <v>248.4</v>
      </c>
      <c r="L98" s="177">
        <v>266.82</v>
      </c>
      <c r="M98" s="177">
        <v>241.2</v>
      </c>
      <c r="N98" s="177">
        <v>184.75</v>
      </c>
      <c r="O98" s="177">
        <v>189.16</v>
      </c>
      <c r="P98" s="177">
        <v>182.89700000000002</v>
      </c>
      <c r="Q98" s="177">
        <v>244</v>
      </c>
      <c r="R98" s="177">
        <v>254.7</v>
      </c>
    </row>
    <row r="99" spans="1:18" s="12" customFormat="1">
      <c r="A99" s="21" t="s">
        <v>5867</v>
      </c>
      <c r="B99" s="156" t="str">
        <f t="shared" si="1"/>
        <v>CI114M.18.1.95</v>
      </c>
      <c r="C99" s="91" t="s">
        <v>2976</v>
      </c>
      <c r="D99" s="26" t="s">
        <v>2970</v>
      </c>
      <c r="E99" s="26" t="s">
        <v>9</v>
      </c>
      <c r="F99" s="28" t="s">
        <v>2969</v>
      </c>
      <c r="G99" s="177">
        <v>222.29999999999998</v>
      </c>
      <c r="H99" s="177">
        <v>248.57</v>
      </c>
      <c r="I99" s="177">
        <v>238.5</v>
      </c>
      <c r="J99" s="177">
        <v>190</v>
      </c>
      <c r="K99" s="177">
        <v>246.78</v>
      </c>
      <c r="L99" s="177">
        <v>266.82</v>
      </c>
      <c r="M99" s="177">
        <v>243.48</v>
      </c>
      <c r="N99" s="177">
        <v>216.13</v>
      </c>
      <c r="O99" s="177">
        <v>189.16</v>
      </c>
      <c r="P99" s="177">
        <v>182.89700000000002</v>
      </c>
      <c r="Q99" s="177">
        <v>244</v>
      </c>
      <c r="R99" s="177">
        <v>254.7</v>
      </c>
    </row>
    <row r="100" spans="1:18" s="12" customFormat="1">
      <c r="A100" s="21" t="s">
        <v>5868</v>
      </c>
      <c r="B100" s="156" t="str">
        <f t="shared" si="1"/>
        <v>CI114M.18.1.96</v>
      </c>
      <c r="C100" s="91" t="s">
        <v>2977</v>
      </c>
      <c r="D100" s="26" t="s">
        <v>2970</v>
      </c>
      <c r="E100" s="26" t="s">
        <v>10</v>
      </c>
      <c r="F100" s="28" t="s">
        <v>2969</v>
      </c>
      <c r="G100" s="177">
        <v>222.29999999999998</v>
      </c>
      <c r="H100" s="177">
        <v>248.57</v>
      </c>
      <c r="I100" s="177">
        <v>238.5</v>
      </c>
      <c r="J100" s="177">
        <v>190</v>
      </c>
      <c r="K100" s="177">
        <v>248.22</v>
      </c>
      <c r="L100" s="177">
        <v>266.82</v>
      </c>
      <c r="M100" s="177">
        <v>243.45</v>
      </c>
      <c r="N100" s="177">
        <v>184.7</v>
      </c>
      <c r="O100" s="177">
        <v>189.16</v>
      </c>
      <c r="P100" s="177">
        <v>182.89700000000002</v>
      </c>
      <c r="Q100" s="177">
        <v>244</v>
      </c>
      <c r="R100" s="177">
        <v>254.7</v>
      </c>
    </row>
    <row r="101" spans="1:18" s="12" customFormat="1">
      <c r="A101" s="21" t="s">
        <v>5869</v>
      </c>
      <c r="B101" s="156" t="str">
        <f t="shared" si="1"/>
        <v>CI114M.18.1.97</v>
      </c>
      <c r="C101" s="91" t="s">
        <v>2978</v>
      </c>
      <c r="D101" s="26" t="s">
        <v>2971</v>
      </c>
      <c r="E101" s="26" t="s">
        <v>7</v>
      </c>
      <c r="F101" s="28" t="s">
        <v>2969</v>
      </c>
      <c r="G101" s="177">
        <v>152.1</v>
      </c>
      <c r="H101" s="177">
        <v>174.29</v>
      </c>
      <c r="I101" s="177">
        <v>169.14499999999998</v>
      </c>
      <c r="J101" s="177">
        <v>130</v>
      </c>
      <c r="K101" s="177">
        <v>174.4</v>
      </c>
      <c r="L101" s="177">
        <v>185.22</v>
      </c>
      <c r="M101" s="177">
        <v>162.28</v>
      </c>
      <c r="N101" s="177">
        <v>124.75</v>
      </c>
      <c r="O101" s="177">
        <v>127.71</v>
      </c>
      <c r="P101" s="177">
        <v>126.62100000000001</v>
      </c>
      <c r="Q101" s="177">
        <v>171</v>
      </c>
      <c r="R101" s="177">
        <v>186.19</v>
      </c>
    </row>
    <row r="102" spans="1:18" s="12" customFormat="1" ht="25.5">
      <c r="A102" s="21" t="s">
        <v>5870</v>
      </c>
      <c r="B102" s="156" t="str">
        <f t="shared" si="1"/>
        <v>CI114M.18.1.98</v>
      </c>
      <c r="C102" s="91" t="s">
        <v>2979</v>
      </c>
      <c r="D102" s="26">
        <v>5900</v>
      </c>
      <c r="E102" s="26" t="s">
        <v>7</v>
      </c>
      <c r="F102" s="28" t="s">
        <v>2980</v>
      </c>
      <c r="G102" s="177">
        <v>111.14999999999999</v>
      </c>
      <c r="H102" s="177">
        <v>130</v>
      </c>
      <c r="I102" s="177">
        <v>163.42499999999998</v>
      </c>
      <c r="J102" s="177">
        <v>95</v>
      </c>
      <c r="K102" s="177">
        <v>131.25</v>
      </c>
      <c r="L102" s="177">
        <v>139.66499999999999</v>
      </c>
      <c r="M102" s="177">
        <v>121.37</v>
      </c>
      <c r="N102" s="177">
        <v>109.38</v>
      </c>
      <c r="O102" s="177">
        <v>103.61</v>
      </c>
      <c r="P102" s="177">
        <v>102.179</v>
      </c>
      <c r="Q102" s="177">
        <v>131</v>
      </c>
      <c r="R102" s="177">
        <v>215.7</v>
      </c>
    </row>
    <row r="103" spans="1:18" s="12" customFormat="1" ht="25.5">
      <c r="A103" s="21" t="s">
        <v>5871</v>
      </c>
      <c r="B103" s="156" t="str">
        <f t="shared" si="1"/>
        <v>CI114M.18.1.99</v>
      </c>
      <c r="C103" s="91" t="s">
        <v>2981</v>
      </c>
      <c r="D103" s="26">
        <v>14100</v>
      </c>
      <c r="E103" s="26" t="s">
        <v>7</v>
      </c>
      <c r="F103" s="28" t="s">
        <v>2980</v>
      </c>
      <c r="G103" s="177">
        <v>169.64999999999998</v>
      </c>
      <c r="H103" s="177">
        <v>192.86</v>
      </c>
      <c r="I103" s="177">
        <v>207.04999999999998</v>
      </c>
      <c r="J103" s="177">
        <v>145</v>
      </c>
      <c r="K103" s="177">
        <v>191.15</v>
      </c>
      <c r="L103" s="177">
        <v>202.5</v>
      </c>
      <c r="M103" s="177">
        <v>174.22</v>
      </c>
      <c r="N103" s="177">
        <v>140.65</v>
      </c>
      <c r="O103" s="177">
        <v>155.41999999999999</v>
      </c>
      <c r="P103" s="177">
        <v>165.39600000000002</v>
      </c>
      <c r="Q103" s="177">
        <v>199</v>
      </c>
      <c r="R103" s="177">
        <v>244.45</v>
      </c>
    </row>
    <row r="104" spans="1:18" s="12" customFormat="1" ht="25.5">
      <c r="A104" s="21" t="s">
        <v>5872</v>
      </c>
      <c r="B104" s="156" t="str">
        <f t="shared" si="1"/>
        <v>CI114M.18.1.100</v>
      </c>
      <c r="C104" s="91" t="s">
        <v>2982</v>
      </c>
      <c r="D104" s="26">
        <v>25300</v>
      </c>
      <c r="E104" s="26" t="s">
        <v>7</v>
      </c>
      <c r="F104" s="28" t="s">
        <v>2980</v>
      </c>
      <c r="G104" s="177">
        <v>257.39999999999998</v>
      </c>
      <c r="H104" s="177">
        <v>300</v>
      </c>
      <c r="I104" s="177">
        <v>295.565</v>
      </c>
      <c r="J104" s="177">
        <v>220</v>
      </c>
      <c r="K104" s="177">
        <v>300.64</v>
      </c>
      <c r="L104" s="177">
        <v>315</v>
      </c>
      <c r="M104" s="177">
        <v>277.68</v>
      </c>
      <c r="N104" s="177">
        <v>217.75</v>
      </c>
      <c r="O104" s="177">
        <v>222.89</v>
      </c>
      <c r="P104" s="177">
        <v>247.15900000000002</v>
      </c>
      <c r="Q104" s="177">
        <v>295</v>
      </c>
      <c r="R104" s="177">
        <v>333.73</v>
      </c>
    </row>
    <row r="105" spans="1:18" s="12" customFormat="1">
      <c r="A105" s="21" t="s">
        <v>5873</v>
      </c>
      <c r="B105" s="156" t="str">
        <f t="shared" si="1"/>
        <v>CI114M.18.1.101</v>
      </c>
      <c r="C105" s="23" t="s">
        <v>2983</v>
      </c>
      <c r="D105" s="105">
        <v>7500</v>
      </c>
      <c r="E105" s="105" t="s">
        <v>8</v>
      </c>
      <c r="F105" s="113" t="s">
        <v>2984</v>
      </c>
      <c r="G105" s="177">
        <v>187.2</v>
      </c>
      <c r="H105" s="177">
        <v>204.29</v>
      </c>
      <c r="I105" s="177">
        <v>93.6</v>
      </c>
      <c r="J105" s="177">
        <v>160</v>
      </c>
      <c r="K105" s="177">
        <v>205.3</v>
      </c>
      <c r="L105" s="177">
        <v>267</v>
      </c>
      <c r="M105" s="177">
        <v>209.35</v>
      </c>
      <c r="N105" s="177">
        <v>173.68</v>
      </c>
      <c r="O105" s="177">
        <v>159.04</v>
      </c>
      <c r="P105" s="177"/>
      <c r="Q105" s="177">
        <v>207</v>
      </c>
      <c r="R105" s="177"/>
    </row>
    <row r="106" spans="1:18" s="12" customFormat="1">
      <c r="A106" s="21" t="s">
        <v>5874</v>
      </c>
      <c r="B106" s="156" t="str">
        <f t="shared" si="1"/>
        <v>CI114M.18.1.102</v>
      </c>
      <c r="C106" s="23" t="s">
        <v>2985</v>
      </c>
      <c r="D106" s="105">
        <v>7500</v>
      </c>
      <c r="E106" s="105" t="s">
        <v>9</v>
      </c>
      <c r="F106" s="113" t="s">
        <v>2984</v>
      </c>
      <c r="G106" s="177">
        <v>187.2</v>
      </c>
      <c r="H106" s="177">
        <v>204.29</v>
      </c>
      <c r="I106" s="177">
        <v>93.6</v>
      </c>
      <c r="J106" s="177">
        <v>160</v>
      </c>
      <c r="K106" s="177">
        <v>203.52</v>
      </c>
      <c r="L106" s="177">
        <v>267</v>
      </c>
      <c r="M106" s="177">
        <v>209.35</v>
      </c>
      <c r="N106" s="177">
        <v>176.03</v>
      </c>
      <c r="O106" s="177">
        <v>159.04</v>
      </c>
      <c r="P106" s="177"/>
      <c r="Q106" s="177">
        <v>207</v>
      </c>
      <c r="R106" s="177"/>
    </row>
    <row r="107" spans="1:18" s="12" customFormat="1">
      <c r="A107" s="21" t="s">
        <v>5875</v>
      </c>
      <c r="B107" s="156" t="str">
        <f t="shared" si="1"/>
        <v>CI114M.18.1.103</v>
      </c>
      <c r="C107" s="23" t="s">
        <v>2986</v>
      </c>
      <c r="D107" s="105">
        <v>7500</v>
      </c>
      <c r="E107" s="105" t="s">
        <v>10</v>
      </c>
      <c r="F107" s="113" t="s">
        <v>2984</v>
      </c>
      <c r="G107" s="177">
        <v>187.2</v>
      </c>
      <c r="H107" s="177">
        <v>204.29</v>
      </c>
      <c r="I107" s="177">
        <v>93.6</v>
      </c>
      <c r="J107" s="177">
        <v>160</v>
      </c>
      <c r="K107" s="177">
        <v>203.48</v>
      </c>
      <c r="L107" s="177">
        <v>267</v>
      </c>
      <c r="M107" s="177">
        <v>209.35</v>
      </c>
      <c r="N107" s="177">
        <v>174.18</v>
      </c>
      <c r="O107" s="177">
        <v>159.04</v>
      </c>
      <c r="P107" s="177"/>
      <c r="Q107" s="177">
        <v>207</v>
      </c>
      <c r="R107" s="177"/>
    </row>
    <row r="108" spans="1:18" s="12" customFormat="1">
      <c r="A108" s="21" t="s">
        <v>5876</v>
      </c>
      <c r="B108" s="156" t="str">
        <f t="shared" si="1"/>
        <v>CI114M.18.1.104</v>
      </c>
      <c r="C108" s="23" t="s">
        <v>2987</v>
      </c>
      <c r="D108" s="105">
        <v>12000</v>
      </c>
      <c r="E108" s="105" t="s">
        <v>7</v>
      </c>
      <c r="F108" s="113" t="s">
        <v>2984</v>
      </c>
      <c r="G108" s="177">
        <v>175.5</v>
      </c>
      <c r="H108" s="177">
        <v>171.43</v>
      </c>
      <c r="I108" s="177">
        <v>87.75</v>
      </c>
      <c r="J108" s="177">
        <v>150</v>
      </c>
      <c r="K108" s="177">
        <v>170.84</v>
      </c>
      <c r="L108" s="177">
        <v>225</v>
      </c>
      <c r="M108" s="177">
        <v>182.72</v>
      </c>
      <c r="N108" s="177">
        <v>146.83000000000001</v>
      </c>
      <c r="O108" s="177">
        <v>132.53</v>
      </c>
      <c r="P108" s="177"/>
      <c r="Q108" s="177">
        <v>177</v>
      </c>
      <c r="R108" s="177"/>
    </row>
    <row r="109" spans="1:18" s="12" customFormat="1" ht="25.5">
      <c r="A109" s="21" t="s">
        <v>5877</v>
      </c>
      <c r="B109" s="156" t="str">
        <f t="shared" si="1"/>
        <v>CI114M.18.1.105</v>
      </c>
      <c r="C109" s="23" t="s">
        <v>2988</v>
      </c>
      <c r="D109" s="105">
        <v>1000</v>
      </c>
      <c r="E109" s="105" t="s">
        <v>8</v>
      </c>
      <c r="F109" s="113" t="s">
        <v>2989</v>
      </c>
      <c r="G109" s="177">
        <v>52.65</v>
      </c>
      <c r="H109" s="177">
        <v>50</v>
      </c>
      <c r="I109" s="177">
        <v>55.739999999999995</v>
      </c>
      <c r="J109" s="177">
        <v>45</v>
      </c>
      <c r="K109" s="177">
        <v>50.89</v>
      </c>
      <c r="L109" s="177">
        <v>52.5</v>
      </c>
      <c r="M109" s="177">
        <v>49.52</v>
      </c>
      <c r="N109" s="177">
        <v>38.849999999999994</v>
      </c>
      <c r="O109" s="177">
        <v>39.76</v>
      </c>
      <c r="P109" s="177">
        <v>42.372000000000007</v>
      </c>
      <c r="Q109" s="177">
        <v>53</v>
      </c>
      <c r="R109" s="177">
        <v>58.83</v>
      </c>
    </row>
    <row r="110" spans="1:18" s="12" customFormat="1" ht="25.5">
      <c r="A110" s="21" t="s">
        <v>5878</v>
      </c>
      <c r="B110" s="156" t="str">
        <f t="shared" si="1"/>
        <v>CI114M.18.1.106</v>
      </c>
      <c r="C110" s="23" t="s">
        <v>2990</v>
      </c>
      <c r="D110" s="105">
        <v>1000</v>
      </c>
      <c r="E110" s="105" t="s">
        <v>9</v>
      </c>
      <c r="F110" s="113" t="s">
        <v>2989</v>
      </c>
      <c r="G110" s="177">
        <v>52.65</v>
      </c>
      <c r="H110" s="177">
        <v>50</v>
      </c>
      <c r="I110" s="177">
        <v>55.739999999999995</v>
      </c>
      <c r="J110" s="177">
        <v>45</v>
      </c>
      <c r="K110" s="177">
        <v>49.6</v>
      </c>
      <c r="L110" s="177">
        <v>54</v>
      </c>
      <c r="M110" s="177">
        <v>49.52</v>
      </c>
      <c r="N110" s="177">
        <v>38.849999999999994</v>
      </c>
      <c r="O110" s="177">
        <v>39.76</v>
      </c>
      <c r="P110" s="177">
        <v>42.372000000000007</v>
      </c>
      <c r="Q110" s="177">
        <v>53</v>
      </c>
      <c r="R110" s="177">
        <v>58.83</v>
      </c>
    </row>
    <row r="111" spans="1:18" s="12" customFormat="1" ht="25.5">
      <c r="A111" s="21" t="s">
        <v>5879</v>
      </c>
      <c r="B111" s="156" t="str">
        <f t="shared" si="1"/>
        <v>CI114M.18.1.107</v>
      </c>
      <c r="C111" s="23" t="s">
        <v>2991</v>
      </c>
      <c r="D111" s="105">
        <v>1000</v>
      </c>
      <c r="E111" s="105" t="s">
        <v>10</v>
      </c>
      <c r="F111" s="113" t="s">
        <v>2989</v>
      </c>
      <c r="G111" s="177">
        <v>52.65</v>
      </c>
      <c r="H111" s="177">
        <v>50</v>
      </c>
      <c r="I111" s="177">
        <v>55.739999999999995</v>
      </c>
      <c r="J111" s="177">
        <v>45</v>
      </c>
      <c r="K111" s="177">
        <v>49.11</v>
      </c>
      <c r="L111" s="177">
        <v>54</v>
      </c>
      <c r="M111" s="177">
        <v>49.52</v>
      </c>
      <c r="N111" s="177">
        <v>38.799999999999997</v>
      </c>
      <c r="O111" s="177">
        <v>39.76</v>
      </c>
      <c r="P111" s="177">
        <v>42.372000000000007</v>
      </c>
      <c r="Q111" s="177">
        <v>53</v>
      </c>
      <c r="R111" s="177">
        <v>58.83</v>
      </c>
    </row>
    <row r="112" spans="1:18" s="12" customFormat="1" ht="25.5">
      <c r="A112" s="21" t="s">
        <v>5880</v>
      </c>
      <c r="B112" s="156" t="str">
        <f t="shared" si="1"/>
        <v>CI114M.18.1.108</v>
      </c>
      <c r="C112" s="23" t="s">
        <v>2992</v>
      </c>
      <c r="D112" s="105">
        <v>2000</v>
      </c>
      <c r="E112" s="105" t="s">
        <v>7</v>
      </c>
      <c r="F112" s="113" t="s">
        <v>2989</v>
      </c>
      <c r="G112" s="177">
        <v>76.05</v>
      </c>
      <c r="H112" s="177">
        <v>74.290000000000006</v>
      </c>
      <c r="I112" s="177">
        <v>81.515000000000001</v>
      </c>
      <c r="J112" s="177">
        <v>65</v>
      </c>
      <c r="K112" s="177">
        <v>73.040000000000006</v>
      </c>
      <c r="L112" s="177">
        <v>80.175000000000011</v>
      </c>
      <c r="M112" s="177">
        <v>73.86</v>
      </c>
      <c r="N112" s="177">
        <v>67.05</v>
      </c>
      <c r="O112" s="177">
        <v>60.24</v>
      </c>
      <c r="P112" s="177">
        <v>62.381000000000007</v>
      </c>
      <c r="Q112" s="177">
        <v>79</v>
      </c>
      <c r="R112" s="177">
        <v>86.98</v>
      </c>
    </row>
    <row r="113" spans="1:18" s="12" customFormat="1" ht="25.5">
      <c r="A113" s="21" t="s">
        <v>5881</v>
      </c>
      <c r="B113" s="156" t="str">
        <f t="shared" si="1"/>
        <v>CI114M.18.1.109</v>
      </c>
      <c r="C113" s="23" t="s">
        <v>2993</v>
      </c>
      <c r="D113" s="105">
        <v>1500</v>
      </c>
      <c r="E113" s="105" t="s">
        <v>7</v>
      </c>
      <c r="F113" s="113" t="s">
        <v>2994</v>
      </c>
      <c r="G113" s="177">
        <v>64.349999999999994</v>
      </c>
      <c r="H113" s="177">
        <v>62.86</v>
      </c>
      <c r="I113" s="177">
        <v>65.984999999999999</v>
      </c>
      <c r="J113" s="177">
        <v>55</v>
      </c>
      <c r="K113" s="177">
        <v>62.89</v>
      </c>
      <c r="L113" s="177">
        <v>66</v>
      </c>
      <c r="M113" s="177">
        <v>56.58</v>
      </c>
      <c r="N113" s="177">
        <v>51.84</v>
      </c>
      <c r="O113" s="177">
        <v>45.78</v>
      </c>
      <c r="P113" s="177">
        <v>44.539000000000009</v>
      </c>
      <c r="Q113" s="177">
        <v>59</v>
      </c>
      <c r="R113" s="177">
        <v>67.62</v>
      </c>
    </row>
    <row r="114" spans="1:18" s="12" customFormat="1" ht="25.5">
      <c r="A114" s="21" t="s">
        <v>5882</v>
      </c>
      <c r="B114" s="156" t="str">
        <f t="shared" si="1"/>
        <v>CI114M.18.1.110</v>
      </c>
      <c r="C114" s="23" t="s">
        <v>2995</v>
      </c>
      <c r="D114" s="105">
        <v>3000</v>
      </c>
      <c r="E114" s="105" t="s">
        <v>7</v>
      </c>
      <c r="F114" s="113" t="s">
        <v>2994</v>
      </c>
      <c r="G114" s="177">
        <v>93.6</v>
      </c>
      <c r="H114" s="177">
        <v>101.43</v>
      </c>
      <c r="I114" s="177">
        <v>105.265</v>
      </c>
      <c r="J114" s="177">
        <v>80</v>
      </c>
      <c r="K114" s="177">
        <v>102.89</v>
      </c>
      <c r="L114" s="177">
        <v>109.62</v>
      </c>
      <c r="M114" s="177">
        <v>99.3</v>
      </c>
      <c r="N114" s="177">
        <v>78.849999999999994</v>
      </c>
      <c r="O114" s="177">
        <v>80.72</v>
      </c>
      <c r="P114" s="177">
        <v>77.296999999999997</v>
      </c>
      <c r="Q114" s="177">
        <v>103</v>
      </c>
      <c r="R114" s="177">
        <v>116.93</v>
      </c>
    </row>
    <row r="115" spans="1:18" s="12" customFormat="1">
      <c r="A115" s="21" t="s">
        <v>5883</v>
      </c>
      <c r="B115" s="156" t="str">
        <f t="shared" si="1"/>
        <v>CI114M.18.1.111</v>
      </c>
      <c r="C115" s="23" t="s">
        <v>2996</v>
      </c>
      <c r="D115" s="105">
        <v>5000</v>
      </c>
      <c r="E115" s="105" t="s">
        <v>7</v>
      </c>
      <c r="F115" s="2" t="s">
        <v>2997</v>
      </c>
      <c r="G115" s="177">
        <v>99.449999999999989</v>
      </c>
      <c r="H115" s="177">
        <v>85.71</v>
      </c>
      <c r="I115" s="177">
        <v>111.125</v>
      </c>
      <c r="J115" s="177">
        <v>85</v>
      </c>
      <c r="K115" s="177">
        <v>84.74</v>
      </c>
      <c r="L115" s="177">
        <v>115.125</v>
      </c>
      <c r="M115" s="177">
        <v>104.61</v>
      </c>
      <c r="N115" s="177">
        <v>84.75</v>
      </c>
      <c r="O115" s="177">
        <v>86.75</v>
      </c>
      <c r="P115" s="177">
        <v>94.63300000000001</v>
      </c>
      <c r="Q115" s="177">
        <v>102</v>
      </c>
      <c r="R115" s="177">
        <v>122.8</v>
      </c>
    </row>
    <row r="116" spans="1:18" s="12" customFormat="1">
      <c r="A116" s="21" t="s">
        <v>5884</v>
      </c>
      <c r="B116" s="156" t="str">
        <f t="shared" si="1"/>
        <v>CI114M.18.1.112</v>
      </c>
      <c r="C116" s="23" t="s">
        <v>2998</v>
      </c>
      <c r="D116" s="105">
        <v>10000</v>
      </c>
      <c r="E116" s="105" t="s">
        <v>7</v>
      </c>
      <c r="F116" s="2" t="s">
        <v>2997</v>
      </c>
      <c r="G116" s="177">
        <v>140.39999999999998</v>
      </c>
      <c r="H116" s="177">
        <v>147.13999999999999</v>
      </c>
      <c r="I116" s="177">
        <v>151.87</v>
      </c>
      <c r="J116" s="177">
        <v>120</v>
      </c>
      <c r="K116" s="177">
        <v>146.07</v>
      </c>
      <c r="L116" s="177">
        <v>151.42500000000001</v>
      </c>
      <c r="M116" s="177">
        <v>133.19999999999999</v>
      </c>
      <c r="N116" s="177">
        <v>108.2</v>
      </c>
      <c r="O116" s="177">
        <v>110.84</v>
      </c>
      <c r="P116" s="177">
        <v>124.21200000000002</v>
      </c>
      <c r="Q116" s="177">
        <v>149</v>
      </c>
      <c r="R116" s="177">
        <v>163.34</v>
      </c>
    </row>
    <row r="117" spans="1:18" s="12" customFormat="1">
      <c r="A117" s="21" t="s">
        <v>5885</v>
      </c>
      <c r="B117" s="156" t="str">
        <f t="shared" si="1"/>
        <v>CI114M.18.1.113</v>
      </c>
      <c r="C117" s="25" t="s">
        <v>2999</v>
      </c>
      <c r="D117" s="105">
        <v>1500</v>
      </c>
      <c r="E117" s="105" t="s">
        <v>7</v>
      </c>
      <c r="F117" s="2" t="s">
        <v>3000</v>
      </c>
      <c r="G117" s="177">
        <v>58.5</v>
      </c>
      <c r="H117" s="177">
        <v>64.290000000000006</v>
      </c>
      <c r="I117" s="177">
        <v>67.009999999999991</v>
      </c>
      <c r="J117" s="177">
        <v>50</v>
      </c>
      <c r="K117" s="177">
        <v>65.180000000000007</v>
      </c>
      <c r="L117" s="177">
        <v>69.239999999999995</v>
      </c>
      <c r="M117" s="177">
        <v>61.72</v>
      </c>
      <c r="N117" s="177">
        <v>50.65</v>
      </c>
      <c r="O117" s="177">
        <v>51.81</v>
      </c>
      <c r="P117" s="177">
        <v>50.754000000000005</v>
      </c>
      <c r="Q117" s="177">
        <v>65</v>
      </c>
      <c r="R117" s="177">
        <v>75.52</v>
      </c>
    </row>
    <row r="118" spans="1:18" s="12" customFormat="1">
      <c r="A118" s="21" t="s">
        <v>5886</v>
      </c>
      <c r="B118" s="156" t="str">
        <f t="shared" si="1"/>
        <v>CI114M.18.1.114</v>
      </c>
      <c r="C118" s="25" t="s">
        <v>3001</v>
      </c>
      <c r="D118" s="105">
        <v>2500</v>
      </c>
      <c r="E118" s="105" t="s">
        <v>7</v>
      </c>
      <c r="F118" s="2" t="s">
        <v>3000</v>
      </c>
      <c r="G118" s="177">
        <v>70.199999999999989</v>
      </c>
      <c r="H118" s="177">
        <v>68.569999999999993</v>
      </c>
      <c r="I118" s="177">
        <v>79.899999999999991</v>
      </c>
      <c r="J118" s="177">
        <v>60</v>
      </c>
      <c r="K118" s="177">
        <v>69.31</v>
      </c>
      <c r="L118" s="177">
        <v>81.765000000000001</v>
      </c>
      <c r="M118" s="177">
        <v>72.61</v>
      </c>
      <c r="N118" s="177">
        <v>60</v>
      </c>
      <c r="O118" s="177">
        <v>61.45</v>
      </c>
      <c r="P118" s="177">
        <v>60.027000000000008</v>
      </c>
      <c r="Q118" s="177">
        <v>81</v>
      </c>
      <c r="R118" s="177">
        <v>89.6</v>
      </c>
    </row>
    <row r="119" spans="1:18" s="12" customFormat="1" ht="51">
      <c r="A119" s="21" t="s">
        <v>5887</v>
      </c>
      <c r="B119" s="156" t="str">
        <f t="shared" si="1"/>
        <v>CI114M.18.1.115</v>
      </c>
      <c r="C119" s="23" t="s">
        <v>3002</v>
      </c>
      <c r="D119" s="105">
        <v>23000</v>
      </c>
      <c r="E119" s="105" t="s">
        <v>7</v>
      </c>
      <c r="F119" s="113" t="s">
        <v>3003</v>
      </c>
      <c r="G119" s="177">
        <v>257.39999999999998</v>
      </c>
      <c r="H119" s="177">
        <v>272.66000000000003</v>
      </c>
      <c r="I119" s="177">
        <v>128.69999999999999</v>
      </c>
      <c r="J119" s="177">
        <v>220</v>
      </c>
      <c r="K119" s="177">
        <v>271.77</v>
      </c>
      <c r="L119" s="177"/>
      <c r="M119" s="177">
        <v>195.75</v>
      </c>
      <c r="N119" s="177">
        <v>92.49</v>
      </c>
      <c r="O119" s="177">
        <v>33.729999999999997</v>
      </c>
      <c r="P119" s="177">
        <v>108.9</v>
      </c>
      <c r="Q119" s="177">
        <v>190</v>
      </c>
      <c r="R119" s="177"/>
    </row>
    <row r="120" spans="1:18" s="12" customFormat="1">
      <c r="A120" s="21" t="s">
        <v>5888</v>
      </c>
      <c r="B120" s="156" t="str">
        <f t="shared" si="1"/>
        <v>CI114M.18.1.116</v>
      </c>
      <c r="C120" s="23" t="s">
        <v>3004</v>
      </c>
      <c r="D120" s="105">
        <v>10000</v>
      </c>
      <c r="E120" s="105" t="s">
        <v>7</v>
      </c>
      <c r="F120" s="2" t="s">
        <v>3005</v>
      </c>
      <c r="G120" s="177">
        <v>257.39999999999998</v>
      </c>
      <c r="H120" s="177">
        <v>158.57</v>
      </c>
      <c r="I120" s="177">
        <v>128.69999999999999</v>
      </c>
      <c r="J120" s="177">
        <v>220</v>
      </c>
      <c r="K120" s="177">
        <v>158.99</v>
      </c>
      <c r="L120" s="177"/>
      <c r="M120" s="177">
        <v>174.02</v>
      </c>
      <c r="N120" s="177">
        <v>151.63999999999999</v>
      </c>
      <c r="O120" s="177"/>
      <c r="P120" s="177"/>
      <c r="Q120" s="177">
        <v>157</v>
      </c>
      <c r="R120" s="177"/>
    </row>
    <row r="121" spans="1:18" s="12" customFormat="1">
      <c r="A121" s="21" t="s">
        <v>5889</v>
      </c>
      <c r="B121" s="156" t="str">
        <f t="shared" si="1"/>
        <v>CI114M.18.1.117</v>
      </c>
      <c r="C121" s="23" t="s">
        <v>3006</v>
      </c>
      <c r="D121" s="105">
        <v>15000</v>
      </c>
      <c r="E121" s="105" t="s">
        <v>7</v>
      </c>
      <c r="F121" s="2" t="s">
        <v>3005</v>
      </c>
      <c r="G121" s="177"/>
      <c r="H121" s="177">
        <v>214.29</v>
      </c>
      <c r="I121" s="177">
        <v>198.89999999999998</v>
      </c>
      <c r="J121" s="177">
        <v>340</v>
      </c>
      <c r="K121" s="177">
        <v>214.98</v>
      </c>
      <c r="L121" s="177"/>
      <c r="M121" s="177">
        <v>216.64</v>
      </c>
      <c r="N121" s="177">
        <v>197.25</v>
      </c>
      <c r="O121" s="177">
        <v>132.53</v>
      </c>
      <c r="P121" s="177"/>
      <c r="Q121" s="177">
        <v>217</v>
      </c>
      <c r="R121" s="177"/>
    </row>
    <row r="122" spans="1:18" s="12" customFormat="1">
      <c r="A122" s="21" t="s">
        <v>5890</v>
      </c>
      <c r="B122" s="156" t="str">
        <f t="shared" si="1"/>
        <v>CI114M.18.1.118</v>
      </c>
      <c r="C122" s="23" t="s">
        <v>3007</v>
      </c>
      <c r="D122" s="105">
        <v>2000</v>
      </c>
      <c r="E122" s="105" t="s">
        <v>8</v>
      </c>
      <c r="F122" s="2" t="s">
        <v>3008</v>
      </c>
      <c r="G122" s="177">
        <v>117</v>
      </c>
      <c r="H122" s="177">
        <v>115.71</v>
      </c>
      <c r="I122" s="177">
        <v>132.88499999999999</v>
      </c>
      <c r="J122" s="177">
        <v>100</v>
      </c>
      <c r="K122" s="177">
        <v>114.02</v>
      </c>
      <c r="L122" s="177">
        <v>132.70499999999998</v>
      </c>
      <c r="M122" s="177">
        <v>114.37</v>
      </c>
      <c r="N122" s="177">
        <v>95.35</v>
      </c>
      <c r="O122" s="177">
        <v>97.59</v>
      </c>
      <c r="P122" s="177">
        <v>97.317000000000007</v>
      </c>
      <c r="Q122" s="177">
        <v>126</v>
      </c>
      <c r="R122" s="177">
        <v>148.77000000000001</v>
      </c>
    </row>
    <row r="123" spans="1:18" s="12" customFormat="1">
      <c r="A123" s="21" t="s">
        <v>5891</v>
      </c>
      <c r="B123" s="156" t="str">
        <f t="shared" si="1"/>
        <v>CI114M.18.1.119</v>
      </c>
      <c r="C123" s="23" t="s">
        <v>3009</v>
      </c>
      <c r="D123" s="105">
        <v>2000</v>
      </c>
      <c r="E123" s="105" t="s">
        <v>9</v>
      </c>
      <c r="F123" s="2" t="s">
        <v>3008</v>
      </c>
      <c r="G123" s="177">
        <v>122.85</v>
      </c>
      <c r="H123" s="177">
        <v>115.71</v>
      </c>
      <c r="I123" s="177">
        <v>135.81</v>
      </c>
      <c r="J123" s="177">
        <v>105</v>
      </c>
      <c r="K123" s="177">
        <v>114.73</v>
      </c>
      <c r="L123" s="177">
        <v>132.70499999999998</v>
      </c>
      <c r="M123" s="177">
        <v>116.04</v>
      </c>
      <c r="N123" s="177">
        <v>95.3</v>
      </c>
      <c r="O123" s="177">
        <v>97.59</v>
      </c>
      <c r="P123" s="177">
        <v>97.317000000000007</v>
      </c>
      <c r="Q123" s="177">
        <v>126</v>
      </c>
      <c r="R123" s="177">
        <v>148.77000000000001</v>
      </c>
    </row>
    <row r="124" spans="1:18" s="12" customFormat="1">
      <c r="A124" s="21" t="s">
        <v>5892</v>
      </c>
      <c r="B124" s="156" t="str">
        <f t="shared" si="1"/>
        <v>CI114M.18.1.120</v>
      </c>
      <c r="C124" s="23" t="s">
        <v>3010</v>
      </c>
      <c r="D124" s="105">
        <v>2000</v>
      </c>
      <c r="E124" s="105" t="s">
        <v>10</v>
      </c>
      <c r="F124" s="2" t="s">
        <v>3008</v>
      </c>
      <c r="G124" s="177">
        <v>122.85</v>
      </c>
      <c r="H124" s="177">
        <v>115.71</v>
      </c>
      <c r="I124" s="177">
        <v>135.81</v>
      </c>
      <c r="J124" s="177">
        <v>105</v>
      </c>
      <c r="K124" s="177">
        <v>116.99</v>
      </c>
      <c r="L124" s="177">
        <v>132.70499999999998</v>
      </c>
      <c r="M124" s="177">
        <v>116.04</v>
      </c>
      <c r="N124" s="177">
        <v>95.35</v>
      </c>
      <c r="O124" s="177">
        <v>97.59</v>
      </c>
      <c r="P124" s="177">
        <v>97.317000000000007</v>
      </c>
      <c r="Q124" s="177">
        <v>126</v>
      </c>
      <c r="R124" s="177">
        <v>148.77000000000001</v>
      </c>
    </row>
    <row r="125" spans="1:18" s="12" customFormat="1">
      <c r="A125" s="21" t="s">
        <v>5893</v>
      </c>
      <c r="B125" s="156" t="str">
        <f t="shared" si="1"/>
        <v>CI114M.18.1.121</v>
      </c>
      <c r="C125" s="23" t="s">
        <v>3011</v>
      </c>
      <c r="D125" s="105">
        <v>3000</v>
      </c>
      <c r="E125" s="105" t="s">
        <v>7</v>
      </c>
      <c r="F125" s="2" t="s">
        <v>3008</v>
      </c>
      <c r="G125" s="177">
        <v>122.85</v>
      </c>
      <c r="H125" s="177">
        <v>115.71</v>
      </c>
      <c r="I125" s="177">
        <v>127.57</v>
      </c>
      <c r="J125" s="177">
        <v>105</v>
      </c>
      <c r="K125" s="177">
        <v>114.7</v>
      </c>
      <c r="L125" s="177">
        <v>125.89500000000001</v>
      </c>
      <c r="M125" s="177">
        <v>115.31</v>
      </c>
      <c r="N125" s="177">
        <v>92.9</v>
      </c>
      <c r="O125" s="177">
        <v>95.18</v>
      </c>
      <c r="P125" s="177">
        <v>92.323000000000022</v>
      </c>
      <c r="Q125" s="177">
        <v>119</v>
      </c>
      <c r="R125" s="177">
        <v>132.29</v>
      </c>
    </row>
    <row r="126" spans="1:18" s="12" customFormat="1" ht="51">
      <c r="A126" s="21" t="s">
        <v>5894</v>
      </c>
      <c r="B126" s="156" t="str">
        <f t="shared" si="1"/>
        <v>CI114M.18.1.122</v>
      </c>
      <c r="C126" s="23" t="s">
        <v>6750</v>
      </c>
      <c r="D126" s="105" t="s">
        <v>6433</v>
      </c>
      <c r="E126" s="105" t="s">
        <v>6277</v>
      </c>
      <c r="F126" s="2" t="s">
        <v>3008</v>
      </c>
      <c r="G126" s="177">
        <v>485.54999999999995</v>
      </c>
      <c r="H126" s="177">
        <v>462.86</v>
      </c>
      <c r="I126" s="177">
        <v>532.07500000000005</v>
      </c>
      <c r="J126" s="177">
        <v>415</v>
      </c>
      <c r="K126" s="177">
        <v>463.22</v>
      </c>
      <c r="L126" s="177">
        <v>524.01</v>
      </c>
      <c r="M126" s="177">
        <v>451.1</v>
      </c>
      <c r="N126" s="177">
        <v>378.8</v>
      </c>
      <c r="O126" s="177">
        <v>387.95</v>
      </c>
      <c r="P126" s="177">
        <v>384.274</v>
      </c>
      <c r="Q126" s="177">
        <v>490</v>
      </c>
      <c r="R126" s="177">
        <v>578.6</v>
      </c>
    </row>
    <row r="127" spans="1:18" s="12" customFormat="1">
      <c r="A127" s="21" t="s">
        <v>5895</v>
      </c>
      <c r="B127" s="156" t="str">
        <f t="shared" si="1"/>
        <v>CI114M.18.1.123</v>
      </c>
      <c r="C127" s="23" t="s">
        <v>3012</v>
      </c>
      <c r="D127" s="105">
        <v>6000</v>
      </c>
      <c r="E127" s="105" t="s">
        <v>8</v>
      </c>
      <c r="F127" s="2" t="s">
        <v>3008</v>
      </c>
      <c r="G127" s="177">
        <v>228.14999999999998</v>
      </c>
      <c r="H127" s="177">
        <v>241.43</v>
      </c>
      <c r="I127" s="177">
        <v>239.95499999999998</v>
      </c>
      <c r="J127" s="177">
        <v>195</v>
      </c>
      <c r="K127" s="177">
        <v>240.46</v>
      </c>
      <c r="L127" s="177">
        <v>273.91500000000002</v>
      </c>
      <c r="M127" s="177">
        <v>233.89</v>
      </c>
      <c r="N127" s="177">
        <v>188.2</v>
      </c>
      <c r="O127" s="177">
        <v>192.77</v>
      </c>
      <c r="P127" s="177">
        <v>200.87100000000004</v>
      </c>
      <c r="Q127" s="177">
        <v>222</v>
      </c>
      <c r="R127" s="177">
        <v>251.76</v>
      </c>
    </row>
    <row r="128" spans="1:18" s="12" customFormat="1">
      <c r="A128" s="21" t="s">
        <v>5896</v>
      </c>
      <c r="B128" s="156" t="str">
        <f t="shared" si="1"/>
        <v>CI114M.18.1.124</v>
      </c>
      <c r="C128" s="23" t="s">
        <v>3013</v>
      </c>
      <c r="D128" s="105">
        <v>6000</v>
      </c>
      <c r="E128" s="105" t="s">
        <v>9</v>
      </c>
      <c r="F128" s="2" t="s">
        <v>3008</v>
      </c>
      <c r="G128" s="177">
        <v>228.14999999999998</v>
      </c>
      <c r="H128" s="177">
        <v>241.43</v>
      </c>
      <c r="I128" s="177">
        <v>239.95499999999998</v>
      </c>
      <c r="J128" s="177">
        <v>195</v>
      </c>
      <c r="K128" s="177">
        <v>240.25</v>
      </c>
      <c r="L128" s="177">
        <v>273.91500000000002</v>
      </c>
      <c r="M128" s="177">
        <v>235.6</v>
      </c>
      <c r="N128" s="177">
        <v>188.25</v>
      </c>
      <c r="O128" s="177">
        <v>192.77</v>
      </c>
      <c r="P128" s="177">
        <v>200.87100000000004</v>
      </c>
      <c r="Q128" s="177">
        <v>222</v>
      </c>
      <c r="R128" s="177">
        <v>251.76</v>
      </c>
    </row>
    <row r="129" spans="1:18" s="12" customFormat="1">
      <c r="A129" s="21" t="s">
        <v>5897</v>
      </c>
      <c r="B129" s="156" t="str">
        <f t="shared" si="1"/>
        <v>CI114M.18.1.125</v>
      </c>
      <c r="C129" s="23" t="s">
        <v>3014</v>
      </c>
      <c r="D129" s="105">
        <v>6000</v>
      </c>
      <c r="E129" s="105" t="s">
        <v>10</v>
      </c>
      <c r="F129" s="2" t="s">
        <v>3008</v>
      </c>
      <c r="G129" s="177">
        <v>228.14999999999998</v>
      </c>
      <c r="H129" s="177">
        <v>241.43</v>
      </c>
      <c r="I129" s="177">
        <v>239.95499999999998</v>
      </c>
      <c r="J129" s="177">
        <v>195</v>
      </c>
      <c r="K129" s="177">
        <v>240.55</v>
      </c>
      <c r="L129" s="177">
        <v>273.91500000000002</v>
      </c>
      <c r="M129" s="177">
        <v>235.61</v>
      </c>
      <c r="N129" s="177">
        <v>188.2</v>
      </c>
      <c r="O129" s="177">
        <v>192.77</v>
      </c>
      <c r="P129" s="177">
        <v>200.87100000000004</v>
      </c>
      <c r="Q129" s="177">
        <v>222</v>
      </c>
      <c r="R129" s="177">
        <v>251.76</v>
      </c>
    </row>
    <row r="130" spans="1:18" s="12" customFormat="1">
      <c r="A130" s="21" t="s">
        <v>5898</v>
      </c>
      <c r="B130" s="156" t="str">
        <f t="shared" si="1"/>
        <v>CI114M.18.1.126</v>
      </c>
      <c r="C130" s="23" t="s">
        <v>3015</v>
      </c>
      <c r="D130" s="105">
        <v>8000</v>
      </c>
      <c r="E130" s="105" t="s">
        <v>7</v>
      </c>
      <c r="F130" s="2" t="s">
        <v>3008</v>
      </c>
      <c r="G130" s="177">
        <v>222.29999999999998</v>
      </c>
      <c r="H130" s="177">
        <v>221.43</v>
      </c>
      <c r="I130" s="177">
        <v>247.03999999999996</v>
      </c>
      <c r="J130" s="177">
        <v>190</v>
      </c>
      <c r="K130" s="177">
        <v>219.76</v>
      </c>
      <c r="L130" s="177">
        <v>250.09499999999997</v>
      </c>
      <c r="M130" s="177">
        <v>223.24</v>
      </c>
      <c r="N130" s="177">
        <v>180</v>
      </c>
      <c r="O130" s="177">
        <v>184.34</v>
      </c>
      <c r="P130" s="177">
        <v>183.40299999999999</v>
      </c>
      <c r="Q130" s="177">
        <v>212</v>
      </c>
      <c r="R130" s="177">
        <v>271.77999999999997</v>
      </c>
    </row>
    <row r="131" spans="1:18" s="12" customFormat="1" ht="51">
      <c r="A131" s="21" t="s">
        <v>5899</v>
      </c>
      <c r="B131" s="156" t="str">
        <f t="shared" si="1"/>
        <v>CI114M.18.1.127</v>
      </c>
      <c r="C131" s="23" t="s">
        <v>6751</v>
      </c>
      <c r="D131" s="105" t="s">
        <v>6432</v>
      </c>
      <c r="E131" s="105" t="s">
        <v>6277</v>
      </c>
      <c r="F131" s="2" t="s">
        <v>3008</v>
      </c>
      <c r="G131" s="177">
        <v>906.75</v>
      </c>
      <c r="H131" s="177">
        <v>945.71</v>
      </c>
      <c r="I131" s="177">
        <v>966.90499999999997</v>
      </c>
      <c r="J131" s="177">
        <v>775</v>
      </c>
      <c r="K131" s="177">
        <v>945.12</v>
      </c>
      <c r="L131" s="177">
        <v>1070.7450000000001</v>
      </c>
      <c r="M131" s="177">
        <v>930.79</v>
      </c>
      <c r="N131" s="177">
        <v>744.7</v>
      </c>
      <c r="O131" s="177">
        <v>762.65</v>
      </c>
      <c r="P131" s="177">
        <v>786.01599999999996</v>
      </c>
      <c r="Q131" s="177">
        <v>870</v>
      </c>
      <c r="R131" s="177">
        <v>1027.06</v>
      </c>
    </row>
    <row r="132" spans="1:18" s="12" customFormat="1">
      <c r="A132" s="21" t="s">
        <v>5900</v>
      </c>
      <c r="B132" s="156" t="str">
        <f t="shared" si="1"/>
        <v>CI114M.18.1.128</v>
      </c>
      <c r="C132" s="23" t="s">
        <v>3016</v>
      </c>
      <c r="D132" s="105">
        <v>3000</v>
      </c>
      <c r="E132" s="105" t="s">
        <v>7</v>
      </c>
      <c r="F132" s="2" t="s">
        <v>3017</v>
      </c>
      <c r="G132" s="177">
        <v>105.3</v>
      </c>
      <c r="H132" s="177">
        <v>100</v>
      </c>
      <c r="I132" s="177">
        <v>52.65</v>
      </c>
      <c r="J132" s="177">
        <v>90</v>
      </c>
      <c r="K132" s="177">
        <v>100.57</v>
      </c>
      <c r="L132" s="177"/>
      <c r="M132" s="177">
        <v>108.23</v>
      </c>
      <c r="N132" s="177">
        <v>84.75</v>
      </c>
      <c r="O132" s="177">
        <v>86.75</v>
      </c>
      <c r="P132" s="177">
        <v>95.986000000000018</v>
      </c>
      <c r="Q132" s="177">
        <v>101</v>
      </c>
      <c r="R132" s="177"/>
    </row>
    <row r="133" spans="1:18" s="12" customFormat="1">
      <c r="A133" s="21" t="s">
        <v>5901</v>
      </c>
      <c r="B133" s="156" t="str">
        <f t="shared" ref="B133:B196" si="2">CONCATENATE("CI114M",RIGHT(A133,LEN(A133)-1))</f>
        <v>CI114M.18.1.129</v>
      </c>
      <c r="C133" s="23" t="s">
        <v>3018</v>
      </c>
      <c r="D133" s="105">
        <v>2000</v>
      </c>
      <c r="E133" s="105" t="s">
        <v>7</v>
      </c>
      <c r="F133" s="2" t="s">
        <v>3017</v>
      </c>
      <c r="G133" s="177">
        <v>93.6</v>
      </c>
      <c r="H133" s="177">
        <v>91.43</v>
      </c>
      <c r="I133" s="177">
        <v>46.8</v>
      </c>
      <c r="J133" s="177">
        <v>80</v>
      </c>
      <c r="K133" s="177">
        <v>89.52</v>
      </c>
      <c r="L133" s="177"/>
      <c r="M133" s="177">
        <v>84.26</v>
      </c>
      <c r="N133" s="177"/>
      <c r="O133" s="177"/>
      <c r="P133" s="177"/>
      <c r="Q133" s="177">
        <v>94</v>
      </c>
      <c r="R133" s="177"/>
    </row>
    <row r="134" spans="1:18" s="12" customFormat="1">
      <c r="A134" s="21" t="s">
        <v>5902</v>
      </c>
      <c r="B134" s="156" t="str">
        <f t="shared" si="2"/>
        <v>CI114M.18.1.130</v>
      </c>
      <c r="C134" s="23" t="s">
        <v>3019</v>
      </c>
      <c r="D134" s="105">
        <v>10000</v>
      </c>
      <c r="E134" s="105" t="s">
        <v>7</v>
      </c>
      <c r="F134" s="113" t="s">
        <v>3020</v>
      </c>
      <c r="G134" s="177">
        <v>163.79999999999998</v>
      </c>
      <c r="H134" s="177">
        <v>197.14</v>
      </c>
      <c r="I134" s="177">
        <v>192.55500000000001</v>
      </c>
      <c r="J134" s="177">
        <v>140</v>
      </c>
      <c r="K134" s="177">
        <v>195.98</v>
      </c>
      <c r="L134" s="177"/>
      <c r="M134" s="177">
        <v>185.25</v>
      </c>
      <c r="N134" s="177">
        <v>172.34</v>
      </c>
      <c r="O134" s="177">
        <v>151.81</v>
      </c>
      <c r="P134" s="177">
        <v>150.084</v>
      </c>
      <c r="Q134" s="177">
        <v>177</v>
      </c>
      <c r="R134" s="177">
        <v>221.31</v>
      </c>
    </row>
    <row r="135" spans="1:18" s="12" customFormat="1">
      <c r="A135" s="21" t="s">
        <v>5903</v>
      </c>
      <c r="B135" s="156" t="str">
        <f t="shared" si="2"/>
        <v>CI114M.18.1.131</v>
      </c>
      <c r="C135" s="23" t="s">
        <v>3021</v>
      </c>
      <c r="D135" s="105">
        <v>100000</v>
      </c>
      <c r="E135" s="105" t="s">
        <v>7</v>
      </c>
      <c r="F135" s="113" t="s">
        <v>3022</v>
      </c>
      <c r="G135" s="177">
        <v>98.28</v>
      </c>
      <c r="H135" s="177">
        <v>107.14</v>
      </c>
      <c r="I135" s="177">
        <v>102.715</v>
      </c>
      <c r="J135" s="177">
        <v>84</v>
      </c>
      <c r="K135" s="177">
        <v>107.26</v>
      </c>
      <c r="L135" s="177">
        <v>135</v>
      </c>
      <c r="M135" s="177">
        <v>95</v>
      </c>
      <c r="N135" s="177">
        <v>72.95</v>
      </c>
      <c r="O135" s="177">
        <v>74.7</v>
      </c>
      <c r="P135" s="177"/>
      <c r="Q135" s="177">
        <v>105</v>
      </c>
      <c r="R135" s="177">
        <v>107.15</v>
      </c>
    </row>
    <row r="136" spans="1:18" s="12" customFormat="1">
      <c r="A136" s="21" t="s">
        <v>5904</v>
      </c>
      <c r="B136" s="156" t="str">
        <f t="shared" si="2"/>
        <v>CI114M.18.1.132</v>
      </c>
      <c r="C136" s="23" t="s">
        <v>3023</v>
      </c>
      <c r="D136" s="55">
        <v>26000</v>
      </c>
      <c r="E136" s="105" t="s">
        <v>7</v>
      </c>
      <c r="F136" s="113" t="s">
        <v>3024</v>
      </c>
      <c r="G136" s="177">
        <v>117</v>
      </c>
      <c r="H136" s="177">
        <v>118.57</v>
      </c>
      <c r="I136" s="177">
        <v>126.125</v>
      </c>
      <c r="J136" s="177">
        <v>100</v>
      </c>
      <c r="K136" s="177">
        <v>118.85</v>
      </c>
      <c r="L136" s="177">
        <v>124.5</v>
      </c>
      <c r="M136" s="177">
        <v>125</v>
      </c>
      <c r="N136" s="177">
        <v>90.649999999999991</v>
      </c>
      <c r="O136" s="177">
        <v>92.77</v>
      </c>
      <c r="P136" s="177"/>
      <c r="Q136" s="177">
        <v>132</v>
      </c>
      <c r="R136" s="177">
        <v>135.25</v>
      </c>
    </row>
    <row r="137" spans="1:18" s="12" customFormat="1">
      <c r="A137" s="21" t="s">
        <v>5905</v>
      </c>
      <c r="B137" s="156" t="str">
        <f t="shared" si="2"/>
        <v>CI114M.18.1.133</v>
      </c>
      <c r="C137" s="23" t="s">
        <v>3025</v>
      </c>
      <c r="D137" s="55">
        <v>15000</v>
      </c>
      <c r="E137" s="105" t="s">
        <v>8</v>
      </c>
      <c r="F137" s="113" t="s">
        <v>3024</v>
      </c>
      <c r="G137" s="177">
        <v>117</v>
      </c>
      <c r="H137" s="177">
        <v>118.57</v>
      </c>
      <c r="I137" s="177">
        <v>126.125</v>
      </c>
      <c r="J137" s="177">
        <v>100</v>
      </c>
      <c r="K137" s="177">
        <v>118.58</v>
      </c>
      <c r="L137" s="177">
        <v>124.5</v>
      </c>
      <c r="M137" s="177">
        <v>125</v>
      </c>
      <c r="N137" s="177">
        <v>90.6</v>
      </c>
      <c r="O137" s="177">
        <v>92.77</v>
      </c>
      <c r="P137" s="177"/>
      <c r="Q137" s="177">
        <v>132</v>
      </c>
      <c r="R137" s="177">
        <v>135.25</v>
      </c>
    </row>
    <row r="138" spans="1:18" s="12" customFormat="1">
      <c r="A138" s="21" t="s">
        <v>5906</v>
      </c>
      <c r="B138" s="156" t="str">
        <f t="shared" si="2"/>
        <v>CI114M.18.1.134</v>
      </c>
      <c r="C138" s="23" t="s">
        <v>3026</v>
      </c>
      <c r="D138" s="55">
        <v>15000</v>
      </c>
      <c r="E138" s="105" t="s">
        <v>9</v>
      </c>
      <c r="F138" s="113" t="s">
        <v>3024</v>
      </c>
      <c r="G138" s="177">
        <v>117</v>
      </c>
      <c r="H138" s="177">
        <v>118.57</v>
      </c>
      <c r="I138" s="177">
        <v>126.125</v>
      </c>
      <c r="J138" s="177">
        <v>100</v>
      </c>
      <c r="K138" s="177">
        <v>119.36</v>
      </c>
      <c r="L138" s="177">
        <v>124.5</v>
      </c>
      <c r="M138" s="177">
        <v>125</v>
      </c>
      <c r="N138" s="177">
        <v>90.6</v>
      </c>
      <c r="O138" s="177">
        <v>92.77</v>
      </c>
      <c r="P138" s="177"/>
      <c r="Q138" s="177">
        <v>132</v>
      </c>
      <c r="R138" s="177">
        <v>135.25</v>
      </c>
    </row>
    <row r="139" spans="1:18" s="12" customFormat="1">
      <c r="A139" s="21" t="s">
        <v>5907</v>
      </c>
      <c r="B139" s="156" t="str">
        <f t="shared" si="2"/>
        <v>CI114M.18.1.135</v>
      </c>
      <c r="C139" s="23" t="s">
        <v>3027</v>
      </c>
      <c r="D139" s="92">
        <v>15000</v>
      </c>
      <c r="E139" s="105" t="s">
        <v>10</v>
      </c>
      <c r="F139" s="113" t="s">
        <v>3024</v>
      </c>
      <c r="G139" s="177">
        <v>117</v>
      </c>
      <c r="H139" s="177">
        <v>118.57</v>
      </c>
      <c r="I139" s="177">
        <v>126.125</v>
      </c>
      <c r="J139" s="177">
        <v>100</v>
      </c>
      <c r="K139" s="177">
        <v>119.6</v>
      </c>
      <c r="L139" s="177">
        <v>124.5</v>
      </c>
      <c r="M139" s="177">
        <v>125</v>
      </c>
      <c r="N139" s="177">
        <v>90.6</v>
      </c>
      <c r="O139" s="177">
        <v>92.77</v>
      </c>
      <c r="P139" s="177"/>
      <c r="Q139" s="177">
        <v>132</v>
      </c>
      <c r="R139" s="177">
        <v>135.25</v>
      </c>
    </row>
    <row r="140" spans="1:18" s="12" customFormat="1" ht="25.5">
      <c r="A140" s="21" t="s">
        <v>5908</v>
      </c>
      <c r="B140" s="156" t="str">
        <f t="shared" si="2"/>
        <v>CI114M.18.1.136</v>
      </c>
      <c r="C140" s="23" t="s">
        <v>3028</v>
      </c>
      <c r="D140" s="92">
        <v>3000</v>
      </c>
      <c r="E140" s="105" t="s">
        <v>7</v>
      </c>
      <c r="F140" s="113" t="s">
        <v>3029</v>
      </c>
      <c r="G140" s="177">
        <v>64.349999999999994</v>
      </c>
      <c r="H140" s="177">
        <v>59.29</v>
      </c>
      <c r="I140" s="177">
        <v>66.430000000000007</v>
      </c>
      <c r="J140" s="177">
        <v>55</v>
      </c>
      <c r="K140" s="177">
        <v>59.37</v>
      </c>
      <c r="L140" s="177">
        <v>62.25</v>
      </c>
      <c r="M140" s="177">
        <v>65</v>
      </c>
      <c r="N140" s="177">
        <v>45.9</v>
      </c>
      <c r="O140" s="177">
        <v>46.99</v>
      </c>
      <c r="P140" s="177">
        <v>45.859000000000002</v>
      </c>
      <c r="Q140" s="177">
        <v>68</v>
      </c>
      <c r="R140" s="177">
        <v>68.510000000000005</v>
      </c>
    </row>
    <row r="141" spans="1:18" s="12" customFormat="1" ht="25.5">
      <c r="A141" s="21" t="s">
        <v>5909</v>
      </c>
      <c r="B141" s="156" t="str">
        <f t="shared" si="2"/>
        <v>CI114M.18.1.137</v>
      </c>
      <c r="C141" s="23" t="s">
        <v>3030</v>
      </c>
      <c r="D141" s="92">
        <v>6000</v>
      </c>
      <c r="E141" s="105" t="s">
        <v>7</v>
      </c>
      <c r="F141" s="113" t="s">
        <v>3029</v>
      </c>
      <c r="G141" s="177">
        <v>105.3</v>
      </c>
      <c r="H141" s="177">
        <v>102.86</v>
      </c>
      <c r="I141" s="177">
        <v>111.11500000000001</v>
      </c>
      <c r="J141" s="177">
        <v>90</v>
      </c>
      <c r="K141" s="177">
        <v>102.88</v>
      </c>
      <c r="L141" s="177">
        <v>108</v>
      </c>
      <c r="M141" s="177">
        <v>110</v>
      </c>
      <c r="N141" s="177">
        <v>78.849999999999994</v>
      </c>
      <c r="O141" s="177">
        <v>80.72</v>
      </c>
      <c r="P141" s="177">
        <v>79.904000000000011</v>
      </c>
      <c r="Q141" s="177">
        <v>104</v>
      </c>
      <c r="R141" s="177">
        <v>116.93</v>
      </c>
    </row>
    <row r="142" spans="1:18" s="12" customFormat="1">
      <c r="A142" s="21" t="s">
        <v>5910</v>
      </c>
      <c r="B142" s="156" t="str">
        <f t="shared" si="2"/>
        <v>CI114M.18.1.138</v>
      </c>
      <c r="C142" s="23" t="s">
        <v>3031</v>
      </c>
      <c r="D142" s="93">
        <v>15000</v>
      </c>
      <c r="E142" s="105" t="s">
        <v>7</v>
      </c>
      <c r="F142" s="113" t="s">
        <v>3032</v>
      </c>
      <c r="G142" s="177">
        <v>58.5</v>
      </c>
      <c r="H142" s="177">
        <v>70</v>
      </c>
      <c r="I142" s="177">
        <v>64.81</v>
      </c>
      <c r="J142" s="177">
        <v>50</v>
      </c>
      <c r="K142" s="177">
        <v>68.47</v>
      </c>
      <c r="L142" s="177">
        <v>96</v>
      </c>
      <c r="M142" s="177">
        <v>70</v>
      </c>
      <c r="N142" s="177">
        <v>47.1</v>
      </c>
      <c r="O142" s="177">
        <v>48.19</v>
      </c>
      <c r="P142" s="177"/>
      <c r="Q142" s="177">
        <v>64</v>
      </c>
      <c r="R142" s="177">
        <v>71.12</v>
      </c>
    </row>
    <row r="143" spans="1:18" s="12" customFormat="1">
      <c r="A143" s="21" t="s">
        <v>5911</v>
      </c>
      <c r="B143" s="156" t="str">
        <f t="shared" si="2"/>
        <v>CI114M.18.1.139</v>
      </c>
      <c r="C143" s="23" t="s">
        <v>3033</v>
      </c>
      <c r="D143" s="93">
        <v>30000</v>
      </c>
      <c r="E143" s="105" t="s">
        <v>7</v>
      </c>
      <c r="F143" s="113" t="s">
        <v>3032</v>
      </c>
      <c r="G143" s="177">
        <v>81.899999999999991</v>
      </c>
      <c r="H143" s="177">
        <v>78.569999999999993</v>
      </c>
      <c r="I143" s="177">
        <v>82.22</v>
      </c>
      <c r="J143" s="177">
        <v>70</v>
      </c>
      <c r="K143" s="177">
        <v>79.209999999999994</v>
      </c>
      <c r="L143" s="177">
        <v>108</v>
      </c>
      <c r="M143" s="177">
        <v>80</v>
      </c>
      <c r="N143" s="177">
        <v>55.3</v>
      </c>
      <c r="O143" s="177">
        <v>56.63</v>
      </c>
      <c r="P143" s="177"/>
      <c r="Q143" s="177">
        <v>80</v>
      </c>
      <c r="R143" s="177">
        <v>82.54</v>
      </c>
    </row>
    <row r="144" spans="1:18" s="12" customFormat="1">
      <c r="A144" s="21" t="s">
        <v>5912</v>
      </c>
      <c r="B144" s="156" t="str">
        <f t="shared" si="2"/>
        <v>CI114M.18.1.140</v>
      </c>
      <c r="C144" s="23" t="s">
        <v>3034</v>
      </c>
      <c r="D144" s="92">
        <v>1000</v>
      </c>
      <c r="E144" s="105" t="s">
        <v>8</v>
      </c>
      <c r="F144" s="113" t="s">
        <v>3035</v>
      </c>
      <c r="G144" s="177">
        <v>65.52</v>
      </c>
      <c r="H144" s="177">
        <v>64.290000000000006</v>
      </c>
      <c r="I144" s="177">
        <v>67.015000000000001</v>
      </c>
      <c r="J144" s="177">
        <v>56</v>
      </c>
      <c r="K144" s="177">
        <v>65.61</v>
      </c>
      <c r="L144" s="177">
        <v>96</v>
      </c>
      <c r="M144" s="177">
        <v>75</v>
      </c>
      <c r="N144" s="177">
        <v>46.5</v>
      </c>
      <c r="O144" s="177">
        <v>47.59</v>
      </c>
      <c r="P144" s="177">
        <v>46.651000000000003</v>
      </c>
      <c r="Q144" s="177">
        <v>65</v>
      </c>
      <c r="R144" s="177">
        <v>68.510000000000005</v>
      </c>
    </row>
    <row r="145" spans="1:18" s="12" customFormat="1">
      <c r="A145" s="21" t="s">
        <v>5913</v>
      </c>
      <c r="B145" s="156" t="str">
        <f t="shared" si="2"/>
        <v>CI114M.18.1.141</v>
      </c>
      <c r="C145" s="23" t="s">
        <v>3036</v>
      </c>
      <c r="D145" s="92">
        <v>1000</v>
      </c>
      <c r="E145" s="105" t="s">
        <v>9</v>
      </c>
      <c r="F145" s="113" t="s">
        <v>3035</v>
      </c>
      <c r="G145" s="177">
        <v>65.52</v>
      </c>
      <c r="H145" s="177">
        <v>64.290000000000006</v>
      </c>
      <c r="I145" s="177">
        <v>67.015000000000001</v>
      </c>
      <c r="J145" s="177">
        <v>56</v>
      </c>
      <c r="K145" s="177">
        <v>62.88</v>
      </c>
      <c r="L145" s="177">
        <v>96</v>
      </c>
      <c r="M145" s="177">
        <v>75</v>
      </c>
      <c r="N145" s="177">
        <v>46.5</v>
      </c>
      <c r="O145" s="177">
        <v>47.59</v>
      </c>
      <c r="P145" s="177">
        <v>46.651000000000003</v>
      </c>
      <c r="Q145" s="177">
        <v>65</v>
      </c>
      <c r="R145" s="177">
        <v>68.510000000000005</v>
      </c>
    </row>
    <row r="146" spans="1:18" s="12" customFormat="1">
      <c r="A146" s="21" t="s">
        <v>5914</v>
      </c>
      <c r="B146" s="156" t="str">
        <f t="shared" si="2"/>
        <v>CI114M.18.1.142</v>
      </c>
      <c r="C146" s="23" t="s">
        <v>3037</v>
      </c>
      <c r="D146" s="92">
        <v>1000</v>
      </c>
      <c r="E146" s="105" t="s">
        <v>10</v>
      </c>
      <c r="F146" s="113" t="s">
        <v>3035</v>
      </c>
      <c r="G146" s="177">
        <v>65.52</v>
      </c>
      <c r="H146" s="177">
        <v>64.290000000000006</v>
      </c>
      <c r="I146" s="177">
        <v>67.015000000000001</v>
      </c>
      <c r="J146" s="177">
        <v>56</v>
      </c>
      <c r="K146" s="177">
        <v>62.46</v>
      </c>
      <c r="L146" s="177">
        <v>96</v>
      </c>
      <c r="M146" s="177">
        <v>75</v>
      </c>
      <c r="N146" s="177">
        <v>46.55</v>
      </c>
      <c r="O146" s="177">
        <v>47.59</v>
      </c>
      <c r="P146" s="177">
        <v>46.651000000000003</v>
      </c>
      <c r="Q146" s="177">
        <v>65</v>
      </c>
      <c r="R146" s="177">
        <v>68.510000000000005</v>
      </c>
    </row>
    <row r="147" spans="1:18" s="12" customFormat="1">
      <c r="A147" s="21" t="s">
        <v>5915</v>
      </c>
      <c r="B147" s="156" t="str">
        <f t="shared" si="2"/>
        <v>CI114M.18.1.143</v>
      </c>
      <c r="C147" s="23" t="s">
        <v>3038</v>
      </c>
      <c r="D147" s="92">
        <v>2500</v>
      </c>
      <c r="E147" s="105" t="s">
        <v>7</v>
      </c>
      <c r="F147" s="113" t="s">
        <v>3035</v>
      </c>
      <c r="G147" s="177">
        <v>93.6</v>
      </c>
      <c r="H147" s="177">
        <v>102.86</v>
      </c>
      <c r="I147" s="177">
        <v>99.935000000000002</v>
      </c>
      <c r="J147" s="177">
        <v>80</v>
      </c>
      <c r="K147" s="177">
        <v>101.61</v>
      </c>
      <c r="L147" s="177">
        <v>135</v>
      </c>
      <c r="M147" s="177">
        <v>110</v>
      </c>
      <c r="N147" s="177">
        <v>71.849999999999994</v>
      </c>
      <c r="O147" s="177">
        <v>73.489999999999995</v>
      </c>
      <c r="P147" s="177">
        <v>72.204000000000008</v>
      </c>
      <c r="Q147" s="177">
        <v>102</v>
      </c>
      <c r="R147" s="177">
        <v>106.27</v>
      </c>
    </row>
    <row r="148" spans="1:18" s="12" customFormat="1">
      <c r="A148" s="21" t="s">
        <v>5916</v>
      </c>
      <c r="B148" s="156" t="str">
        <f t="shared" si="2"/>
        <v>CI114M.18.1.144</v>
      </c>
      <c r="C148" s="23" t="s">
        <v>3039</v>
      </c>
      <c r="D148" s="92">
        <v>2400</v>
      </c>
      <c r="E148" s="105" t="s">
        <v>8</v>
      </c>
      <c r="F148" s="113" t="s">
        <v>3035</v>
      </c>
      <c r="G148" s="177">
        <v>99.449999999999989</v>
      </c>
      <c r="H148" s="177">
        <v>111.43</v>
      </c>
      <c r="I148" s="177">
        <v>105.47</v>
      </c>
      <c r="J148" s="177">
        <v>85</v>
      </c>
      <c r="K148" s="177">
        <v>111.29</v>
      </c>
      <c r="L148" s="177">
        <v>141</v>
      </c>
      <c r="M148" s="177">
        <v>110</v>
      </c>
      <c r="N148" s="177">
        <v>76.55</v>
      </c>
      <c r="O148" s="177">
        <v>78.31</v>
      </c>
      <c r="P148" s="177">
        <v>76.64800000000001</v>
      </c>
      <c r="Q148" s="177">
        <v>113</v>
      </c>
      <c r="R148" s="177">
        <v>111.49</v>
      </c>
    </row>
    <row r="149" spans="1:18" s="12" customFormat="1">
      <c r="A149" s="21" t="s">
        <v>5917</v>
      </c>
      <c r="B149" s="156" t="str">
        <f t="shared" si="2"/>
        <v>CI114M.18.1.145</v>
      </c>
      <c r="C149" s="23" t="s">
        <v>3040</v>
      </c>
      <c r="D149" s="92">
        <v>2400</v>
      </c>
      <c r="E149" s="105" t="s">
        <v>9</v>
      </c>
      <c r="F149" s="113" t="s">
        <v>3035</v>
      </c>
      <c r="G149" s="177">
        <v>99.449999999999989</v>
      </c>
      <c r="H149" s="177">
        <v>111.43</v>
      </c>
      <c r="I149" s="177">
        <v>105.47</v>
      </c>
      <c r="J149" s="177">
        <v>85</v>
      </c>
      <c r="K149" s="177">
        <v>110.39</v>
      </c>
      <c r="L149" s="177">
        <v>141</v>
      </c>
      <c r="M149" s="177">
        <v>110</v>
      </c>
      <c r="N149" s="177">
        <v>76.55</v>
      </c>
      <c r="O149" s="177">
        <v>78.31</v>
      </c>
      <c r="P149" s="177">
        <v>76.64800000000001</v>
      </c>
      <c r="Q149" s="177">
        <v>113</v>
      </c>
      <c r="R149" s="177">
        <v>111.49</v>
      </c>
    </row>
    <row r="150" spans="1:18" s="12" customFormat="1">
      <c r="A150" s="21" t="s">
        <v>5918</v>
      </c>
      <c r="B150" s="156" t="str">
        <f t="shared" si="2"/>
        <v>CI114M.18.1.146</v>
      </c>
      <c r="C150" s="23" t="s">
        <v>3041</v>
      </c>
      <c r="D150" s="92">
        <v>2400</v>
      </c>
      <c r="E150" s="105" t="s">
        <v>10</v>
      </c>
      <c r="F150" s="113" t="s">
        <v>3035</v>
      </c>
      <c r="G150" s="177">
        <v>99.449999999999989</v>
      </c>
      <c r="H150" s="177">
        <v>111.43</v>
      </c>
      <c r="I150" s="177">
        <v>105.47</v>
      </c>
      <c r="J150" s="177">
        <v>85</v>
      </c>
      <c r="K150" s="177">
        <v>111.94</v>
      </c>
      <c r="L150" s="177">
        <v>141</v>
      </c>
      <c r="M150" s="177">
        <v>110</v>
      </c>
      <c r="N150" s="177">
        <v>76.5</v>
      </c>
      <c r="O150" s="177">
        <v>78.31</v>
      </c>
      <c r="P150" s="177">
        <v>76.64800000000001</v>
      </c>
      <c r="Q150" s="177">
        <v>113</v>
      </c>
      <c r="R150" s="177">
        <v>111.49</v>
      </c>
    </row>
    <row r="151" spans="1:18" s="12" customFormat="1">
      <c r="A151" s="21" t="s">
        <v>5919</v>
      </c>
      <c r="B151" s="156" t="str">
        <f t="shared" si="2"/>
        <v>CI114M.18.1.147</v>
      </c>
      <c r="C151" s="23" t="s">
        <v>6752</v>
      </c>
      <c r="D151" s="92">
        <v>5500</v>
      </c>
      <c r="E151" s="105" t="s">
        <v>7</v>
      </c>
      <c r="F151" s="113" t="s">
        <v>3035</v>
      </c>
      <c r="G151" s="177">
        <v>125.19</v>
      </c>
      <c r="H151" s="177">
        <v>138.57</v>
      </c>
      <c r="I151" s="177">
        <v>132.88499999999999</v>
      </c>
      <c r="J151" s="177">
        <v>107</v>
      </c>
      <c r="K151" s="177">
        <v>139.30000000000001</v>
      </c>
      <c r="L151" s="177">
        <v>131.79</v>
      </c>
      <c r="M151" s="177">
        <v>130</v>
      </c>
      <c r="N151" s="177">
        <v>96.5</v>
      </c>
      <c r="O151" s="177">
        <v>98.8</v>
      </c>
      <c r="P151" s="177">
        <v>96.646000000000001</v>
      </c>
      <c r="Q151" s="177">
        <v>127</v>
      </c>
      <c r="R151" s="177">
        <v>140.58000000000001</v>
      </c>
    </row>
    <row r="152" spans="1:18" s="12" customFormat="1">
      <c r="A152" s="21" t="s">
        <v>5920</v>
      </c>
      <c r="B152" s="156" t="str">
        <f t="shared" si="2"/>
        <v>CI114M.18.1.148</v>
      </c>
      <c r="C152" s="23" t="s">
        <v>3042</v>
      </c>
      <c r="D152" s="92">
        <v>2500</v>
      </c>
      <c r="E152" s="105" t="s">
        <v>7</v>
      </c>
      <c r="F152" s="113" t="s">
        <v>3043</v>
      </c>
      <c r="G152" s="177">
        <v>87.75</v>
      </c>
      <c r="H152" s="177">
        <v>102.86</v>
      </c>
      <c r="I152" s="177">
        <v>95.7</v>
      </c>
      <c r="J152" s="177">
        <v>75</v>
      </c>
      <c r="K152" s="177">
        <v>101.26</v>
      </c>
      <c r="L152" s="177">
        <v>130.155</v>
      </c>
      <c r="M152" s="177">
        <v>100</v>
      </c>
      <c r="N152" s="177">
        <v>69.45</v>
      </c>
      <c r="O152" s="177">
        <v>71.08</v>
      </c>
      <c r="P152" s="177"/>
      <c r="Q152" s="177">
        <v>104</v>
      </c>
      <c r="R152" s="177">
        <v>103.65</v>
      </c>
    </row>
    <row r="153" spans="1:18" s="12" customFormat="1">
      <c r="A153" s="21" t="s">
        <v>5921</v>
      </c>
      <c r="B153" s="156" t="str">
        <f t="shared" si="2"/>
        <v>CI114M.18.1.149</v>
      </c>
      <c r="C153" s="23" t="s">
        <v>3044</v>
      </c>
      <c r="D153" s="92">
        <v>2500</v>
      </c>
      <c r="E153" s="105" t="s">
        <v>10</v>
      </c>
      <c r="F153" s="113" t="s">
        <v>3043</v>
      </c>
      <c r="G153" s="177">
        <v>113.49</v>
      </c>
      <c r="H153" s="177">
        <v>132.86000000000001</v>
      </c>
      <c r="I153" s="177">
        <v>123.91999999999999</v>
      </c>
      <c r="J153" s="177">
        <v>97</v>
      </c>
      <c r="K153" s="177">
        <v>131.93</v>
      </c>
      <c r="L153" s="177">
        <v>165</v>
      </c>
      <c r="M153" s="177">
        <v>120</v>
      </c>
      <c r="N153" s="177">
        <v>89.4</v>
      </c>
      <c r="O153" s="177">
        <v>91.57</v>
      </c>
      <c r="P153" s="177"/>
      <c r="Q153" s="177">
        <v>132</v>
      </c>
      <c r="R153" s="177">
        <v>134.35</v>
      </c>
    </row>
    <row r="154" spans="1:18" s="12" customFormat="1">
      <c r="A154" s="21" t="s">
        <v>5922</v>
      </c>
      <c r="B154" s="156" t="str">
        <f t="shared" si="2"/>
        <v>CI114M.18.1.150</v>
      </c>
      <c r="C154" s="23" t="s">
        <v>3045</v>
      </c>
      <c r="D154" s="92">
        <v>2500</v>
      </c>
      <c r="E154" s="105" t="s">
        <v>8</v>
      </c>
      <c r="F154" s="113" t="s">
        <v>3043</v>
      </c>
      <c r="G154" s="177">
        <v>113.49</v>
      </c>
      <c r="H154" s="177">
        <v>132.86000000000001</v>
      </c>
      <c r="I154" s="177">
        <v>123.91999999999999</v>
      </c>
      <c r="J154" s="177">
        <v>97</v>
      </c>
      <c r="K154" s="177">
        <v>134.04</v>
      </c>
      <c r="L154" s="177">
        <v>165</v>
      </c>
      <c r="M154" s="177">
        <v>120</v>
      </c>
      <c r="N154" s="177">
        <v>89.45</v>
      </c>
      <c r="O154" s="177">
        <v>91.57</v>
      </c>
      <c r="P154" s="177"/>
      <c r="Q154" s="177">
        <v>132</v>
      </c>
      <c r="R154" s="177">
        <v>134.35</v>
      </c>
    </row>
    <row r="155" spans="1:18" s="12" customFormat="1">
      <c r="A155" s="21" t="s">
        <v>5923</v>
      </c>
      <c r="B155" s="156" t="str">
        <f t="shared" si="2"/>
        <v>CI114M.18.1.151</v>
      </c>
      <c r="C155" s="23" t="s">
        <v>3046</v>
      </c>
      <c r="D155" s="92">
        <v>2500</v>
      </c>
      <c r="E155" s="105" t="s">
        <v>9</v>
      </c>
      <c r="F155" s="113" t="s">
        <v>3043</v>
      </c>
      <c r="G155" s="177">
        <v>113.49</v>
      </c>
      <c r="H155" s="177">
        <v>132.86000000000001</v>
      </c>
      <c r="I155" s="177">
        <v>123.91999999999999</v>
      </c>
      <c r="J155" s="177">
        <v>97</v>
      </c>
      <c r="K155" s="177">
        <v>131.4</v>
      </c>
      <c r="L155" s="177">
        <v>165</v>
      </c>
      <c r="M155" s="177">
        <v>120</v>
      </c>
      <c r="N155" s="177">
        <v>89.45</v>
      </c>
      <c r="O155" s="177">
        <v>91.57</v>
      </c>
      <c r="P155" s="177"/>
      <c r="Q155" s="177">
        <v>132</v>
      </c>
      <c r="R155" s="177">
        <v>134.35</v>
      </c>
    </row>
    <row r="156" spans="1:18" s="12" customFormat="1">
      <c r="A156" s="21" t="s">
        <v>5924</v>
      </c>
      <c r="B156" s="156" t="str">
        <f t="shared" si="2"/>
        <v>CI114M.18.1.152</v>
      </c>
      <c r="C156" s="23" t="s">
        <v>3047</v>
      </c>
      <c r="D156" s="92">
        <v>5000</v>
      </c>
      <c r="E156" s="105" t="s">
        <v>7</v>
      </c>
      <c r="F156" s="113" t="s">
        <v>3043</v>
      </c>
      <c r="G156" s="177">
        <v>107.63999999999999</v>
      </c>
      <c r="H156" s="177">
        <v>128.57</v>
      </c>
      <c r="I156" s="177">
        <v>117.06</v>
      </c>
      <c r="J156" s="177">
        <v>92</v>
      </c>
      <c r="K156" s="177">
        <v>128.22</v>
      </c>
      <c r="L156" s="177">
        <v>156</v>
      </c>
      <c r="M156" s="177">
        <v>115</v>
      </c>
      <c r="N156" s="177">
        <v>84.75</v>
      </c>
      <c r="O156" s="177">
        <v>86.75</v>
      </c>
      <c r="P156" s="177"/>
      <c r="Q156" s="177">
        <v>123</v>
      </c>
      <c r="R156" s="177">
        <v>126.48</v>
      </c>
    </row>
    <row r="157" spans="1:18" s="12" customFormat="1">
      <c r="A157" s="21" t="s">
        <v>5925</v>
      </c>
      <c r="B157" s="156" t="str">
        <f t="shared" si="2"/>
        <v>CI114M.18.1.153</v>
      </c>
      <c r="C157" s="23" t="s">
        <v>3048</v>
      </c>
      <c r="D157" s="92">
        <v>4800</v>
      </c>
      <c r="E157" s="105" t="s">
        <v>10</v>
      </c>
      <c r="F157" s="113" t="s">
        <v>3043</v>
      </c>
      <c r="G157" s="177">
        <v>140.39999999999998</v>
      </c>
      <c r="H157" s="177">
        <v>154.29</v>
      </c>
      <c r="I157" s="177">
        <v>153.63</v>
      </c>
      <c r="J157" s="177">
        <v>120</v>
      </c>
      <c r="K157" s="177">
        <v>153.06</v>
      </c>
      <c r="L157" s="177">
        <v>198</v>
      </c>
      <c r="M157" s="177">
        <v>140</v>
      </c>
      <c r="N157" s="177">
        <v>108.2</v>
      </c>
      <c r="O157" s="177">
        <v>110.84</v>
      </c>
      <c r="P157" s="177"/>
      <c r="Q157" s="177">
        <v>157</v>
      </c>
      <c r="R157" s="177">
        <v>166.86</v>
      </c>
    </row>
    <row r="158" spans="1:18" s="12" customFormat="1">
      <c r="A158" s="21" t="s">
        <v>5926</v>
      </c>
      <c r="B158" s="156" t="str">
        <f t="shared" si="2"/>
        <v>CI114M.18.1.154</v>
      </c>
      <c r="C158" s="23" t="s">
        <v>3049</v>
      </c>
      <c r="D158" s="92">
        <v>4800</v>
      </c>
      <c r="E158" s="105" t="s">
        <v>8</v>
      </c>
      <c r="F158" s="113" t="s">
        <v>3043</v>
      </c>
      <c r="G158" s="177">
        <v>140.39999999999998</v>
      </c>
      <c r="H158" s="177">
        <v>154.29</v>
      </c>
      <c r="I158" s="177">
        <v>153.63</v>
      </c>
      <c r="J158" s="177">
        <v>120</v>
      </c>
      <c r="K158" s="177">
        <v>154.01</v>
      </c>
      <c r="L158" s="177">
        <v>198</v>
      </c>
      <c r="M158" s="177">
        <v>140</v>
      </c>
      <c r="N158" s="177">
        <v>108.25</v>
      </c>
      <c r="O158" s="177">
        <v>110.84</v>
      </c>
      <c r="P158" s="177"/>
      <c r="Q158" s="177">
        <v>157</v>
      </c>
      <c r="R158" s="177">
        <v>166.86</v>
      </c>
    </row>
    <row r="159" spans="1:18" s="12" customFormat="1">
      <c r="A159" s="21" t="s">
        <v>5927</v>
      </c>
      <c r="B159" s="156" t="str">
        <f t="shared" si="2"/>
        <v>CI114M.18.1.155</v>
      </c>
      <c r="C159" s="23" t="s">
        <v>3050</v>
      </c>
      <c r="D159" s="92">
        <v>4800</v>
      </c>
      <c r="E159" s="105" t="s">
        <v>9</v>
      </c>
      <c r="F159" s="113" t="s">
        <v>3043</v>
      </c>
      <c r="G159" s="177">
        <v>140.39999999999998</v>
      </c>
      <c r="H159" s="177">
        <v>154.29</v>
      </c>
      <c r="I159" s="177">
        <v>153.63</v>
      </c>
      <c r="J159" s="177">
        <v>120</v>
      </c>
      <c r="K159" s="177">
        <v>155.47999999999999</v>
      </c>
      <c r="L159" s="177">
        <v>198</v>
      </c>
      <c r="M159" s="177">
        <v>140</v>
      </c>
      <c r="N159" s="177">
        <v>108.2</v>
      </c>
      <c r="O159" s="177">
        <v>110.84</v>
      </c>
      <c r="P159" s="177"/>
      <c r="Q159" s="177">
        <v>157</v>
      </c>
      <c r="R159" s="177">
        <v>166.86</v>
      </c>
    </row>
    <row r="160" spans="1:18" s="12" customFormat="1">
      <c r="A160" s="21" t="s">
        <v>5928</v>
      </c>
      <c r="B160" s="156" t="str">
        <f t="shared" si="2"/>
        <v>CI114M.18.1.156</v>
      </c>
      <c r="C160" s="23" t="s">
        <v>3051</v>
      </c>
      <c r="D160" s="92">
        <v>10500</v>
      </c>
      <c r="E160" s="105" t="s">
        <v>7</v>
      </c>
      <c r="F160" s="113" t="s">
        <v>3043</v>
      </c>
      <c r="G160" s="177">
        <v>146.25</v>
      </c>
      <c r="H160" s="177">
        <v>170</v>
      </c>
      <c r="I160" s="177">
        <v>154.35500000000002</v>
      </c>
      <c r="J160" s="177">
        <v>125</v>
      </c>
      <c r="K160" s="177">
        <v>169.65</v>
      </c>
      <c r="L160" s="177">
        <v>178.5</v>
      </c>
      <c r="M160" s="177">
        <v>140</v>
      </c>
      <c r="N160" s="177">
        <v>104.7</v>
      </c>
      <c r="O160" s="177">
        <v>107.23</v>
      </c>
      <c r="P160" s="177"/>
      <c r="Q160" s="177">
        <v>165</v>
      </c>
      <c r="R160" s="177">
        <v>162.46</v>
      </c>
    </row>
    <row r="161" spans="1:18" s="12" customFormat="1">
      <c r="A161" s="21" t="s">
        <v>5929</v>
      </c>
      <c r="B161" s="156" t="str">
        <f t="shared" si="2"/>
        <v>CI114M.18.1.157</v>
      </c>
      <c r="C161" s="23" t="s">
        <v>3052</v>
      </c>
      <c r="D161" s="92">
        <v>8000</v>
      </c>
      <c r="E161" s="105" t="s">
        <v>10</v>
      </c>
      <c r="F161" s="113" t="s">
        <v>3043</v>
      </c>
      <c r="G161" s="177">
        <v>193.04999999999998</v>
      </c>
      <c r="H161" s="177">
        <v>212.86</v>
      </c>
      <c r="I161" s="177">
        <v>201.91499999999999</v>
      </c>
      <c r="J161" s="177">
        <v>165</v>
      </c>
      <c r="K161" s="177">
        <v>212.08</v>
      </c>
      <c r="L161" s="177">
        <v>223.5</v>
      </c>
      <c r="M161" s="177">
        <v>185</v>
      </c>
      <c r="N161" s="177">
        <v>141.19999999999999</v>
      </c>
      <c r="O161" s="177">
        <v>144.58000000000001</v>
      </c>
      <c r="P161" s="177"/>
      <c r="Q161" s="177">
        <v>216</v>
      </c>
      <c r="R161" s="177">
        <v>210.78</v>
      </c>
    </row>
    <row r="162" spans="1:18" s="12" customFormat="1">
      <c r="A162" s="21" t="s">
        <v>5930</v>
      </c>
      <c r="B162" s="156" t="str">
        <f t="shared" si="2"/>
        <v>CI114M.18.1.158</v>
      </c>
      <c r="C162" s="23" t="s">
        <v>3053</v>
      </c>
      <c r="D162" s="92">
        <v>8000</v>
      </c>
      <c r="E162" s="105" t="s">
        <v>8</v>
      </c>
      <c r="F162" s="113" t="s">
        <v>3043</v>
      </c>
      <c r="G162" s="177">
        <v>193.04999999999998</v>
      </c>
      <c r="H162" s="177">
        <v>212.86</v>
      </c>
      <c r="I162" s="177">
        <v>201.91499999999999</v>
      </c>
      <c r="J162" s="177">
        <v>165</v>
      </c>
      <c r="K162" s="177">
        <v>213.39</v>
      </c>
      <c r="L162" s="177">
        <v>223.5</v>
      </c>
      <c r="M162" s="177">
        <v>185</v>
      </c>
      <c r="N162" s="177">
        <v>141.25</v>
      </c>
      <c r="O162" s="177">
        <v>144.58000000000001</v>
      </c>
      <c r="P162" s="177"/>
      <c r="Q162" s="177">
        <v>216</v>
      </c>
      <c r="R162" s="177">
        <v>210.78</v>
      </c>
    </row>
    <row r="163" spans="1:18" s="12" customFormat="1">
      <c r="A163" s="21" t="s">
        <v>5931</v>
      </c>
      <c r="B163" s="156" t="str">
        <f t="shared" si="2"/>
        <v>CI114M.18.1.159</v>
      </c>
      <c r="C163" s="23" t="s">
        <v>3054</v>
      </c>
      <c r="D163" s="92">
        <v>8000</v>
      </c>
      <c r="E163" s="105" t="s">
        <v>9</v>
      </c>
      <c r="F163" s="113" t="s">
        <v>3043</v>
      </c>
      <c r="G163" s="177">
        <v>193.04999999999998</v>
      </c>
      <c r="H163" s="177">
        <v>212.86</v>
      </c>
      <c r="I163" s="177">
        <v>201.91499999999999</v>
      </c>
      <c r="J163" s="177">
        <v>165</v>
      </c>
      <c r="K163" s="177">
        <v>214.13</v>
      </c>
      <c r="L163" s="177">
        <v>223.5</v>
      </c>
      <c r="M163" s="177">
        <v>185</v>
      </c>
      <c r="N163" s="177">
        <v>141.25</v>
      </c>
      <c r="O163" s="177">
        <v>144.58000000000001</v>
      </c>
      <c r="P163" s="177"/>
      <c r="Q163" s="177">
        <v>216</v>
      </c>
      <c r="R163" s="177">
        <v>210.78</v>
      </c>
    </row>
    <row r="164" spans="1:18" s="12" customFormat="1">
      <c r="A164" s="21" t="s">
        <v>5932</v>
      </c>
      <c r="B164" s="156" t="str">
        <f t="shared" si="2"/>
        <v>CI114M.18.1.160</v>
      </c>
      <c r="C164" s="23" t="s">
        <v>3055</v>
      </c>
      <c r="D164" s="92" t="s">
        <v>3056</v>
      </c>
      <c r="E164" s="105" t="s">
        <v>7</v>
      </c>
      <c r="F164" s="113" t="s">
        <v>3057</v>
      </c>
      <c r="G164" s="177">
        <v>102.96</v>
      </c>
      <c r="H164" s="177">
        <v>118.57</v>
      </c>
      <c r="I164" s="177">
        <v>109.44</v>
      </c>
      <c r="J164" s="177">
        <v>88</v>
      </c>
      <c r="K164" s="177">
        <v>118.67</v>
      </c>
      <c r="L164" s="177">
        <v>147</v>
      </c>
      <c r="M164" s="177">
        <v>105</v>
      </c>
      <c r="N164" s="177">
        <v>78.849999999999994</v>
      </c>
      <c r="O164" s="177">
        <v>80.72</v>
      </c>
      <c r="P164" s="177"/>
      <c r="Q164" s="177">
        <v>117</v>
      </c>
      <c r="R164" s="177">
        <v>115.92</v>
      </c>
    </row>
    <row r="165" spans="1:18" s="12" customFormat="1">
      <c r="A165" s="21" t="s">
        <v>5933</v>
      </c>
      <c r="B165" s="156" t="str">
        <f t="shared" si="2"/>
        <v>CI114M.18.1.161</v>
      </c>
      <c r="C165" s="23" t="s">
        <v>3058</v>
      </c>
      <c r="D165" s="92" t="s">
        <v>3059</v>
      </c>
      <c r="E165" s="105" t="s">
        <v>7</v>
      </c>
      <c r="F165" s="113" t="s">
        <v>3057</v>
      </c>
      <c r="G165" s="177">
        <v>161.45999999999998</v>
      </c>
      <c r="H165" s="177">
        <v>177.14</v>
      </c>
      <c r="I165" s="177">
        <v>175.57999999999998</v>
      </c>
      <c r="J165" s="177">
        <v>138</v>
      </c>
      <c r="K165" s="177">
        <v>176.59</v>
      </c>
      <c r="L165" s="177">
        <v>192</v>
      </c>
      <c r="M165" s="177">
        <v>155</v>
      </c>
      <c r="N165" s="177">
        <v>129.45000000000002</v>
      </c>
      <c r="O165" s="177">
        <v>132.53</v>
      </c>
      <c r="P165" s="177"/>
      <c r="Q165" s="177">
        <v>177</v>
      </c>
      <c r="R165" s="177">
        <v>189.7</v>
      </c>
    </row>
    <row r="166" spans="1:18" s="12" customFormat="1">
      <c r="A166" s="21" t="s">
        <v>5934</v>
      </c>
      <c r="B166" s="156" t="str">
        <f t="shared" si="2"/>
        <v>CI114M.18.1.162</v>
      </c>
      <c r="C166" s="23" t="s">
        <v>3060</v>
      </c>
      <c r="D166" s="92" t="s">
        <v>3061</v>
      </c>
      <c r="E166" s="105" t="s">
        <v>7</v>
      </c>
      <c r="F166" s="113" t="s">
        <v>3057</v>
      </c>
      <c r="G166" s="177">
        <v>208.26</v>
      </c>
      <c r="H166" s="177">
        <v>207.14</v>
      </c>
      <c r="I166" s="177">
        <v>227.08999999999997</v>
      </c>
      <c r="J166" s="177">
        <v>178</v>
      </c>
      <c r="K166" s="177">
        <v>205.63</v>
      </c>
      <c r="L166" s="177">
        <v>217.5</v>
      </c>
      <c r="M166" s="177">
        <v>185</v>
      </c>
      <c r="N166" s="177">
        <v>158.85000000000002</v>
      </c>
      <c r="O166" s="177">
        <v>162.65</v>
      </c>
      <c r="P166" s="177">
        <v>177.32</v>
      </c>
      <c r="Q166" s="177">
        <v>225</v>
      </c>
      <c r="R166" s="177">
        <v>245.92</v>
      </c>
    </row>
    <row r="167" spans="1:18" s="12" customFormat="1">
      <c r="A167" s="21" t="s">
        <v>5935</v>
      </c>
      <c r="B167" s="156" t="str">
        <f t="shared" si="2"/>
        <v>CI114M.18.1.163</v>
      </c>
      <c r="C167" s="23" t="s">
        <v>3062</v>
      </c>
      <c r="D167" s="92">
        <v>4300</v>
      </c>
      <c r="E167" s="105" t="s">
        <v>8</v>
      </c>
      <c r="F167" s="113" t="s">
        <v>3035</v>
      </c>
      <c r="G167" s="177">
        <v>134.54999999999998</v>
      </c>
      <c r="H167" s="177">
        <v>140</v>
      </c>
      <c r="I167" s="177">
        <v>140.16999999999999</v>
      </c>
      <c r="J167" s="177">
        <v>115</v>
      </c>
      <c r="K167" s="177">
        <v>139.94999999999999</v>
      </c>
      <c r="L167" s="177">
        <v>136.33500000000001</v>
      </c>
      <c r="M167" s="177">
        <v>130</v>
      </c>
      <c r="N167" s="177">
        <v>96.5</v>
      </c>
      <c r="O167" s="177">
        <v>98.8</v>
      </c>
      <c r="P167" s="177">
        <v>99.979000000000013</v>
      </c>
      <c r="Q167" s="177">
        <v>142</v>
      </c>
      <c r="R167" s="177">
        <v>145.79</v>
      </c>
    </row>
    <row r="168" spans="1:18" s="12" customFormat="1">
      <c r="A168" s="21" t="s">
        <v>5936</v>
      </c>
      <c r="B168" s="156" t="str">
        <f t="shared" si="2"/>
        <v>CI114M.18.1.164</v>
      </c>
      <c r="C168" s="23" t="s">
        <v>3063</v>
      </c>
      <c r="D168" s="92">
        <v>4300</v>
      </c>
      <c r="E168" s="105" t="s">
        <v>9</v>
      </c>
      <c r="F168" s="113" t="s">
        <v>3035</v>
      </c>
      <c r="G168" s="177">
        <v>134.54999999999998</v>
      </c>
      <c r="H168" s="177">
        <v>140</v>
      </c>
      <c r="I168" s="177">
        <v>140.16999999999999</v>
      </c>
      <c r="J168" s="177">
        <v>115</v>
      </c>
      <c r="K168" s="177">
        <v>140.86000000000001</v>
      </c>
      <c r="L168" s="177">
        <v>136.33500000000001</v>
      </c>
      <c r="M168" s="177">
        <v>130</v>
      </c>
      <c r="N168" s="177">
        <v>96.55</v>
      </c>
      <c r="O168" s="177">
        <v>98.8</v>
      </c>
      <c r="P168" s="177">
        <v>99.979000000000013</v>
      </c>
      <c r="Q168" s="177">
        <v>142</v>
      </c>
      <c r="R168" s="177">
        <v>145.79</v>
      </c>
    </row>
    <row r="169" spans="1:18" s="12" customFormat="1">
      <c r="A169" s="21" t="s">
        <v>5937</v>
      </c>
      <c r="B169" s="156" t="str">
        <f t="shared" si="2"/>
        <v>CI114M.18.1.165</v>
      </c>
      <c r="C169" s="23" t="s">
        <v>3064</v>
      </c>
      <c r="D169" s="92">
        <v>4300</v>
      </c>
      <c r="E169" s="105" t="s">
        <v>10</v>
      </c>
      <c r="F169" s="113" t="s">
        <v>3035</v>
      </c>
      <c r="G169" s="177">
        <v>134.54999999999998</v>
      </c>
      <c r="H169" s="177">
        <v>128.57</v>
      </c>
      <c r="I169" s="177">
        <v>140.16999999999999</v>
      </c>
      <c r="J169" s="177">
        <v>115</v>
      </c>
      <c r="K169" s="177">
        <v>126.81</v>
      </c>
      <c r="L169" s="177">
        <v>136.33500000000001</v>
      </c>
      <c r="M169" s="177">
        <v>130</v>
      </c>
      <c r="N169" s="177">
        <v>96.5</v>
      </c>
      <c r="O169" s="177">
        <v>98.8</v>
      </c>
      <c r="P169" s="177">
        <v>99.979000000000013</v>
      </c>
      <c r="Q169" s="177">
        <v>142</v>
      </c>
      <c r="R169" s="177">
        <v>145.79</v>
      </c>
    </row>
    <row r="170" spans="1:18" s="12" customFormat="1">
      <c r="A170" s="21" t="s">
        <v>5938</v>
      </c>
      <c r="B170" s="156" t="str">
        <f t="shared" si="2"/>
        <v>CI114M.18.1.166</v>
      </c>
      <c r="C170" s="23" t="s">
        <v>3065</v>
      </c>
      <c r="D170" s="92">
        <v>23600</v>
      </c>
      <c r="E170" s="105" t="s">
        <v>7</v>
      </c>
      <c r="F170" s="113" t="s">
        <v>3066</v>
      </c>
      <c r="G170" s="177">
        <v>79.56</v>
      </c>
      <c r="H170" s="177">
        <v>64.290000000000006</v>
      </c>
      <c r="I170" s="177">
        <v>76.87</v>
      </c>
      <c r="J170" s="177">
        <v>68</v>
      </c>
      <c r="K170" s="177">
        <v>62.45</v>
      </c>
      <c r="L170" s="177">
        <v>90</v>
      </c>
      <c r="M170" s="177">
        <v>85</v>
      </c>
      <c r="N170" s="177">
        <v>47.15</v>
      </c>
      <c r="O170" s="177">
        <v>48.19</v>
      </c>
      <c r="P170" s="177">
        <v>73.447000000000003</v>
      </c>
      <c r="Q170" s="177">
        <v>65</v>
      </c>
      <c r="R170" s="177">
        <v>74.180000000000007</v>
      </c>
    </row>
    <row r="171" spans="1:18" s="12" customFormat="1">
      <c r="A171" s="21" t="s">
        <v>5939</v>
      </c>
      <c r="B171" s="156" t="str">
        <f t="shared" si="2"/>
        <v>CI114M.18.1.167</v>
      </c>
      <c r="C171" s="23" t="s">
        <v>3067</v>
      </c>
      <c r="D171" s="92">
        <v>16500</v>
      </c>
      <c r="E171" s="105" t="s">
        <v>10</v>
      </c>
      <c r="F171" s="113" t="s">
        <v>3066</v>
      </c>
      <c r="G171" s="177">
        <v>99.449999999999989</v>
      </c>
      <c r="H171" s="177">
        <v>77.14</v>
      </c>
      <c r="I171" s="177">
        <v>94.254999999999995</v>
      </c>
      <c r="J171" s="177">
        <v>85</v>
      </c>
      <c r="K171" s="177">
        <v>77.37</v>
      </c>
      <c r="L171" s="177">
        <v>108</v>
      </c>
      <c r="M171" s="177">
        <v>85</v>
      </c>
      <c r="N171" s="177">
        <v>55.3</v>
      </c>
      <c r="O171" s="177">
        <v>56.63</v>
      </c>
      <c r="P171" s="177">
        <v>116.292</v>
      </c>
      <c r="Q171" s="177">
        <v>78</v>
      </c>
      <c r="R171" s="177">
        <v>89.06</v>
      </c>
    </row>
    <row r="172" spans="1:18" s="12" customFormat="1">
      <c r="A172" s="21" t="s">
        <v>5940</v>
      </c>
      <c r="B172" s="156" t="str">
        <f t="shared" si="2"/>
        <v>CI114M.18.1.168</v>
      </c>
      <c r="C172" s="23" t="s">
        <v>3068</v>
      </c>
      <c r="D172" s="92">
        <v>16500</v>
      </c>
      <c r="E172" s="105" t="s">
        <v>9</v>
      </c>
      <c r="F172" s="113" t="s">
        <v>3066</v>
      </c>
      <c r="G172" s="177">
        <v>99.449999999999989</v>
      </c>
      <c r="H172" s="177">
        <v>77.14</v>
      </c>
      <c r="I172" s="177">
        <v>94.254999999999995</v>
      </c>
      <c r="J172" s="177">
        <v>85</v>
      </c>
      <c r="K172" s="177">
        <v>77.72</v>
      </c>
      <c r="L172" s="177">
        <v>108</v>
      </c>
      <c r="M172" s="177">
        <v>85</v>
      </c>
      <c r="N172" s="177">
        <v>55.349999999999994</v>
      </c>
      <c r="O172" s="177">
        <v>56.63</v>
      </c>
      <c r="P172" s="177">
        <v>116.292</v>
      </c>
      <c r="Q172" s="177">
        <v>78</v>
      </c>
      <c r="R172" s="177">
        <v>89.06</v>
      </c>
    </row>
    <row r="173" spans="1:18" s="12" customFormat="1">
      <c r="A173" s="21" t="s">
        <v>5941</v>
      </c>
      <c r="B173" s="156" t="str">
        <f t="shared" si="2"/>
        <v>CI114M.18.1.169</v>
      </c>
      <c r="C173" s="23" t="s">
        <v>3069</v>
      </c>
      <c r="D173" s="92">
        <v>16500</v>
      </c>
      <c r="E173" s="105" t="s">
        <v>8</v>
      </c>
      <c r="F173" s="113" t="s">
        <v>3066</v>
      </c>
      <c r="G173" s="177">
        <v>99.449999999999989</v>
      </c>
      <c r="H173" s="177">
        <v>77.14</v>
      </c>
      <c r="I173" s="177">
        <v>94.254999999999995</v>
      </c>
      <c r="J173" s="177">
        <v>85</v>
      </c>
      <c r="K173" s="177">
        <v>78.62</v>
      </c>
      <c r="L173" s="177">
        <v>108</v>
      </c>
      <c r="M173" s="177">
        <v>85</v>
      </c>
      <c r="N173" s="177">
        <v>55.349999999999994</v>
      </c>
      <c r="O173" s="177">
        <v>56.63</v>
      </c>
      <c r="P173" s="177">
        <v>116.292</v>
      </c>
      <c r="Q173" s="177">
        <v>78</v>
      </c>
      <c r="R173" s="177">
        <v>89.06</v>
      </c>
    </row>
    <row r="174" spans="1:18" s="12" customFormat="1">
      <c r="A174" s="21" t="s">
        <v>5942</v>
      </c>
      <c r="B174" s="156" t="str">
        <f t="shared" si="2"/>
        <v>CI114M.18.1.170</v>
      </c>
      <c r="C174" s="23" t="s">
        <v>3070</v>
      </c>
      <c r="D174" s="92">
        <v>16000</v>
      </c>
      <c r="E174" s="105" t="s">
        <v>7</v>
      </c>
      <c r="F174" s="113" t="s">
        <v>3066</v>
      </c>
      <c r="G174" s="177">
        <v>74.88</v>
      </c>
      <c r="H174" s="177">
        <v>61.43</v>
      </c>
      <c r="I174" s="177">
        <v>69.935000000000002</v>
      </c>
      <c r="J174" s="177">
        <v>64</v>
      </c>
      <c r="K174" s="177">
        <v>62.11</v>
      </c>
      <c r="L174" s="177">
        <v>86</v>
      </c>
      <c r="M174" s="177">
        <v>75</v>
      </c>
      <c r="N174" s="177">
        <v>43.55</v>
      </c>
      <c r="O174" s="177">
        <v>44.58</v>
      </c>
      <c r="P174" s="177">
        <v>62.425000000000004</v>
      </c>
      <c r="Q174" s="177">
        <v>62</v>
      </c>
      <c r="R174" s="177">
        <v>64.989999999999995</v>
      </c>
    </row>
    <row r="175" spans="1:18" s="12" customFormat="1">
      <c r="A175" s="21" t="s">
        <v>5943</v>
      </c>
      <c r="B175" s="156" t="str">
        <f t="shared" si="2"/>
        <v>CI114M.18.1.171</v>
      </c>
      <c r="C175" s="23" t="s">
        <v>3071</v>
      </c>
      <c r="D175" s="92">
        <v>9800</v>
      </c>
      <c r="E175" s="105" t="s">
        <v>10</v>
      </c>
      <c r="F175" s="113" t="s">
        <v>3066</v>
      </c>
      <c r="G175" s="177">
        <v>111.14999999999999</v>
      </c>
      <c r="H175" s="177">
        <v>68.569999999999993</v>
      </c>
      <c r="I175" s="177">
        <v>92.465000000000003</v>
      </c>
      <c r="J175" s="177">
        <v>95</v>
      </c>
      <c r="K175" s="177">
        <v>69.53</v>
      </c>
      <c r="L175" s="177">
        <v>96</v>
      </c>
      <c r="M175" s="177">
        <v>75</v>
      </c>
      <c r="N175" s="177">
        <v>49.449999999999996</v>
      </c>
      <c r="O175" s="177">
        <v>50.6</v>
      </c>
      <c r="P175" s="177">
        <v>97.921999999999997</v>
      </c>
      <c r="Q175" s="177">
        <v>70</v>
      </c>
      <c r="R175" s="177">
        <v>73.78</v>
      </c>
    </row>
    <row r="176" spans="1:18" s="12" customFormat="1">
      <c r="A176" s="21" t="s">
        <v>5944</v>
      </c>
      <c r="B176" s="156" t="str">
        <f t="shared" si="2"/>
        <v>CI114M.18.1.172</v>
      </c>
      <c r="C176" s="23" t="s">
        <v>3072</v>
      </c>
      <c r="D176" s="92">
        <v>9800</v>
      </c>
      <c r="E176" s="105" t="s">
        <v>9</v>
      </c>
      <c r="F176" s="113" t="s">
        <v>3066</v>
      </c>
      <c r="G176" s="177">
        <v>111.14999999999999</v>
      </c>
      <c r="H176" s="177">
        <v>68.569999999999993</v>
      </c>
      <c r="I176" s="177">
        <v>92.465000000000003</v>
      </c>
      <c r="J176" s="177">
        <v>95</v>
      </c>
      <c r="K176" s="177">
        <v>68.25</v>
      </c>
      <c r="L176" s="177">
        <v>96</v>
      </c>
      <c r="M176" s="177">
        <v>75</v>
      </c>
      <c r="N176" s="177">
        <v>49.4</v>
      </c>
      <c r="O176" s="177">
        <v>50.6</v>
      </c>
      <c r="P176" s="177">
        <v>97.921999999999997</v>
      </c>
      <c r="Q176" s="177">
        <v>70</v>
      </c>
      <c r="R176" s="177">
        <v>73.78</v>
      </c>
    </row>
    <row r="177" spans="1:18" s="12" customFormat="1">
      <c r="A177" s="21" t="s">
        <v>5945</v>
      </c>
      <c r="B177" s="156" t="str">
        <f t="shared" si="2"/>
        <v>CI114M.18.1.173</v>
      </c>
      <c r="C177" s="23" t="s">
        <v>3073</v>
      </c>
      <c r="D177" s="92">
        <v>9800</v>
      </c>
      <c r="E177" s="105" t="s">
        <v>8</v>
      </c>
      <c r="F177" s="113" t="s">
        <v>3066</v>
      </c>
      <c r="G177" s="177">
        <v>111.14999999999999</v>
      </c>
      <c r="H177" s="177">
        <v>68.569999999999993</v>
      </c>
      <c r="I177" s="177">
        <v>92.465000000000003</v>
      </c>
      <c r="J177" s="177">
        <v>95</v>
      </c>
      <c r="K177" s="177">
        <v>69.819999999999993</v>
      </c>
      <c r="L177" s="177">
        <v>96</v>
      </c>
      <c r="M177" s="177">
        <v>75</v>
      </c>
      <c r="N177" s="177">
        <v>49.449999999999996</v>
      </c>
      <c r="O177" s="177">
        <v>50.6</v>
      </c>
      <c r="P177" s="177">
        <v>97.921999999999997</v>
      </c>
      <c r="Q177" s="177">
        <v>70</v>
      </c>
      <c r="R177" s="177">
        <v>73.78</v>
      </c>
    </row>
    <row r="178" spans="1:18" s="12" customFormat="1">
      <c r="A178" s="21" t="s">
        <v>5946</v>
      </c>
      <c r="B178" s="156" t="str">
        <f t="shared" si="2"/>
        <v>CI114M.18.1.174</v>
      </c>
      <c r="C178" s="23" t="s">
        <v>3074</v>
      </c>
      <c r="D178" s="92">
        <v>10700</v>
      </c>
      <c r="E178" s="105" t="s">
        <v>7</v>
      </c>
      <c r="F178" s="113" t="s">
        <v>3075</v>
      </c>
      <c r="G178" s="177">
        <v>122.85</v>
      </c>
      <c r="H178" s="177">
        <v>162.86000000000001</v>
      </c>
      <c r="I178" s="177">
        <v>148.37</v>
      </c>
      <c r="J178" s="177">
        <v>105</v>
      </c>
      <c r="K178" s="177">
        <v>162.29</v>
      </c>
      <c r="L178" s="177"/>
      <c r="M178" s="177">
        <v>140</v>
      </c>
      <c r="N178" s="177">
        <v>116.5</v>
      </c>
      <c r="O178" s="177">
        <v>119.28</v>
      </c>
      <c r="P178" s="177"/>
      <c r="Q178" s="177">
        <v>158</v>
      </c>
      <c r="R178" s="177">
        <v>173.89</v>
      </c>
    </row>
    <row r="179" spans="1:18" s="12" customFormat="1">
      <c r="A179" s="21" t="s">
        <v>5947</v>
      </c>
      <c r="B179" s="156" t="str">
        <f t="shared" si="2"/>
        <v>CI114M.18.1.175</v>
      </c>
      <c r="C179" s="23" t="s">
        <v>3076</v>
      </c>
      <c r="D179" s="92">
        <v>10100</v>
      </c>
      <c r="E179" s="105" t="s">
        <v>10</v>
      </c>
      <c r="F179" s="113" t="s">
        <v>3075</v>
      </c>
      <c r="G179" s="177">
        <v>216.45</v>
      </c>
      <c r="H179" s="177">
        <v>271.43</v>
      </c>
      <c r="I179" s="177">
        <v>242.595</v>
      </c>
      <c r="J179" s="177">
        <v>185</v>
      </c>
      <c r="K179" s="177">
        <v>269.54000000000002</v>
      </c>
      <c r="L179" s="177"/>
      <c r="M179" s="177">
        <v>230</v>
      </c>
      <c r="N179" s="177">
        <v>180.05</v>
      </c>
      <c r="O179" s="177">
        <v>184.34</v>
      </c>
      <c r="P179" s="177"/>
      <c r="Q179" s="177">
        <v>244</v>
      </c>
      <c r="R179" s="177">
        <v>268.74</v>
      </c>
    </row>
    <row r="180" spans="1:18" s="12" customFormat="1">
      <c r="A180" s="21" t="s">
        <v>5948</v>
      </c>
      <c r="B180" s="156" t="str">
        <f t="shared" si="2"/>
        <v>CI114M.18.1.176</v>
      </c>
      <c r="C180" s="23" t="s">
        <v>3077</v>
      </c>
      <c r="D180" s="92">
        <v>10100</v>
      </c>
      <c r="E180" s="105" t="s">
        <v>9</v>
      </c>
      <c r="F180" s="113" t="s">
        <v>3075</v>
      </c>
      <c r="G180" s="177">
        <v>216.45</v>
      </c>
      <c r="H180" s="177">
        <v>271.43</v>
      </c>
      <c r="I180" s="177">
        <v>242.595</v>
      </c>
      <c r="J180" s="177">
        <v>185</v>
      </c>
      <c r="K180" s="177">
        <v>272.12</v>
      </c>
      <c r="L180" s="177"/>
      <c r="M180" s="177">
        <v>230</v>
      </c>
      <c r="N180" s="177">
        <v>180</v>
      </c>
      <c r="O180" s="177">
        <v>184.34</v>
      </c>
      <c r="P180" s="177"/>
      <c r="Q180" s="177">
        <v>244</v>
      </c>
      <c r="R180" s="177">
        <v>268.74</v>
      </c>
    </row>
    <row r="181" spans="1:18" s="12" customFormat="1">
      <c r="A181" s="21" t="s">
        <v>5949</v>
      </c>
      <c r="B181" s="156" t="str">
        <f t="shared" si="2"/>
        <v>CI114M.18.1.177</v>
      </c>
      <c r="C181" s="23" t="s">
        <v>3078</v>
      </c>
      <c r="D181" s="92">
        <v>10100</v>
      </c>
      <c r="E181" s="105" t="s">
        <v>8</v>
      </c>
      <c r="F181" s="113" t="s">
        <v>3075</v>
      </c>
      <c r="G181" s="177">
        <v>216.45</v>
      </c>
      <c r="H181" s="177">
        <v>271.43</v>
      </c>
      <c r="I181" s="177">
        <v>242.595</v>
      </c>
      <c r="J181" s="177">
        <v>185</v>
      </c>
      <c r="K181" s="177">
        <v>272.31</v>
      </c>
      <c r="L181" s="177"/>
      <c r="M181" s="177">
        <v>230</v>
      </c>
      <c r="N181" s="177">
        <v>180</v>
      </c>
      <c r="O181" s="177">
        <v>184.34</v>
      </c>
      <c r="P181" s="177"/>
      <c r="Q181" s="177">
        <v>244</v>
      </c>
      <c r="R181" s="177">
        <v>268.74</v>
      </c>
    </row>
    <row r="182" spans="1:18" s="12" customFormat="1">
      <c r="A182" s="21" t="s">
        <v>5950</v>
      </c>
      <c r="B182" s="156" t="str">
        <f t="shared" si="2"/>
        <v>CI114M.18.1.178</v>
      </c>
      <c r="C182" s="23" t="s">
        <v>3079</v>
      </c>
      <c r="D182" s="92">
        <v>5300</v>
      </c>
      <c r="E182" s="105" t="s">
        <v>7</v>
      </c>
      <c r="F182" s="113" t="s">
        <v>3075</v>
      </c>
      <c r="G182" s="177">
        <v>99.449999999999989</v>
      </c>
      <c r="H182" s="177">
        <v>115.71</v>
      </c>
      <c r="I182" s="177">
        <v>108.57499999999999</v>
      </c>
      <c r="J182" s="177">
        <v>85</v>
      </c>
      <c r="K182" s="177">
        <v>113.86</v>
      </c>
      <c r="L182" s="177"/>
      <c r="M182" s="177">
        <v>110</v>
      </c>
      <c r="N182" s="177">
        <v>78.849999999999994</v>
      </c>
      <c r="O182" s="177">
        <v>80.72</v>
      </c>
      <c r="P182" s="177"/>
      <c r="Q182" s="177">
        <v>107</v>
      </c>
      <c r="R182" s="177">
        <v>117.7</v>
      </c>
    </row>
    <row r="183" spans="1:18" s="12" customFormat="1">
      <c r="A183" s="21" t="s">
        <v>5951</v>
      </c>
      <c r="B183" s="156" t="str">
        <f t="shared" si="2"/>
        <v>CI114M.18.1.179</v>
      </c>
      <c r="C183" s="23" t="s">
        <v>3080</v>
      </c>
      <c r="D183" s="92">
        <v>3300</v>
      </c>
      <c r="E183" s="105" t="s">
        <v>10</v>
      </c>
      <c r="F183" s="113" t="s">
        <v>3075</v>
      </c>
      <c r="G183" s="177">
        <v>113.49</v>
      </c>
      <c r="H183" s="177">
        <v>127.14</v>
      </c>
      <c r="I183" s="177">
        <v>123.47999999999999</v>
      </c>
      <c r="J183" s="177">
        <v>97</v>
      </c>
      <c r="K183" s="177">
        <v>127.76</v>
      </c>
      <c r="L183" s="177"/>
      <c r="M183" s="177">
        <v>115</v>
      </c>
      <c r="N183" s="177">
        <v>89.4</v>
      </c>
      <c r="O183" s="177">
        <v>91.57</v>
      </c>
      <c r="P183" s="177"/>
      <c r="Q183" s="177">
        <v>121</v>
      </c>
      <c r="R183" s="177">
        <v>133.47</v>
      </c>
    </row>
    <row r="184" spans="1:18" s="12" customFormat="1">
      <c r="A184" s="21" t="s">
        <v>5952</v>
      </c>
      <c r="B184" s="156" t="str">
        <f t="shared" si="2"/>
        <v>CI114M.18.1.180</v>
      </c>
      <c r="C184" s="23" t="s">
        <v>3081</v>
      </c>
      <c r="D184" s="92">
        <v>3300</v>
      </c>
      <c r="E184" s="105" t="s">
        <v>9</v>
      </c>
      <c r="F184" s="113" t="s">
        <v>3075</v>
      </c>
      <c r="G184" s="177">
        <v>113.49</v>
      </c>
      <c r="H184" s="177">
        <v>127.14</v>
      </c>
      <c r="I184" s="177">
        <v>123.47999999999999</v>
      </c>
      <c r="J184" s="177">
        <v>97</v>
      </c>
      <c r="K184" s="177">
        <v>125.69</v>
      </c>
      <c r="L184" s="177"/>
      <c r="M184" s="177">
        <v>115</v>
      </c>
      <c r="N184" s="177">
        <v>89.4</v>
      </c>
      <c r="O184" s="177">
        <v>91.57</v>
      </c>
      <c r="P184" s="177"/>
      <c r="Q184" s="177">
        <v>121</v>
      </c>
      <c r="R184" s="177">
        <v>133.47</v>
      </c>
    </row>
    <row r="185" spans="1:18" s="12" customFormat="1">
      <c r="A185" s="21" t="s">
        <v>5953</v>
      </c>
      <c r="B185" s="156" t="str">
        <f t="shared" si="2"/>
        <v>CI114M.18.1.181</v>
      </c>
      <c r="C185" s="23" t="s">
        <v>3082</v>
      </c>
      <c r="D185" s="92">
        <v>3300</v>
      </c>
      <c r="E185" s="105" t="s">
        <v>8</v>
      </c>
      <c r="F185" s="113" t="s">
        <v>3075</v>
      </c>
      <c r="G185" s="177">
        <v>113.49</v>
      </c>
      <c r="H185" s="177">
        <v>127.14</v>
      </c>
      <c r="I185" s="177">
        <v>123.47999999999999</v>
      </c>
      <c r="J185" s="177">
        <v>97</v>
      </c>
      <c r="K185" s="177">
        <v>126.85</v>
      </c>
      <c r="L185" s="177"/>
      <c r="M185" s="177">
        <v>115</v>
      </c>
      <c r="N185" s="177">
        <v>89.45</v>
      </c>
      <c r="O185" s="177">
        <v>91.57</v>
      </c>
      <c r="P185" s="177"/>
      <c r="Q185" s="177">
        <v>121</v>
      </c>
      <c r="R185" s="177">
        <v>133.47</v>
      </c>
    </row>
    <row r="186" spans="1:18" s="12" customFormat="1">
      <c r="A186" s="21" t="s">
        <v>5954</v>
      </c>
      <c r="B186" s="156" t="str">
        <f t="shared" si="2"/>
        <v>CI114M.18.1.182</v>
      </c>
      <c r="C186" s="23" t="s">
        <v>3083</v>
      </c>
      <c r="D186" s="92">
        <v>6000</v>
      </c>
      <c r="E186" s="105" t="s">
        <v>8</v>
      </c>
      <c r="F186" s="113" t="s">
        <v>2934</v>
      </c>
      <c r="G186" s="177">
        <v>187.2</v>
      </c>
      <c r="H186" s="177">
        <v>185.71</v>
      </c>
      <c r="I186" s="177">
        <v>220.95999999999998</v>
      </c>
      <c r="J186" s="177">
        <v>160</v>
      </c>
      <c r="K186" s="177">
        <v>185.95</v>
      </c>
      <c r="L186" s="177"/>
      <c r="M186" s="177">
        <v>185</v>
      </c>
      <c r="N186" s="177">
        <v>183.39</v>
      </c>
      <c r="O186" s="177">
        <v>174.7</v>
      </c>
      <c r="P186" s="177">
        <v>172.56800000000001</v>
      </c>
      <c r="Q186" s="177">
        <v>210</v>
      </c>
      <c r="R186" s="177">
        <v>254.72</v>
      </c>
    </row>
    <row r="187" spans="1:18" s="12" customFormat="1">
      <c r="A187" s="21" t="s">
        <v>5955</v>
      </c>
      <c r="B187" s="156" t="str">
        <f t="shared" si="2"/>
        <v>CI114M.18.1.183</v>
      </c>
      <c r="C187" s="23" t="s">
        <v>3084</v>
      </c>
      <c r="D187" s="92">
        <v>6000</v>
      </c>
      <c r="E187" s="105" t="s">
        <v>10</v>
      </c>
      <c r="F187" s="113" t="s">
        <v>2934</v>
      </c>
      <c r="G187" s="177">
        <v>187.2</v>
      </c>
      <c r="H187" s="177">
        <v>185.71</v>
      </c>
      <c r="I187" s="177">
        <v>220.95999999999998</v>
      </c>
      <c r="J187" s="177">
        <v>160</v>
      </c>
      <c r="K187" s="177">
        <v>186.04</v>
      </c>
      <c r="L187" s="177"/>
      <c r="M187" s="177">
        <v>185</v>
      </c>
      <c r="N187" s="177">
        <v>182.14</v>
      </c>
      <c r="O187" s="177">
        <v>174.7</v>
      </c>
      <c r="P187" s="177">
        <v>172.54600000000002</v>
      </c>
      <c r="Q187" s="177">
        <v>210</v>
      </c>
      <c r="R187" s="177">
        <v>254.72</v>
      </c>
    </row>
    <row r="188" spans="1:18" s="12" customFormat="1">
      <c r="A188" s="21" t="s">
        <v>5956</v>
      </c>
      <c r="B188" s="156" t="str">
        <f t="shared" si="2"/>
        <v>CI114M.18.1.184</v>
      </c>
      <c r="C188" s="23" t="s">
        <v>3085</v>
      </c>
      <c r="D188" s="92">
        <v>6000</v>
      </c>
      <c r="E188" s="105" t="s">
        <v>9</v>
      </c>
      <c r="F188" s="113" t="s">
        <v>2934</v>
      </c>
      <c r="G188" s="177">
        <v>187.2</v>
      </c>
      <c r="H188" s="177">
        <v>185.71</v>
      </c>
      <c r="I188" s="177">
        <v>220.95999999999998</v>
      </c>
      <c r="J188" s="177">
        <v>160</v>
      </c>
      <c r="K188" s="177">
        <v>186.18</v>
      </c>
      <c r="L188" s="177"/>
      <c r="M188" s="177">
        <v>185</v>
      </c>
      <c r="N188" s="177">
        <v>170.6</v>
      </c>
      <c r="O188" s="177">
        <v>174.7</v>
      </c>
      <c r="P188" s="177">
        <v>172.54600000000002</v>
      </c>
      <c r="Q188" s="177">
        <v>210</v>
      </c>
      <c r="R188" s="177">
        <v>254.72</v>
      </c>
    </row>
    <row r="189" spans="1:18" s="12" customFormat="1">
      <c r="A189" s="21" t="s">
        <v>5957</v>
      </c>
      <c r="B189" s="156" t="str">
        <f t="shared" si="2"/>
        <v>CI114M.18.1.185</v>
      </c>
      <c r="C189" s="23" t="s">
        <v>3086</v>
      </c>
      <c r="D189" s="92">
        <v>2400</v>
      </c>
      <c r="E189" s="105" t="s">
        <v>8</v>
      </c>
      <c r="F189" s="113" t="s">
        <v>3087</v>
      </c>
      <c r="G189" s="177">
        <v>95.94</v>
      </c>
      <c r="H189" s="177">
        <v>100</v>
      </c>
      <c r="I189" s="177">
        <v>105.93</v>
      </c>
      <c r="J189" s="177">
        <v>82</v>
      </c>
      <c r="K189" s="177">
        <v>105</v>
      </c>
      <c r="L189" s="177"/>
      <c r="M189" s="177">
        <v>110</v>
      </c>
      <c r="N189" s="177">
        <v>78.849999999999994</v>
      </c>
      <c r="O189" s="177">
        <v>80.72</v>
      </c>
      <c r="P189" s="177"/>
      <c r="Q189" s="177">
        <v>105</v>
      </c>
      <c r="R189" s="177">
        <v>115.92</v>
      </c>
    </row>
    <row r="190" spans="1:18" s="12" customFormat="1">
      <c r="A190" s="21" t="s">
        <v>5958</v>
      </c>
      <c r="B190" s="156" t="str">
        <f t="shared" si="2"/>
        <v>CI114M.18.1.186</v>
      </c>
      <c r="C190" s="23" t="s">
        <v>3088</v>
      </c>
      <c r="D190" s="92">
        <v>2400</v>
      </c>
      <c r="E190" s="105" t="s">
        <v>9</v>
      </c>
      <c r="F190" s="113" t="s">
        <v>3087</v>
      </c>
      <c r="G190" s="177">
        <v>95.94</v>
      </c>
      <c r="H190" s="177">
        <v>100</v>
      </c>
      <c r="I190" s="177">
        <v>105.93</v>
      </c>
      <c r="J190" s="177">
        <v>82</v>
      </c>
      <c r="K190" s="177">
        <v>105</v>
      </c>
      <c r="L190" s="177"/>
      <c r="M190" s="177">
        <v>110</v>
      </c>
      <c r="N190" s="177">
        <v>78.849999999999994</v>
      </c>
      <c r="O190" s="177">
        <v>80.72</v>
      </c>
      <c r="P190" s="177"/>
      <c r="Q190" s="177">
        <v>105</v>
      </c>
      <c r="R190" s="177">
        <v>115.92</v>
      </c>
    </row>
    <row r="191" spans="1:18" s="12" customFormat="1">
      <c r="A191" s="21" t="s">
        <v>5959</v>
      </c>
      <c r="B191" s="156" t="str">
        <f t="shared" si="2"/>
        <v>CI114M.18.1.187</v>
      </c>
      <c r="C191" s="23" t="s">
        <v>3089</v>
      </c>
      <c r="D191" s="92">
        <v>2400</v>
      </c>
      <c r="E191" s="105" t="s">
        <v>10</v>
      </c>
      <c r="F191" s="113" t="s">
        <v>3087</v>
      </c>
      <c r="G191" s="177">
        <v>95.94</v>
      </c>
      <c r="H191" s="177">
        <v>100</v>
      </c>
      <c r="I191" s="177">
        <v>105.93</v>
      </c>
      <c r="J191" s="177">
        <v>82</v>
      </c>
      <c r="K191" s="177">
        <v>105</v>
      </c>
      <c r="L191" s="177"/>
      <c r="M191" s="177">
        <v>110</v>
      </c>
      <c r="N191" s="177">
        <v>78.849999999999994</v>
      </c>
      <c r="O191" s="177">
        <v>80.72</v>
      </c>
      <c r="P191" s="177"/>
      <c r="Q191" s="177">
        <v>105</v>
      </c>
      <c r="R191" s="177">
        <v>115.92</v>
      </c>
    </row>
    <row r="192" spans="1:18" s="12" customFormat="1">
      <c r="A192" s="21" t="s">
        <v>5960</v>
      </c>
      <c r="B192" s="156" t="str">
        <f t="shared" si="2"/>
        <v>CI114M.18.1.188</v>
      </c>
      <c r="C192" s="23" t="s">
        <v>3090</v>
      </c>
      <c r="D192" s="92">
        <v>5000</v>
      </c>
      <c r="E192" s="105" t="s">
        <v>7</v>
      </c>
      <c r="F192" s="113" t="s">
        <v>3087</v>
      </c>
      <c r="G192" s="177">
        <v>93.6</v>
      </c>
      <c r="H192" s="177">
        <v>100</v>
      </c>
      <c r="I192" s="177">
        <v>101.25</v>
      </c>
      <c r="J192" s="177">
        <v>80</v>
      </c>
      <c r="K192" s="177">
        <v>105</v>
      </c>
      <c r="L192" s="177"/>
      <c r="M192" s="177">
        <v>115</v>
      </c>
      <c r="N192" s="177">
        <v>74.149999999999991</v>
      </c>
      <c r="O192" s="177">
        <v>75.900000000000006</v>
      </c>
      <c r="P192" s="177"/>
      <c r="Q192" s="177">
        <v>99</v>
      </c>
      <c r="R192" s="177">
        <v>108.9</v>
      </c>
    </row>
    <row r="193" spans="1:18" s="12" customFormat="1">
      <c r="A193" s="21" t="s">
        <v>5961</v>
      </c>
      <c r="B193" s="156" t="str">
        <f t="shared" si="2"/>
        <v>CI114M.18.1.189</v>
      </c>
      <c r="C193" s="23" t="s">
        <v>3091</v>
      </c>
      <c r="D193" s="92">
        <v>5200</v>
      </c>
      <c r="E193" s="105" t="s">
        <v>8</v>
      </c>
      <c r="F193" s="113" t="s">
        <v>3087</v>
      </c>
      <c r="G193" s="177">
        <v>114.66</v>
      </c>
      <c r="H193" s="177">
        <v>120</v>
      </c>
      <c r="I193" s="177">
        <v>126.705</v>
      </c>
      <c r="J193" s="177">
        <v>98</v>
      </c>
      <c r="K193" s="177">
        <v>127.55</v>
      </c>
      <c r="L193" s="177"/>
      <c r="M193" s="177">
        <v>130</v>
      </c>
      <c r="N193" s="177">
        <v>94.1</v>
      </c>
      <c r="O193" s="177">
        <v>96.39</v>
      </c>
      <c r="P193" s="177"/>
      <c r="Q193" s="177">
        <v>126</v>
      </c>
      <c r="R193" s="177">
        <v>138.75</v>
      </c>
    </row>
    <row r="194" spans="1:18" s="12" customFormat="1">
      <c r="A194" s="21" t="s">
        <v>5962</v>
      </c>
      <c r="B194" s="156" t="str">
        <f t="shared" si="2"/>
        <v>CI114M.18.1.190</v>
      </c>
      <c r="C194" s="23" t="s">
        <v>3092</v>
      </c>
      <c r="D194" s="92">
        <v>5200</v>
      </c>
      <c r="E194" s="105" t="s">
        <v>9</v>
      </c>
      <c r="F194" s="113" t="s">
        <v>3087</v>
      </c>
      <c r="G194" s="177">
        <v>114.66</v>
      </c>
      <c r="H194" s="177">
        <v>120</v>
      </c>
      <c r="I194" s="177">
        <v>126.705</v>
      </c>
      <c r="J194" s="177">
        <v>98</v>
      </c>
      <c r="K194" s="177">
        <v>127.55</v>
      </c>
      <c r="L194" s="177"/>
      <c r="M194" s="177">
        <v>130</v>
      </c>
      <c r="N194" s="177">
        <v>94.149999999999991</v>
      </c>
      <c r="O194" s="177">
        <v>96.39</v>
      </c>
      <c r="P194" s="177"/>
      <c r="Q194" s="177">
        <v>126</v>
      </c>
      <c r="R194" s="177">
        <v>138.75</v>
      </c>
    </row>
    <row r="195" spans="1:18" s="12" customFormat="1">
      <c r="A195" s="21" t="s">
        <v>5963</v>
      </c>
      <c r="B195" s="156" t="str">
        <f t="shared" si="2"/>
        <v>CI114M.18.1.191</v>
      </c>
      <c r="C195" s="23" t="s">
        <v>3093</v>
      </c>
      <c r="D195" s="92">
        <v>5200</v>
      </c>
      <c r="E195" s="105" t="s">
        <v>10</v>
      </c>
      <c r="F195" s="113" t="s">
        <v>3087</v>
      </c>
      <c r="G195" s="177">
        <v>114.66</v>
      </c>
      <c r="H195" s="177">
        <v>120</v>
      </c>
      <c r="I195" s="177">
        <v>126.705</v>
      </c>
      <c r="J195" s="177">
        <v>98</v>
      </c>
      <c r="K195" s="177">
        <v>127.55</v>
      </c>
      <c r="L195" s="177"/>
      <c r="M195" s="177">
        <v>130</v>
      </c>
      <c r="N195" s="177">
        <v>94.1</v>
      </c>
      <c r="O195" s="177">
        <v>96.39</v>
      </c>
      <c r="P195" s="177"/>
      <c r="Q195" s="177">
        <v>126</v>
      </c>
      <c r="R195" s="177">
        <v>138.75</v>
      </c>
    </row>
    <row r="196" spans="1:18" s="12" customFormat="1">
      <c r="A196" s="21" t="s">
        <v>5964</v>
      </c>
      <c r="B196" s="156" t="str">
        <f t="shared" si="2"/>
        <v>CI114M.18.1.192</v>
      </c>
      <c r="C196" s="23" t="s">
        <v>3094</v>
      </c>
      <c r="D196" s="92">
        <v>9000</v>
      </c>
      <c r="E196" s="105" t="s">
        <v>8</v>
      </c>
      <c r="F196" s="113" t="s">
        <v>3087</v>
      </c>
      <c r="G196" s="177">
        <v>152.1</v>
      </c>
      <c r="H196" s="177">
        <v>170</v>
      </c>
      <c r="I196" s="177">
        <v>169.13</v>
      </c>
      <c r="J196" s="177">
        <v>130</v>
      </c>
      <c r="K196" s="177">
        <v>185.62</v>
      </c>
      <c r="L196" s="177">
        <v>223.5</v>
      </c>
      <c r="M196" s="177">
        <v>180</v>
      </c>
      <c r="N196" s="177">
        <v>125.9</v>
      </c>
      <c r="O196" s="177">
        <v>128.91999999999999</v>
      </c>
      <c r="P196" s="177"/>
      <c r="Q196" s="177">
        <v>169</v>
      </c>
      <c r="R196" s="177">
        <v>186.16</v>
      </c>
    </row>
    <row r="197" spans="1:18" s="12" customFormat="1">
      <c r="A197" s="21" t="s">
        <v>5965</v>
      </c>
      <c r="B197" s="156" t="str">
        <f t="shared" ref="B197:B260" si="3">CONCATENATE("CI114M",RIGHT(A197,LEN(A197)-1))</f>
        <v>CI114M.18.1.193</v>
      </c>
      <c r="C197" s="23" t="s">
        <v>3095</v>
      </c>
      <c r="D197" s="92">
        <v>9000</v>
      </c>
      <c r="E197" s="105" t="s">
        <v>9</v>
      </c>
      <c r="F197" s="113" t="s">
        <v>3087</v>
      </c>
      <c r="G197" s="177">
        <v>152.1</v>
      </c>
      <c r="H197" s="177">
        <v>170</v>
      </c>
      <c r="I197" s="177">
        <v>169.13</v>
      </c>
      <c r="J197" s="177">
        <v>130</v>
      </c>
      <c r="K197" s="177">
        <v>185.62</v>
      </c>
      <c r="L197" s="177">
        <v>223.5</v>
      </c>
      <c r="M197" s="177">
        <v>180</v>
      </c>
      <c r="N197" s="177">
        <v>125.95</v>
      </c>
      <c r="O197" s="177">
        <v>128.91999999999999</v>
      </c>
      <c r="P197" s="177"/>
      <c r="Q197" s="177">
        <v>169</v>
      </c>
      <c r="R197" s="177">
        <v>186.16</v>
      </c>
    </row>
    <row r="198" spans="1:18" s="12" customFormat="1">
      <c r="A198" s="21" t="s">
        <v>5966</v>
      </c>
      <c r="B198" s="156" t="str">
        <f t="shared" si="3"/>
        <v>CI114M.18.1.194</v>
      </c>
      <c r="C198" s="23" t="s">
        <v>3096</v>
      </c>
      <c r="D198" s="92">
        <v>9000</v>
      </c>
      <c r="E198" s="105" t="s">
        <v>10</v>
      </c>
      <c r="F198" s="113" t="s">
        <v>3087</v>
      </c>
      <c r="G198" s="177">
        <v>152.1</v>
      </c>
      <c r="H198" s="177">
        <v>170</v>
      </c>
      <c r="I198" s="177">
        <v>169.13</v>
      </c>
      <c r="J198" s="177">
        <v>130</v>
      </c>
      <c r="K198" s="177">
        <v>185.62</v>
      </c>
      <c r="L198" s="177">
        <v>223.5</v>
      </c>
      <c r="M198" s="177">
        <v>180</v>
      </c>
      <c r="N198" s="177">
        <v>125.95</v>
      </c>
      <c r="O198" s="177">
        <v>128.91999999999999</v>
      </c>
      <c r="P198" s="177"/>
      <c r="Q198" s="177">
        <v>169</v>
      </c>
      <c r="R198" s="177">
        <v>186.16</v>
      </c>
    </row>
    <row r="199" spans="1:18" s="12" customFormat="1">
      <c r="A199" s="21" t="s">
        <v>5967</v>
      </c>
      <c r="B199" s="156" t="str">
        <f t="shared" si="3"/>
        <v>CI114M.18.1.195</v>
      </c>
      <c r="C199" s="23" t="s">
        <v>3097</v>
      </c>
      <c r="D199" s="92">
        <v>12100</v>
      </c>
      <c r="E199" s="105" t="s">
        <v>7</v>
      </c>
      <c r="F199" s="113" t="s">
        <v>3087</v>
      </c>
      <c r="G199" s="177">
        <v>102.96</v>
      </c>
      <c r="H199" s="177">
        <v>120</v>
      </c>
      <c r="I199" s="177">
        <v>117.33500000000001</v>
      </c>
      <c r="J199" s="177">
        <v>88</v>
      </c>
      <c r="K199" s="177">
        <v>145.33000000000001</v>
      </c>
      <c r="L199" s="177">
        <v>165</v>
      </c>
      <c r="M199" s="177">
        <v>130</v>
      </c>
      <c r="N199" s="177">
        <v>89.4</v>
      </c>
      <c r="O199" s="177">
        <v>91.57</v>
      </c>
      <c r="P199" s="177"/>
      <c r="Q199" s="177">
        <v>119</v>
      </c>
      <c r="R199" s="177">
        <v>131.71</v>
      </c>
    </row>
    <row r="200" spans="1:18" s="12" customFormat="1">
      <c r="A200" s="21" t="s">
        <v>5968</v>
      </c>
      <c r="B200" s="156" t="str">
        <f t="shared" si="3"/>
        <v>CI114M.18.1.196</v>
      </c>
      <c r="C200" s="23" t="s">
        <v>3098</v>
      </c>
      <c r="D200" s="92">
        <v>6000</v>
      </c>
      <c r="E200" s="105" t="s">
        <v>8</v>
      </c>
      <c r="F200" s="113" t="s">
        <v>3099</v>
      </c>
      <c r="G200" s="177">
        <v>117</v>
      </c>
      <c r="H200" s="177">
        <v>120</v>
      </c>
      <c r="I200" s="177">
        <v>136.66</v>
      </c>
      <c r="J200" s="177">
        <v>100</v>
      </c>
      <c r="K200" s="177">
        <v>145.33000000000001</v>
      </c>
      <c r="L200" s="177"/>
      <c r="M200" s="177">
        <v>140</v>
      </c>
      <c r="N200" s="177">
        <v>104.75</v>
      </c>
      <c r="O200" s="177">
        <v>107.23</v>
      </c>
      <c r="P200" s="177"/>
      <c r="Q200" s="177">
        <v>142</v>
      </c>
      <c r="R200" s="177">
        <v>156.32</v>
      </c>
    </row>
    <row r="201" spans="1:18" s="12" customFormat="1">
      <c r="A201" s="21" t="s">
        <v>5969</v>
      </c>
      <c r="B201" s="156" t="str">
        <f t="shared" si="3"/>
        <v>CI114M.18.1.197</v>
      </c>
      <c r="C201" s="23" t="s">
        <v>3100</v>
      </c>
      <c r="D201" s="92">
        <v>6000</v>
      </c>
      <c r="E201" s="105" t="s">
        <v>9</v>
      </c>
      <c r="F201" s="113" t="s">
        <v>3099</v>
      </c>
      <c r="G201" s="177">
        <v>117</v>
      </c>
      <c r="H201" s="177">
        <v>120</v>
      </c>
      <c r="I201" s="177">
        <v>136.66</v>
      </c>
      <c r="J201" s="177">
        <v>100</v>
      </c>
      <c r="K201" s="177">
        <v>145.33000000000001</v>
      </c>
      <c r="L201" s="177"/>
      <c r="M201" s="177">
        <v>140</v>
      </c>
      <c r="N201" s="177">
        <v>104.75</v>
      </c>
      <c r="O201" s="177">
        <v>107.23</v>
      </c>
      <c r="P201" s="177"/>
      <c r="Q201" s="177">
        <v>142</v>
      </c>
      <c r="R201" s="177">
        <v>156.32</v>
      </c>
    </row>
    <row r="202" spans="1:18" s="12" customFormat="1">
      <c r="A202" s="21" t="s">
        <v>5970</v>
      </c>
      <c r="B202" s="156" t="str">
        <f t="shared" si="3"/>
        <v>CI114M.18.1.198</v>
      </c>
      <c r="C202" s="23" t="s">
        <v>3101</v>
      </c>
      <c r="D202" s="92">
        <v>6000</v>
      </c>
      <c r="E202" s="105" t="s">
        <v>10</v>
      </c>
      <c r="F202" s="113" t="s">
        <v>3099</v>
      </c>
      <c r="G202" s="177">
        <v>117</v>
      </c>
      <c r="H202" s="177">
        <v>120</v>
      </c>
      <c r="I202" s="177">
        <v>136.66</v>
      </c>
      <c r="J202" s="177">
        <v>100</v>
      </c>
      <c r="K202" s="177">
        <v>145.33000000000001</v>
      </c>
      <c r="L202" s="177"/>
      <c r="M202" s="177">
        <v>160</v>
      </c>
      <c r="N202" s="177">
        <v>104.7</v>
      </c>
      <c r="O202" s="177">
        <v>107.23</v>
      </c>
      <c r="P202" s="177"/>
      <c r="Q202" s="177">
        <v>142</v>
      </c>
      <c r="R202" s="177">
        <v>156.32</v>
      </c>
    </row>
    <row r="203" spans="1:18" s="12" customFormat="1">
      <c r="A203" s="21" t="s">
        <v>5971</v>
      </c>
      <c r="B203" s="156" t="str">
        <f t="shared" si="3"/>
        <v>CI114M.18.1.199</v>
      </c>
      <c r="C203" s="23" t="s">
        <v>3102</v>
      </c>
      <c r="D203" s="92">
        <v>6000</v>
      </c>
      <c r="E203" s="105" t="s">
        <v>7</v>
      </c>
      <c r="F203" s="113" t="s">
        <v>3099</v>
      </c>
      <c r="G203" s="177">
        <v>128.69999999999999</v>
      </c>
      <c r="H203" s="177">
        <v>120</v>
      </c>
      <c r="I203" s="177">
        <v>151.29499999999999</v>
      </c>
      <c r="J203" s="177">
        <v>110</v>
      </c>
      <c r="K203" s="177">
        <v>145.33000000000001</v>
      </c>
      <c r="L203" s="177"/>
      <c r="M203" s="177">
        <v>160</v>
      </c>
      <c r="N203" s="177">
        <v>116.5</v>
      </c>
      <c r="O203" s="177">
        <v>119.28</v>
      </c>
      <c r="P203" s="177"/>
      <c r="Q203" s="177">
        <v>158</v>
      </c>
      <c r="R203" s="177">
        <v>173.89</v>
      </c>
    </row>
    <row r="204" spans="1:18" s="12" customFormat="1">
      <c r="A204" s="21" t="s">
        <v>5972</v>
      </c>
      <c r="B204" s="156" t="str">
        <f t="shared" si="3"/>
        <v>CI114M.18.1.200</v>
      </c>
      <c r="C204" s="23" t="s">
        <v>3103</v>
      </c>
      <c r="D204" s="92">
        <v>10100</v>
      </c>
      <c r="E204" s="105" t="s">
        <v>8</v>
      </c>
      <c r="F204" s="113" t="s">
        <v>3099</v>
      </c>
      <c r="G204" s="177">
        <v>152.1</v>
      </c>
      <c r="H204" s="177">
        <v>175</v>
      </c>
      <c r="I204" s="177">
        <v>169.14499999999998</v>
      </c>
      <c r="J204" s="177">
        <v>130</v>
      </c>
      <c r="K204" s="177">
        <v>170.22</v>
      </c>
      <c r="L204" s="177"/>
      <c r="M204" s="177">
        <v>190</v>
      </c>
      <c r="N204" s="177">
        <v>127.14999999999999</v>
      </c>
      <c r="O204" s="177">
        <v>130.12</v>
      </c>
      <c r="P204" s="177"/>
      <c r="Q204" s="177">
        <v>169</v>
      </c>
      <c r="R204" s="177">
        <v>186.19</v>
      </c>
    </row>
    <row r="205" spans="1:18" s="12" customFormat="1">
      <c r="A205" s="21" t="s">
        <v>5973</v>
      </c>
      <c r="B205" s="156" t="str">
        <f t="shared" si="3"/>
        <v>CI114M.18.1.201</v>
      </c>
      <c r="C205" s="23" t="s">
        <v>3104</v>
      </c>
      <c r="D205" s="92">
        <v>10100</v>
      </c>
      <c r="E205" s="105" t="s">
        <v>9</v>
      </c>
      <c r="F205" s="113" t="s">
        <v>3099</v>
      </c>
      <c r="G205" s="177">
        <v>152.1</v>
      </c>
      <c r="H205" s="177">
        <v>175</v>
      </c>
      <c r="I205" s="177">
        <v>169.14499999999998</v>
      </c>
      <c r="J205" s="177">
        <v>130</v>
      </c>
      <c r="K205" s="177">
        <v>183.45</v>
      </c>
      <c r="L205" s="177"/>
      <c r="M205" s="177">
        <v>190</v>
      </c>
      <c r="N205" s="177">
        <v>127.1</v>
      </c>
      <c r="O205" s="177">
        <v>130.12</v>
      </c>
      <c r="P205" s="177"/>
      <c r="Q205" s="177">
        <v>169</v>
      </c>
      <c r="R205" s="177">
        <v>186.19</v>
      </c>
    </row>
    <row r="206" spans="1:18" s="12" customFormat="1">
      <c r="A206" s="21" t="s">
        <v>5974</v>
      </c>
      <c r="B206" s="156" t="str">
        <f t="shared" si="3"/>
        <v>CI114M.18.1.202</v>
      </c>
      <c r="C206" s="23" t="s">
        <v>3105</v>
      </c>
      <c r="D206" s="92">
        <v>10100</v>
      </c>
      <c r="E206" s="105" t="s">
        <v>10</v>
      </c>
      <c r="F206" s="113" t="s">
        <v>3099</v>
      </c>
      <c r="G206" s="177">
        <v>152.1</v>
      </c>
      <c r="H206" s="177">
        <v>175</v>
      </c>
      <c r="I206" s="177">
        <v>169.14499999999998</v>
      </c>
      <c r="J206" s="177">
        <v>130</v>
      </c>
      <c r="K206" s="177">
        <v>183.45</v>
      </c>
      <c r="L206" s="177"/>
      <c r="M206" s="177">
        <v>190</v>
      </c>
      <c r="N206" s="177">
        <v>127.1</v>
      </c>
      <c r="O206" s="177">
        <v>130.12</v>
      </c>
      <c r="P206" s="177"/>
      <c r="Q206" s="177">
        <v>169</v>
      </c>
      <c r="R206" s="177">
        <v>186.19</v>
      </c>
    </row>
    <row r="207" spans="1:18" s="12" customFormat="1">
      <c r="A207" s="21" t="s">
        <v>5975</v>
      </c>
      <c r="B207" s="156" t="str">
        <f t="shared" si="3"/>
        <v>CI114M.18.1.203</v>
      </c>
      <c r="C207" s="23" t="s">
        <v>3106</v>
      </c>
      <c r="D207" s="92">
        <v>12200</v>
      </c>
      <c r="E207" s="105" t="s">
        <v>7</v>
      </c>
      <c r="F207" s="113" t="s">
        <v>3099</v>
      </c>
      <c r="G207" s="177">
        <v>152.1</v>
      </c>
      <c r="H207" s="177">
        <v>175</v>
      </c>
      <c r="I207" s="177">
        <v>165.63499999999999</v>
      </c>
      <c r="J207" s="177">
        <v>130</v>
      </c>
      <c r="K207" s="177">
        <v>183.45</v>
      </c>
      <c r="L207" s="177">
        <v>211.5</v>
      </c>
      <c r="M207" s="177">
        <v>190</v>
      </c>
      <c r="N207" s="177">
        <v>121.25</v>
      </c>
      <c r="O207" s="177">
        <v>124.1</v>
      </c>
      <c r="P207" s="177"/>
      <c r="Q207" s="177">
        <v>162</v>
      </c>
      <c r="R207" s="177">
        <v>179.17</v>
      </c>
    </row>
    <row r="208" spans="1:18" s="12" customFormat="1">
      <c r="A208" s="21" t="s">
        <v>5976</v>
      </c>
      <c r="B208" s="156" t="str">
        <f t="shared" si="3"/>
        <v>CI114M.18.1.204</v>
      </c>
      <c r="C208" s="23" t="s">
        <v>3107</v>
      </c>
      <c r="D208" s="92">
        <v>16800</v>
      </c>
      <c r="E208" s="105" t="s">
        <v>8</v>
      </c>
      <c r="F208" s="113" t="s">
        <v>3108</v>
      </c>
      <c r="G208" s="177">
        <v>198.89999999999998</v>
      </c>
      <c r="H208" s="177">
        <v>210</v>
      </c>
      <c r="I208" s="177">
        <v>285.64</v>
      </c>
      <c r="J208" s="177">
        <v>170</v>
      </c>
      <c r="K208" s="177">
        <v>211.4</v>
      </c>
      <c r="L208" s="177">
        <v>292.5</v>
      </c>
      <c r="M208" s="177">
        <v>220</v>
      </c>
      <c r="N208" s="177">
        <v>169.45000000000002</v>
      </c>
      <c r="O208" s="177">
        <v>173.49</v>
      </c>
      <c r="P208" s="177"/>
      <c r="Q208" s="177">
        <v>209</v>
      </c>
      <c r="R208" s="177">
        <v>372.38</v>
      </c>
    </row>
    <row r="209" spans="1:18" s="12" customFormat="1">
      <c r="A209" s="21" t="s">
        <v>5977</v>
      </c>
      <c r="B209" s="156" t="str">
        <f t="shared" si="3"/>
        <v>CI114M.18.1.205</v>
      </c>
      <c r="C209" s="23" t="s">
        <v>3109</v>
      </c>
      <c r="D209" s="92">
        <v>16800</v>
      </c>
      <c r="E209" s="105" t="s">
        <v>9</v>
      </c>
      <c r="F209" s="113" t="s">
        <v>3108</v>
      </c>
      <c r="G209" s="177">
        <v>198.89999999999998</v>
      </c>
      <c r="H209" s="177">
        <v>210</v>
      </c>
      <c r="I209" s="177">
        <v>285.64</v>
      </c>
      <c r="J209" s="177">
        <v>170</v>
      </c>
      <c r="K209" s="177">
        <v>211.4</v>
      </c>
      <c r="L209" s="177">
        <v>292.5</v>
      </c>
      <c r="M209" s="177">
        <v>220</v>
      </c>
      <c r="N209" s="177">
        <v>169.4</v>
      </c>
      <c r="O209" s="177">
        <v>173.49</v>
      </c>
      <c r="P209" s="177"/>
      <c r="Q209" s="177">
        <v>209</v>
      </c>
      <c r="R209" s="177">
        <v>372.38</v>
      </c>
    </row>
    <row r="210" spans="1:18" s="12" customFormat="1">
      <c r="A210" s="21" t="s">
        <v>5978</v>
      </c>
      <c r="B210" s="156" t="str">
        <f t="shared" si="3"/>
        <v>CI114M.18.1.206</v>
      </c>
      <c r="C210" s="23" t="s">
        <v>3110</v>
      </c>
      <c r="D210" s="92">
        <v>16800</v>
      </c>
      <c r="E210" s="105" t="s">
        <v>10</v>
      </c>
      <c r="F210" s="113" t="s">
        <v>3108</v>
      </c>
      <c r="G210" s="177">
        <v>198.89999999999998</v>
      </c>
      <c r="H210" s="177">
        <v>210</v>
      </c>
      <c r="I210" s="177">
        <v>285.64</v>
      </c>
      <c r="J210" s="177">
        <v>170</v>
      </c>
      <c r="K210" s="177">
        <v>211.4</v>
      </c>
      <c r="L210" s="177">
        <v>292.5</v>
      </c>
      <c r="M210" s="177">
        <v>220</v>
      </c>
      <c r="N210" s="177">
        <v>169.45000000000002</v>
      </c>
      <c r="O210" s="177">
        <v>173.49</v>
      </c>
      <c r="P210" s="177"/>
      <c r="Q210" s="177">
        <v>209</v>
      </c>
      <c r="R210" s="177">
        <v>372.38</v>
      </c>
    </row>
    <row r="211" spans="1:18" s="12" customFormat="1">
      <c r="A211" s="21" t="s">
        <v>5979</v>
      </c>
      <c r="B211" s="156" t="str">
        <f t="shared" si="3"/>
        <v>CI114M.18.1.207</v>
      </c>
      <c r="C211" s="23" t="s">
        <v>3111</v>
      </c>
      <c r="D211" s="92">
        <v>19600</v>
      </c>
      <c r="E211" s="105" t="s">
        <v>7</v>
      </c>
      <c r="F211" s="113" t="s">
        <v>3108</v>
      </c>
      <c r="G211" s="177">
        <v>175.5</v>
      </c>
      <c r="H211" s="177">
        <v>190</v>
      </c>
      <c r="I211" s="177">
        <v>266.91999999999996</v>
      </c>
      <c r="J211" s="177">
        <v>150</v>
      </c>
      <c r="K211" s="177">
        <v>195.22</v>
      </c>
      <c r="L211" s="177">
        <v>258</v>
      </c>
      <c r="M211" s="177">
        <v>190</v>
      </c>
      <c r="N211" s="177">
        <v>148.25</v>
      </c>
      <c r="O211" s="177">
        <v>151.81</v>
      </c>
      <c r="P211" s="177"/>
      <c r="Q211" s="177">
        <v>183</v>
      </c>
      <c r="R211" s="177"/>
    </row>
    <row r="212" spans="1:18" s="12" customFormat="1">
      <c r="A212" s="21" t="s">
        <v>5980</v>
      </c>
      <c r="B212" s="156" t="str">
        <f t="shared" si="3"/>
        <v>CI114M.18.1.208</v>
      </c>
      <c r="C212" s="23" t="s">
        <v>3112</v>
      </c>
      <c r="D212" s="92">
        <v>2300</v>
      </c>
      <c r="E212" s="105" t="s">
        <v>7</v>
      </c>
      <c r="F212" s="113" t="s">
        <v>3113</v>
      </c>
      <c r="G212" s="177">
        <v>91.259999999999991</v>
      </c>
      <c r="H212" s="177">
        <v>87.14</v>
      </c>
      <c r="I212" s="177">
        <v>99.199999999999989</v>
      </c>
      <c r="J212" s="177">
        <v>78</v>
      </c>
      <c r="K212" s="177">
        <v>87</v>
      </c>
      <c r="L212" s="177">
        <v>99.824999999999989</v>
      </c>
      <c r="M212" s="177">
        <v>100</v>
      </c>
      <c r="N212" s="177">
        <v>72.900000000000006</v>
      </c>
      <c r="O212" s="177">
        <v>74.7</v>
      </c>
      <c r="P212" s="177">
        <v>73.204999999999998</v>
      </c>
      <c r="Q212" s="177">
        <v>97</v>
      </c>
      <c r="R212" s="177">
        <v>107.14</v>
      </c>
    </row>
    <row r="213" spans="1:18" s="12" customFormat="1">
      <c r="A213" s="21" t="s">
        <v>6090</v>
      </c>
      <c r="B213" s="156" t="str">
        <f t="shared" si="3"/>
        <v>CI114M.18.1.209</v>
      </c>
      <c r="C213" s="23" t="s">
        <v>6091</v>
      </c>
      <c r="D213" s="92">
        <v>13700</v>
      </c>
      <c r="E213" s="105" t="s">
        <v>7</v>
      </c>
      <c r="F213" s="194" t="s">
        <v>6092</v>
      </c>
      <c r="G213" s="177">
        <v>52.65</v>
      </c>
      <c r="H213" s="177">
        <v>75</v>
      </c>
      <c r="I213" s="177">
        <v>59.125</v>
      </c>
      <c r="J213" s="177">
        <v>45</v>
      </c>
      <c r="K213" s="177">
        <v>76.400000000000006</v>
      </c>
      <c r="L213" s="177"/>
      <c r="M213" s="177">
        <v>90</v>
      </c>
      <c r="N213" s="177"/>
      <c r="O213" s="177"/>
      <c r="P213" s="177"/>
      <c r="Q213" s="177">
        <v>77</v>
      </c>
      <c r="R213" s="177">
        <v>65.599999999999994</v>
      </c>
    </row>
    <row r="214" spans="1:18" s="107" customFormat="1" ht="15" customHeight="1">
      <c r="A214" s="115" t="s">
        <v>5981</v>
      </c>
      <c r="B214" s="151" t="str">
        <f t="shared" si="3"/>
        <v>CI114M.18.2.</v>
      </c>
      <c r="C214" s="240" t="s">
        <v>94</v>
      </c>
      <c r="D214" s="240"/>
      <c r="E214" s="240"/>
      <c r="F214" s="240"/>
      <c r="G214" s="176"/>
      <c r="H214" s="171"/>
      <c r="I214" s="176"/>
      <c r="J214" s="176"/>
      <c r="K214" s="171"/>
      <c r="L214" s="176"/>
      <c r="M214" s="176"/>
      <c r="N214" s="176"/>
      <c r="O214" s="159"/>
      <c r="P214" s="176"/>
      <c r="Q214" s="131"/>
      <c r="R214" s="131"/>
    </row>
    <row r="215" spans="1:18" s="12" customFormat="1" ht="25.5">
      <c r="A215" s="106" t="s">
        <v>5982</v>
      </c>
      <c r="B215" s="152" t="str">
        <f t="shared" si="3"/>
        <v>CI114M.18.2.1</v>
      </c>
      <c r="C215" s="23" t="s">
        <v>3114</v>
      </c>
      <c r="D215" s="105">
        <v>3400</v>
      </c>
      <c r="E215" s="105" t="s">
        <v>3115</v>
      </c>
      <c r="F215" s="2" t="s">
        <v>3116</v>
      </c>
      <c r="G215" s="177">
        <v>93.6</v>
      </c>
      <c r="H215" s="177">
        <v>102.86</v>
      </c>
      <c r="I215" s="177">
        <v>108.28</v>
      </c>
      <c r="J215" s="177">
        <v>80</v>
      </c>
      <c r="K215" s="177">
        <v>104.22</v>
      </c>
      <c r="L215" s="177">
        <v>108</v>
      </c>
      <c r="M215" s="177">
        <v>101.17</v>
      </c>
      <c r="N215" s="177">
        <v>75.349999999999994</v>
      </c>
      <c r="O215" s="177">
        <v>77.11</v>
      </c>
      <c r="P215" s="177">
        <v>83.072000000000003</v>
      </c>
      <c r="Q215" s="177">
        <v>95</v>
      </c>
      <c r="R215" s="177">
        <v>122.96</v>
      </c>
    </row>
    <row r="216" spans="1:18" s="12" customFormat="1" ht="25.5">
      <c r="A216" s="106" t="s">
        <v>5983</v>
      </c>
      <c r="B216" s="152" t="str">
        <f t="shared" si="3"/>
        <v>CI114M.18.2.2</v>
      </c>
      <c r="C216" s="23" t="s">
        <v>3117</v>
      </c>
      <c r="D216" s="105">
        <v>3400</v>
      </c>
      <c r="E216" s="105" t="s">
        <v>3118</v>
      </c>
      <c r="F216" s="2" t="s">
        <v>3116</v>
      </c>
      <c r="G216" s="177">
        <v>93.6</v>
      </c>
      <c r="H216" s="177">
        <v>102.86</v>
      </c>
      <c r="I216" s="177">
        <v>108.28</v>
      </c>
      <c r="J216" s="177">
        <v>80</v>
      </c>
      <c r="K216" s="177">
        <v>102.37</v>
      </c>
      <c r="L216" s="177">
        <v>108</v>
      </c>
      <c r="M216" s="177">
        <v>101.17</v>
      </c>
      <c r="N216" s="177">
        <v>76.5</v>
      </c>
      <c r="O216" s="177">
        <v>78.31</v>
      </c>
      <c r="P216" s="177">
        <v>83.072000000000003</v>
      </c>
      <c r="Q216" s="177">
        <v>95</v>
      </c>
      <c r="R216" s="177">
        <v>122.96</v>
      </c>
    </row>
    <row r="217" spans="1:18" s="12" customFormat="1" ht="25.5">
      <c r="A217" s="106" t="s">
        <v>5984</v>
      </c>
      <c r="B217" s="152" t="str">
        <f t="shared" si="3"/>
        <v>CI114M.18.2.3</v>
      </c>
      <c r="C217" s="23" t="s">
        <v>3119</v>
      </c>
      <c r="D217" s="105">
        <v>3400</v>
      </c>
      <c r="E217" s="105" t="s">
        <v>3120</v>
      </c>
      <c r="F217" s="2" t="s">
        <v>3116</v>
      </c>
      <c r="G217" s="177">
        <v>93.6</v>
      </c>
      <c r="H217" s="177">
        <v>102.86</v>
      </c>
      <c r="I217" s="177">
        <v>108.28</v>
      </c>
      <c r="J217" s="177">
        <v>80</v>
      </c>
      <c r="K217" s="177">
        <v>102.83</v>
      </c>
      <c r="L217" s="177">
        <v>108</v>
      </c>
      <c r="M217" s="177">
        <v>101.16</v>
      </c>
      <c r="N217" s="177">
        <v>83.55</v>
      </c>
      <c r="O217" s="177">
        <v>85.54</v>
      </c>
      <c r="P217" s="177">
        <v>83.072000000000003</v>
      </c>
      <c r="Q217" s="177">
        <v>95</v>
      </c>
      <c r="R217" s="177">
        <v>122.96</v>
      </c>
    </row>
    <row r="218" spans="1:18" s="12" customFormat="1" ht="25.5">
      <c r="A218" s="106" t="s">
        <v>5985</v>
      </c>
      <c r="B218" s="152" t="str">
        <f t="shared" si="3"/>
        <v>CI114M.18.2.4</v>
      </c>
      <c r="C218" s="23" t="s">
        <v>3121</v>
      </c>
      <c r="D218" s="105">
        <v>6800</v>
      </c>
      <c r="E218" s="105" t="s">
        <v>3122</v>
      </c>
      <c r="F218" s="2" t="s">
        <v>3116</v>
      </c>
      <c r="G218" s="177">
        <v>93.6</v>
      </c>
      <c r="H218" s="177">
        <v>90</v>
      </c>
      <c r="I218" s="177">
        <v>108.28</v>
      </c>
      <c r="J218" s="177">
        <v>80</v>
      </c>
      <c r="K218" s="177">
        <v>89.99</v>
      </c>
      <c r="L218" s="177">
        <v>152.41999999999999</v>
      </c>
      <c r="M218" s="177">
        <v>101.17</v>
      </c>
      <c r="N218" s="177">
        <v>78.8</v>
      </c>
      <c r="O218" s="177">
        <v>80.72</v>
      </c>
      <c r="P218" s="177">
        <v>85.975999999999999</v>
      </c>
      <c r="Q218" s="177">
        <v>95</v>
      </c>
      <c r="R218" s="177">
        <v>122.96</v>
      </c>
    </row>
    <row r="219" spans="1:18" s="12" customFormat="1" ht="25.5">
      <c r="A219" s="106" t="s">
        <v>5986</v>
      </c>
      <c r="B219" s="152" t="str">
        <f t="shared" si="3"/>
        <v>CI114M.18.2.5</v>
      </c>
      <c r="C219" s="23" t="s">
        <v>3123</v>
      </c>
      <c r="D219" s="105">
        <v>37000</v>
      </c>
      <c r="E219" s="105" t="s">
        <v>8</v>
      </c>
      <c r="F219" s="2" t="s">
        <v>3124</v>
      </c>
      <c r="G219" s="177">
        <v>169.64999999999998</v>
      </c>
      <c r="H219" s="177">
        <v>228.57</v>
      </c>
      <c r="I219" s="177">
        <v>216.56</v>
      </c>
      <c r="J219" s="177">
        <v>145</v>
      </c>
      <c r="K219" s="177">
        <v>230</v>
      </c>
      <c r="L219" s="177"/>
      <c r="M219" s="177">
        <v>188.34</v>
      </c>
      <c r="N219" s="177">
        <v>176.55</v>
      </c>
      <c r="O219" s="177">
        <v>180.72</v>
      </c>
      <c r="P219" s="177"/>
      <c r="Q219" s="177">
        <v>190</v>
      </c>
      <c r="R219" s="177">
        <v>263.47000000000003</v>
      </c>
    </row>
    <row r="220" spans="1:18" s="12" customFormat="1" ht="25.5">
      <c r="A220" s="106" t="s">
        <v>5987</v>
      </c>
      <c r="B220" s="152" t="str">
        <f t="shared" si="3"/>
        <v>CI114M.18.2.6</v>
      </c>
      <c r="C220" s="23" t="s">
        <v>3125</v>
      </c>
      <c r="D220" s="105">
        <v>37000</v>
      </c>
      <c r="E220" s="105" t="s">
        <v>9</v>
      </c>
      <c r="F220" s="2" t="s">
        <v>3124</v>
      </c>
      <c r="G220" s="177">
        <v>169.64999999999998</v>
      </c>
      <c r="H220" s="177">
        <v>228.57</v>
      </c>
      <c r="I220" s="177">
        <v>216.56</v>
      </c>
      <c r="J220" s="177">
        <v>145</v>
      </c>
      <c r="K220" s="177">
        <v>227.69</v>
      </c>
      <c r="L220" s="177"/>
      <c r="M220" s="177">
        <v>188.99</v>
      </c>
      <c r="N220" s="177">
        <v>176.55</v>
      </c>
      <c r="O220" s="177">
        <v>180.72</v>
      </c>
      <c r="P220" s="177"/>
      <c r="Q220" s="177">
        <v>190</v>
      </c>
      <c r="R220" s="177">
        <v>263.47000000000003</v>
      </c>
    </row>
    <row r="221" spans="1:18" s="12" customFormat="1" ht="25.5">
      <c r="A221" s="106" t="s">
        <v>5988</v>
      </c>
      <c r="B221" s="152" t="str">
        <f t="shared" si="3"/>
        <v>CI114M.18.2.7</v>
      </c>
      <c r="C221" s="23" t="s">
        <v>3126</v>
      </c>
      <c r="D221" s="105">
        <v>37000</v>
      </c>
      <c r="E221" s="105" t="s">
        <v>10</v>
      </c>
      <c r="F221" s="2" t="s">
        <v>3124</v>
      </c>
      <c r="G221" s="177">
        <v>169.64999999999998</v>
      </c>
      <c r="H221" s="177">
        <v>228.57</v>
      </c>
      <c r="I221" s="177">
        <v>216.56</v>
      </c>
      <c r="J221" s="177">
        <v>145</v>
      </c>
      <c r="K221" s="177">
        <v>227.64</v>
      </c>
      <c r="L221" s="177"/>
      <c r="M221" s="177">
        <v>191.8</v>
      </c>
      <c r="N221" s="177">
        <v>176.55</v>
      </c>
      <c r="O221" s="177">
        <v>180.72</v>
      </c>
      <c r="P221" s="177"/>
      <c r="Q221" s="177">
        <v>190</v>
      </c>
      <c r="R221" s="177">
        <v>263.47000000000003</v>
      </c>
    </row>
    <row r="222" spans="1:18" s="12" customFormat="1" ht="25.5">
      <c r="A222" s="106" t="s">
        <v>5989</v>
      </c>
      <c r="B222" s="152" t="str">
        <f t="shared" si="3"/>
        <v>CI114M.18.2.8</v>
      </c>
      <c r="C222" s="23" t="s">
        <v>3127</v>
      </c>
      <c r="D222" s="105">
        <v>40000</v>
      </c>
      <c r="E222" s="105" t="s">
        <v>7</v>
      </c>
      <c r="F222" s="2" t="s">
        <v>3124</v>
      </c>
      <c r="G222" s="177">
        <v>163.79999999999998</v>
      </c>
      <c r="H222" s="177">
        <v>328.57</v>
      </c>
      <c r="I222" s="177">
        <v>213.63499999999999</v>
      </c>
      <c r="J222" s="177">
        <v>140</v>
      </c>
      <c r="K222" s="177">
        <v>329.78</v>
      </c>
      <c r="L222" s="177">
        <v>345</v>
      </c>
      <c r="M222" s="177">
        <v>198.81</v>
      </c>
      <c r="N222" s="177">
        <v>176.5</v>
      </c>
      <c r="O222" s="177">
        <v>180.72</v>
      </c>
      <c r="P222" s="177"/>
      <c r="Q222" s="177">
        <v>190</v>
      </c>
      <c r="R222" s="177">
        <v>263.47000000000003</v>
      </c>
    </row>
    <row r="223" spans="1:18" s="12" customFormat="1">
      <c r="A223" s="106" t="s">
        <v>5990</v>
      </c>
      <c r="B223" s="152" t="str">
        <f t="shared" si="3"/>
        <v>CI114M.18.2.9</v>
      </c>
      <c r="C223" s="23" t="s">
        <v>3128</v>
      </c>
      <c r="D223" s="105">
        <v>4400</v>
      </c>
      <c r="E223" s="105" t="s">
        <v>8</v>
      </c>
      <c r="F223" s="2" t="s">
        <v>3129</v>
      </c>
      <c r="G223" s="177">
        <v>93.6</v>
      </c>
      <c r="H223" s="177">
        <v>112.86</v>
      </c>
      <c r="I223" s="177">
        <v>112.67999999999999</v>
      </c>
      <c r="J223" s="177">
        <v>80</v>
      </c>
      <c r="K223" s="177">
        <v>113.17</v>
      </c>
      <c r="L223" s="177">
        <v>118.5</v>
      </c>
      <c r="M223" s="177">
        <v>114.08</v>
      </c>
      <c r="N223" s="177">
        <v>96.08</v>
      </c>
      <c r="O223" s="177">
        <v>90.36</v>
      </c>
      <c r="P223" s="177">
        <v>93.951000000000008</v>
      </c>
      <c r="Q223" s="177">
        <v>119</v>
      </c>
      <c r="R223" s="177">
        <v>131.76</v>
      </c>
    </row>
    <row r="224" spans="1:18" s="12" customFormat="1">
      <c r="A224" s="106" t="s">
        <v>5991</v>
      </c>
      <c r="B224" s="152" t="str">
        <f t="shared" si="3"/>
        <v>CI114M.18.2.10</v>
      </c>
      <c r="C224" s="23" t="s">
        <v>3130</v>
      </c>
      <c r="D224" s="105">
        <v>4400</v>
      </c>
      <c r="E224" s="105" t="s">
        <v>9</v>
      </c>
      <c r="F224" s="2" t="s">
        <v>3129</v>
      </c>
      <c r="G224" s="177">
        <v>93.6</v>
      </c>
      <c r="H224" s="177">
        <v>112.86</v>
      </c>
      <c r="I224" s="177">
        <v>112.67999999999999</v>
      </c>
      <c r="J224" s="177">
        <v>80</v>
      </c>
      <c r="K224" s="177">
        <v>111.97</v>
      </c>
      <c r="L224" s="177">
        <v>118.5</v>
      </c>
      <c r="M224" s="177">
        <v>114.08</v>
      </c>
      <c r="N224" s="177">
        <v>97.09</v>
      </c>
      <c r="O224" s="177">
        <v>90.36</v>
      </c>
      <c r="P224" s="177">
        <v>93.951000000000008</v>
      </c>
      <c r="Q224" s="177">
        <v>119</v>
      </c>
      <c r="R224" s="177">
        <v>131.76</v>
      </c>
    </row>
    <row r="225" spans="1:18" s="12" customFormat="1">
      <c r="A225" s="106" t="s">
        <v>5992</v>
      </c>
      <c r="B225" s="152" t="str">
        <f t="shared" si="3"/>
        <v>CI114M.18.2.11</v>
      </c>
      <c r="C225" s="23" t="s">
        <v>3131</v>
      </c>
      <c r="D225" s="105">
        <v>4400</v>
      </c>
      <c r="E225" s="105" t="s">
        <v>10</v>
      </c>
      <c r="F225" s="2" t="s">
        <v>3129</v>
      </c>
      <c r="G225" s="177">
        <v>93.6</v>
      </c>
      <c r="H225" s="177">
        <v>112.86</v>
      </c>
      <c r="I225" s="177">
        <v>112.67999999999999</v>
      </c>
      <c r="J225" s="177">
        <v>80</v>
      </c>
      <c r="K225" s="177">
        <v>111.97</v>
      </c>
      <c r="L225" s="177">
        <v>118.5</v>
      </c>
      <c r="M225" s="177">
        <v>114.08</v>
      </c>
      <c r="N225" s="177">
        <v>95.71</v>
      </c>
      <c r="O225" s="177">
        <v>90.36</v>
      </c>
      <c r="P225" s="177">
        <v>93.951000000000008</v>
      </c>
      <c r="Q225" s="177">
        <v>119</v>
      </c>
      <c r="R225" s="177">
        <v>131.76</v>
      </c>
    </row>
    <row r="226" spans="1:18" s="12" customFormat="1">
      <c r="A226" s="106" t="s">
        <v>5993</v>
      </c>
      <c r="B226" s="152" t="str">
        <f t="shared" si="3"/>
        <v>CI114M.18.2.12</v>
      </c>
      <c r="C226" s="23" t="s">
        <v>3132</v>
      </c>
      <c r="D226" s="105">
        <v>4300</v>
      </c>
      <c r="E226" s="105" t="s">
        <v>7</v>
      </c>
      <c r="F226" s="2" t="s">
        <v>3129</v>
      </c>
      <c r="G226" s="177">
        <v>70.199999999999989</v>
      </c>
      <c r="H226" s="177">
        <v>87.14</v>
      </c>
      <c r="I226" s="177">
        <v>81.644999999999996</v>
      </c>
      <c r="J226" s="177">
        <v>60</v>
      </c>
      <c r="K226" s="177">
        <v>86.79</v>
      </c>
      <c r="L226" s="177">
        <v>85.605000000000004</v>
      </c>
      <c r="M226" s="177">
        <v>80.48</v>
      </c>
      <c r="N226" s="177">
        <v>62.4</v>
      </c>
      <c r="O226" s="177">
        <v>63.86</v>
      </c>
      <c r="P226" s="177">
        <v>59.652999999999999</v>
      </c>
      <c r="Q226" s="177">
        <v>84</v>
      </c>
      <c r="R226" s="177">
        <v>93.09</v>
      </c>
    </row>
    <row r="227" spans="1:18" s="12" customFormat="1">
      <c r="A227" s="106" t="s">
        <v>5994</v>
      </c>
      <c r="B227" s="152" t="str">
        <f t="shared" si="3"/>
        <v>CI114M.18.2.13</v>
      </c>
      <c r="C227" s="23" t="s">
        <v>3133</v>
      </c>
      <c r="D227" s="105">
        <v>8600</v>
      </c>
      <c r="E227" s="105" t="s">
        <v>7</v>
      </c>
      <c r="F227" s="2" t="s">
        <v>3129</v>
      </c>
      <c r="G227" s="177">
        <v>99.449999999999989</v>
      </c>
      <c r="H227" s="177">
        <v>112.86</v>
      </c>
      <c r="I227" s="177">
        <v>119.99</v>
      </c>
      <c r="J227" s="177">
        <v>85</v>
      </c>
      <c r="K227" s="177">
        <v>113.42</v>
      </c>
      <c r="L227" s="177">
        <v>130.155</v>
      </c>
      <c r="M227" s="177">
        <v>121.48</v>
      </c>
      <c r="N227" s="177">
        <v>94.149999999999991</v>
      </c>
      <c r="O227" s="177">
        <v>96.39</v>
      </c>
      <c r="P227" s="177">
        <v>100.21000000000001</v>
      </c>
      <c r="Q227" s="177">
        <v>127</v>
      </c>
      <c r="R227" s="177">
        <v>140.53</v>
      </c>
    </row>
    <row r="228" spans="1:18" s="12" customFormat="1">
      <c r="A228" s="106" t="s">
        <v>5995</v>
      </c>
      <c r="B228" s="152" t="str">
        <f t="shared" si="3"/>
        <v>CI114M.18.2.14</v>
      </c>
      <c r="C228" s="23" t="s">
        <v>3134</v>
      </c>
      <c r="D228" s="105">
        <v>16900</v>
      </c>
      <c r="E228" s="105" t="s">
        <v>8</v>
      </c>
      <c r="F228" s="2" t="s">
        <v>3135</v>
      </c>
      <c r="G228" s="177">
        <v>117</v>
      </c>
      <c r="H228" s="177">
        <v>125.71</v>
      </c>
      <c r="I228" s="177">
        <v>58.5</v>
      </c>
      <c r="J228" s="177">
        <v>100</v>
      </c>
      <c r="K228" s="177">
        <v>125.4</v>
      </c>
      <c r="L228" s="177">
        <v>132</v>
      </c>
      <c r="M228" s="177">
        <v>130.31</v>
      </c>
      <c r="N228" s="177">
        <v>82.45</v>
      </c>
      <c r="O228" s="177">
        <v>84.34</v>
      </c>
      <c r="P228" s="177"/>
      <c r="Q228" s="177">
        <v>128</v>
      </c>
      <c r="R228" s="177"/>
    </row>
    <row r="229" spans="1:18" s="12" customFormat="1">
      <c r="A229" s="106" t="s">
        <v>5996</v>
      </c>
      <c r="B229" s="152" t="str">
        <f t="shared" si="3"/>
        <v>CI114M.18.2.15</v>
      </c>
      <c r="C229" s="23" t="s">
        <v>3136</v>
      </c>
      <c r="D229" s="105">
        <v>16900</v>
      </c>
      <c r="E229" s="105" t="s">
        <v>9</v>
      </c>
      <c r="F229" s="2" t="s">
        <v>3135</v>
      </c>
      <c r="G229" s="177">
        <v>117</v>
      </c>
      <c r="H229" s="177">
        <v>125.71</v>
      </c>
      <c r="I229" s="177">
        <v>58.5</v>
      </c>
      <c r="J229" s="177">
        <v>100</v>
      </c>
      <c r="K229" s="177">
        <v>125.35</v>
      </c>
      <c r="L229" s="177">
        <v>132</v>
      </c>
      <c r="M229" s="177">
        <v>130.31</v>
      </c>
      <c r="N229" s="177">
        <v>82.45</v>
      </c>
      <c r="O229" s="177">
        <v>84.34</v>
      </c>
      <c r="P229" s="177"/>
      <c r="Q229" s="177">
        <v>128</v>
      </c>
      <c r="R229" s="177"/>
    </row>
    <row r="230" spans="1:18" s="12" customFormat="1">
      <c r="A230" s="106" t="s">
        <v>5997</v>
      </c>
      <c r="B230" s="152" t="str">
        <f t="shared" si="3"/>
        <v>CI114M.18.2.16</v>
      </c>
      <c r="C230" s="23" t="s">
        <v>3137</v>
      </c>
      <c r="D230" s="105">
        <v>16900</v>
      </c>
      <c r="E230" s="105" t="s">
        <v>10</v>
      </c>
      <c r="F230" s="2" t="s">
        <v>3135</v>
      </c>
      <c r="G230" s="177">
        <v>117</v>
      </c>
      <c r="H230" s="177">
        <v>125.71</v>
      </c>
      <c r="I230" s="177">
        <v>58.5</v>
      </c>
      <c r="J230" s="177">
        <v>100</v>
      </c>
      <c r="K230" s="177">
        <v>126.9</v>
      </c>
      <c r="L230" s="177">
        <v>132</v>
      </c>
      <c r="M230" s="177">
        <v>130.31</v>
      </c>
      <c r="N230" s="177">
        <v>82.4</v>
      </c>
      <c r="O230" s="177">
        <v>84.34</v>
      </c>
      <c r="P230" s="177"/>
      <c r="Q230" s="177">
        <v>128</v>
      </c>
      <c r="R230" s="177"/>
    </row>
    <row r="231" spans="1:18" s="12" customFormat="1">
      <c r="A231" s="106" t="s">
        <v>5998</v>
      </c>
      <c r="B231" s="152" t="str">
        <f t="shared" si="3"/>
        <v>CI114M.18.2.17</v>
      </c>
      <c r="C231" s="23" t="s">
        <v>3138</v>
      </c>
      <c r="D231" s="105">
        <v>18000</v>
      </c>
      <c r="E231" s="105" t="s">
        <v>7</v>
      </c>
      <c r="F231" s="2" t="s">
        <v>3135</v>
      </c>
      <c r="G231" s="177">
        <v>117</v>
      </c>
      <c r="H231" s="177">
        <v>125.71</v>
      </c>
      <c r="I231" s="177">
        <v>58.5</v>
      </c>
      <c r="J231" s="177">
        <v>100</v>
      </c>
      <c r="K231" s="177">
        <v>125.21</v>
      </c>
      <c r="L231" s="177">
        <v>132</v>
      </c>
      <c r="M231" s="177">
        <v>130.31</v>
      </c>
      <c r="N231" s="177">
        <v>107.1</v>
      </c>
      <c r="O231" s="177">
        <v>109.64</v>
      </c>
      <c r="P231" s="177"/>
      <c r="Q231" s="177">
        <v>145</v>
      </c>
      <c r="R231" s="177"/>
    </row>
    <row r="232" spans="1:18" ht="15" customHeight="1">
      <c r="A232" s="116" t="s">
        <v>5999</v>
      </c>
      <c r="B232" s="150" t="str">
        <f t="shared" si="3"/>
        <v>CI114M.18.3.</v>
      </c>
      <c r="C232" s="241" t="s">
        <v>189</v>
      </c>
      <c r="D232" s="241"/>
      <c r="E232" s="241"/>
      <c r="F232" s="241"/>
      <c r="G232" s="176"/>
      <c r="H232" s="174"/>
      <c r="I232" s="176"/>
      <c r="J232" s="176"/>
      <c r="K232" s="174"/>
      <c r="L232" s="176"/>
      <c r="M232" s="176"/>
      <c r="N232" s="176"/>
      <c r="O232" s="159"/>
      <c r="P232" s="176"/>
      <c r="Q232" s="131"/>
      <c r="R232" s="131"/>
    </row>
    <row r="233" spans="1:18" s="12" customFormat="1" ht="38.25">
      <c r="A233" s="106" t="s">
        <v>6000</v>
      </c>
      <c r="B233" s="152" t="str">
        <f t="shared" si="3"/>
        <v>CI114M.18.3.1</v>
      </c>
      <c r="C233" s="23" t="s">
        <v>3139</v>
      </c>
      <c r="D233" s="105">
        <v>160000</v>
      </c>
      <c r="E233" s="105" t="s">
        <v>3140</v>
      </c>
      <c r="F233" s="2" t="s">
        <v>2866</v>
      </c>
      <c r="G233" s="177">
        <v>52.65</v>
      </c>
      <c r="H233" s="177">
        <v>58.57</v>
      </c>
      <c r="I233" s="177">
        <v>56.34</v>
      </c>
      <c r="J233" s="177">
        <v>45</v>
      </c>
      <c r="K233" s="177">
        <v>57.71</v>
      </c>
      <c r="L233" s="177">
        <v>61.5</v>
      </c>
      <c r="M233" s="177">
        <v>54.45</v>
      </c>
      <c r="N233" s="177">
        <v>43</v>
      </c>
      <c r="O233" s="177">
        <v>31.33</v>
      </c>
      <c r="P233" s="177">
        <v>46.64</v>
      </c>
      <c r="Q233" s="177">
        <v>59</v>
      </c>
      <c r="R233" s="177">
        <v>60.03</v>
      </c>
    </row>
    <row r="234" spans="1:18" s="12" customFormat="1" ht="63.75">
      <c r="A234" s="106" t="s">
        <v>6001</v>
      </c>
      <c r="B234" s="152" t="str">
        <f t="shared" si="3"/>
        <v>CI114M.18.3.2</v>
      </c>
      <c r="C234" s="23" t="s">
        <v>3141</v>
      </c>
      <c r="D234" s="105">
        <v>20000</v>
      </c>
      <c r="E234" s="105" t="s">
        <v>3142</v>
      </c>
      <c r="F234" s="113" t="s">
        <v>3143</v>
      </c>
      <c r="G234" s="177"/>
      <c r="H234" s="177">
        <v>10</v>
      </c>
      <c r="I234" s="177">
        <v>17.32</v>
      </c>
      <c r="J234" s="177">
        <v>20</v>
      </c>
      <c r="K234" s="177">
        <v>11.05</v>
      </c>
      <c r="L234" s="177">
        <v>17.5</v>
      </c>
      <c r="M234" s="177">
        <v>13.8</v>
      </c>
      <c r="N234" s="177">
        <v>9.75</v>
      </c>
      <c r="O234" s="177">
        <v>6.02</v>
      </c>
      <c r="P234" s="177"/>
      <c r="Q234" s="177">
        <v>12</v>
      </c>
      <c r="R234" s="177">
        <v>11.24</v>
      </c>
    </row>
    <row r="235" spans="1:18" s="12" customFormat="1" ht="63.75">
      <c r="A235" s="106" t="s">
        <v>6002</v>
      </c>
      <c r="B235" s="152" t="str">
        <f t="shared" si="3"/>
        <v>CI114M.18.3.3</v>
      </c>
      <c r="C235" s="23" t="s">
        <v>3144</v>
      </c>
      <c r="D235" s="105" t="s">
        <v>3145</v>
      </c>
      <c r="E235" s="105" t="s">
        <v>6753</v>
      </c>
      <c r="F235" s="113" t="s">
        <v>3146</v>
      </c>
      <c r="G235" s="177">
        <v>64.349999999999994</v>
      </c>
      <c r="H235" s="177">
        <v>80</v>
      </c>
      <c r="I235" s="177">
        <v>76.084999999999994</v>
      </c>
      <c r="J235" s="177">
        <v>55</v>
      </c>
      <c r="K235" s="177">
        <v>78.66</v>
      </c>
      <c r="L235" s="177">
        <v>84</v>
      </c>
      <c r="M235" s="177">
        <v>68.66</v>
      </c>
      <c r="N235" s="177">
        <v>49.69</v>
      </c>
      <c r="O235" s="177">
        <v>48.19</v>
      </c>
      <c r="P235" s="177">
        <v>62.623000000000005</v>
      </c>
      <c r="Q235" s="177">
        <v>65</v>
      </c>
      <c r="R235" s="177">
        <v>87.82</v>
      </c>
    </row>
    <row r="236" spans="1:18" s="12" customFormat="1" ht="38.25">
      <c r="A236" s="106" t="s">
        <v>6003</v>
      </c>
      <c r="B236" s="152" t="str">
        <f t="shared" si="3"/>
        <v>CI114M.18.3.4</v>
      </c>
      <c r="C236" s="23" t="s">
        <v>3147</v>
      </c>
      <c r="D236" s="105">
        <v>43000</v>
      </c>
      <c r="E236" s="105" t="s">
        <v>1011</v>
      </c>
      <c r="F236" s="2" t="s">
        <v>2866</v>
      </c>
      <c r="G236" s="177">
        <v>29.25</v>
      </c>
      <c r="H236" s="177">
        <v>30</v>
      </c>
      <c r="I236" s="177">
        <v>29.72</v>
      </c>
      <c r="J236" s="177">
        <v>25</v>
      </c>
      <c r="K236" s="177">
        <v>28.85</v>
      </c>
      <c r="L236" s="177">
        <v>31.5</v>
      </c>
      <c r="M236" s="177">
        <v>30.16</v>
      </c>
      <c r="N236" s="177">
        <v>26.29</v>
      </c>
      <c r="O236" s="177">
        <v>20.27</v>
      </c>
      <c r="P236" s="177">
        <v>27.731000000000002</v>
      </c>
      <c r="Q236" s="177">
        <v>30</v>
      </c>
      <c r="R236" s="177">
        <v>30.19</v>
      </c>
    </row>
    <row r="237" spans="1:18" s="12" customFormat="1" ht="25.5">
      <c r="A237" s="106" t="s">
        <v>6004</v>
      </c>
      <c r="B237" s="152" t="str">
        <f t="shared" si="3"/>
        <v>CI114M.18.3.5</v>
      </c>
      <c r="C237" s="23" t="s">
        <v>3148</v>
      </c>
      <c r="D237" s="105">
        <v>33000</v>
      </c>
      <c r="E237" s="105" t="s">
        <v>3149</v>
      </c>
      <c r="F237" s="28" t="s">
        <v>2861</v>
      </c>
      <c r="G237" s="177">
        <v>35.099999999999994</v>
      </c>
      <c r="H237" s="177">
        <v>36.43</v>
      </c>
      <c r="I237" s="177">
        <v>35.429999999999993</v>
      </c>
      <c r="J237" s="177">
        <v>30</v>
      </c>
      <c r="K237" s="177">
        <v>35.24</v>
      </c>
      <c r="L237" s="177">
        <v>38.25</v>
      </c>
      <c r="M237" s="177">
        <v>33.270000000000003</v>
      </c>
      <c r="N237" s="177">
        <v>27.94</v>
      </c>
      <c r="O237" s="177">
        <v>25.3</v>
      </c>
      <c r="P237" s="177">
        <v>29.810000000000002</v>
      </c>
      <c r="Q237" s="177">
        <v>37</v>
      </c>
      <c r="R237" s="177">
        <v>35.76</v>
      </c>
    </row>
    <row r="238" spans="1:18" s="12" customFormat="1" ht="38.25">
      <c r="A238" s="106" t="s">
        <v>6005</v>
      </c>
      <c r="B238" s="152" t="str">
        <f t="shared" si="3"/>
        <v>CI114M.18.3.6</v>
      </c>
      <c r="C238" s="23" t="s">
        <v>3150</v>
      </c>
      <c r="D238" s="105">
        <v>60000</v>
      </c>
      <c r="E238" s="105" t="s">
        <v>2679</v>
      </c>
      <c r="F238" s="113" t="s">
        <v>3151</v>
      </c>
      <c r="G238" s="177">
        <v>210.6</v>
      </c>
      <c r="H238" s="177">
        <v>225.71</v>
      </c>
      <c r="I238" s="177">
        <v>226.51499999999999</v>
      </c>
      <c r="J238" s="177">
        <v>180</v>
      </c>
      <c r="K238" s="177">
        <v>226.86</v>
      </c>
      <c r="L238" s="177">
        <v>237</v>
      </c>
      <c r="M238" s="177">
        <v>142.22999999999999</v>
      </c>
      <c r="N238" s="177">
        <v>170</v>
      </c>
      <c r="O238" s="177">
        <v>174.7</v>
      </c>
      <c r="P238" s="177">
        <v>183.85400000000001</v>
      </c>
      <c r="Q238" s="177">
        <v>165</v>
      </c>
      <c r="R238" s="177">
        <v>242.43</v>
      </c>
    </row>
    <row r="239" spans="1:18" s="12" customFormat="1" ht="25.5">
      <c r="A239" s="106" t="s">
        <v>6006</v>
      </c>
      <c r="B239" s="152" t="str">
        <f t="shared" si="3"/>
        <v>CI114M.18.3.7</v>
      </c>
      <c r="C239" s="23" t="s">
        <v>3152</v>
      </c>
      <c r="D239" s="105" t="s">
        <v>6303</v>
      </c>
      <c r="E239" s="105" t="s">
        <v>3153</v>
      </c>
      <c r="F239" s="113" t="s">
        <v>2845</v>
      </c>
      <c r="G239" s="177">
        <v>198.89999999999998</v>
      </c>
      <c r="H239" s="177">
        <v>215.71</v>
      </c>
      <c r="I239" s="177">
        <v>219.71499999999997</v>
      </c>
      <c r="J239" s="177">
        <v>170</v>
      </c>
      <c r="K239" s="177">
        <v>214.27</v>
      </c>
      <c r="L239" s="177">
        <v>226.5</v>
      </c>
      <c r="M239" s="177">
        <v>199.25</v>
      </c>
      <c r="N239" s="177">
        <v>174.87</v>
      </c>
      <c r="O239" s="177">
        <v>157.83000000000001</v>
      </c>
      <c r="P239" s="177"/>
      <c r="Q239" s="177">
        <v>219</v>
      </c>
      <c r="R239" s="177">
        <v>240.53</v>
      </c>
    </row>
    <row r="240" spans="1:18" s="12" customFormat="1" ht="25.5">
      <c r="A240" s="106" t="s">
        <v>6007</v>
      </c>
      <c r="B240" s="152" t="str">
        <f t="shared" si="3"/>
        <v>CI114M.18.3.8</v>
      </c>
      <c r="C240" s="23" t="s">
        <v>3154</v>
      </c>
      <c r="D240" s="105">
        <v>38000</v>
      </c>
      <c r="E240" s="105" t="s">
        <v>611</v>
      </c>
      <c r="F240" s="113" t="s">
        <v>3155</v>
      </c>
      <c r="G240" s="177">
        <v>117</v>
      </c>
      <c r="H240" s="177">
        <v>130</v>
      </c>
      <c r="I240" s="177">
        <v>134.70999999999998</v>
      </c>
      <c r="J240" s="177">
        <v>100</v>
      </c>
      <c r="K240" s="177">
        <v>128.69999999999999</v>
      </c>
      <c r="L240" s="177">
        <v>136.5</v>
      </c>
      <c r="M240" s="177">
        <v>123.58</v>
      </c>
      <c r="N240" s="177">
        <v>97.7</v>
      </c>
      <c r="O240" s="177">
        <v>100</v>
      </c>
      <c r="P240" s="177">
        <v>100.705</v>
      </c>
      <c r="Q240" s="177">
        <v>135</v>
      </c>
      <c r="R240" s="177">
        <v>152.41999999999999</v>
      </c>
    </row>
    <row r="241" spans="1:18" s="12" customFormat="1" ht="25.5">
      <c r="A241" s="106" t="s">
        <v>6008</v>
      </c>
      <c r="B241" s="152" t="str">
        <f t="shared" si="3"/>
        <v>CI114M.18.3.9</v>
      </c>
      <c r="C241" s="23" t="s">
        <v>3157</v>
      </c>
      <c r="D241" s="105">
        <v>67000</v>
      </c>
      <c r="E241" s="105" t="s">
        <v>192</v>
      </c>
      <c r="F241" s="28" t="s">
        <v>2861</v>
      </c>
      <c r="G241" s="177">
        <v>175.5</v>
      </c>
      <c r="H241" s="177">
        <v>151.43</v>
      </c>
      <c r="I241" s="177">
        <v>162.285</v>
      </c>
      <c r="J241" s="177">
        <v>150</v>
      </c>
      <c r="K241" s="177">
        <v>150.93</v>
      </c>
      <c r="L241" s="177">
        <v>159</v>
      </c>
      <c r="M241" s="177">
        <v>178.06</v>
      </c>
      <c r="N241" s="177">
        <v>140.35</v>
      </c>
      <c r="O241" s="177">
        <v>107.65</v>
      </c>
      <c r="P241" s="177">
        <v>175.52700000000002</v>
      </c>
      <c r="Q241" s="177">
        <v>163</v>
      </c>
      <c r="R241" s="177">
        <v>149.07</v>
      </c>
    </row>
    <row r="242" spans="1:18" s="12" customFormat="1" ht="25.5">
      <c r="A242" s="106" t="s">
        <v>6009</v>
      </c>
      <c r="B242" s="152" t="str">
        <f t="shared" si="3"/>
        <v>CI114M.18.3.10</v>
      </c>
      <c r="C242" s="23" t="s">
        <v>3158</v>
      </c>
      <c r="D242" s="105">
        <v>51000</v>
      </c>
      <c r="E242" s="105" t="s">
        <v>616</v>
      </c>
      <c r="F242" s="28" t="s">
        <v>2861</v>
      </c>
      <c r="G242" s="177">
        <v>198.89999999999998</v>
      </c>
      <c r="H242" s="177">
        <v>191.43</v>
      </c>
      <c r="I242" s="177">
        <v>205.95999999999998</v>
      </c>
      <c r="J242" s="177">
        <v>170</v>
      </c>
      <c r="K242" s="177">
        <v>190.55</v>
      </c>
      <c r="L242" s="177">
        <v>277.5</v>
      </c>
      <c r="M242" s="177">
        <v>203.4</v>
      </c>
      <c r="N242" s="177">
        <v>148.25</v>
      </c>
      <c r="O242" s="177">
        <v>151.81</v>
      </c>
      <c r="P242" s="177">
        <v>177.18800000000002</v>
      </c>
      <c r="Q242" s="177">
        <v>204</v>
      </c>
      <c r="R242" s="177">
        <v>213.02</v>
      </c>
    </row>
    <row r="243" spans="1:18" s="12" customFormat="1" ht="25.5">
      <c r="A243" s="106" t="s">
        <v>6010</v>
      </c>
      <c r="B243" s="152" t="str">
        <f t="shared" si="3"/>
        <v>CI114M.18.3.11</v>
      </c>
      <c r="C243" s="23" t="s">
        <v>3159</v>
      </c>
      <c r="D243" s="105">
        <v>51000</v>
      </c>
      <c r="E243" s="105" t="s">
        <v>615</v>
      </c>
      <c r="F243" s="28" t="s">
        <v>2861</v>
      </c>
      <c r="G243" s="177">
        <v>198.89999999999998</v>
      </c>
      <c r="H243" s="177">
        <v>191.43</v>
      </c>
      <c r="I243" s="177">
        <v>205.95999999999998</v>
      </c>
      <c r="J243" s="177">
        <v>170</v>
      </c>
      <c r="K243" s="177">
        <v>192.76</v>
      </c>
      <c r="L243" s="177">
        <v>201</v>
      </c>
      <c r="M243" s="177">
        <v>203.4</v>
      </c>
      <c r="N243" s="177">
        <v>148.25</v>
      </c>
      <c r="O243" s="177">
        <v>151.81</v>
      </c>
      <c r="P243" s="177">
        <v>192.37899999999999</v>
      </c>
      <c r="Q243" s="177">
        <v>196</v>
      </c>
      <c r="R243" s="177">
        <v>213.02</v>
      </c>
    </row>
    <row r="244" spans="1:18" s="12" customFormat="1" ht="25.5">
      <c r="A244" s="106" t="s">
        <v>6011</v>
      </c>
      <c r="B244" s="152" t="str">
        <f t="shared" si="3"/>
        <v>CI114M.18.3.12</v>
      </c>
      <c r="C244" s="23" t="s">
        <v>3160</v>
      </c>
      <c r="D244" s="105">
        <v>51000</v>
      </c>
      <c r="E244" s="105" t="s">
        <v>614</v>
      </c>
      <c r="F244" s="28" t="s">
        <v>2861</v>
      </c>
      <c r="G244" s="177">
        <v>198.89999999999998</v>
      </c>
      <c r="H244" s="177">
        <v>191.43</v>
      </c>
      <c r="I244" s="177">
        <v>205.95999999999998</v>
      </c>
      <c r="J244" s="177">
        <v>170</v>
      </c>
      <c r="K244" s="177">
        <v>190.69</v>
      </c>
      <c r="L244" s="177">
        <v>201</v>
      </c>
      <c r="M244" s="177">
        <v>203.4</v>
      </c>
      <c r="N244" s="177">
        <v>148.19999999999999</v>
      </c>
      <c r="O244" s="177">
        <v>151.81</v>
      </c>
      <c r="P244" s="177">
        <v>181.48900000000003</v>
      </c>
      <c r="Q244" s="177">
        <v>203</v>
      </c>
      <c r="R244" s="177">
        <v>213.02</v>
      </c>
    </row>
    <row r="245" spans="1:18" s="12" customFormat="1" ht="38.25">
      <c r="A245" s="106" t="s">
        <v>6012</v>
      </c>
      <c r="B245" s="152" t="str">
        <f t="shared" si="3"/>
        <v>CI114M.18.3.13</v>
      </c>
      <c r="C245" s="23" t="s">
        <v>3161</v>
      </c>
      <c r="D245" s="105">
        <v>131000</v>
      </c>
      <c r="E245" s="105" t="s">
        <v>632</v>
      </c>
      <c r="F245" s="2" t="s">
        <v>2866</v>
      </c>
      <c r="G245" s="177">
        <v>222.29999999999998</v>
      </c>
      <c r="H245" s="177">
        <v>192.86</v>
      </c>
      <c r="I245" s="177">
        <v>222.06</v>
      </c>
      <c r="J245" s="177">
        <v>190</v>
      </c>
      <c r="K245" s="177">
        <v>193.56</v>
      </c>
      <c r="L245" s="177">
        <v>202.5</v>
      </c>
      <c r="M245" s="177">
        <v>256.47000000000003</v>
      </c>
      <c r="N245" s="177">
        <v>149.45000000000002</v>
      </c>
      <c r="O245" s="177">
        <v>153.01</v>
      </c>
      <c r="P245" s="177">
        <v>283.43700000000007</v>
      </c>
      <c r="Q245" s="177">
        <v>246</v>
      </c>
      <c r="R245" s="177">
        <v>221.82</v>
      </c>
    </row>
    <row r="246" spans="1:18" s="12" customFormat="1" ht="25.5">
      <c r="A246" s="106" t="s">
        <v>6013</v>
      </c>
      <c r="B246" s="152" t="str">
        <f t="shared" si="3"/>
        <v>CI114M.18.3.14</v>
      </c>
      <c r="C246" s="23" t="s">
        <v>3162</v>
      </c>
      <c r="D246" s="105" t="s">
        <v>6303</v>
      </c>
      <c r="E246" s="105" t="s">
        <v>3153</v>
      </c>
      <c r="F246" s="113" t="s">
        <v>2877</v>
      </c>
      <c r="G246" s="177">
        <v>175.5</v>
      </c>
      <c r="H246" s="177">
        <v>207.14</v>
      </c>
      <c r="I246" s="177">
        <v>198.66</v>
      </c>
      <c r="J246" s="177">
        <v>150</v>
      </c>
      <c r="K246" s="177">
        <v>207.81</v>
      </c>
      <c r="L246" s="177">
        <v>217.5</v>
      </c>
      <c r="M246" s="177">
        <v>199.69</v>
      </c>
      <c r="N246" s="177">
        <v>174.55</v>
      </c>
      <c r="O246" s="177">
        <v>161.44999999999999</v>
      </c>
      <c r="P246" s="177">
        <v>175.06500000000003</v>
      </c>
      <c r="Q246" s="177">
        <v>218</v>
      </c>
      <c r="R246" s="177">
        <v>221.82</v>
      </c>
    </row>
    <row r="247" spans="1:18" s="12" customFormat="1" ht="25.5">
      <c r="A247" s="106" t="s">
        <v>6014</v>
      </c>
      <c r="B247" s="152" t="str">
        <f t="shared" si="3"/>
        <v>CI114M.18.3.15</v>
      </c>
      <c r="C247" s="23" t="s">
        <v>3163</v>
      </c>
      <c r="D247" s="105">
        <v>22000</v>
      </c>
      <c r="E247" s="105" t="s">
        <v>611</v>
      </c>
      <c r="F247" s="113" t="s">
        <v>2892</v>
      </c>
      <c r="G247" s="177">
        <v>146.25</v>
      </c>
      <c r="H247" s="177">
        <v>162.86000000000001</v>
      </c>
      <c r="I247" s="177">
        <v>161.83499999999998</v>
      </c>
      <c r="J247" s="177">
        <v>125</v>
      </c>
      <c r="K247" s="177">
        <v>164.33</v>
      </c>
      <c r="L247" s="177">
        <v>171</v>
      </c>
      <c r="M247" s="177">
        <v>148.6</v>
      </c>
      <c r="N247" s="177">
        <v>120</v>
      </c>
      <c r="O247" s="177">
        <v>122.89</v>
      </c>
      <c r="P247" s="177">
        <v>132.78100000000001</v>
      </c>
      <c r="Q247" s="177">
        <v>145</v>
      </c>
      <c r="R247" s="177">
        <v>177.42</v>
      </c>
    </row>
    <row r="248" spans="1:18" s="12" customFormat="1">
      <c r="A248" s="106" t="s">
        <v>6015</v>
      </c>
      <c r="B248" s="152" t="str">
        <f t="shared" si="3"/>
        <v>CI114M.18.3.16</v>
      </c>
      <c r="C248" s="23" t="s">
        <v>3164</v>
      </c>
      <c r="D248" s="105">
        <v>50000</v>
      </c>
      <c r="E248" s="105" t="s">
        <v>3156</v>
      </c>
      <c r="F248" s="113" t="s">
        <v>3165</v>
      </c>
      <c r="G248" s="177">
        <v>146.25</v>
      </c>
      <c r="H248" s="177">
        <v>124.29</v>
      </c>
      <c r="I248" s="177">
        <v>130.85499999999999</v>
      </c>
      <c r="J248" s="177">
        <v>125</v>
      </c>
      <c r="K248" s="177">
        <v>123.39</v>
      </c>
      <c r="L248" s="177">
        <v>130.5</v>
      </c>
      <c r="M248" s="177">
        <v>119.3</v>
      </c>
      <c r="N248" s="177">
        <v>99.24</v>
      </c>
      <c r="O248" s="177">
        <v>83.41</v>
      </c>
      <c r="P248" s="177">
        <v>137.709</v>
      </c>
      <c r="Q248" s="177">
        <v>126</v>
      </c>
      <c r="R248" s="177">
        <v>115.46</v>
      </c>
    </row>
    <row r="249" spans="1:18" s="12" customFormat="1">
      <c r="A249" s="106" t="s">
        <v>6016</v>
      </c>
      <c r="B249" s="152" t="str">
        <f t="shared" si="3"/>
        <v>CI114M.18.3.17</v>
      </c>
      <c r="C249" s="23" t="s">
        <v>3166</v>
      </c>
      <c r="D249" s="105">
        <v>80000</v>
      </c>
      <c r="E249" s="105" t="s">
        <v>3156</v>
      </c>
      <c r="F249" s="113" t="s">
        <v>2896</v>
      </c>
      <c r="G249" s="177">
        <v>187.2</v>
      </c>
      <c r="H249" s="177">
        <v>184.29</v>
      </c>
      <c r="I249" s="177">
        <v>188.17</v>
      </c>
      <c r="J249" s="177">
        <v>160</v>
      </c>
      <c r="K249" s="177">
        <v>185.47</v>
      </c>
      <c r="L249" s="177">
        <v>193.5</v>
      </c>
      <c r="M249" s="177">
        <v>177.2</v>
      </c>
      <c r="N249" s="177">
        <v>142.69</v>
      </c>
      <c r="O249" s="177">
        <v>126.51</v>
      </c>
      <c r="P249" s="177">
        <v>224.25700000000003</v>
      </c>
      <c r="Q249" s="177">
        <v>187</v>
      </c>
      <c r="R249" s="177">
        <v>189.14</v>
      </c>
    </row>
    <row r="250" spans="1:18" s="12" customFormat="1" ht="76.5">
      <c r="A250" s="106" t="s">
        <v>6017</v>
      </c>
      <c r="B250" s="152" t="str">
        <f t="shared" si="3"/>
        <v>CI114M.18.3.18</v>
      </c>
      <c r="C250" s="23" t="s">
        <v>3167</v>
      </c>
      <c r="D250" s="105">
        <v>15000</v>
      </c>
      <c r="E250" s="105" t="s">
        <v>6753</v>
      </c>
      <c r="F250" s="113" t="s">
        <v>3168</v>
      </c>
      <c r="G250" s="177">
        <v>87.75</v>
      </c>
      <c r="H250" s="177">
        <v>75.709999999999994</v>
      </c>
      <c r="I250" s="177">
        <v>43.875</v>
      </c>
      <c r="J250" s="177">
        <v>75</v>
      </c>
      <c r="K250" s="177">
        <v>76.239999999999995</v>
      </c>
      <c r="L250" s="177"/>
      <c r="M250" s="177">
        <v>98.78</v>
      </c>
      <c r="N250" s="177">
        <v>81.66</v>
      </c>
      <c r="O250" s="177">
        <v>55.42</v>
      </c>
      <c r="P250" s="177">
        <v>83.841999999999999</v>
      </c>
      <c r="Q250" s="177">
        <v>67</v>
      </c>
      <c r="R250" s="177"/>
    </row>
    <row r="251" spans="1:18" s="12" customFormat="1" ht="25.5">
      <c r="A251" s="106" t="s">
        <v>6018</v>
      </c>
      <c r="B251" s="152" t="str">
        <f t="shared" si="3"/>
        <v>CI114M.18.3.19</v>
      </c>
      <c r="C251" s="23" t="s">
        <v>3169</v>
      </c>
      <c r="D251" s="105">
        <v>20000</v>
      </c>
      <c r="E251" s="105" t="s">
        <v>3170</v>
      </c>
      <c r="F251" s="2" t="s">
        <v>2910</v>
      </c>
      <c r="G251" s="177">
        <v>46.8</v>
      </c>
      <c r="H251" s="177">
        <v>48.57</v>
      </c>
      <c r="I251" s="177">
        <v>48.83</v>
      </c>
      <c r="J251" s="177">
        <v>40</v>
      </c>
      <c r="K251" s="177">
        <v>49.87</v>
      </c>
      <c r="L251" s="177">
        <v>51</v>
      </c>
      <c r="M251" s="177"/>
      <c r="N251" s="177">
        <v>40.69</v>
      </c>
      <c r="O251" s="177">
        <v>36.14</v>
      </c>
      <c r="P251" s="177">
        <v>38.951000000000001</v>
      </c>
      <c r="Q251" s="177">
        <v>49</v>
      </c>
      <c r="R251" s="177">
        <v>50.86</v>
      </c>
    </row>
    <row r="252" spans="1:18" s="12" customFormat="1" ht="25.5">
      <c r="A252" s="106" t="s">
        <v>6019</v>
      </c>
      <c r="B252" s="152" t="str">
        <f t="shared" si="3"/>
        <v>CI114M.18.3.20</v>
      </c>
      <c r="C252" s="23" t="s">
        <v>3171</v>
      </c>
      <c r="D252" s="105">
        <v>50000</v>
      </c>
      <c r="E252" s="105" t="s">
        <v>614</v>
      </c>
      <c r="F252" s="113" t="s">
        <v>2922</v>
      </c>
      <c r="G252" s="177">
        <v>105.3</v>
      </c>
      <c r="H252" s="177">
        <v>111.43</v>
      </c>
      <c r="I252" s="177">
        <v>108.875</v>
      </c>
      <c r="J252" s="177">
        <v>90</v>
      </c>
      <c r="K252" s="177">
        <v>111.67</v>
      </c>
      <c r="L252" s="177">
        <v>160.5</v>
      </c>
      <c r="M252" s="177">
        <v>105.93</v>
      </c>
      <c r="N252" s="177">
        <v>94.26</v>
      </c>
      <c r="O252" s="177">
        <v>79.52</v>
      </c>
      <c r="P252" s="177">
        <v>90.959000000000003</v>
      </c>
      <c r="Q252" s="177">
        <v>119</v>
      </c>
      <c r="R252" s="177">
        <v>112.45</v>
      </c>
    </row>
    <row r="253" spans="1:18" s="12" customFormat="1" ht="25.5">
      <c r="A253" s="106" t="s">
        <v>6020</v>
      </c>
      <c r="B253" s="152" t="str">
        <f t="shared" si="3"/>
        <v>CI114M.18.3.21</v>
      </c>
      <c r="C253" s="23" t="s">
        <v>3172</v>
      </c>
      <c r="D253" s="105">
        <v>50000</v>
      </c>
      <c r="E253" s="105" t="s">
        <v>615</v>
      </c>
      <c r="F253" s="113" t="s">
        <v>2922</v>
      </c>
      <c r="G253" s="177">
        <v>105.3</v>
      </c>
      <c r="H253" s="177">
        <v>111.43</v>
      </c>
      <c r="I253" s="177">
        <v>108.875</v>
      </c>
      <c r="J253" s="177">
        <v>90</v>
      </c>
      <c r="K253" s="177">
        <v>110.1</v>
      </c>
      <c r="L253" s="177">
        <v>160.5</v>
      </c>
      <c r="M253" s="177">
        <v>105.93</v>
      </c>
      <c r="N253" s="177">
        <v>94.44</v>
      </c>
      <c r="O253" s="177">
        <v>79.52</v>
      </c>
      <c r="P253" s="177">
        <v>90.959000000000003</v>
      </c>
      <c r="Q253" s="177">
        <v>119</v>
      </c>
      <c r="R253" s="177">
        <v>112.45</v>
      </c>
    </row>
    <row r="254" spans="1:18" s="12" customFormat="1" ht="25.5">
      <c r="A254" s="106" t="s">
        <v>6021</v>
      </c>
      <c r="B254" s="152" t="str">
        <f t="shared" si="3"/>
        <v>CI114M.18.3.22</v>
      </c>
      <c r="C254" s="23" t="s">
        <v>3173</v>
      </c>
      <c r="D254" s="105">
        <v>50000</v>
      </c>
      <c r="E254" s="105" t="s">
        <v>616</v>
      </c>
      <c r="F254" s="113" t="s">
        <v>2922</v>
      </c>
      <c r="G254" s="177">
        <v>105.3</v>
      </c>
      <c r="H254" s="177">
        <v>114.29</v>
      </c>
      <c r="I254" s="177">
        <v>108.875</v>
      </c>
      <c r="J254" s="177">
        <v>90</v>
      </c>
      <c r="K254" s="177">
        <v>113.82</v>
      </c>
      <c r="L254" s="177">
        <v>160.5</v>
      </c>
      <c r="M254" s="177">
        <v>105.91</v>
      </c>
      <c r="N254" s="177">
        <v>94.33</v>
      </c>
      <c r="O254" s="177">
        <v>79.52</v>
      </c>
      <c r="P254" s="177">
        <v>90.959000000000003</v>
      </c>
      <c r="Q254" s="177">
        <v>119</v>
      </c>
      <c r="R254" s="177">
        <v>112.45</v>
      </c>
    </row>
    <row r="255" spans="1:18" s="12" customFormat="1" ht="25.5">
      <c r="A255" s="106" t="s">
        <v>6022</v>
      </c>
      <c r="B255" s="152" t="str">
        <f t="shared" si="3"/>
        <v>CI114M.18.3.23</v>
      </c>
      <c r="C255" s="23" t="s">
        <v>3174</v>
      </c>
      <c r="D255" s="105">
        <v>50000</v>
      </c>
      <c r="E255" s="105" t="s">
        <v>192</v>
      </c>
      <c r="F255" s="113" t="s">
        <v>2922</v>
      </c>
      <c r="G255" s="177">
        <v>81.899999999999991</v>
      </c>
      <c r="H255" s="177">
        <v>78.569999999999993</v>
      </c>
      <c r="I255" s="177">
        <v>85.75</v>
      </c>
      <c r="J255" s="177">
        <v>70</v>
      </c>
      <c r="K255" s="177">
        <v>77.67</v>
      </c>
      <c r="L255" s="177">
        <v>91.5</v>
      </c>
      <c r="M255" s="177">
        <v>81.59</v>
      </c>
      <c r="N255" s="177">
        <v>73.150000000000006</v>
      </c>
      <c r="O255" s="177">
        <v>62.65</v>
      </c>
      <c r="P255" s="177">
        <v>68.222000000000008</v>
      </c>
      <c r="Q255" s="177">
        <v>81</v>
      </c>
      <c r="R255" s="177">
        <v>89.6</v>
      </c>
    </row>
    <row r="256" spans="1:18" s="12" customFormat="1" ht="38.25">
      <c r="A256" s="106" t="s">
        <v>6023</v>
      </c>
      <c r="B256" s="152" t="str">
        <f t="shared" si="3"/>
        <v>CI114M.18.3.24</v>
      </c>
      <c r="C256" s="23" t="s">
        <v>3175</v>
      </c>
      <c r="D256" s="105">
        <v>60000</v>
      </c>
      <c r="E256" s="105" t="s">
        <v>707</v>
      </c>
      <c r="F256" s="113" t="s">
        <v>3176</v>
      </c>
      <c r="G256" s="177">
        <v>257.39999999999998</v>
      </c>
      <c r="H256" s="177">
        <v>312.86</v>
      </c>
      <c r="I256" s="177">
        <v>287.54999999999995</v>
      </c>
      <c r="J256" s="177">
        <v>220</v>
      </c>
      <c r="K256" s="177">
        <v>313.22000000000003</v>
      </c>
      <c r="L256" s="177">
        <v>328.5</v>
      </c>
      <c r="M256" s="177">
        <v>266.75</v>
      </c>
      <c r="N256" s="177">
        <v>236.74</v>
      </c>
      <c r="O256" s="177">
        <v>208.43</v>
      </c>
      <c r="P256" s="177">
        <v>232.02300000000002</v>
      </c>
      <c r="Q256" s="177">
        <v>277</v>
      </c>
      <c r="R256" s="177">
        <v>317.7</v>
      </c>
    </row>
    <row r="257" spans="1:18" s="12" customFormat="1" ht="38.25">
      <c r="A257" s="106" t="s">
        <v>6024</v>
      </c>
      <c r="B257" s="152" t="str">
        <f t="shared" si="3"/>
        <v>CI114M.18.3.25</v>
      </c>
      <c r="C257" s="23" t="s">
        <v>3177</v>
      </c>
      <c r="D257" s="105" t="s">
        <v>6303</v>
      </c>
      <c r="E257" s="105" t="s">
        <v>2248</v>
      </c>
      <c r="F257" s="113" t="s">
        <v>3176</v>
      </c>
      <c r="G257" s="177">
        <v>228.14999999999998</v>
      </c>
      <c r="H257" s="177">
        <v>272.86</v>
      </c>
      <c r="I257" s="177">
        <v>277.84500000000003</v>
      </c>
      <c r="J257" s="177">
        <v>195</v>
      </c>
      <c r="K257" s="177">
        <v>271.24</v>
      </c>
      <c r="L257" s="177">
        <v>390</v>
      </c>
      <c r="M257" s="177">
        <v>318.33</v>
      </c>
      <c r="N257" s="177">
        <v>251.67</v>
      </c>
      <c r="O257" s="177">
        <v>209.64</v>
      </c>
      <c r="P257" s="177">
        <v>209.82500000000002</v>
      </c>
      <c r="Q257" s="177">
        <v>275</v>
      </c>
      <c r="R257" s="177">
        <v>327.54000000000002</v>
      </c>
    </row>
    <row r="258" spans="1:18" s="12" customFormat="1" ht="38.25">
      <c r="A258" s="106" t="s">
        <v>6025</v>
      </c>
      <c r="B258" s="152" t="str">
        <f t="shared" si="3"/>
        <v>CI114M.18.3.26</v>
      </c>
      <c r="C258" s="23" t="s">
        <v>3178</v>
      </c>
      <c r="D258" s="105">
        <v>30000</v>
      </c>
      <c r="E258" s="105" t="s">
        <v>3179</v>
      </c>
      <c r="F258" s="113" t="s">
        <v>3176</v>
      </c>
      <c r="G258" s="177">
        <v>29.25</v>
      </c>
      <c r="H258" s="177">
        <v>27.14</v>
      </c>
      <c r="I258" s="177">
        <v>29.61</v>
      </c>
      <c r="J258" s="177">
        <v>25</v>
      </c>
      <c r="K258" s="177">
        <v>26.33</v>
      </c>
      <c r="L258" s="177">
        <v>28.5</v>
      </c>
      <c r="M258" s="177">
        <v>26.6</v>
      </c>
      <c r="N258" s="177">
        <v>23.73</v>
      </c>
      <c r="O258" s="177">
        <v>19.88</v>
      </c>
      <c r="P258" s="177">
        <v>20.878000000000004</v>
      </c>
      <c r="Q258" s="177">
        <v>25</v>
      </c>
      <c r="R258" s="177">
        <v>29.97</v>
      </c>
    </row>
    <row r="259" spans="1:18" s="12" customFormat="1" ht="25.5">
      <c r="A259" s="106" t="s">
        <v>6026</v>
      </c>
      <c r="B259" s="152" t="str">
        <f t="shared" si="3"/>
        <v>CI114M.18.3.27</v>
      </c>
      <c r="C259" s="23" t="s">
        <v>3180</v>
      </c>
      <c r="D259" s="105">
        <v>20000</v>
      </c>
      <c r="E259" s="105" t="s">
        <v>611</v>
      </c>
      <c r="F259" s="113" t="s">
        <v>3181</v>
      </c>
      <c r="G259" s="177">
        <v>99.449999999999989</v>
      </c>
      <c r="H259" s="177">
        <v>78.569999999999993</v>
      </c>
      <c r="I259" s="177">
        <v>93.63</v>
      </c>
      <c r="J259" s="177">
        <v>85</v>
      </c>
      <c r="K259" s="177">
        <v>77.75</v>
      </c>
      <c r="L259" s="177">
        <v>82.5</v>
      </c>
      <c r="M259" s="177">
        <v>81.45</v>
      </c>
      <c r="N259" s="177">
        <v>66.97</v>
      </c>
      <c r="O259" s="177">
        <v>60.24</v>
      </c>
      <c r="P259" s="177">
        <v>84.403000000000006</v>
      </c>
      <c r="Q259" s="177">
        <v>91</v>
      </c>
      <c r="R259" s="177">
        <v>87.81</v>
      </c>
    </row>
    <row r="260" spans="1:18" s="12" customFormat="1">
      <c r="A260" s="106" t="s">
        <v>6027</v>
      </c>
      <c r="B260" s="152" t="str">
        <f t="shared" si="3"/>
        <v>CI114M.18.3.28</v>
      </c>
      <c r="C260" s="23" t="s">
        <v>3182</v>
      </c>
      <c r="D260" s="105">
        <v>82200</v>
      </c>
      <c r="E260" s="105" t="s">
        <v>722</v>
      </c>
      <c r="F260" s="113" t="s">
        <v>3075</v>
      </c>
      <c r="G260" s="177">
        <v>198.89999999999998</v>
      </c>
      <c r="H260" s="177">
        <v>225.71</v>
      </c>
      <c r="I260" s="177">
        <v>214.71999999999997</v>
      </c>
      <c r="J260" s="177">
        <v>170</v>
      </c>
      <c r="K260" s="177">
        <v>224.67</v>
      </c>
      <c r="L260" s="177">
        <v>289.5</v>
      </c>
      <c r="M260" s="177">
        <v>210</v>
      </c>
      <c r="N260" s="177">
        <v>162.6</v>
      </c>
      <c r="O260" s="177">
        <v>166.48</v>
      </c>
      <c r="P260" s="177"/>
      <c r="Q260" s="177">
        <v>195</v>
      </c>
      <c r="R260" s="177">
        <v>230.54</v>
      </c>
    </row>
    <row r="261" spans="1:18" s="12" customFormat="1" ht="25.5">
      <c r="A261" s="106" t="s">
        <v>6028</v>
      </c>
      <c r="B261" s="152" t="str">
        <f t="shared" ref="B261:B305" si="4">CONCATENATE("CI114M",RIGHT(A261,LEN(A261)-1))</f>
        <v>CI114M.18.3.29</v>
      </c>
      <c r="C261" s="23" t="s">
        <v>3183</v>
      </c>
      <c r="D261" s="105">
        <v>21200</v>
      </c>
      <c r="E261" s="105" t="s">
        <v>3142</v>
      </c>
      <c r="F261" s="113" t="s">
        <v>3075</v>
      </c>
      <c r="G261" s="177">
        <v>42.12</v>
      </c>
      <c r="H261" s="177">
        <v>37.14</v>
      </c>
      <c r="I261" s="177">
        <v>44.41</v>
      </c>
      <c r="J261" s="177">
        <v>36</v>
      </c>
      <c r="K261" s="177">
        <v>37.979999999999997</v>
      </c>
      <c r="L261" s="177">
        <v>64.5</v>
      </c>
      <c r="M261" s="177">
        <v>45</v>
      </c>
      <c r="N261" s="177">
        <v>30.650000000000002</v>
      </c>
      <c r="O261" s="177">
        <v>31.33</v>
      </c>
      <c r="P261" s="177"/>
      <c r="Q261" s="177">
        <v>42</v>
      </c>
      <c r="R261" s="177">
        <v>46.7</v>
      </c>
    </row>
    <row r="262" spans="1:18" s="12" customFormat="1">
      <c r="A262" s="106" t="s">
        <v>6029</v>
      </c>
      <c r="B262" s="152" t="str">
        <f t="shared" si="4"/>
        <v>CI114M.18.3.30</v>
      </c>
      <c r="C262" s="23" t="s">
        <v>3184</v>
      </c>
      <c r="D262" s="105">
        <v>80000</v>
      </c>
      <c r="E262" s="105" t="s">
        <v>722</v>
      </c>
      <c r="F262" s="113" t="s">
        <v>3032</v>
      </c>
      <c r="G262" s="177">
        <v>222.29999999999998</v>
      </c>
      <c r="H262" s="177">
        <v>127.14</v>
      </c>
      <c r="I262" s="177">
        <v>238.5</v>
      </c>
      <c r="J262" s="177">
        <v>190</v>
      </c>
      <c r="K262" s="177">
        <v>127.9</v>
      </c>
      <c r="L262" s="177">
        <v>303</v>
      </c>
      <c r="M262" s="177">
        <v>190</v>
      </c>
      <c r="N262" s="177">
        <v>170.6</v>
      </c>
      <c r="O262" s="177">
        <v>174.7</v>
      </c>
      <c r="P262" s="177"/>
      <c r="Q262" s="177">
        <v>231</v>
      </c>
      <c r="R262" s="177">
        <v>254.7</v>
      </c>
    </row>
    <row r="263" spans="1:18" s="12" customFormat="1" ht="25.5">
      <c r="A263" s="106" t="s">
        <v>6030</v>
      </c>
      <c r="B263" s="152" t="str">
        <f t="shared" si="4"/>
        <v>CI114M.18.3.31</v>
      </c>
      <c r="C263" s="23" t="s">
        <v>3185</v>
      </c>
      <c r="D263" s="105">
        <v>100000</v>
      </c>
      <c r="E263" s="105" t="s">
        <v>2431</v>
      </c>
      <c r="F263" s="113" t="s">
        <v>3186</v>
      </c>
      <c r="G263" s="177">
        <v>286.64999999999998</v>
      </c>
      <c r="H263" s="177">
        <v>328.57</v>
      </c>
      <c r="I263" s="177">
        <v>321.98</v>
      </c>
      <c r="J263" s="177">
        <v>245</v>
      </c>
      <c r="K263" s="177">
        <v>329.04</v>
      </c>
      <c r="L263" s="177">
        <v>382.5</v>
      </c>
      <c r="M263" s="177">
        <v>265</v>
      </c>
      <c r="N263" s="177">
        <v>234.15</v>
      </c>
      <c r="O263" s="177">
        <v>239.76</v>
      </c>
      <c r="P263" s="177">
        <v>233.33200000000002</v>
      </c>
      <c r="Q263" s="177">
        <v>331</v>
      </c>
      <c r="R263" s="177">
        <v>357.31</v>
      </c>
    </row>
    <row r="264" spans="1:18" s="12" customFormat="1">
      <c r="A264" s="106" t="s">
        <v>6031</v>
      </c>
      <c r="B264" s="152" t="str">
        <f t="shared" si="4"/>
        <v>CI114M.18.3.32</v>
      </c>
      <c r="C264" s="23" t="s">
        <v>3187</v>
      </c>
      <c r="D264" s="105">
        <v>200000</v>
      </c>
      <c r="E264" s="105" t="s">
        <v>722</v>
      </c>
      <c r="F264" s="113" t="s">
        <v>3188</v>
      </c>
      <c r="G264" s="177">
        <v>146.25</v>
      </c>
      <c r="H264" s="177">
        <v>155.71</v>
      </c>
      <c r="I264" s="177">
        <v>157.51499999999999</v>
      </c>
      <c r="J264" s="177">
        <v>125</v>
      </c>
      <c r="K264" s="177">
        <v>154.37</v>
      </c>
      <c r="L264" s="177">
        <v>244.5</v>
      </c>
      <c r="M264" s="177">
        <v>135</v>
      </c>
      <c r="N264" s="177">
        <v>110.64999999999999</v>
      </c>
      <c r="O264" s="177">
        <v>113.25</v>
      </c>
      <c r="P264" s="177">
        <v>133.001</v>
      </c>
      <c r="Q264" s="177">
        <v>158</v>
      </c>
      <c r="R264" s="177">
        <v>168.78</v>
      </c>
    </row>
    <row r="265" spans="1:18" s="12" customFormat="1" ht="25.5">
      <c r="A265" s="106" t="s">
        <v>6032</v>
      </c>
      <c r="B265" s="152" t="str">
        <f t="shared" si="4"/>
        <v>CI114M.18.3.33</v>
      </c>
      <c r="C265" s="23" t="s">
        <v>3189</v>
      </c>
      <c r="D265" s="105">
        <v>350000</v>
      </c>
      <c r="E265" s="105" t="s">
        <v>2431</v>
      </c>
      <c r="F265" s="113" t="s">
        <v>3190</v>
      </c>
      <c r="G265" s="177">
        <v>160.29</v>
      </c>
      <c r="H265" s="177">
        <v>188.57</v>
      </c>
      <c r="I265" s="177">
        <v>185.185</v>
      </c>
      <c r="J265" s="177">
        <v>137</v>
      </c>
      <c r="K265" s="177">
        <v>189.46</v>
      </c>
      <c r="L265" s="177"/>
      <c r="M265" s="177">
        <v>165</v>
      </c>
      <c r="N265" s="177">
        <v>137.75</v>
      </c>
      <c r="O265" s="177">
        <v>140.96</v>
      </c>
      <c r="P265" s="177">
        <v>123.98100000000001</v>
      </c>
      <c r="Q265" s="177">
        <v>190</v>
      </c>
      <c r="R265" s="177">
        <v>210.08</v>
      </c>
    </row>
    <row r="266" spans="1:18" s="12" customFormat="1" ht="25.5">
      <c r="A266" s="106" t="s">
        <v>6033</v>
      </c>
      <c r="B266" s="152" t="str">
        <f t="shared" si="4"/>
        <v>CI114M.18.3.34</v>
      </c>
      <c r="C266" s="23" t="s">
        <v>3191</v>
      </c>
      <c r="D266" s="105">
        <v>450000</v>
      </c>
      <c r="E266" s="105" t="s">
        <v>722</v>
      </c>
      <c r="F266" s="113" t="s">
        <v>3192</v>
      </c>
      <c r="G266" s="177">
        <v>327.59999999999997</v>
      </c>
      <c r="H266" s="177">
        <v>344.29</v>
      </c>
      <c r="I266" s="177">
        <v>365.79999999999995</v>
      </c>
      <c r="J266" s="177">
        <v>280</v>
      </c>
      <c r="K266" s="177">
        <v>344.96</v>
      </c>
      <c r="L266" s="177">
        <v>451.5</v>
      </c>
      <c r="M266" s="177">
        <v>280</v>
      </c>
      <c r="N266" s="177">
        <v>270.60000000000002</v>
      </c>
      <c r="O266" s="177">
        <v>277.11</v>
      </c>
      <c r="P266" s="177"/>
      <c r="Q266" s="177">
        <v>366</v>
      </c>
      <c r="R266" s="177">
        <v>404</v>
      </c>
    </row>
    <row r="267" spans="1:18" s="12" customFormat="1">
      <c r="A267" s="106" t="s">
        <v>6034</v>
      </c>
      <c r="B267" s="152" t="str">
        <f t="shared" si="4"/>
        <v>CI114M.18.3.35</v>
      </c>
      <c r="C267" s="23" t="s">
        <v>3193</v>
      </c>
      <c r="D267" s="105">
        <v>400000</v>
      </c>
      <c r="E267" s="105" t="s">
        <v>2431</v>
      </c>
      <c r="F267" s="113" t="s">
        <v>2873</v>
      </c>
      <c r="G267" s="177">
        <v>386.09999999999997</v>
      </c>
      <c r="H267" s="177">
        <v>378.57</v>
      </c>
      <c r="I267" s="177">
        <v>399.54499999999996</v>
      </c>
      <c r="J267" s="177">
        <v>330</v>
      </c>
      <c r="K267" s="177">
        <v>377.97</v>
      </c>
      <c r="L267" s="177">
        <v>397.5</v>
      </c>
      <c r="M267" s="177">
        <v>290</v>
      </c>
      <c r="N267" s="177">
        <v>270.60000000000002</v>
      </c>
      <c r="O267" s="177">
        <v>277.11</v>
      </c>
      <c r="P267" s="177"/>
      <c r="Q267" s="177">
        <v>384</v>
      </c>
      <c r="R267" s="177">
        <v>412.99</v>
      </c>
    </row>
    <row r="268" spans="1:18" s="12" customFormat="1">
      <c r="A268" s="106" t="s">
        <v>6035</v>
      </c>
      <c r="B268" s="152" t="str">
        <f t="shared" si="4"/>
        <v>CI114M.18.3.36</v>
      </c>
      <c r="C268" s="23" t="s">
        <v>3194</v>
      </c>
      <c r="D268" s="105">
        <v>200000</v>
      </c>
      <c r="E268" s="105" t="s">
        <v>722</v>
      </c>
      <c r="F268" s="113" t="s">
        <v>3022</v>
      </c>
      <c r="G268" s="177">
        <v>216.45</v>
      </c>
      <c r="H268" s="177">
        <v>167.14</v>
      </c>
      <c r="I268" s="177">
        <v>235.57499999999999</v>
      </c>
      <c r="J268" s="177">
        <v>185</v>
      </c>
      <c r="K268" s="177">
        <v>165.53</v>
      </c>
      <c r="L268" s="177">
        <v>313.5</v>
      </c>
      <c r="M268" s="177">
        <v>155</v>
      </c>
      <c r="N268" s="177">
        <v>170.65</v>
      </c>
      <c r="O268" s="177">
        <v>174.7</v>
      </c>
      <c r="P268" s="177"/>
      <c r="Q268" s="177">
        <v>231</v>
      </c>
      <c r="R268" s="177">
        <v>254.7</v>
      </c>
    </row>
    <row r="269" spans="1:18" s="12" customFormat="1">
      <c r="A269" s="106" t="s">
        <v>6036</v>
      </c>
      <c r="B269" s="152" t="str">
        <f t="shared" si="4"/>
        <v>CI114M.18.3.37</v>
      </c>
      <c r="C269" s="23" t="s">
        <v>3195</v>
      </c>
      <c r="D269" s="105">
        <v>350000</v>
      </c>
      <c r="E269" s="105" t="s">
        <v>2431</v>
      </c>
      <c r="F269" s="113" t="s">
        <v>3196</v>
      </c>
      <c r="G269" s="177">
        <v>187.2</v>
      </c>
      <c r="H269" s="177">
        <v>228.57</v>
      </c>
      <c r="I269" s="177">
        <v>383.42499999999995</v>
      </c>
      <c r="J269" s="177">
        <v>160</v>
      </c>
      <c r="K269" s="177">
        <v>227.71</v>
      </c>
      <c r="L269" s="177"/>
      <c r="M269" s="177">
        <v>190</v>
      </c>
      <c r="N269" s="177">
        <v>388.2</v>
      </c>
      <c r="O269" s="177">
        <v>397.59</v>
      </c>
      <c r="P269" s="177"/>
      <c r="Q269" s="177">
        <v>525</v>
      </c>
      <c r="R269" s="177"/>
    </row>
    <row r="270" spans="1:18" s="12" customFormat="1">
      <c r="A270" s="106" t="s">
        <v>6037</v>
      </c>
      <c r="B270" s="152" t="str">
        <f t="shared" si="4"/>
        <v>CI114M.18.3.38</v>
      </c>
      <c r="C270" s="23" t="s">
        <v>3197</v>
      </c>
      <c r="D270" s="105">
        <v>100000</v>
      </c>
      <c r="E270" s="105" t="s">
        <v>2431</v>
      </c>
      <c r="F270" s="113" t="s">
        <v>3198</v>
      </c>
      <c r="G270" s="177">
        <v>280.79999999999995</v>
      </c>
      <c r="H270" s="177">
        <v>270</v>
      </c>
      <c r="I270" s="177">
        <v>298.39999999999998</v>
      </c>
      <c r="J270" s="177">
        <v>240</v>
      </c>
      <c r="K270" s="177">
        <v>269.92</v>
      </c>
      <c r="L270" s="177">
        <v>283.5</v>
      </c>
      <c r="M270" s="177">
        <v>240</v>
      </c>
      <c r="N270" s="177">
        <v>180</v>
      </c>
      <c r="O270" s="177">
        <v>184.34</v>
      </c>
      <c r="P270" s="177">
        <v>279.51</v>
      </c>
      <c r="Q270" s="177">
        <v>283</v>
      </c>
      <c r="R270" s="177">
        <v>316</v>
      </c>
    </row>
    <row r="271" spans="1:18" s="12" customFormat="1">
      <c r="A271" s="106" t="s">
        <v>6038</v>
      </c>
      <c r="B271" s="152" t="str">
        <f t="shared" si="4"/>
        <v>CI114M.18.3.39</v>
      </c>
      <c r="C271" s="23" t="s">
        <v>3199</v>
      </c>
      <c r="D271" s="105">
        <v>150000</v>
      </c>
      <c r="E271" s="105" t="s">
        <v>2431</v>
      </c>
      <c r="F271" s="113" t="s">
        <v>2845</v>
      </c>
      <c r="G271" s="177">
        <v>386.09999999999997</v>
      </c>
      <c r="H271" s="177">
        <v>351.43</v>
      </c>
      <c r="I271" s="177">
        <v>193.04999999999998</v>
      </c>
      <c r="J271" s="177">
        <v>330</v>
      </c>
      <c r="K271" s="177">
        <v>350.19</v>
      </c>
      <c r="L271" s="177"/>
      <c r="M271" s="177">
        <v>290</v>
      </c>
      <c r="N271" s="177"/>
      <c r="O271" s="177"/>
      <c r="P271" s="177"/>
      <c r="Q271" s="177">
        <v>355</v>
      </c>
      <c r="R271" s="177"/>
    </row>
    <row r="272" spans="1:18" s="12" customFormat="1">
      <c r="A272" s="106" t="s">
        <v>6039</v>
      </c>
      <c r="B272" s="152" t="str">
        <f t="shared" si="4"/>
        <v>CI114M.18.3.40</v>
      </c>
      <c r="C272" s="23" t="s">
        <v>3200</v>
      </c>
      <c r="D272" s="105" t="s">
        <v>3201</v>
      </c>
      <c r="E272" s="105" t="s">
        <v>722</v>
      </c>
      <c r="F272" s="113" t="s">
        <v>3066</v>
      </c>
      <c r="G272" s="177">
        <v>263.25</v>
      </c>
      <c r="H272" s="177">
        <v>250</v>
      </c>
      <c r="I272" s="177">
        <v>265.995</v>
      </c>
      <c r="J272" s="177">
        <v>225</v>
      </c>
      <c r="K272" s="177">
        <v>250.78</v>
      </c>
      <c r="L272" s="177">
        <v>310.5</v>
      </c>
      <c r="M272" s="177">
        <v>220</v>
      </c>
      <c r="N272" s="177">
        <v>180</v>
      </c>
      <c r="O272" s="177">
        <v>184.34</v>
      </c>
      <c r="P272" s="177">
        <v>257.05900000000003</v>
      </c>
      <c r="Q272" s="177">
        <v>254</v>
      </c>
      <c r="R272" s="177">
        <v>268.74</v>
      </c>
    </row>
    <row r="273" spans="1:18" s="12" customFormat="1" ht="25.5">
      <c r="A273" s="106" t="s">
        <v>6040</v>
      </c>
      <c r="B273" s="152" t="str">
        <f t="shared" si="4"/>
        <v>CI114M.18.3.41</v>
      </c>
      <c r="C273" s="23" t="s">
        <v>3202</v>
      </c>
      <c r="D273" s="105">
        <v>30000</v>
      </c>
      <c r="E273" s="105" t="s">
        <v>3142</v>
      </c>
      <c r="F273" s="113" t="s">
        <v>3066</v>
      </c>
      <c r="G273" s="177">
        <v>49.14</v>
      </c>
      <c r="H273" s="177">
        <v>40</v>
      </c>
      <c r="I273" s="177">
        <v>46.075000000000003</v>
      </c>
      <c r="J273" s="177">
        <v>42</v>
      </c>
      <c r="K273" s="177">
        <v>38.26</v>
      </c>
      <c r="L273" s="177">
        <v>63</v>
      </c>
      <c r="M273" s="177">
        <v>45</v>
      </c>
      <c r="N273" s="177">
        <v>28.25</v>
      </c>
      <c r="O273" s="177">
        <v>28.84</v>
      </c>
      <c r="P273" s="177">
        <v>36.718000000000004</v>
      </c>
      <c r="Q273" s="177">
        <v>43</v>
      </c>
      <c r="R273" s="177">
        <v>43.01</v>
      </c>
    </row>
    <row r="274" spans="1:18" s="12" customFormat="1">
      <c r="A274" s="106" t="s">
        <v>6041</v>
      </c>
      <c r="B274" s="152" t="str">
        <f t="shared" si="4"/>
        <v>CI114M.18.3.42</v>
      </c>
      <c r="C274" s="23" t="s">
        <v>3203</v>
      </c>
      <c r="D274" s="105">
        <v>360000</v>
      </c>
      <c r="E274" s="105" t="s">
        <v>2431</v>
      </c>
      <c r="F274" s="113" t="s">
        <v>3204</v>
      </c>
      <c r="G274" s="177">
        <v>585</v>
      </c>
      <c r="H274" s="177">
        <v>570</v>
      </c>
      <c r="I274" s="177">
        <v>501.58000000000004</v>
      </c>
      <c r="J274" s="177">
        <v>500</v>
      </c>
      <c r="K274" s="177">
        <v>568.77</v>
      </c>
      <c r="L274" s="177">
        <v>598.5</v>
      </c>
      <c r="M274" s="177">
        <v>75</v>
      </c>
      <c r="N274" s="177">
        <v>291.15000000000003</v>
      </c>
      <c r="O274" s="177">
        <v>298.13</v>
      </c>
      <c r="P274" s="177"/>
      <c r="Q274" s="177">
        <v>579</v>
      </c>
      <c r="R274" s="177">
        <v>418.16</v>
      </c>
    </row>
    <row r="275" spans="1:18" s="12" customFormat="1">
      <c r="A275" s="106" t="s">
        <v>6042</v>
      </c>
      <c r="B275" s="152" t="str">
        <f t="shared" si="4"/>
        <v>CI114M.18.3.43</v>
      </c>
      <c r="C275" s="23" t="s">
        <v>3205</v>
      </c>
      <c r="D275" s="105">
        <v>360000</v>
      </c>
      <c r="E275" s="105" t="s">
        <v>2431</v>
      </c>
      <c r="F275" s="113" t="s">
        <v>3204</v>
      </c>
      <c r="G275" s="177">
        <v>573.29999999999995</v>
      </c>
      <c r="H275" s="177">
        <v>642.86</v>
      </c>
      <c r="I275" s="177">
        <v>626.90499999999997</v>
      </c>
      <c r="J275" s="177">
        <v>490</v>
      </c>
      <c r="K275" s="177">
        <v>641.87</v>
      </c>
      <c r="L275" s="177">
        <v>675</v>
      </c>
      <c r="M275" s="177">
        <v>450</v>
      </c>
      <c r="N275" s="177">
        <v>471.85</v>
      </c>
      <c r="O275" s="177">
        <v>483.13</v>
      </c>
      <c r="P275" s="177"/>
      <c r="Q275" s="177">
        <v>653</v>
      </c>
      <c r="R275" s="177">
        <v>680.51</v>
      </c>
    </row>
    <row r="276" spans="1:18" s="12" customFormat="1">
      <c r="A276" s="106" t="s">
        <v>6043</v>
      </c>
      <c r="B276" s="152" t="str">
        <f t="shared" si="4"/>
        <v>CI114M.18.3.44</v>
      </c>
      <c r="C276" s="23" t="s">
        <v>3206</v>
      </c>
      <c r="D276" s="105">
        <v>300000</v>
      </c>
      <c r="E276" s="105" t="s">
        <v>3207</v>
      </c>
      <c r="F276" s="113" t="s">
        <v>3208</v>
      </c>
      <c r="G276" s="177">
        <v>468</v>
      </c>
      <c r="H276" s="177">
        <v>507.14</v>
      </c>
      <c r="I276" s="177">
        <v>234</v>
      </c>
      <c r="J276" s="177">
        <v>400</v>
      </c>
      <c r="K276" s="177">
        <v>506.08</v>
      </c>
      <c r="L276" s="177">
        <v>742.5</v>
      </c>
      <c r="M276" s="177">
        <v>450</v>
      </c>
      <c r="N276" s="177">
        <v>588.25</v>
      </c>
      <c r="O276" s="177">
        <v>602.41</v>
      </c>
      <c r="P276" s="177"/>
      <c r="Q276" s="177">
        <v>544</v>
      </c>
      <c r="R276" s="177"/>
    </row>
    <row r="277" spans="1:18" s="12" customFormat="1" ht="25.5">
      <c r="A277" s="106" t="s">
        <v>6044</v>
      </c>
      <c r="B277" s="152" t="str">
        <f t="shared" si="4"/>
        <v>CI114M.18.3.45</v>
      </c>
      <c r="C277" s="23" t="s">
        <v>3209</v>
      </c>
      <c r="D277" s="105">
        <v>10000</v>
      </c>
      <c r="E277" s="105" t="s">
        <v>722</v>
      </c>
      <c r="F277" s="113" t="s">
        <v>3210</v>
      </c>
      <c r="G277" s="177">
        <v>64.349999999999994</v>
      </c>
      <c r="H277" s="177">
        <v>64.290000000000006</v>
      </c>
      <c r="I277" s="177">
        <v>72.584999999999994</v>
      </c>
      <c r="J277" s="177">
        <v>55</v>
      </c>
      <c r="K277" s="177">
        <v>63.74</v>
      </c>
      <c r="L277" s="177">
        <v>67.5</v>
      </c>
      <c r="M277" s="177">
        <v>80</v>
      </c>
      <c r="N277" s="177">
        <v>50.65</v>
      </c>
      <c r="O277" s="177">
        <v>51.81</v>
      </c>
      <c r="P277" s="177">
        <v>52.591000000000008</v>
      </c>
      <c r="Q277" s="177">
        <v>72</v>
      </c>
      <c r="R277" s="177">
        <v>80.819999999999993</v>
      </c>
    </row>
    <row r="278" spans="1:18" s="12" customFormat="1">
      <c r="A278" s="106" t="s">
        <v>6045</v>
      </c>
      <c r="B278" s="152" t="str">
        <f t="shared" si="4"/>
        <v>CI114M.18.3.46</v>
      </c>
      <c r="C278" s="23" t="s">
        <v>3211</v>
      </c>
      <c r="D278" s="105" t="s">
        <v>3212</v>
      </c>
      <c r="E278" s="105" t="s">
        <v>722</v>
      </c>
      <c r="F278" s="113" t="s">
        <v>3057</v>
      </c>
      <c r="G278" s="177">
        <v>87.75</v>
      </c>
      <c r="H278" s="177">
        <v>88.57</v>
      </c>
      <c r="I278" s="177">
        <v>95.38</v>
      </c>
      <c r="J278" s="177">
        <v>75</v>
      </c>
      <c r="K278" s="177">
        <v>89.48</v>
      </c>
      <c r="L278" s="177">
        <v>93</v>
      </c>
      <c r="M278" s="177">
        <v>100</v>
      </c>
      <c r="N278" s="177">
        <v>68.25</v>
      </c>
      <c r="O278" s="177">
        <v>69.88</v>
      </c>
      <c r="P278" s="177"/>
      <c r="Q278" s="177">
        <v>98</v>
      </c>
      <c r="R278" s="177">
        <v>103.01</v>
      </c>
    </row>
    <row r="279" spans="1:18" s="12" customFormat="1">
      <c r="A279" s="106" t="s">
        <v>6046</v>
      </c>
      <c r="B279" s="152" t="str">
        <f t="shared" si="4"/>
        <v>CI114M.18.3.47</v>
      </c>
      <c r="C279" s="23" t="s">
        <v>3213</v>
      </c>
      <c r="D279" s="105" t="s">
        <v>3214</v>
      </c>
      <c r="E279" s="105" t="s">
        <v>2431</v>
      </c>
      <c r="F279" s="113" t="s">
        <v>3057</v>
      </c>
      <c r="G279" s="177">
        <v>333.45</v>
      </c>
      <c r="H279" s="177">
        <v>124.29</v>
      </c>
      <c r="I279" s="177">
        <v>364.23500000000001</v>
      </c>
      <c r="J279" s="177">
        <v>285</v>
      </c>
      <c r="K279" s="177">
        <v>125.07</v>
      </c>
      <c r="L279" s="177"/>
      <c r="M279" s="177">
        <v>120</v>
      </c>
      <c r="N279" s="177">
        <v>258.85000000000002</v>
      </c>
      <c r="O279" s="177">
        <v>265.06</v>
      </c>
      <c r="P279" s="177"/>
      <c r="Q279" s="177">
        <v>295</v>
      </c>
      <c r="R279" s="177">
        <v>395.02</v>
      </c>
    </row>
    <row r="280" spans="1:18" s="12" customFormat="1" ht="25.5">
      <c r="A280" s="106" t="s">
        <v>6047</v>
      </c>
      <c r="B280" s="152" t="str">
        <f t="shared" si="4"/>
        <v>CI114M.18.3.48</v>
      </c>
      <c r="C280" s="23" t="s">
        <v>3215</v>
      </c>
      <c r="D280" s="105">
        <v>85000</v>
      </c>
      <c r="E280" s="105" t="s">
        <v>722</v>
      </c>
      <c r="F280" s="113" t="s">
        <v>2980</v>
      </c>
      <c r="G280" s="177">
        <v>81.899999999999991</v>
      </c>
      <c r="H280" s="177">
        <v>87.86</v>
      </c>
      <c r="I280" s="177">
        <v>94.204999999999998</v>
      </c>
      <c r="J280" s="177">
        <v>70</v>
      </c>
      <c r="K280" s="177">
        <v>87.09</v>
      </c>
      <c r="L280" s="177">
        <v>92.25</v>
      </c>
      <c r="M280" s="177">
        <v>95</v>
      </c>
      <c r="N280" s="177">
        <v>65.95</v>
      </c>
      <c r="O280" s="177">
        <v>67.47</v>
      </c>
      <c r="P280" s="177">
        <v>65.318000000000012</v>
      </c>
      <c r="Q280" s="177">
        <v>94</v>
      </c>
      <c r="R280" s="177">
        <v>106.51</v>
      </c>
    </row>
    <row r="281" spans="1:18" s="12" customFormat="1">
      <c r="A281" s="106" t="s">
        <v>6048</v>
      </c>
      <c r="B281" s="152" t="str">
        <f t="shared" si="4"/>
        <v>CI114M.18.3.49</v>
      </c>
      <c r="C281" s="23" t="s">
        <v>3216</v>
      </c>
      <c r="D281" s="105">
        <v>80000</v>
      </c>
      <c r="E281" s="105" t="s">
        <v>722</v>
      </c>
      <c r="F281" s="113" t="s">
        <v>3217</v>
      </c>
      <c r="G281" s="177">
        <v>210.6</v>
      </c>
      <c r="H281" s="177">
        <v>242.86</v>
      </c>
      <c r="I281" s="177">
        <v>238.32499999999999</v>
      </c>
      <c r="J281" s="177">
        <v>180</v>
      </c>
      <c r="K281" s="177">
        <v>244.26</v>
      </c>
      <c r="L281" s="177">
        <v>253.20000000000002</v>
      </c>
      <c r="M281" s="177">
        <v>200</v>
      </c>
      <c r="N281" s="177">
        <v>169.45000000000002</v>
      </c>
      <c r="O281" s="177">
        <v>173.49</v>
      </c>
      <c r="P281" s="177">
        <v>185.68000000000004</v>
      </c>
      <c r="Q281" s="177">
        <v>236</v>
      </c>
      <c r="R281" s="177">
        <v>266.05</v>
      </c>
    </row>
    <row r="282" spans="1:18" s="12" customFormat="1">
      <c r="A282" s="106" t="s">
        <v>6049</v>
      </c>
      <c r="B282" s="152" t="str">
        <f t="shared" si="4"/>
        <v>CI114M.18.3.50</v>
      </c>
      <c r="C282" s="23" t="s">
        <v>3218</v>
      </c>
      <c r="D282" s="105">
        <v>100000</v>
      </c>
      <c r="E282" s="105" t="s">
        <v>1612</v>
      </c>
      <c r="F282" s="113" t="s">
        <v>3020</v>
      </c>
      <c r="G282" s="177">
        <v>292.5</v>
      </c>
      <c r="H282" s="177">
        <v>357.14</v>
      </c>
      <c r="I282" s="177">
        <v>370.7</v>
      </c>
      <c r="J282" s="177">
        <v>250</v>
      </c>
      <c r="K282" s="177">
        <v>357.08</v>
      </c>
      <c r="L282" s="177"/>
      <c r="M282" s="177">
        <v>300</v>
      </c>
      <c r="N282" s="177">
        <v>294.15000000000003</v>
      </c>
      <c r="O282" s="177">
        <v>301.2</v>
      </c>
      <c r="P282" s="177">
        <v>252.59300000000002</v>
      </c>
      <c r="Q282" s="177">
        <v>407</v>
      </c>
      <c r="R282" s="177">
        <v>448.9</v>
      </c>
    </row>
    <row r="283" spans="1:18" s="12" customFormat="1">
      <c r="A283" s="106" t="s">
        <v>6050</v>
      </c>
      <c r="B283" s="152" t="str">
        <f t="shared" si="4"/>
        <v>CI114M.18.3.51</v>
      </c>
      <c r="C283" s="23" t="s">
        <v>3219</v>
      </c>
      <c r="D283" s="105">
        <v>60000</v>
      </c>
      <c r="E283" s="105" t="s">
        <v>722</v>
      </c>
      <c r="F283" s="113" t="s">
        <v>3220</v>
      </c>
      <c r="G283" s="177">
        <v>351</v>
      </c>
      <c r="H283" s="177">
        <v>364.29</v>
      </c>
      <c r="I283" s="177">
        <v>400.46000000000004</v>
      </c>
      <c r="J283" s="177">
        <v>300</v>
      </c>
      <c r="K283" s="177">
        <v>364.93</v>
      </c>
      <c r="L283" s="177">
        <v>384.45000000000005</v>
      </c>
      <c r="M283" s="177">
        <v>280</v>
      </c>
      <c r="N283" s="177">
        <v>281.2</v>
      </c>
      <c r="O283" s="177">
        <v>287.95</v>
      </c>
      <c r="P283" s="177">
        <v>290.73</v>
      </c>
      <c r="Q283" s="177">
        <v>399</v>
      </c>
      <c r="R283" s="177">
        <v>449.92</v>
      </c>
    </row>
    <row r="284" spans="1:18" s="12" customFormat="1">
      <c r="A284" s="106" t="s">
        <v>6051</v>
      </c>
      <c r="B284" s="152" t="str">
        <f t="shared" si="4"/>
        <v>CI114M.18.3.52</v>
      </c>
      <c r="C284" s="23" t="s">
        <v>3221</v>
      </c>
      <c r="D284" s="105">
        <v>300000</v>
      </c>
      <c r="E284" s="105" t="s">
        <v>2431</v>
      </c>
      <c r="F284" s="113" t="s">
        <v>3220</v>
      </c>
      <c r="G284" s="177">
        <v>585</v>
      </c>
      <c r="H284" s="177">
        <v>450</v>
      </c>
      <c r="I284" s="177">
        <v>534.91</v>
      </c>
      <c r="J284" s="177">
        <v>500</v>
      </c>
      <c r="K284" s="177">
        <v>449.81</v>
      </c>
      <c r="L284" s="177">
        <v>472.5</v>
      </c>
      <c r="M284" s="177">
        <v>350</v>
      </c>
      <c r="N284" s="177">
        <v>317.75</v>
      </c>
      <c r="O284" s="177">
        <v>325.3</v>
      </c>
      <c r="P284" s="177">
        <v>436.84300000000002</v>
      </c>
      <c r="Q284" s="177">
        <v>457</v>
      </c>
      <c r="R284" s="177">
        <v>484.82</v>
      </c>
    </row>
    <row r="285" spans="1:18" s="12" customFormat="1" ht="25.5">
      <c r="A285" s="106" t="s">
        <v>6052</v>
      </c>
      <c r="B285" s="152" t="str">
        <f t="shared" si="4"/>
        <v>CI114M.18.3.53</v>
      </c>
      <c r="C285" s="23" t="s">
        <v>3222</v>
      </c>
      <c r="D285" s="105">
        <v>30000</v>
      </c>
      <c r="E285" s="105" t="s">
        <v>722</v>
      </c>
      <c r="F285" s="113" t="s">
        <v>3223</v>
      </c>
      <c r="G285" s="177">
        <v>327.59999999999997</v>
      </c>
      <c r="H285" s="177">
        <v>254.29</v>
      </c>
      <c r="I285" s="177">
        <v>291.89499999999998</v>
      </c>
      <c r="J285" s="177">
        <v>280</v>
      </c>
      <c r="K285" s="177">
        <v>252.4</v>
      </c>
      <c r="L285" s="177">
        <v>267</v>
      </c>
      <c r="M285" s="177">
        <v>200</v>
      </c>
      <c r="N285" s="177">
        <v>180.7</v>
      </c>
      <c r="O285" s="177">
        <v>185.01</v>
      </c>
      <c r="P285" s="177">
        <v>324.31299999999999</v>
      </c>
      <c r="Q285" s="177">
        <v>258</v>
      </c>
      <c r="R285" s="177">
        <v>256.19</v>
      </c>
    </row>
    <row r="286" spans="1:18" s="12" customFormat="1">
      <c r="A286" s="106" t="s">
        <v>6053</v>
      </c>
      <c r="B286" s="152" t="str">
        <f t="shared" si="4"/>
        <v>CI114M.18.3.54</v>
      </c>
      <c r="C286" s="23" t="s">
        <v>3224</v>
      </c>
      <c r="D286" s="105">
        <v>48000</v>
      </c>
      <c r="E286" s="105" t="s">
        <v>722</v>
      </c>
      <c r="F286" s="113" t="s">
        <v>3035</v>
      </c>
      <c r="G286" s="177">
        <v>117</v>
      </c>
      <c r="H286" s="177">
        <v>108.57</v>
      </c>
      <c r="I286" s="177">
        <v>118.22</v>
      </c>
      <c r="J286" s="177">
        <v>100</v>
      </c>
      <c r="K286" s="177">
        <v>106.73</v>
      </c>
      <c r="L286" s="177">
        <v>148.5</v>
      </c>
      <c r="M286" s="177">
        <v>105</v>
      </c>
      <c r="N286" s="177">
        <v>76.55</v>
      </c>
      <c r="O286" s="177">
        <v>78.31</v>
      </c>
      <c r="P286" s="177">
        <v>88.550000000000011</v>
      </c>
      <c r="Q286" s="177">
        <v>109</v>
      </c>
      <c r="R286" s="177">
        <v>119.44</v>
      </c>
    </row>
    <row r="287" spans="1:18" s="12" customFormat="1">
      <c r="A287" s="106" t="s">
        <v>6054</v>
      </c>
      <c r="B287" s="152" t="str">
        <f t="shared" si="4"/>
        <v>CI114M.18.3.55</v>
      </c>
      <c r="C287" s="23" t="s">
        <v>3225</v>
      </c>
      <c r="D287" s="105">
        <v>48000</v>
      </c>
      <c r="E287" s="105" t="s">
        <v>722</v>
      </c>
      <c r="F287" s="113" t="s">
        <v>3035</v>
      </c>
      <c r="G287" s="177">
        <v>117</v>
      </c>
      <c r="H287" s="177">
        <v>108.57</v>
      </c>
      <c r="I287" s="177">
        <v>118.22</v>
      </c>
      <c r="J287" s="177">
        <v>100</v>
      </c>
      <c r="K287" s="177">
        <v>108.11</v>
      </c>
      <c r="L287" s="177">
        <v>148.5</v>
      </c>
      <c r="M287" s="177">
        <v>105</v>
      </c>
      <c r="N287" s="177">
        <v>76.55</v>
      </c>
      <c r="O287" s="177">
        <v>78.31</v>
      </c>
      <c r="P287" s="177">
        <v>88.550000000000011</v>
      </c>
      <c r="Q287" s="177">
        <v>109</v>
      </c>
      <c r="R287" s="177">
        <v>119.44</v>
      </c>
    </row>
    <row r="288" spans="1:18" s="12" customFormat="1">
      <c r="A288" s="106" t="s">
        <v>6055</v>
      </c>
      <c r="B288" s="152" t="str">
        <f t="shared" si="4"/>
        <v>CI114M.18.3.56</v>
      </c>
      <c r="C288" s="23" t="s">
        <v>3226</v>
      </c>
      <c r="D288" s="105">
        <v>48000</v>
      </c>
      <c r="E288" s="105" t="s">
        <v>722</v>
      </c>
      <c r="F288" s="113" t="s">
        <v>3035</v>
      </c>
      <c r="G288" s="177">
        <v>117</v>
      </c>
      <c r="H288" s="177">
        <v>108.57</v>
      </c>
      <c r="I288" s="177">
        <v>118.22</v>
      </c>
      <c r="J288" s="177">
        <v>100</v>
      </c>
      <c r="K288" s="177">
        <v>106.63</v>
      </c>
      <c r="L288" s="177">
        <v>148.5</v>
      </c>
      <c r="M288" s="177">
        <v>105</v>
      </c>
      <c r="N288" s="177">
        <v>76.5</v>
      </c>
      <c r="O288" s="177">
        <v>78.31</v>
      </c>
      <c r="P288" s="177">
        <v>88.550000000000011</v>
      </c>
      <c r="Q288" s="177">
        <v>109</v>
      </c>
      <c r="R288" s="177">
        <v>119.44</v>
      </c>
    </row>
    <row r="289" spans="1:18" s="12" customFormat="1">
      <c r="A289" s="106" t="s">
        <v>6056</v>
      </c>
      <c r="B289" s="152" t="str">
        <f t="shared" si="4"/>
        <v>CI114M.18.3.57</v>
      </c>
      <c r="C289" s="23" t="s">
        <v>3227</v>
      </c>
      <c r="D289" s="105">
        <v>48000</v>
      </c>
      <c r="E289" s="105" t="s">
        <v>722</v>
      </c>
      <c r="F289" s="113" t="s">
        <v>3035</v>
      </c>
      <c r="G289" s="177">
        <v>117</v>
      </c>
      <c r="H289" s="177">
        <v>111.43</v>
      </c>
      <c r="I289" s="177">
        <v>118.22</v>
      </c>
      <c r="J289" s="177">
        <v>100</v>
      </c>
      <c r="K289" s="177">
        <v>112.26</v>
      </c>
      <c r="L289" s="177">
        <v>148.5</v>
      </c>
      <c r="M289" s="177">
        <v>105</v>
      </c>
      <c r="N289" s="177">
        <v>80</v>
      </c>
      <c r="O289" s="177">
        <v>81.93</v>
      </c>
      <c r="P289" s="177">
        <v>88.550000000000011</v>
      </c>
      <c r="Q289" s="177">
        <v>109</v>
      </c>
      <c r="R289" s="177">
        <v>119.44</v>
      </c>
    </row>
    <row r="290" spans="1:18" s="12" customFormat="1" ht="63.75">
      <c r="A290" s="106" t="s">
        <v>6057</v>
      </c>
      <c r="B290" s="152" t="str">
        <f t="shared" si="4"/>
        <v>CI114M.18.3.58</v>
      </c>
      <c r="C290" s="23" t="s">
        <v>3228</v>
      </c>
      <c r="D290" s="105">
        <v>30000</v>
      </c>
      <c r="E290" s="105" t="s">
        <v>3142</v>
      </c>
      <c r="F290" s="113" t="s">
        <v>3229</v>
      </c>
      <c r="G290" s="177">
        <v>32.76</v>
      </c>
      <c r="H290" s="177">
        <v>27.14</v>
      </c>
      <c r="I290" s="177">
        <v>29.994999999999997</v>
      </c>
      <c r="J290" s="177">
        <v>28</v>
      </c>
      <c r="K290" s="177">
        <v>25.23</v>
      </c>
      <c r="L290" s="177"/>
      <c r="M290" s="177">
        <v>30</v>
      </c>
      <c r="N290" s="177">
        <v>18.25</v>
      </c>
      <c r="O290" s="177">
        <v>18.670000000000002</v>
      </c>
      <c r="P290" s="177">
        <v>22.220000000000002</v>
      </c>
      <c r="Q290" s="177">
        <v>26</v>
      </c>
      <c r="R290" s="177">
        <v>27.23</v>
      </c>
    </row>
    <row r="291" spans="1:18" s="12" customFormat="1" ht="25.5">
      <c r="A291" s="106" t="s">
        <v>6058</v>
      </c>
      <c r="B291" s="152" t="str">
        <f t="shared" si="4"/>
        <v>CI114M.18.3.59</v>
      </c>
      <c r="C291" s="23" t="s">
        <v>3230</v>
      </c>
      <c r="D291" s="105">
        <v>100000</v>
      </c>
      <c r="E291" s="105" t="s">
        <v>2431</v>
      </c>
      <c r="F291" s="113" t="s">
        <v>2954</v>
      </c>
      <c r="G291" s="177">
        <v>257.39999999999998</v>
      </c>
      <c r="H291" s="177">
        <v>264.29000000000002</v>
      </c>
      <c r="I291" s="177">
        <v>272.35000000000002</v>
      </c>
      <c r="J291" s="177">
        <v>220</v>
      </c>
      <c r="K291" s="177">
        <v>262.73</v>
      </c>
      <c r="L291" s="177">
        <v>277.5</v>
      </c>
      <c r="M291" s="177">
        <v>205</v>
      </c>
      <c r="N291" s="177">
        <v>188.2</v>
      </c>
      <c r="O291" s="177">
        <v>192.77</v>
      </c>
      <c r="P291" s="177">
        <v>205.06200000000001</v>
      </c>
      <c r="Q291" s="177">
        <v>268</v>
      </c>
      <c r="R291" s="177">
        <v>287.3</v>
      </c>
    </row>
    <row r="292" spans="1:18" s="12" customFormat="1" ht="25.5">
      <c r="A292" s="106" t="s">
        <v>6059</v>
      </c>
      <c r="B292" s="152" t="str">
        <f t="shared" si="4"/>
        <v>CI114M.18.3.60</v>
      </c>
      <c r="C292" s="23" t="s">
        <v>3231</v>
      </c>
      <c r="D292" s="105">
        <v>100000</v>
      </c>
      <c r="E292" s="105" t="s">
        <v>2431</v>
      </c>
      <c r="F292" s="113" t="s">
        <v>3232</v>
      </c>
      <c r="G292" s="177">
        <v>269.09999999999997</v>
      </c>
      <c r="H292" s="177">
        <v>191.43</v>
      </c>
      <c r="I292" s="177">
        <v>240.48499999999999</v>
      </c>
      <c r="J292" s="177">
        <v>230</v>
      </c>
      <c r="K292" s="177">
        <v>192.87</v>
      </c>
      <c r="L292" s="177">
        <v>246</v>
      </c>
      <c r="M292" s="177">
        <v>160</v>
      </c>
      <c r="N292" s="177">
        <v>138.85000000000002</v>
      </c>
      <c r="O292" s="177">
        <v>142.16999999999999</v>
      </c>
      <c r="P292" s="177"/>
      <c r="Q292" s="177">
        <v>193</v>
      </c>
      <c r="R292" s="177">
        <v>211.87</v>
      </c>
    </row>
    <row r="293" spans="1:18" s="12" customFormat="1">
      <c r="A293" s="106" t="s">
        <v>6060</v>
      </c>
      <c r="B293" s="152" t="str">
        <f t="shared" si="4"/>
        <v>CI114M.18.3.61</v>
      </c>
      <c r="C293" s="23" t="s">
        <v>3233</v>
      </c>
      <c r="D293" s="105">
        <v>10000</v>
      </c>
      <c r="E293" s="105" t="s">
        <v>3207</v>
      </c>
      <c r="F293" s="113" t="s">
        <v>3234</v>
      </c>
      <c r="G293" s="177">
        <v>70.199999999999989</v>
      </c>
      <c r="H293" s="177">
        <v>64.290000000000006</v>
      </c>
      <c r="I293" s="177">
        <v>73.125</v>
      </c>
      <c r="J293" s="177">
        <v>60</v>
      </c>
      <c r="K293" s="177">
        <v>64.739999999999995</v>
      </c>
      <c r="L293" s="177">
        <v>65.070000000000007</v>
      </c>
      <c r="M293" s="177">
        <v>70</v>
      </c>
      <c r="N293" s="177">
        <v>47.1</v>
      </c>
      <c r="O293" s="177">
        <v>48.19</v>
      </c>
      <c r="P293" s="177">
        <v>47.718000000000004</v>
      </c>
      <c r="Q293" s="177">
        <v>67</v>
      </c>
      <c r="R293" s="177">
        <v>76.05</v>
      </c>
    </row>
    <row r="294" spans="1:18" s="12" customFormat="1">
      <c r="A294" s="106" t="s">
        <v>6061</v>
      </c>
      <c r="B294" s="152" t="str">
        <f t="shared" si="4"/>
        <v>CI114M.18.3.62</v>
      </c>
      <c r="C294" s="23" t="s">
        <v>3235</v>
      </c>
      <c r="D294" s="105">
        <v>30000</v>
      </c>
      <c r="E294" s="105" t="s">
        <v>3207</v>
      </c>
      <c r="F294" s="113" t="s">
        <v>3234</v>
      </c>
      <c r="G294" s="177">
        <v>117</v>
      </c>
      <c r="H294" s="177">
        <v>91.43</v>
      </c>
      <c r="I294" s="177">
        <v>112.755</v>
      </c>
      <c r="J294" s="177">
        <v>100</v>
      </c>
      <c r="K294" s="177">
        <v>90.31</v>
      </c>
      <c r="L294" s="177">
        <v>108.465</v>
      </c>
      <c r="M294" s="177">
        <v>100</v>
      </c>
      <c r="N294" s="177">
        <v>65.900000000000006</v>
      </c>
      <c r="O294" s="177">
        <v>67.47</v>
      </c>
      <c r="P294" s="177">
        <v>79.541000000000011</v>
      </c>
      <c r="Q294" s="177">
        <v>106</v>
      </c>
      <c r="R294" s="177">
        <v>108.51</v>
      </c>
    </row>
    <row r="295" spans="1:18" s="12" customFormat="1" ht="25.5">
      <c r="A295" s="106" t="s">
        <v>6062</v>
      </c>
      <c r="B295" s="152" t="str">
        <f t="shared" si="4"/>
        <v>CI114M.18.3.63</v>
      </c>
      <c r="C295" s="23" t="s">
        <v>3236</v>
      </c>
      <c r="D295" s="105">
        <v>30000</v>
      </c>
      <c r="E295" s="105" t="s">
        <v>3142</v>
      </c>
      <c r="F295" s="113" t="s">
        <v>3234</v>
      </c>
      <c r="G295" s="177">
        <v>56.16</v>
      </c>
      <c r="H295" s="177">
        <v>42.86</v>
      </c>
      <c r="I295" s="177">
        <v>53.55</v>
      </c>
      <c r="J295" s="177">
        <v>48</v>
      </c>
      <c r="K295" s="177">
        <v>41.7</v>
      </c>
      <c r="L295" s="177">
        <v>59.730000000000004</v>
      </c>
      <c r="M295" s="177">
        <v>50</v>
      </c>
      <c r="N295" s="177">
        <v>34.15</v>
      </c>
      <c r="O295" s="177">
        <v>34.94</v>
      </c>
      <c r="P295" s="177">
        <v>43.802000000000007</v>
      </c>
      <c r="Q295" s="177">
        <v>46</v>
      </c>
      <c r="R295" s="177">
        <v>50.94</v>
      </c>
    </row>
    <row r="296" spans="1:18" s="12" customFormat="1">
      <c r="A296" s="106" t="s">
        <v>6063</v>
      </c>
      <c r="B296" s="152" t="str">
        <f t="shared" si="4"/>
        <v>CI114M.18.3.64</v>
      </c>
      <c r="C296" s="23" t="s">
        <v>3237</v>
      </c>
      <c r="D296" s="105">
        <v>145000</v>
      </c>
      <c r="E296" s="105" t="s">
        <v>722</v>
      </c>
      <c r="F296" s="113" t="s">
        <v>2934</v>
      </c>
      <c r="G296" s="177">
        <v>222.29999999999998</v>
      </c>
      <c r="H296" s="177">
        <v>222.86</v>
      </c>
      <c r="I296" s="177">
        <v>223.99</v>
      </c>
      <c r="J296" s="177">
        <v>190</v>
      </c>
      <c r="K296" s="177">
        <v>223.84</v>
      </c>
      <c r="L296" s="177">
        <v>301.5</v>
      </c>
      <c r="M296" s="177">
        <v>195</v>
      </c>
      <c r="N296" s="177">
        <v>152.9</v>
      </c>
      <c r="O296" s="177">
        <v>156.63</v>
      </c>
      <c r="P296" s="177">
        <v>183.92000000000002</v>
      </c>
      <c r="Q296" s="177">
        <v>205</v>
      </c>
      <c r="R296" s="177">
        <v>225.68</v>
      </c>
    </row>
    <row r="297" spans="1:18" s="12" customFormat="1" ht="25.5">
      <c r="A297" s="106" t="s">
        <v>6064</v>
      </c>
      <c r="B297" s="152" t="str">
        <f t="shared" si="4"/>
        <v>CI114M.18.3.65</v>
      </c>
      <c r="C297" s="23" t="s">
        <v>3238</v>
      </c>
      <c r="D297" s="105">
        <v>20000</v>
      </c>
      <c r="E297" s="105" t="s">
        <v>3142</v>
      </c>
      <c r="F297" s="113" t="s">
        <v>2934</v>
      </c>
      <c r="G297" s="177">
        <v>56.16</v>
      </c>
      <c r="H297" s="177">
        <v>58.57</v>
      </c>
      <c r="I297" s="177">
        <v>59.454999999999998</v>
      </c>
      <c r="J297" s="177">
        <v>48</v>
      </c>
      <c r="K297" s="177">
        <v>59.89</v>
      </c>
      <c r="L297" s="177">
        <v>55.92</v>
      </c>
      <c r="M297" s="177">
        <v>75</v>
      </c>
      <c r="N297" s="177">
        <v>37.700000000000003</v>
      </c>
      <c r="O297" s="177">
        <v>38.549999999999997</v>
      </c>
      <c r="P297" s="177">
        <v>41.008000000000003</v>
      </c>
      <c r="Q297" s="177">
        <v>53</v>
      </c>
      <c r="R297" s="177">
        <v>62.75</v>
      </c>
    </row>
    <row r="298" spans="1:18" s="12" customFormat="1">
      <c r="A298" s="106" t="s">
        <v>6065</v>
      </c>
      <c r="B298" s="152" t="str">
        <f t="shared" si="4"/>
        <v>CI114M.18.3.66</v>
      </c>
      <c r="C298" s="23" t="s">
        <v>3239</v>
      </c>
      <c r="D298" s="105">
        <v>480000</v>
      </c>
      <c r="E298" s="105" t="s">
        <v>227</v>
      </c>
      <c r="F298" s="113" t="s">
        <v>2934</v>
      </c>
      <c r="G298" s="177">
        <v>421.2</v>
      </c>
      <c r="H298" s="177">
        <v>532.86</v>
      </c>
      <c r="I298" s="177">
        <v>210.6</v>
      </c>
      <c r="J298" s="177">
        <v>360</v>
      </c>
      <c r="K298" s="177">
        <v>532.94000000000005</v>
      </c>
      <c r="L298" s="177"/>
      <c r="M298" s="177">
        <v>400</v>
      </c>
      <c r="N298" s="177"/>
      <c r="O298" s="177"/>
      <c r="P298" s="177"/>
      <c r="Q298" s="177">
        <v>645</v>
      </c>
      <c r="R298" s="177"/>
    </row>
    <row r="299" spans="1:18" s="12" customFormat="1">
      <c r="A299" s="106" t="s">
        <v>6066</v>
      </c>
      <c r="B299" s="152" t="str">
        <f t="shared" si="4"/>
        <v>CI114M.18.3.67</v>
      </c>
      <c r="C299" s="23" t="s">
        <v>3240</v>
      </c>
      <c r="D299" s="105">
        <v>360000</v>
      </c>
      <c r="E299" s="105" t="s">
        <v>2431</v>
      </c>
      <c r="F299" s="113" t="s">
        <v>2934</v>
      </c>
      <c r="G299" s="177">
        <v>702</v>
      </c>
      <c r="H299" s="177">
        <v>700</v>
      </c>
      <c r="I299" s="177">
        <v>764.505</v>
      </c>
      <c r="J299" s="177">
        <v>600</v>
      </c>
      <c r="K299" s="177">
        <v>699.86</v>
      </c>
      <c r="L299" s="177">
        <v>879</v>
      </c>
      <c r="M299" s="177">
        <v>560</v>
      </c>
      <c r="N299" s="177">
        <v>494.15000000000003</v>
      </c>
      <c r="O299" s="177">
        <v>506.02</v>
      </c>
      <c r="P299" s="177">
        <v>550.66000000000008</v>
      </c>
      <c r="Q299" s="177">
        <v>724</v>
      </c>
      <c r="R299" s="177">
        <v>827.01</v>
      </c>
    </row>
    <row r="300" spans="1:18" s="12" customFormat="1">
      <c r="A300" s="106" t="s">
        <v>6067</v>
      </c>
      <c r="B300" s="152" t="str">
        <f t="shared" si="4"/>
        <v>CI114M.18.3.68</v>
      </c>
      <c r="C300" s="23" t="s">
        <v>6754</v>
      </c>
      <c r="D300" s="105">
        <v>200000</v>
      </c>
      <c r="E300" s="105" t="s">
        <v>2431</v>
      </c>
      <c r="F300" s="113" t="s">
        <v>3165</v>
      </c>
      <c r="G300" s="177">
        <v>468</v>
      </c>
      <c r="H300" s="177">
        <v>471.43</v>
      </c>
      <c r="I300" s="177">
        <v>234</v>
      </c>
      <c r="J300" s="177">
        <v>400</v>
      </c>
      <c r="K300" s="177">
        <v>469.45</v>
      </c>
      <c r="L300" s="177">
        <v>495</v>
      </c>
      <c r="M300" s="177">
        <v>350</v>
      </c>
      <c r="N300" s="177"/>
      <c r="O300" s="177"/>
      <c r="P300" s="177"/>
      <c r="Q300" s="177">
        <v>777</v>
      </c>
      <c r="R300" s="177"/>
    </row>
    <row r="301" spans="1:18" s="94" customFormat="1" ht="25.5">
      <c r="A301" s="106" t="s">
        <v>6068</v>
      </c>
      <c r="B301" s="152" t="str">
        <f t="shared" si="4"/>
        <v>CI114M.18.3.69</v>
      </c>
      <c r="C301" s="34" t="s">
        <v>3241</v>
      </c>
      <c r="D301" s="34">
        <v>55000</v>
      </c>
      <c r="E301" s="34" t="s">
        <v>722</v>
      </c>
      <c r="F301" s="2" t="s">
        <v>3242</v>
      </c>
      <c r="G301" s="177">
        <v>95.94</v>
      </c>
      <c r="H301" s="177">
        <v>121.43</v>
      </c>
      <c r="I301" s="177">
        <v>91</v>
      </c>
      <c r="J301" s="177">
        <v>82</v>
      </c>
      <c r="K301" s="177">
        <v>120.17</v>
      </c>
      <c r="L301" s="177">
        <v>114</v>
      </c>
      <c r="M301" s="177">
        <v>95</v>
      </c>
      <c r="N301" s="177">
        <v>57.7</v>
      </c>
      <c r="O301" s="177">
        <v>59.04</v>
      </c>
      <c r="P301" s="177"/>
      <c r="Q301" s="177">
        <v>78</v>
      </c>
      <c r="R301" s="177">
        <v>86.06</v>
      </c>
    </row>
    <row r="302" spans="1:18" ht="25.5">
      <c r="A302" s="106" t="s">
        <v>6069</v>
      </c>
      <c r="B302" s="152" t="str">
        <f t="shared" si="4"/>
        <v>CI114M.18.3.70</v>
      </c>
      <c r="C302" s="34" t="s">
        <v>3243</v>
      </c>
      <c r="D302" s="34">
        <v>55000</v>
      </c>
      <c r="E302" s="34" t="s">
        <v>722</v>
      </c>
      <c r="F302" s="2" t="s">
        <v>3242</v>
      </c>
      <c r="G302" s="177">
        <v>95.94</v>
      </c>
      <c r="H302" s="177">
        <v>121.43</v>
      </c>
      <c r="I302" s="177">
        <v>91</v>
      </c>
      <c r="J302" s="177">
        <v>82</v>
      </c>
      <c r="K302" s="177">
        <v>122.85</v>
      </c>
      <c r="L302" s="177">
        <v>144</v>
      </c>
      <c r="M302" s="177">
        <v>95</v>
      </c>
      <c r="N302" s="177">
        <v>57.75</v>
      </c>
      <c r="O302" s="177">
        <v>59.04</v>
      </c>
      <c r="P302" s="177"/>
      <c r="Q302" s="177">
        <v>78</v>
      </c>
      <c r="R302" s="177">
        <v>86.06</v>
      </c>
    </row>
    <row r="303" spans="1:18" ht="25.5">
      <c r="A303" s="106" t="s">
        <v>6070</v>
      </c>
      <c r="B303" s="152" t="str">
        <f t="shared" si="4"/>
        <v>CI114M.18.3.71</v>
      </c>
      <c r="C303" s="34" t="s">
        <v>3244</v>
      </c>
      <c r="D303" s="34">
        <v>55000</v>
      </c>
      <c r="E303" s="34" t="s">
        <v>722</v>
      </c>
      <c r="F303" s="2" t="s">
        <v>3242</v>
      </c>
      <c r="G303" s="177">
        <v>95.94</v>
      </c>
      <c r="H303" s="177">
        <v>121.43</v>
      </c>
      <c r="I303" s="177">
        <v>91</v>
      </c>
      <c r="J303" s="177">
        <v>82</v>
      </c>
      <c r="K303" s="177">
        <v>122.56</v>
      </c>
      <c r="L303" s="177">
        <v>150</v>
      </c>
      <c r="M303" s="177">
        <v>95</v>
      </c>
      <c r="N303" s="177">
        <v>57.75</v>
      </c>
      <c r="O303" s="177">
        <v>59.04</v>
      </c>
      <c r="P303" s="177"/>
      <c r="Q303" s="177">
        <v>78</v>
      </c>
      <c r="R303" s="177">
        <v>86.06</v>
      </c>
    </row>
    <row r="304" spans="1:18" ht="25.5">
      <c r="A304" s="106" t="s">
        <v>6071</v>
      </c>
      <c r="B304" s="152" t="str">
        <f t="shared" si="4"/>
        <v>CI114M.18.3.72</v>
      </c>
      <c r="C304" s="34" t="s">
        <v>3245</v>
      </c>
      <c r="D304" s="34">
        <v>55000</v>
      </c>
      <c r="E304" s="34" t="s">
        <v>722</v>
      </c>
      <c r="F304" s="2" t="s">
        <v>3242</v>
      </c>
      <c r="G304" s="177">
        <v>95.94</v>
      </c>
      <c r="H304" s="177">
        <v>121.43</v>
      </c>
      <c r="I304" s="177">
        <v>107.265</v>
      </c>
      <c r="J304" s="177">
        <v>82</v>
      </c>
      <c r="K304" s="177">
        <v>120.8</v>
      </c>
      <c r="L304" s="177">
        <v>176</v>
      </c>
      <c r="M304" s="177">
        <v>125</v>
      </c>
      <c r="N304" s="177">
        <v>69.45</v>
      </c>
      <c r="O304" s="177">
        <v>71.08</v>
      </c>
      <c r="P304" s="177"/>
      <c r="Q304" s="177">
        <v>107</v>
      </c>
      <c r="R304" s="177">
        <v>118.59</v>
      </c>
    </row>
    <row r="305" spans="1:18">
      <c r="A305" s="106" t="s">
        <v>6093</v>
      </c>
      <c r="B305" s="152" t="str">
        <f t="shared" si="4"/>
        <v>CI114M.18.3.73</v>
      </c>
      <c r="C305" s="34" t="s">
        <v>6094</v>
      </c>
      <c r="D305" s="34">
        <v>80000</v>
      </c>
      <c r="E305" s="34" t="s">
        <v>722</v>
      </c>
      <c r="F305" s="194" t="s">
        <v>6092</v>
      </c>
      <c r="G305" s="177">
        <v>257.39999999999998</v>
      </c>
      <c r="H305" s="177">
        <v>250</v>
      </c>
      <c r="I305" s="177">
        <v>277.5</v>
      </c>
      <c r="J305" s="177">
        <v>220</v>
      </c>
      <c r="K305" s="177">
        <v>275</v>
      </c>
      <c r="L305" s="177"/>
      <c r="M305" s="177">
        <v>270</v>
      </c>
      <c r="N305" s="177"/>
      <c r="O305" s="177"/>
      <c r="P305" s="177"/>
      <c r="Q305" s="177"/>
      <c r="R305" s="177">
        <v>297.60000000000002</v>
      </c>
    </row>
    <row r="306" spans="1:18">
      <c r="G306" s="108">
        <f t="shared" ref="G306:R306" si="5">SUM(G7:G305)</f>
        <v>45284.85000000002</v>
      </c>
      <c r="H306" s="108">
        <f t="shared" si="5"/>
        <v>47217.650000000009</v>
      </c>
      <c r="I306" s="108">
        <f t="shared" si="5"/>
        <v>47807.870000000024</v>
      </c>
      <c r="J306" s="108">
        <f t="shared" si="5"/>
        <v>39065</v>
      </c>
      <c r="K306" s="108">
        <f t="shared" si="5"/>
        <v>47411.940000000017</v>
      </c>
      <c r="L306" s="108">
        <f t="shared" si="5"/>
        <v>44279.139999999985</v>
      </c>
      <c r="M306" s="108">
        <f t="shared" si="5"/>
        <v>44963.020000000019</v>
      </c>
      <c r="N306" s="108">
        <f t="shared" si="5"/>
        <v>35894.709999999985</v>
      </c>
      <c r="O306" s="108">
        <f t="shared" si="5"/>
        <v>35673.450000000041</v>
      </c>
      <c r="P306" s="108">
        <f t="shared" si="5"/>
        <v>25604.282999999989</v>
      </c>
      <c r="Q306" s="108">
        <f t="shared" si="5"/>
        <v>48043</v>
      </c>
      <c r="R306" s="108">
        <f t="shared" si="5"/>
        <v>48971.69999999999</v>
      </c>
    </row>
    <row r="307" spans="1:18">
      <c r="H307" s="108"/>
      <c r="K307" s="108"/>
    </row>
    <row r="309" spans="1:18" ht="76.5" customHeight="1">
      <c r="A309" s="227" t="s">
        <v>3354</v>
      </c>
      <c r="B309" s="228"/>
      <c r="C309" s="227"/>
      <c r="D309" s="227"/>
      <c r="E309" s="227"/>
      <c r="F309" s="227"/>
    </row>
    <row r="310" spans="1:18" ht="105" customHeight="1">
      <c r="A310" s="227" t="s">
        <v>6274</v>
      </c>
      <c r="B310" s="228"/>
      <c r="C310" s="227"/>
      <c r="D310" s="227"/>
      <c r="E310" s="227"/>
      <c r="F310" s="227"/>
    </row>
    <row r="311" spans="1:18">
      <c r="A311" s="17"/>
      <c r="B311" s="17"/>
      <c r="C311" s="16"/>
    </row>
    <row r="312" spans="1:18">
      <c r="A312" s="224" t="s">
        <v>3355</v>
      </c>
      <c r="B312" s="200"/>
      <c r="C312" s="99" t="s">
        <v>3356</v>
      </c>
      <c r="D312" s="225" t="s">
        <v>3357</v>
      </c>
      <c r="E312" s="225"/>
      <c r="F312" s="225"/>
    </row>
    <row r="313" spans="1:18">
      <c r="A313" s="224"/>
      <c r="B313" s="200"/>
      <c r="C313" s="99" t="s">
        <v>3358</v>
      </c>
      <c r="D313" s="225" t="s">
        <v>3359</v>
      </c>
      <c r="E313" s="225"/>
      <c r="F313" s="225"/>
    </row>
    <row r="314" spans="1:18">
      <c r="A314" s="224"/>
      <c r="B314" s="200"/>
      <c r="C314" s="99" t="s">
        <v>3360</v>
      </c>
      <c r="D314" s="225" t="s">
        <v>3361</v>
      </c>
      <c r="E314" s="225"/>
      <c r="F314" s="225"/>
    </row>
    <row r="315" spans="1:18" ht="45.75" customHeight="1">
      <c r="A315" s="224"/>
      <c r="B315" s="200"/>
      <c r="C315" s="223" t="s">
        <v>6086</v>
      </c>
      <c r="D315" s="223"/>
      <c r="E315" s="223"/>
      <c r="F315" s="223"/>
    </row>
  </sheetData>
  <autoFilter ref="A3:R307"/>
  <mergeCells count="14">
    <mergeCell ref="A1:F1"/>
    <mergeCell ref="A309:F309"/>
    <mergeCell ref="A310:F310"/>
    <mergeCell ref="A2:F2"/>
    <mergeCell ref="C214:F214"/>
    <mergeCell ref="C232:F232"/>
    <mergeCell ref="C5:F5"/>
    <mergeCell ref="C6:F6"/>
    <mergeCell ref="C4:F4"/>
    <mergeCell ref="D313:F313"/>
    <mergeCell ref="D314:F314"/>
    <mergeCell ref="A312:A315"/>
    <mergeCell ref="D312:F312"/>
    <mergeCell ref="C315:F315"/>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zoomScale="70" zoomScaleNormal="70" workbookViewId="0">
      <pane xSplit="1" ySplit="2" topLeftCell="B3" activePane="bottomRight" state="frozen"/>
      <selection pane="topRight" activeCell="B1" sqref="B1"/>
      <selection pane="bottomLeft" activeCell="A3" sqref="A3"/>
      <selection pane="bottomRight" activeCell="C14" sqref="C14:F14"/>
    </sheetView>
  </sheetViews>
  <sheetFormatPr defaultRowHeight="12.75"/>
  <cols>
    <col min="1" max="2" width="17.140625" style="32" customWidth="1"/>
    <col min="3" max="3" width="15.7109375" style="17" customWidth="1"/>
    <col min="4" max="4" width="16.42578125" style="17" customWidth="1"/>
    <col min="5" max="5" width="14.28515625" style="17" customWidth="1"/>
    <col min="6" max="6" width="77.140625" style="18" customWidth="1"/>
    <col min="7" max="8" width="17.140625" style="102" customWidth="1"/>
    <col min="9" max="9" width="17.28515625" style="117" customWidth="1"/>
    <col min="10" max="12" width="17.140625" style="102" customWidth="1"/>
    <col min="13" max="14" width="17.140625" style="117" customWidth="1"/>
    <col min="15" max="16384" width="9.140625" style="8"/>
  </cols>
  <sheetData>
    <row r="1" spans="1:14">
      <c r="A1" s="235" t="s">
        <v>6084</v>
      </c>
      <c r="B1" s="235"/>
      <c r="C1" s="235"/>
      <c r="D1" s="235"/>
      <c r="E1" s="235"/>
      <c r="F1" s="235"/>
      <c r="H1" s="8"/>
      <c r="J1" s="8"/>
      <c r="K1" s="8"/>
      <c r="L1" s="8"/>
      <c r="N1" s="8"/>
    </row>
    <row r="2" spans="1:14" s="175" customFormat="1" ht="15.75" customHeight="1">
      <c r="A2" s="233" t="s">
        <v>0</v>
      </c>
      <c r="B2" s="229"/>
      <c r="C2" s="233"/>
      <c r="D2" s="233"/>
      <c r="E2" s="233"/>
      <c r="F2" s="233"/>
      <c r="G2" s="140" t="s">
        <v>6258</v>
      </c>
      <c r="H2" s="140" t="s">
        <v>6259</v>
      </c>
      <c r="I2" s="140" t="s">
        <v>6263</v>
      </c>
      <c r="J2" s="140" t="s">
        <v>6265</v>
      </c>
      <c r="K2" s="140" t="s">
        <v>6267</v>
      </c>
      <c r="L2" s="140" t="s">
        <v>6271</v>
      </c>
      <c r="M2" s="140" t="s">
        <v>6272</v>
      </c>
      <c r="N2" s="140" t="s">
        <v>6273</v>
      </c>
    </row>
    <row r="3" spans="1:14" s="12" customFormat="1" ht="63.75">
      <c r="A3" s="116" t="s">
        <v>1</v>
      </c>
      <c r="B3" s="150"/>
      <c r="C3" s="112" t="s">
        <v>6308</v>
      </c>
      <c r="D3" s="112" t="s">
        <v>6085</v>
      </c>
      <c r="E3" s="112" t="s">
        <v>3</v>
      </c>
      <c r="F3" s="112" t="s">
        <v>4</v>
      </c>
      <c r="G3" s="103" t="s">
        <v>6083</v>
      </c>
      <c r="H3" s="120" t="s">
        <v>6083</v>
      </c>
      <c r="I3" s="120" t="s">
        <v>6083</v>
      </c>
      <c r="J3" s="121" t="s">
        <v>6083</v>
      </c>
      <c r="K3" s="121" t="s">
        <v>6083</v>
      </c>
      <c r="L3" s="126" t="s">
        <v>6083</v>
      </c>
      <c r="M3" s="126" t="s">
        <v>6083</v>
      </c>
      <c r="N3" s="126" t="s">
        <v>6083</v>
      </c>
    </row>
    <row r="4" spans="1:14" s="12" customFormat="1">
      <c r="A4" s="116" t="s">
        <v>3251</v>
      </c>
      <c r="B4" s="150" t="str">
        <f>CONCATENATE("CI114M",RIGHT(A4,LEN(A4)-1))</f>
        <v>CI114M.</v>
      </c>
      <c r="C4" s="234" t="s">
        <v>6087</v>
      </c>
      <c r="D4" s="234"/>
      <c r="E4" s="234"/>
      <c r="F4" s="234"/>
      <c r="G4" s="141"/>
      <c r="H4" s="141"/>
      <c r="I4" s="141"/>
      <c r="J4" s="141"/>
      <c r="K4" s="141"/>
      <c r="L4" s="141"/>
      <c r="M4" s="141"/>
      <c r="N4" s="141"/>
    </row>
    <row r="5" spans="1:14" s="13" customFormat="1">
      <c r="A5" s="116" t="s">
        <v>6072</v>
      </c>
      <c r="B5" s="150" t="str">
        <f t="shared" ref="B5:B8" si="0">CONCATENATE("CI114M",RIGHT(A5,LEN(A5)-1))</f>
        <v>CI114M.19.</v>
      </c>
      <c r="C5" s="234" t="s">
        <v>3246</v>
      </c>
      <c r="D5" s="234"/>
      <c r="E5" s="234"/>
      <c r="F5" s="234"/>
      <c r="G5" s="143"/>
      <c r="H5" s="143"/>
      <c r="I5" s="143"/>
      <c r="J5" s="143"/>
      <c r="K5" s="143"/>
      <c r="L5" s="143"/>
      <c r="M5" s="143"/>
      <c r="N5" s="143"/>
    </row>
    <row r="6" spans="1:14" s="13" customFormat="1" ht="12.75" customHeight="1">
      <c r="A6" s="112" t="s">
        <v>6073</v>
      </c>
      <c r="B6" s="196" t="str">
        <f t="shared" si="0"/>
        <v>CI114M.19.1.</v>
      </c>
      <c r="C6" s="234" t="s">
        <v>6</v>
      </c>
      <c r="D6" s="234"/>
      <c r="E6" s="234"/>
      <c r="F6" s="234"/>
      <c r="G6" s="141"/>
      <c r="H6" s="141"/>
      <c r="I6" s="141"/>
      <c r="J6" s="141"/>
      <c r="K6" s="141"/>
      <c r="L6" s="141"/>
      <c r="M6" s="141"/>
      <c r="N6" s="141"/>
    </row>
    <row r="7" spans="1:14" s="12" customFormat="1">
      <c r="A7" s="21" t="s">
        <v>6074</v>
      </c>
      <c r="B7" s="156" t="str">
        <f t="shared" si="0"/>
        <v>CI114M.19.1.1</v>
      </c>
      <c r="C7" s="23" t="s">
        <v>3247</v>
      </c>
      <c r="D7" s="105">
        <v>3000</v>
      </c>
      <c r="E7" s="105" t="s">
        <v>7</v>
      </c>
      <c r="F7" s="113" t="s">
        <v>3248</v>
      </c>
      <c r="G7" s="178">
        <v>93</v>
      </c>
      <c r="H7" s="178">
        <v>110</v>
      </c>
      <c r="I7" s="178">
        <v>102</v>
      </c>
      <c r="J7" s="178">
        <v>115.67</v>
      </c>
      <c r="K7" s="178">
        <v>86.149999999999991</v>
      </c>
      <c r="L7" s="178">
        <v>97</v>
      </c>
      <c r="M7" s="178">
        <v>72.59</v>
      </c>
      <c r="N7" s="178">
        <v>114.98</v>
      </c>
    </row>
    <row r="8" spans="1:14" s="12" customFormat="1">
      <c r="A8" s="21" t="s">
        <v>6075</v>
      </c>
      <c r="B8" s="156" t="str">
        <f t="shared" si="0"/>
        <v>CI114M.19.1.2</v>
      </c>
      <c r="C8" s="23" t="s">
        <v>3249</v>
      </c>
      <c r="D8" s="105">
        <v>35000</v>
      </c>
      <c r="E8" s="105" t="s">
        <v>7</v>
      </c>
      <c r="F8" s="113" t="s">
        <v>3250</v>
      </c>
      <c r="G8" s="178">
        <v>94</v>
      </c>
      <c r="H8" s="178">
        <v>139</v>
      </c>
      <c r="I8" s="178">
        <v>105</v>
      </c>
      <c r="J8" s="178">
        <v>122.62</v>
      </c>
      <c r="K8" s="178"/>
      <c r="L8" s="178">
        <v>102</v>
      </c>
      <c r="M8" s="178">
        <v>105.26</v>
      </c>
      <c r="N8" s="178">
        <v>137.38999999999999</v>
      </c>
    </row>
    <row r="9" spans="1:14">
      <c r="G9" s="108">
        <f t="shared" ref="G9:N9" si="1">SUM(G7:G8)</f>
        <v>187</v>
      </c>
      <c r="H9" s="108">
        <f t="shared" si="1"/>
        <v>249</v>
      </c>
      <c r="I9" s="108">
        <f t="shared" si="1"/>
        <v>207</v>
      </c>
      <c r="J9" s="108">
        <f t="shared" si="1"/>
        <v>238.29000000000002</v>
      </c>
      <c r="K9" s="108">
        <f t="shared" si="1"/>
        <v>86.149999999999991</v>
      </c>
      <c r="L9" s="108">
        <f t="shared" si="1"/>
        <v>199</v>
      </c>
      <c r="M9" s="108">
        <f t="shared" si="1"/>
        <v>177.85000000000002</v>
      </c>
      <c r="N9" s="108">
        <f t="shared" si="1"/>
        <v>252.37</v>
      </c>
    </row>
    <row r="10" spans="1:14">
      <c r="A10" s="17"/>
      <c r="B10" s="17"/>
      <c r="C10" s="16"/>
    </row>
    <row r="11" spans="1:14" ht="76.5" customHeight="1">
      <c r="A11" s="227" t="s">
        <v>3354</v>
      </c>
      <c r="B11" s="228"/>
      <c r="C11" s="227"/>
      <c r="D11" s="227"/>
      <c r="E11" s="227"/>
      <c r="F11" s="227"/>
    </row>
    <row r="12" spans="1:14" ht="119.25" customHeight="1">
      <c r="A12" s="227" t="s">
        <v>6274</v>
      </c>
      <c r="B12" s="228"/>
      <c r="C12" s="227"/>
      <c r="D12" s="227"/>
      <c r="E12" s="227"/>
      <c r="F12" s="227"/>
    </row>
    <row r="13" spans="1:14">
      <c r="A13" s="17"/>
      <c r="B13" s="17"/>
      <c r="C13" s="16"/>
    </row>
    <row r="14" spans="1:14">
      <c r="A14" s="224" t="s">
        <v>3355</v>
      </c>
      <c r="B14" s="200"/>
      <c r="C14" s="99" t="s">
        <v>3356</v>
      </c>
      <c r="D14" s="225" t="s">
        <v>3357</v>
      </c>
      <c r="E14" s="225"/>
      <c r="F14" s="225"/>
    </row>
    <row r="15" spans="1:14">
      <c r="A15" s="224"/>
      <c r="B15" s="200"/>
      <c r="C15" s="99" t="s">
        <v>3358</v>
      </c>
      <c r="D15" s="225" t="s">
        <v>3359</v>
      </c>
      <c r="E15" s="225"/>
      <c r="F15" s="225"/>
    </row>
    <row r="16" spans="1:14">
      <c r="A16" s="224"/>
      <c r="B16" s="200"/>
      <c r="C16" s="99" t="s">
        <v>3360</v>
      </c>
      <c r="D16" s="225" t="s">
        <v>3361</v>
      </c>
      <c r="E16" s="225"/>
      <c r="F16" s="225"/>
    </row>
    <row r="17" spans="1:6" ht="45.75" customHeight="1">
      <c r="A17" s="224"/>
      <c r="B17" s="200"/>
      <c r="C17" s="223" t="s">
        <v>6086</v>
      </c>
      <c r="D17" s="223"/>
      <c r="E17" s="223"/>
      <c r="F17" s="223"/>
    </row>
  </sheetData>
  <autoFilter ref="A3:N3"/>
  <mergeCells count="12">
    <mergeCell ref="D16:F16"/>
    <mergeCell ref="A14:A17"/>
    <mergeCell ref="D14:F14"/>
    <mergeCell ref="C17:F17"/>
    <mergeCell ref="C5:F5"/>
    <mergeCell ref="C6:F6"/>
    <mergeCell ref="A1:F1"/>
    <mergeCell ref="A11:F11"/>
    <mergeCell ref="A12:F12"/>
    <mergeCell ref="D15:F15"/>
    <mergeCell ref="A2:F2"/>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1.Brother</vt:lpstr>
      <vt:lpstr>2.Canon</vt:lpstr>
      <vt:lpstr>3.Dell</vt:lpstr>
      <vt:lpstr>4.Develop</vt:lpstr>
      <vt:lpstr>5.Epson</vt:lpstr>
      <vt:lpstr>6.Hewlett-Packard</vt:lpstr>
      <vt:lpstr>7.Konica Minolta</vt:lpstr>
      <vt:lpstr>8.Kyocera Mita</vt:lpstr>
      <vt:lpstr>9.Lexmark</vt:lpstr>
      <vt:lpstr>10.OKI</vt:lpstr>
      <vt:lpstr>11.Panasonic</vt:lpstr>
      <vt:lpstr>12.Pantum</vt:lpstr>
      <vt:lpstr>13.Ricoh</vt:lpstr>
      <vt:lpstr>14.Samsung</vt:lpstr>
      <vt:lpstr>15.Sharp</vt:lpstr>
      <vt:lpstr>16.Toshiba</vt:lpstr>
      <vt:lpstr>17.Triumph Adler</vt:lpstr>
      <vt:lpstr>18.Xerox</vt:lpstr>
      <vt:lpstr>19.UTAX</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PK</cp:lastModifiedBy>
  <dcterms:created xsi:type="dcterms:W3CDTF">2018-06-11T07:28:10Z</dcterms:created>
  <dcterms:modified xsi:type="dcterms:W3CDTF">2021-05-07T06:11:32Z</dcterms:modified>
</cp:coreProperties>
</file>